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hollandonline.sharepoint.com/sites/IntellInsights/Gedeelde documenten/General/Monitors/Vakantieonderzoek Plus/Resultaten/Excel/Definitief/Provincies/"/>
    </mc:Choice>
  </mc:AlternateContent>
  <xr:revisionPtr revIDLastSave="1" documentId="13_ncr:1_{8F7B4BE3-FA4D-4C9E-9F98-445AE7451ABB}" xr6:coauthVersionLast="47" xr6:coauthVersionMax="47" xr10:uidLastSave="{CEC18CB2-9F3A-4B3C-88C3-7066C2F6DD07}"/>
  <bookViews>
    <workbookView xWindow="-108" yWindow="-108" windowWidth="30936" windowHeight="16776" xr2:uid="{00000000-000D-0000-FFFF-FFFF00000000}"/>
  </bookViews>
  <sheets>
    <sheet name="Index" sheetId="1" r:id="rId1"/>
    <sheet name="Leeswijzer" sheetId="7" r:id="rId2"/>
    <sheet name="Provincie" sheetId="2" r:id="rId3"/>
    <sheet name="Leefstijlen" sheetId="3" r:id="rId4"/>
    <sheet name="Accommodatietype" sheetId="4" r:id="rId5"/>
    <sheet name="Socio-Demo" sheetId="5" r:id="rId6"/>
    <sheet name="Reisgezelschap" sheetId="8" r:id="rId7"/>
    <sheet name="Seizoenen"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1" l="1"/>
  <c r="K11" i="1"/>
  <c r="K10" i="1"/>
  <c r="K9" i="1"/>
  <c r="I12" i="1"/>
  <c r="I11" i="1"/>
  <c r="I10" i="1"/>
  <c r="I9" i="1"/>
  <c r="G12" i="1"/>
  <c r="G11" i="1"/>
  <c r="G10" i="1"/>
  <c r="G9" i="1"/>
  <c r="E12" i="1"/>
  <c r="E11" i="1"/>
  <c r="E10" i="1"/>
  <c r="E9" i="1"/>
  <c r="C12" i="1"/>
  <c r="C11" i="1"/>
  <c r="C10" i="1"/>
  <c r="C9" i="1"/>
  <c r="A12" i="1"/>
  <c r="A11" i="1"/>
  <c r="A10" i="1"/>
  <c r="A9" i="1"/>
  <c r="I8" i="1"/>
  <c r="I7" i="1"/>
  <c r="I6" i="1"/>
  <c r="I5" i="1"/>
  <c r="A1" i="8"/>
  <c r="K7" i="1"/>
  <c r="G7" i="1"/>
  <c r="K8" i="1"/>
  <c r="G8" i="1"/>
  <c r="K6" i="1"/>
  <c r="K5" i="1"/>
  <c r="G6" i="1"/>
  <c r="E8" i="1"/>
  <c r="E7" i="1"/>
  <c r="E6" i="1"/>
  <c r="C8" i="1"/>
  <c r="C7" i="1"/>
  <c r="G5" i="1"/>
  <c r="A7" i="1"/>
  <c r="A6" i="1"/>
  <c r="C6" i="1"/>
  <c r="E5" i="1"/>
  <c r="C5" i="1"/>
  <c r="A8" i="1"/>
  <c r="A5" i="1"/>
  <c r="A1" i="6"/>
  <c r="A1" i="5"/>
  <c r="A1" i="4"/>
  <c r="A1" i="3"/>
  <c r="A1" i="2"/>
</calcChain>
</file>

<file path=xl/sharedStrings.xml><?xml version="1.0" encoding="utf-8"?>
<sst xmlns="http://schemas.openxmlformats.org/spreadsheetml/2006/main" count="34641" uniqueCount="504">
  <si>
    <t>Provincie</t>
  </si>
  <si>
    <t/>
  </si>
  <si>
    <t>Groningen</t>
  </si>
  <si>
    <t>Friesland</t>
  </si>
  <si>
    <t>Drenthe</t>
  </si>
  <si>
    <t>Overijssel</t>
  </si>
  <si>
    <t>Flevoland</t>
  </si>
  <si>
    <t>Gelderland</t>
  </si>
  <si>
    <t>Noord-Holland</t>
  </si>
  <si>
    <t>Zuid-Holland</t>
  </si>
  <si>
    <t>Utrecht</t>
  </si>
  <si>
    <t>Zeeland</t>
  </si>
  <si>
    <t>Noord-Brabant</t>
  </si>
  <si>
    <t>Limburg</t>
  </si>
  <si>
    <t>Count</t>
  </si>
  <si>
    <t>%</t>
  </si>
  <si>
    <t>Weighted base</t>
  </si>
  <si>
    <t>Rustzoekers</t>
  </si>
  <si>
    <t>Stijlzoekers</t>
  </si>
  <si>
    <t>Verbindingszoekers</t>
  </si>
  <si>
    <t>Harmoniezoekers</t>
  </si>
  <si>
    <t>Plezierzoekers</t>
  </si>
  <si>
    <t>Inzichtzoekers</t>
  </si>
  <si>
    <t>Avontuurzoekers</t>
  </si>
  <si>
    <t>Even weg zijn van huis</t>
  </si>
  <si>
    <t>Samenzijn met mijn familie, vrienden, partner</t>
  </si>
  <si>
    <t>Lokale culturen en tradities ontdekken</t>
  </si>
  <si>
    <t>Behoefte aan ontspanning</t>
  </si>
  <si>
    <t>Mijzelf mentaal en fysiek uitdagen</t>
  </si>
  <si>
    <t>In contact komen met de natuur</t>
  </si>
  <si>
    <t>Sportief bezig zijn</t>
  </si>
  <si>
    <t>Een nieuwe ervaring opdoen</t>
  </si>
  <si>
    <t>Onthaasten en rust zoeken</t>
  </si>
  <si>
    <t>Meer van Nederland zien</t>
  </si>
  <si>
    <t>Behoefte aan luxe</t>
  </si>
  <si>
    <t>Het is beter voor het milieu</t>
  </si>
  <si>
    <t>Goed klimaat en niet te extreem weer</t>
  </si>
  <si>
    <t>Activiteiten ondernemen die thuis niet kunnen</t>
  </si>
  <si>
    <t>Anders, namelijk</t>
  </si>
  <si>
    <t>Q08 In welke maand bent u op vakantie geweest?</t>
  </si>
  <si>
    <t>Januari</t>
  </si>
  <si>
    <t>Februari</t>
  </si>
  <si>
    <t>Maart</t>
  </si>
  <si>
    <t>April</t>
  </si>
  <si>
    <t>Mei</t>
  </si>
  <si>
    <t>Juni</t>
  </si>
  <si>
    <t>Juli</t>
  </si>
  <si>
    <t>Augustus</t>
  </si>
  <si>
    <t>September</t>
  </si>
  <si>
    <t>Oktober</t>
  </si>
  <si>
    <t>November</t>
  </si>
  <si>
    <t>December</t>
  </si>
  <si>
    <t>Q09 Waar heeft u overnacht tijdens uw vakantie?</t>
  </si>
  <si>
    <t>in een hotel/motel</t>
  </si>
  <si>
    <t>in een bed &amp; breakfast</t>
  </si>
  <si>
    <t>op een vakantiepark in een gehuurde accommodatie (appartement, bungalow, villa)</t>
  </si>
  <si>
    <t>op een vakantiepark in eigen accommodatie (appartement, bungalow, villa)</t>
  </si>
  <si>
    <t>in een gehuurde accommodatie (appartement, bungalow, villa), niet op een vakantiepark</t>
  </si>
  <si>
    <t>in een eigen accommodatie (appartement, bungalow, villa), niet op een vakantiepark</t>
  </si>
  <si>
    <t>op een camping in een gehuurde accommodatie (stacaravan, (safari)tent, pod)</t>
  </si>
  <si>
    <t>op een camping met een eigen kampeermiddel/voertuig (tent, vouwwagen (sta)caravan, camper)</t>
  </si>
  <si>
    <t>op een boot</t>
  </si>
  <si>
    <t>in een jeugdherberg of andere groepsaccommodatie</t>
  </si>
  <si>
    <t>Anders, namelijk...</t>
  </si>
  <si>
    <t>Q10B  Lag/stond de boot/kampeermiddel op een vaste plaats?</t>
  </si>
  <si>
    <t>ja</t>
  </si>
  <si>
    <t>nee</t>
  </si>
  <si>
    <t>Q11 Welk van onderstaande vakantietypen past het beste bij uw vakantie?</t>
  </si>
  <si>
    <t>Actieve of sportieve vakantie (bijv. fiets- of wandelvakantie)</t>
  </si>
  <si>
    <t>Zon- of strandvakantie</t>
  </si>
  <si>
    <t>Stedenvakantie of citytrip</t>
  </si>
  <si>
    <t>Natuurvakantie</t>
  </si>
  <si>
    <t>Cultuurvakantie (bijv. bezoek musea of historische gebouwen, evenementen)</t>
  </si>
  <si>
    <t>Vermaak (bijv. culinaire vakantie, bezoek attractiepark, shoppen)</t>
  </si>
  <si>
    <t>Rondreis, toertocht of boottocht</t>
  </si>
  <si>
    <t>Bezoek aan familie, vrienden of kennissen</t>
  </si>
  <si>
    <t>Vakantie met familie, vrienden of kennissen</t>
  </si>
  <si>
    <t>Relaxvakantie</t>
  </si>
  <si>
    <t>Q12 Met hoeveel personen bent u, uzelf meegerekend, op vakantie geweest?</t>
  </si>
  <si>
    <t>1 persoon (alleen)</t>
  </si>
  <si>
    <t>2 personen</t>
  </si>
  <si>
    <t>3 personen</t>
  </si>
  <si>
    <t>4 personen</t>
  </si>
  <si>
    <t>5 personen</t>
  </si>
  <si>
    <t>6 personen</t>
  </si>
  <si>
    <t>7 personen</t>
  </si>
  <si>
    <t>8 personen</t>
  </si>
  <si>
    <t>Meer dan 8 personen</t>
  </si>
  <si>
    <t>Weet niet</t>
  </si>
  <si>
    <t>Q13 Met welk reisgezelschap bent u op vakantie geweest?</t>
  </si>
  <si>
    <t>Met mijn partner</t>
  </si>
  <si>
    <t>Met kind(eren) tot 5 jaar</t>
  </si>
  <si>
    <t>Met kind(eren) van 6-12 jaar</t>
  </si>
  <si>
    <t>Met kind(eren) van 13-17 jaar</t>
  </si>
  <si>
    <t>Met kind(eren) van 18+ jaar</t>
  </si>
  <si>
    <t>Met andere familieleden</t>
  </si>
  <si>
    <t>Met een vriend of vriendengroep</t>
  </si>
  <si>
    <t>Met collega(s)</t>
  </si>
  <si>
    <t>Met teamgenoten of leden van een club/vereniging</t>
  </si>
  <si>
    <t>Met studiegenoten</t>
  </si>
  <si>
    <t>Alleen op vakantie</t>
  </si>
  <si>
    <t>Partner</t>
  </si>
  <si>
    <t>Vrienden</t>
  </si>
  <si>
    <t>Familie</t>
  </si>
  <si>
    <t>Partner + Kind 6-12</t>
  </si>
  <si>
    <t>Partner + Vrienden</t>
  </si>
  <si>
    <t>Partner + Familie</t>
  </si>
  <si>
    <t>Partner + Kind 18+</t>
  </si>
  <si>
    <t>Partner + Kind 0-5</t>
  </si>
  <si>
    <t>Partner + Kind 0-5 + Kind 6-12</t>
  </si>
  <si>
    <t>Partner + Kind 13-17</t>
  </si>
  <si>
    <t>Partner + Kind 6-12 + Kind 13-17</t>
  </si>
  <si>
    <t>Kind 18+</t>
  </si>
  <si>
    <t>Kind 6-12</t>
  </si>
  <si>
    <t>Overige combinaties</t>
  </si>
  <si>
    <t>Relaxen/ontspannen</t>
  </si>
  <si>
    <t>Leuke stad(jes) of dorpen om te bezoeken</t>
  </si>
  <si>
    <t>Samenzijn met partner, familie, vrienden</t>
  </si>
  <si>
    <t>Mooie natuur ervaren</t>
  </si>
  <si>
    <t>Ruimte en rust opzoeken</t>
  </si>
  <si>
    <t>Activiteiten in de omgeving</t>
  </si>
  <si>
    <t>Lokale cultuur en unieke ervaringen beleven</t>
  </si>
  <si>
    <t>Nieuwe mensen leren kennen</t>
  </si>
  <si>
    <t>Tijd voor mezelf/mezelf beter leren kennen</t>
  </si>
  <si>
    <t>Winkelen</t>
  </si>
  <si>
    <t>Leren, educatie</t>
  </si>
  <si>
    <t>Fysieke en mentale vitaliteit/gezondheid verbeteren</t>
  </si>
  <si>
    <t>Comfort en luxe ervaren</t>
  </si>
  <si>
    <t>Anders</t>
  </si>
  <si>
    <t>Q15A Welke van de volgende aspecten waren van invloed op de keuze voor uw vakantie?</t>
  </si>
  <si>
    <t>Land</t>
  </si>
  <si>
    <t>Regio en plaats</t>
  </si>
  <si>
    <t>Type accommodatie</t>
  </si>
  <si>
    <t>Type vervoer naar vakantiebestemming</t>
  </si>
  <si>
    <t>Activiteiten op de vakantiebestemming</t>
  </si>
  <si>
    <t>Faciliteiten op de vakantiebestemming</t>
  </si>
  <si>
    <t>Reisperiode en vertrekdatum</t>
  </si>
  <si>
    <t>Kosten reis en verblijf</t>
  </si>
  <si>
    <t>Prijs/kwaliteit van aanbieder</t>
  </si>
  <si>
    <t>Reisafstand/bereikbaarheid</t>
  </si>
  <si>
    <t>Drukte/rust op vakantielocatie</t>
  </si>
  <si>
    <t>Q17A Welke van onderstaande aspecten speelden een rol bij de keuze voor de regio van uw vakantie</t>
  </si>
  <si>
    <t>Reistijd</t>
  </si>
  <si>
    <t>Goed bereikbaar met auto</t>
  </si>
  <si>
    <t>Goed bereikbaar met het OV</t>
  </si>
  <si>
    <t>Mooie natuur (bossen, duinen, meren, heide)</t>
  </si>
  <si>
    <t>Aanbod aan bezienswaardigheden (bijv. monumenten, mooie dorpjes, uitzichtpunten)</t>
  </si>
  <si>
    <t>Aanbod attractieparken, speeltuinen, dierentuinen</t>
  </si>
  <si>
    <t>Wellness en ontspanningsmogelijkheden</t>
  </si>
  <si>
    <t>Aanbod voor sport- en wateractiviteiten (bijv. zwemmen, varen, suppen)</t>
  </si>
  <si>
    <t>Aanbod aan culturele activiteiten (musea, theater, bioscoop)</t>
  </si>
  <si>
    <t>Aanbod aan restaurants</t>
  </si>
  <si>
    <t>Aanbod aan winkels</t>
  </si>
  <si>
    <t>Wandelmogelijkheden</t>
  </si>
  <si>
    <t>Fietsmogelijkheden</t>
  </si>
  <si>
    <t>Bruisend nachtleven (cafés, bars, clubs)</t>
  </si>
  <si>
    <t>Rustig en veel ruimte</t>
  </si>
  <si>
    <t>Gunstig weer</t>
  </si>
  <si>
    <t>Lokale tradities en evenementen (festival, (kerst)markt)</t>
  </si>
  <si>
    <t>Kindvriendelijk</t>
  </si>
  <si>
    <t>Anders, namelijk…</t>
  </si>
  <si>
    <t>Q17B Welk aspect was het belangrijkst bij de keuze voor de regio van uw vakantie?</t>
  </si>
  <si>
    <t>^f('Q17A_19_Other')^</t>
  </si>
  <si>
    <t>Q18A Heeft u nog andere vakantieplekken/locaties overwogen voor deze vakantie?</t>
  </si>
  <si>
    <t>Q18B In welke provincie ligt deze andere vakantieplek die u heeft overwogen?</t>
  </si>
  <si>
    <t>In het buitenland</t>
  </si>
  <si>
    <t>Q18C Waarom heeft u niet voor deze vakantieplaats/locatie gekozen?</t>
  </si>
  <si>
    <t>Te lange reis, afstand te groot</t>
  </si>
  <si>
    <t>Minder aantrekkelijke weersomstandigheden</t>
  </si>
  <si>
    <t>Minder geschikt aanbod culturele activiteiten (musea, theater)</t>
  </si>
  <si>
    <t>Slecht bereikbaar of afgelegen</t>
  </si>
  <si>
    <t>Prijzen zijn hoger</t>
  </si>
  <si>
    <t>Geen goede wandelmogelijkheden</t>
  </si>
  <si>
    <t>Geen goede fietsmogelijkheden</t>
  </si>
  <si>
    <t>Geen bruisend nachtleven (cafés, bars, clubs)</t>
  </si>
  <si>
    <t>Minder aanbod horecagelegenheden</t>
  </si>
  <si>
    <t>Minder aanbod aan winkels</t>
  </si>
  <si>
    <t>Minder aanbod bezienswaardigheden (mooie monumenten, dorpjes)</t>
  </si>
  <si>
    <t>Minder mooie natuur</t>
  </si>
  <si>
    <t>Te druk</t>
  </si>
  <si>
    <t>Te weinig andere attracties in de nabije omgeving (dierentuin, attractiepark)</t>
  </si>
  <si>
    <t>Niet kindvriendelijk</t>
  </si>
  <si>
    <t>Onvoldoende sport- en/of wateractiviteiten</t>
  </si>
  <si>
    <t>Niet genoeg lokale evenementen</t>
  </si>
  <si>
    <t>Geen specifieke reden</t>
  </si>
  <si>
    <t>Q19A Welke van onderstaande aspecten speelden een rol bij de keuze voor deze specifieke accommodatie voor uw vakantie</t>
  </si>
  <si>
    <t>Ligging/directe omgeving (bijv. in bos, stadscentrum, bij een attractie)</t>
  </si>
  <si>
    <t>Rust en privacy (bijv. vrijstaand of rustige campingplek)</t>
  </si>
  <si>
    <t>Betaalbaar</t>
  </si>
  <si>
    <t>Faciliteiten in en om de accommodatie (bijv. restaurant, wellness, zwembad)</t>
  </si>
  <si>
    <t>Goede prijs-kwaliteitverhouding</t>
  </si>
  <si>
    <t>Gratis annuleren of flexibele boekingsvoorwaarden</t>
  </si>
  <si>
    <t>Huisdiervriendelijk</t>
  </si>
  <si>
    <t>Toegankelijk voor mindervaliden</t>
  </si>
  <si>
    <t>Duurzame accommodatie (bijv. milieuvriendelijk, groene energie, minder plastic)</t>
  </si>
  <si>
    <t>Goed bereikbaar met auto en/of OV</t>
  </si>
  <si>
    <t>De luxe en het comfort</t>
  </si>
  <si>
    <t>Betrouwbare verhuurder</t>
  </si>
  <si>
    <t>Mogelijkheid tot zelf koken of eigen keuken</t>
  </si>
  <si>
    <t>Culturele of historische waarde (bijv. authentiek gebouw, historische locatie)</t>
  </si>
  <si>
    <t>Q19B Welk aspect was het meest belangrijk bij de keuze voor de accommodatie van uw vakantie</t>
  </si>
  <si>
    <t>^f('Q19A_16_Other')^</t>
  </si>
  <si>
    <t>Q20B Wat zijn voor u normaal gesproken redenen om juist niet voor een accommodatie te kiezen?</t>
  </si>
  <si>
    <t>Te duur</t>
  </si>
  <si>
    <t>Slechte prijs/kwaliteitverhouding</t>
  </si>
  <si>
    <t>Niet beschikbaar</t>
  </si>
  <si>
    <t>Niet duurzaam genoeg (bijv. milieuvriendelijk, groene energie, minder plastic)</t>
  </si>
  <si>
    <t>Te druk of toeristisch</t>
  </si>
  <si>
    <t>Slechte beoordelingen</t>
  </si>
  <si>
    <t>Minder goede locatie en ligging</t>
  </si>
  <si>
    <t>Minder goede faciliteiten (bijv. zwembad of wellness)</t>
  </si>
  <si>
    <t>Huisdieren niet welkom</t>
  </si>
  <si>
    <t>Niet toegankelijk voor mindervaliden</t>
  </si>
  <si>
    <t>Geen prettige betalingsvoorwaarden</t>
  </si>
  <si>
    <t>Te weinig luxe en comfort</t>
  </si>
  <si>
    <t>Slecht bereikbaar met de auto</t>
  </si>
  <si>
    <t>Slecht bereikbaar met het OV</t>
  </si>
  <si>
    <t>Minder bekend mee</t>
  </si>
  <si>
    <t>Geen mogelijkheid tot zelf koken of eigen keuken</t>
  </si>
  <si>
    <t>Weinig culturele of historische waarde van de accommodatie</t>
  </si>
  <si>
    <t>Geen flexibele annuleringsvoorwaarden</t>
  </si>
  <si>
    <t>Te weinig rust en privacy</t>
  </si>
  <si>
    <t>Q21A Welke van onderstaande aspecten speelden een rol bij de keuze voor de reisperiode/vertrekdatum van uw vakantie</t>
  </si>
  <si>
    <t>Beschikbaarheid reisgezelschap (bijv. door schoolvakantie, werkrooster)</t>
  </si>
  <si>
    <t>Beschikbaarheid accommodatie</t>
  </si>
  <si>
    <t>Beschikbaarheid van activiteiten</t>
  </si>
  <si>
    <t>Geschikt seizoen/temperatuur</t>
  </si>
  <si>
    <t>Een evenement/festival op de vakantiebestemming</t>
  </si>
  <si>
    <t>Een speciale dag (verjaardag, jubileum, etc.)</t>
  </si>
  <si>
    <t>Lager prijsniveau of speciale aanbieding</t>
  </si>
  <si>
    <t>Buiten het hoogseizoen</t>
  </si>
  <si>
    <t>Minder drukte</t>
  </si>
  <si>
    <t>Anders, namelijk …</t>
  </si>
  <si>
    <t>Q21B Welk aspect was het belangrijkst bij de keuze voor de reisperiode van uw vakantie ?</t>
  </si>
  <si>
    <t>^f('Q21A_10_Other')^</t>
  </si>
  <si>
    <t>Q22_1  Hoe belangrijk was duurzaamheid bij de keuze van  - de regio</t>
  </si>
  <si>
    <t>1 - Heel onbelangrijk</t>
  </si>
  <si>
    <t>2</t>
  </si>
  <si>
    <t>3</t>
  </si>
  <si>
    <t>4</t>
  </si>
  <si>
    <t>5 - Heel belangrijk</t>
  </si>
  <si>
    <t>Bottom 2 - (Heel) onbelangrijk</t>
  </si>
  <si>
    <t>Top 2 - (Heel) belangrijk</t>
  </si>
  <si>
    <t>Q22_2 Hoe belangrijk was duurzaamheid bij de keuze van - de accommodatie</t>
  </si>
  <si>
    <t>Q22_3 Hoe belangrijk was duurzaamheid bij de keuze van - het vervoer</t>
  </si>
  <si>
    <t>Q22_4 Hoe belangrijk was duurzaamheid bij de keuze van - de reisperiode/vertrekdatum</t>
  </si>
  <si>
    <t>Q22_5 Hoe belangrijk was duurzaamheid bij de keuze van - de ondernomen activiteiten (wandelen, fietsen, etc)</t>
  </si>
  <si>
    <t>Q23 In hoeverre speelt duurzaamheid bij u een rol bij het kiezen voor een vakantie in Nederland in het algemeen?</t>
  </si>
  <si>
    <t>Dat is de belangrijkste reden voor het kiezen van Nederland als vakantiebestemming</t>
  </si>
  <si>
    <t>Dat speelt mee, maar is niet de belangrijkste reden</t>
  </si>
  <si>
    <t>Dat is voor mij geen reden voor het kiezen van Nederland als vakantiebestemming</t>
  </si>
  <si>
    <t>Q25A Welke inspiratie- of informatiebronnen heeft u gebruikt bij de keuze voor de vakantie?</t>
  </si>
  <si>
    <t>Website met beoordelingen van andere reizigers (zoals Zoover, Tripadvisor, etc.)</t>
  </si>
  <si>
    <t>Zoekmachine (bijv. google)</t>
  </si>
  <si>
    <t>Online boekingsplatform (zoals Airbnb, Booking.com. Expedia etc.)</t>
  </si>
  <si>
    <t>(Website/app van) reisbureau / touroperator</t>
  </si>
  <si>
    <t>Youtube</t>
  </si>
  <si>
    <t>Instagram</t>
  </si>
  <si>
    <t>TikTok</t>
  </si>
  <si>
    <t>Facebook</t>
  </si>
  <si>
    <t>Informatiewebsite van de streek/regio</t>
  </si>
  <si>
    <t>Website van accommodatieverschaffer</t>
  </si>
  <si>
    <t>Reisblog/-vlog</t>
  </si>
  <si>
    <t>Vrienden/familie/kennissen/collega's</t>
  </si>
  <si>
    <t>Artikel in tijdschrift, krant</t>
  </si>
  <si>
    <t>AI/ChatGPT/Copilot</t>
  </si>
  <si>
    <t>Uit ervaring/reeds bekend</t>
  </si>
  <si>
    <t>Anders namelijk...</t>
  </si>
  <si>
    <t>Geen bronnen geraadpleegd</t>
  </si>
  <si>
    <t>AI/ ChatGPT/Copilot</t>
  </si>
  <si>
    <t>^f('Q25A_16_Other')^</t>
  </si>
  <si>
    <t>Q26A Welke inspiratie- of informatiebronnen heeft u gebruikt tijdens uw vakantie?</t>
  </si>
  <si>
    <t>Adviezen van andere vakantiegangers</t>
  </si>
  <si>
    <t>Adviezen van verhuurder</t>
  </si>
  <si>
    <t>Geen bronnen geraadpleegd tijdens het verblijf</t>
  </si>
  <si>
    <t>^f('Q26A_18_Other')^</t>
  </si>
  <si>
    <t>Bezoek aan stad en/of dorp</t>
  </si>
  <si>
    <t>Bezoek natuurgebied/bos/hei</t>
  </si>
  <si>
    <t>Bezoek strand/duinen</t>
  </si>
  <si>
    <t>Bezoek stadspark</t>
  </si>
  <si>
    <t>Shoppen/winkelen</t>
  </si>
  <si>
    <t>Uit eten (ontbijt/lunchen/dineren in een restaurant/brasserie/eetcafé)</t>
  </si>
  <si>
    <t>Op terras zitten</t>
  </si>
  <si>
    <t>Uitgaan (café, bar, club)</t>
  </si>
  <si>
    <t>Recreatief fietsen</t>
  </si>
  <si>
    <t>Mountainbiken/sportief fietsen</t>
  </si>
  <si>
    <t>Wandelen in de natuur</t>
  </si>
  <si>
    <t>Stadswandeling</t>
  </si>
  <si>
    <t>Zwemmen</t>
  </si>
  <si>
    <t>Watersport (zeilen, surfen, kitesurfen, kanoën, etc.)</t>
  </si>
  <si>
    <t>Tocht met rondvaartboot</t>
  </si>
  <si>
    <t>Bezoek attractiepark</t>
  </si>
  <si>
    <t>Bezoek dierentuin/safaripark</t>
  </si>
  <si>
    <t>Bezoek beauty &amp; wellness faciliteiten</t>
  </si>
  <si>
    <t>Bezoek (sport)evenement</t>
  </si>
  <si>
    <t>Bezoek festival/concert</t>
  </si>
  <si>
    <t>Bezoek markten/braderieën (wekelijkse markt, kaasmarkt, etc.)</t>
  </si>
  <si>
    <t>Bezoek museum/tentoonstelling</t>
  </si>
  <si>
    <t>Bezoek bezienswaardige/historische gebouwen/locaties</t>
  </si>
  <si>
    <t>Bezoek UNESCO Werelderfgoed</t>
  </si>
  <si>
    <t>Bezoek theater/schouwburg/bioscoop</t>
  </si>
  <si>
    <t>Spelactiviteiten zoals escaperoom/karten/klimbos</t>
  </si>
  <si>
    <t>Anders, namelijk;</t>
  </si>
  <si>
    <t>Geen van deze</t>
  </si>
  <si>
    <t>Q28 Wat was de leukste activiteit die u heeft ondernomen tijdens uw vakantie?</t>
  </si>
  <si>
    <t>^f('Q27_1_27_Other')^</t>
  </si>
  <si>
    <t>Voorafgaand aan de vakantie</t>
  </si>
  <si>
    <t>Tijdens de vakantie, maar niet op de dag dat de activiteit plaatsvond</t>
  </si>
  <si>
    <t>Spontaan, op de dag dat de activiteit plaatsvond</t>
  </si>
  <si>
    <t>Q30_1 Waardering activiteiten - Bezoek aan stad en/of dorp</t>
  </si>
  <si>
    <t>Bottom 2 - (Zeer) ontevreden</t>
  </si>
  <si>
    <t>Top 2 - (Zeer) tevreden</t>
  </si>
  <si>
    <t>Mean</t>
  </si>
  <si>
    <t>Watersport (zeilen, surfen, kitesurfen, kanoën etc.)</t>
  </si>
  <si>
    <t>Nee, geen activiteiten gemist</t>
  </si>
  <si>
    <t>Q34 Hoe waarschijnlijk is het dat u uw vakantiebestemming  zult aanbevelen aan vrienden, kennissen en/of collega’s?</t>
  </si>
  <si>
    <t>0 - Zeker niet</t>
  </si>
  <si>
    <t>1</t>
  </si>
  <si>
    <t>5</t>
  </si>
  <si>
    <t>6</t>
  </si>
  <si>
    <t>7</t>
  </si>
  <si>
    <t>8</t>
  </si>
  <si>
    <t>9</t>
  </si>
  <si>
    <t>10 - Zeker wel</t>
  </si>
  <si>
    <t>Q36 Bent u van plan om nog eens op vakantie te gaan naar ^Vakantiebestemming^?</t>
  </si>
  <si>
    <t>Zeker niet</t>
  </si>
  <si>
    <t>Waarschijnlijk niet</t>
  </si>
  <si>
    <t>Misschien wel, misschien niet</t>
  </si>
  <si>
    <t>Waarschijnlijk wel</t>
  </si>
  <si>
    <t>Zeker wel</t>
  </si>
  <si>
    <t>Bottom 2 - (Zeker of waarschijnlijk) niet</t>
  </si>
  <si>
    <t>Top 2 - (Zeker of waarschijnlijk) wel</t>
  </si>
  <si>
    <t>Zeer ontevreden</t>
  </si>
  <si>
    <t>Ontevreden</t>
  </si>
  <si>
    <t>Niet tevreden/niet ontevreden</t>
  </si>
  <si>
    <t>Tevreden</t>
  </si>
  <si>
    <t>Zeer tevreden</t>
  </si>
  <si>
    <t>Weet ik niet/niet van toepassing</t>
  </si>
  <si>
    <t>Ja, de vakantie heeft aan mijn verwachtingen voldaan</t>
  </si>
  <si>
    <t>Nee, de vakantie heeft niet aan mijn verwachtingen voldaan</t>
  </si>
  <si>
    <t>Weet ik niet</t>
  </si>
  <si>
    <t>1 - Past helemaal niet bij mij</t>
  </si>
  <si>
    <t>5 - Past heel goed bij mij</t>
  </si>
  <si>
    <t>Bottom 2 - Past (helemaal) niet bij mij</t>
  </si>
  <si>
    <t>Top 2 - Past (heel) goed bij mij</t>
  </si>
  <si>
    <t>Geslacht</t>
  </si>
  <si>
    <t>Man</t>
  </si>
  <si>
    <t>Vrouw</t>
  </si>
  <si>
    <t>Andere</t>
  </si>
  <si>
    <t>Leeftijdscategorie</t>
  </si>
  <si>
    <t>15 t\m 24 jaar</t>
  </si>
  <si>
    <t>25 t\m 34 jaar</t>
  </si>
  <si>
    <t>35 t\m 44 jaar</t>
  </si>
  <si>
    <t>45 t\m 54 jaar</t>
  </si>
  <si>
    <t>55 t\m 64 jaar</t>
  </si>
  <si>
    <t>65 t\m 74 jaar</t>
  </si>
  <si>
    <t>75 jaar en ouder</t>
  </si>
  <si>
    <t>Hoogst gevolgde opleiding</t>
  </si>
  <si>
    <t>Opleiding: Laag</t>
  </si>
  <si>
    <t>Opleiding: Midden</t>
  </si>
  <si>
    <t>Opleiding: Hoog</t>
  </si>
  <si>
    <t>Opleiding: Weet niet/wil niet zeggen</t>
  </si>
  <si>
    <t>Nielsen-indeling CBS</t>
  </si>
  <si>
    <t>Drie grote gemeenten (Amsterdam, Rotterdam, Den Haag)</t>
  </si>
  <si>
    <t>West (Utrecht, Noord-Holland, Zuid-Holland excl. drie grote gemeenten en randgemeenten)</t>
  </si>
  <si>
    <t>Noord (Groningen, Friesland, Drenthe)</t>
  </si>
  <si>
    <t>Oost (Overijssel, Gelderland, Flevoland)</t>
  </si>
  <si>
    <t>Zuid (Zeeland, Noord-Brabant, Limburg)</t>
  </si>
  <si>
    <t>Randgemeenten (Amstelveen, Diemen, Landsmeer, Ouder-Amstel, Ridderkerk, Barendrecht, Albrandwaard, Krimpen a\d IJssel, C</t>
  </si>
  <si>
    <t>Provincie woon</t>
  </si>
  <si>
    <t>Stedelijkheid (Gemeenteniveau)</t>
  </si>
  <si>
    <t>Zeer sterk (&gt;=2500 omgevingsadressen\km²)</t>
  </si>
  <si>
    <t>Sterk (1500 tot 2500 omgevingsadressen\km²)</t>
  </si>
  <si>
    <t>Matig (1000 tot 1500 omgevingsadressen\km²)</t>
  </si>
  <si>
    <t>Weinig (500 tot 1000 omgevingsadressen\km²)</t>
  </si>
  <si>
    <t>Niet (&lt;500 omgevingsadressen\km²)</t>
  </si>
  <si>
    <t>Grootte huishouden</t>
  </si>
  <si>
    <t>6 of meer</t>
  </si>
  <si>
    <t>Sociale Klasse</t>
  </si>
  <si>
    <t>Hoog</t>
  </si>
  <si>
    <t>Laag</t>
  </si>
  <si>
    <t>Bruto jaarinkomen huishouden</t>
  </si>
  <si>
    <t>Minimum (&lt; € 14.100)</t>
  </si>
  <si>
    <t>Beneden modaal (€ 14.100 - € 29.500)</t>
  </si>
  <si>
    <t>Modaal (€ 29.500 - € 43.500), inclusief negatief inkomen</t>
  </si>
  <si>
    <t>1-2x Modaal (€ 43.500 - € 73.000)</t>
  </si>
  <si>
    <t>2x Modaal (€ 73.000 - € 87.100)</t>
  </si>
  <si>
    <t>Meer dan 2x modaal (&gt;= € 87.100)</t>
  </si>
  <si>
    <t>Weet echt niet \ wil echt niet zeggen</t>
  </si>
  <si>
    <t>Q1 (jan/feb/mrt)</t>
  </si>
  <si>
    <t>Q2 (apr/mei/jun)</t>
  </si>
  <si>
    <t>Q3 (jul/aug/sep)</t>
  </si>
  <si>
    <t>Q4 (okt/nov/dec)</t>
  </si>
  <si>
    <t>Index</t>
  </si>
  <si>
    <t>*</t>
  </si>
  <si>
    <t>Leefstijlen</t>
  </si>
  <si>
    <t>Accommodatietype</t>
  </si>
  <si>
    <t>Socio-Demo</t>
  </si>
  <si>
    <t>Seizoenen</t>
  </si>
  <si>
    <r>
      <rPr>
        <b/>
        <sz val="9"/>
        <color theme="1"/>
        <rFont val="Century Gothic"/>
        <family val="2"/>
      </rPr>
      <t>Let op:</t>
    </r>
    <r>
      <rPr>
        <sz val="9"/>
        <color theme="1"/>
        <rFont val="Century Gothic"/>
        <family val="2"/>
      </rPr>
      <t xml:space="preserve">
Het jaarlijkse CBS Vakantieonderzoek gaat ook over binnenlandse vakanties, maar meet andere onderwerpen, zoals aantallen vakanties per provincie, aantallen gasten, de verblijfsduur, gebruikte vervoersmiddelen en bestedingen. </t>
    </r>
  </si>
  <si>
    <t xml:space="preserve">Via deze link </t>
  </si>
  <si>
    <t>basis is lager dan n=30. LET OP!</t>
  </si>
  <si>
    <t>Steden</t>
  </si>
  <si>
    <t>Kust</t>
  </si>
  <si>
    <t>Overig Zeeland</t>
  </si>
  <si>
    <r>
      <rPr>
        <b/>
        <sz val="9"/>
        <color rgb="FF3F3F3F"/>
        <rFont val="Century Gothic"/>
        <family val="2"/>
      </rPr>
      <t>Totaal Zeeland</t>
    </r>
    <r>
      <rPr>
        <sz val="9"/>
        <color rgb="FF3F3F3F"/>
        <rFont val="Century Gothic"/>
        <family val="2"/>
      </rPr>
      <t xml:space="preserve">
</t>
    </r>
    <r>
      <rPr>
        <i/>
        <sz val="8"/>
        <color rgb="FF3F3F3F"/>
        <rFont val="Century Gothic"/>
        <family val="2"/>
      </rPr>
      <t>(ongewogen)</t>
    </r>
  </si>
  <si>
    <r>
      <rPr>
        <b/>
        <sz val="9"/>
        <color rgb="FF3F3F3F"/>
        <rFont val="Century Gothic"/>
        <family val="2"/>
      </rPr>
      <t>Totaal Zeeland</t>
    </r>
    <r>
      <rPr>
        <sz val="9"/>
        <color rgb="FF3F3F3F"/>
        <rFont val="Century Gothic"/>
        <family val="2"/>
      </rPr>
      <t xml:space="preserve">
</t>
    </r>
    <r>
      <rPr>
        <i/>
        <sz val="8"/>
        <color rgb="FF3F3F3F"/>
        <rFont val="Century Gothic"/>
        <family val="2"/>
      </rPr>
      <t>(gewogen)</t>
    </r>
  </si>
  <si>
    <t>Onbekend</t>
  </si>
  <si>
    <t>Totaal</t>
  </si>
  <si>
    <t>Reisgezelschap</t>
  </si>
  <si>
    <r>
      <t xml:space="preserve">Deze Excel bevat de resultaten van het </t>
    </r>
    <r>
      <rPr>
        <b/>
        <sz val="12"/>
        <color theme="1"/>
        <rFont val="Century Gothic"/>
        <family val="2"/>
      </rPr>
      <t>Vakantieonderzoek Plus</t>
    </r>
    <r>
      <rPr>
        <sz val="12"/>
        <color theme="1"/>
        <rFont val="Century Gothic"/>
        <family val="2"/>
      </rPr>
      <t xml:space="preserve"> voor </t>
    </r>
    <r>
      <rPr>
        <sz val="12"/>
        <rFont val="Century Gothic"/>
        <family val="2"/>
      </rPr>
      <t>provincie Zeeland</t>
    </r>
    <r>
      <rPr>
        <sz val="12"/>
        <color theme="1"/>
        <rFont val="Century Gothic"/>
        <family val="2"/>
      </rPr>
      <t xml:space="preserve">. Dit onderzoek gaat over percepties, motieven, keuzes en gedrag van </t>
    </r>
    <r>
      <rPr>
        <b/>
        <sz val="12"/>
        <color theme="1"/>
        <rFont val="Century Gothic"/>
        <family val="2"/>
      </rPr>
      <t>binnenlandse vakantiegangers in alle provincies</t>
    </r>
    <r>
      <rPr>
        <sz val="12"/>
        <color theme="1"/>
        <rFont val="Century Gothic"/>
        <family val="2"/>
      </rPr>
      <t xml:space="preserve">. In totaal zijn ruim 13.000 Nederlandse respondenten gedurende heel 2025 ondervraagd in een online enquête. Via onderstaand menu kun je navigeren op onderwerpen en de resultaten middels tabellen splitsen op provincieregio's, leefstijlen, accommodatietype, socio-demo, reisgezelschap en seizoenen. </t>
    </r>
  </si>
  <si>
    <t>Q03 Wat is voor u de belangrijkste reden om op vakantie te gaan in Nederland?</t>
  </si>
  <si>
    <t>Q13_SC Met welk reisgezelschap bent u op vakantie geweest ? (Samenvatting van Q12 en Q13, met een indeling op basis van de meest voorkomende combinaties)</t>
  </si>
  <si>
    <t>Q14R1: Wat was de belangrijkste redenen voor uw vakantie ?</t>
  </si>
  <si>
    <t>Q15BR1 Wat was het belangrijkste aspect in het keuzeproces?</t>
  </si>
  <si>
    <t>Q25B Welke informatiebron was het meest waardevol bij de keuze voor de vakantie, voordat u op vakantie ging?</t>
  </si>
  <si>
    <t>Q26B Welke informatiebron was het meest waardevol tijdens uw vakantie?</t>
  </si>
  <si>
    <t>Q27_1 Welke activiteiten heeft u ondernomen tijdens uw vakantie?</t>
  </si>
  <si>
    <t>Q29_1 Kunt u nu per activiteit aangeven wanneer u deze activiteit heeft gepland? - Bezoek aan stad en/of dorp</t>
  </si>
  <si>
    <t>Q29_2 Kunt u nu per activiteit aangeven wanneer u deze activiteit heeft gepland? - Bezoek natuurgebied/bos/hei</t>
  </si>
  <si>
    <t>Q29_3 Kunt u nu per activiteit aangeven wanneer u deze activiteit heeft gepland? - Bezoek strand/duinen</t>
  </si>
  <si>
    <t>Q29_4 Kunt u nu per activiteit aangeven wanneer u deze activiteit heeft gepland? - Bezoek stadspark</t>
  </si>
  <si>
    <t>Q29_5 Kunt u nu per activiteit aangeven wanneer u deze activiteit heeft gepland? - Shoppen/winkelen</t>
  </si>
  <si>
    <t>Q29_6 Kunt u nu per activiteit aangeven wanneer u deze activiteit heeft gepland? - Uit eten (ontbijt/lunchen/dineren in een restaurant/brasserie/eetcafé)</t>
  </si>
  <si>
    <t>Q29_7 Kunt u nu per activiteit aangeven wanneer u deze activiteit heeft gepland? - Op terras zitten</t>
  </si>
  <si>
    <t>Q29_8 Kunt u nu per activiteit aangeven wanneer u deze activiteit heeft gepland? - Uitgaan (café, bar, club)</t>
  </si>
  <si>
    <t>Q29_9 Kunt u nu per activiteit aangeven wanneer u deze activiteit heeft gepland? - Recreatief fietsen</t>
  </si>
  <si>
    <t>Q29_10 Kunt u nu per activiteit aangeven wanneer u deze activiteit heeft gepland?- Mountainbiken/sportief fietsen</t>
  </si>
  <si>
    <t>Q29_11 Kunt u nu per activiteit aangeven wanneer u deze activiteit heeft gepland? - Wandelen in de natuur</t>
  </si>
  <si>
    <t>Q29_12 Kunt u nu per activiteit aangeven wanneer u deze activiteit heeft gepland? - Stadswandeling</t>
  </si>
  <si>
    <t>Q29_13 Kunt u nu per activiteit aangeven wanneer u deze activiteit heeft gepland? - Zwemmen</t>
  </si>
  <si>
    <t>Q29_14 Kunt u nu per activiteit aangeven wanneer u deze activiteit heeft gepland? - Watersport (zeilen, surfen, kitesurfen, kanoën, etc.)</t>
  </si>
  <si>
    <t>Q29_15 Kunt u nu per activiteit aangeven wanneer u deze activiteit heeft gepland?- Tocht met rondvaartboot</t>
  </si>
  <si>
    <t>Q29_16 Kunt u nu per activiteit aangeven wanneer u deze activiteit heeft gepland? - Bezoek attractiepark</t>
  </si>
  <si>
    <t>Q29_17 Kunt u nu per activiteit aangeven wanneer u deze activiteit heeft gepland? - Bezoek dierentuin/safaripark</t>
  </si>
  <si>
    <t>Q29_18 Kunt u nu per activiteit aangeven wanneer u deze activiteit heeft gepland? - Bezoek beauty &amp; wellness faciliteiten</t>
  </si>
  <si>
    <t>Q29_19 Kunt u nu per activiteit aangeven wanneer u deze activiteit heeft gepland? - Bezoek (sport)evenement</t>
  </si>
  <si>
    <t>Q29_20 Kunt u nu per activiteit aangeven wanneer u deze activiteit heeft gepland? - Bezoek festival/concert</t>
  </si>
  <si>
    <t>Q29_21 Kunt u nu per activiteit aangeven wanneer u deze activiteit heeft gepland? - Bezoek markten/braderieën (wekelijkse markt, kaasmarkt, etc.)</t>
  </si>
  <si>
    <t>Q29_22 Kunt u nu per activiteit aangeven wanneer u deze activiteit heeft gepland? - Bezoek museum/tentoonstelling</t>
  </si>
  <si>
    <t>Q29_23 Kunt u nu per activiteit aangeven wanneer u deze activiteit heeft gepland? - Bezoek bezienswaardige/historische gebouwen/locaties</t>
  </si>
  <si>
    <t>Q29_24 Kunt u nu per activiteit aangeven wanneer u deze activiteit heeft gepland? - Bezoek UNESCO Werelderfgoed</t>
  </si>
  <si>
    <t>Q29_25 Kunt u nu per activiteit aangeven wanneer u deze activiteit heeft gepland? - Bezoek theater/schouwburg/bioscoop</t>
  </si>
  <si>
    <t>Q29_26 Kunt u nu per activiteit aangeven wanneer u deze activiteit heeft gepland? - Spelactiviteiten zoals escaperoom/karten/klimbos</t>
  </si>
  <si>
    <t>Q29_27O Kunt u nu per activiteit aangeven wanneer u deze activiteit heeft gepland? - ^f('Q27_1_27_Other')^</t>
  </si>
  <si>
    <t>Q30_2 Hoe tevreden of ontevreden bent u over de mogelijkheden om onderstaande activiteiten in (de buurt van)  uw\ vakantiebestemming te ondernemen? - Bezoek natuurgebied/bos/hei</t>
  </si>
  <si>
    <t>Q30_3 Hoe tevreden of ontevreden bent u over de mogelijkheden om onderstaande activiteiten in (de buurt van)  uw\ vakantiebestemming te ondernemen? - Bezoek strand/duinen</t>
  </si>
  <si>
    <t>Q30_4 Hoe tevreden of ontevreden bent u over de mogelijkheden om onderstaande activiteiten in (de buurt van)  uw\ vakantiebestemming te ondernemen? - Bezoek stadspark</t>
  </si>
  <si>
    <t>Q30_5 Hoe tevreden of ontevreden bent u over de mogelijkheden om onderstaande activiteiten in (de buurt van)  uw\ vakantiebestemming te ondernemen? - Shoppen/winkelen</t>
  </si>
  <si>
    <t>Q30_6 Hoe tevreden of ontevreden bent u over de mogelijkheden om onderstaande activiteiten in (de buurt van)  uw\ vakantiebestemming te ondernemen? - Uit eten (ontbijt/lunchen/dineren in een restaurant/brasserie/eetcafé)</t>
  </si>
  <si>
    <t>Q30_7 Hoe tevreden of ontevreden bent u over de mogelijkheden om onderstaande activiteiten in (de buurt van)  uw\ vakantiebestemming te ondernemen? - Op terras zitten</t>
  </si>
  <si>
    <t>Q30_8 Hoe tevreden of ontevreden bent u over de mogelijkheden om onderstaande activiteiten in (de buurt van)  uw\ vakantiebestemming te ondernemen? - Uitgaan (café, bar, club)</t>
  </si>
  <si>
    <t>Q30_9 Hoe tevreden of ontevreden bent u over de mogelijkheden om onderstaande activiteiten in (de buurt van)  uw\ vakantiebestemming te ondernemen? - Recreatief fietsen</t>
  </si>
  <si>
    <t>Q30_10 Hoe tevreden of ontevreden bent u over de mogelijkheden om onderstaande activiteiten in (de buurt van)  uw\ vakantiebestemming te ondernemen? - Mountainbiken/sportief fietsen</t>
  </si>
  <si>
    <t>Q30_11 Hoe tevreden of ontevreden bent u over de mogelijkheden om onderstaande activiteiten in (de buurt van)  uw\ vakantiebestemming te ondernemen? - Wandelen in de natuur</t>
  </si>
  <si>
    <t>Q30_12 Hoe tevreden of ontevreden bent u over de mogelijkheden om onderstaande activiteiten in (de buurt van)  uw\ vakantiebestemming te ondernemen? - Stadswandeling</t>
  </si>
  <si>
    <t>Q30_13 Hoe tevreden of ontevreden bent u over de mogelijkheden om onderstaande activiteiten in (de buurt van)  uw\ vakantiebestemming te ondernemen? - Zwemmen</t>
  </si>
  <si>
    <t>Q30_14 Hoe tevreden of ontevreden bent u over de mogelijkheden om onderstaande activiteiten in (de buurt van)  uw\ vakantiebestemming te ondernemen? - Watersport (zeilen, surfen, kitesurfen, kanoën, etc.)</t>
  </si>
  <si>
    <t>Q30_15 Hoe tevreden of ontevreden bent u over de mogelijkheden om onderstaande activiteiten in (de buurt van)  uw\ vakantiebestemming te ondernemen? - Tocht met rondvaartboot</t>
  </si>
  <si>
    <t>Q30_16 Hoe tevreden of ontevreden bent u over de mogelijkheden om onderstaande activiteiten in (de buurt van)  uw\ vakantiebestemming te ondernemen? - Bezoek attractiepark</t>
  </si>
  <si>
    <t>Q30_17 Hoe tevreden of ontevreden bent u over de mogelijkheden om onderstaande activiteiten in (de buurt van)  uw\ vakantiebestemming te ondernemen? - Bezoek dierentuin/safaripark</t>
  </si>
  <si>
    <t>Q30_18 Hoe tevreden of ontevreden bent u over de mogelijkheden om onderstaande activiteiten in (de buurt van)  uw\ vakantiebestemming te ondernemen? - Bezoek beauty &amp; wellness faciliteiten</t>
  </si>
  <si>
    <t>Q30_19 Hoe tevreden of ontevreden bent u over de mogelijkheden om onderstaande activiteiten in (de buurt van)  uw\ vakantiebestemming te ondernemen? - Bezoek (sport)evenement</t>
  </si>
  <si>
    <t>Q30_20 Hoe tevreden of ontevreden bent u over de mogelijkheden om onderstaande activiteiten in (de buurt van)  uw\ vakantiebestemming te ondernemen? - Bezoek festival/concert</t>
  </si>
  <si>
    <t>Q30_21 Hoe tevreden of ontevreden bent u over de mogelijkheden om onderstaande activiteiten in (de buurt van)  uw\ vakantiebestemming te ondernemen? - Bezoek markten/braderieën (wekelijkse markt, kaasmarkt, etc.)</t>
  </si>
  <si>
    <t>Q30_22 Hoe tevreden of ontevreden bent u over de mogelijkheden om onderstaande activiteiten in (de buurt van)  uw\ vakantiebestemming te ondernemen? - Bezoek museum/tentoonstelling</t>
  </si>
  <si>
    <t>Q30_23 Hoe tevreden of ontevreden bent u over de mogelijkheden om onderstaande activiteiten in (de buurt van)  uw\ vakantiebestemming te ondernemen? - Bezoek bezienswaardige/historische gebouwen/locaties</t>
  </si>
  <si>
    <t>Q30_24 Hoe tevreden of ontevreden bent u over de mogelijkheden om onderstaande activiteiten in (de buurt van)  uw\ vakantiebestemming te ondernemen? - Bezoek UNESCO Werelderfgoed</t>
  </si>
  <si>
    <t>Q30_25 Hoe tevreden of ontevreden bent u over de mogelijkheden om onderstaande activiteiten in (de buurt van)  uw\ vakantiebestemming te ondernemen? - Bezoek theater/schouwburg/bioscoop</t>
  </si>
  <si>
    <t>Q30_26 Hoe tevreden of ontevreden bent u over de mogelijkheden om onderstaande activiteiten in (de buurt van)  uw\ vakantiebestemming te ondernemen? - Spelactiviteiten zoals escaperoom/karten/klimbos</t>
  </si>
  <si>
    <t>Q30_27O Hoe tevreden of ontevreden bent u over de mogelijkheden om onderstaande activiteiten in (de buurt van)  uw\ vakantiebestemming te ondernemen? - ^f('Q27_1_27_Other')^</t>
  </si>
  <si>
    <t>Q32 Zijn er ook activiteiten die u gemist heeft? Dus activiteiten die u graag had willen doen, maar die niet beschikbaar/aanwezig waren tijdens uw vakantie?</t>
  </si>
  <si>
    <t>Q38_1 Hoe tevreden bent u over de volgende aspecten met betrekking tot uw vakantie? - Regio/plaats</t>
  </si>
  <si>
    <t>Q38_2 Hoe tevreden bent u over de volgende aspecten met betrekking tot uw vakantie? - Type accommodatie</t>
  </si>
  <si>
    <t>Q38_3 Hoe tevreden bent u over de volgende aspecten met betrekking tot uw vakantie? - Vervoer naar de vakantiebestemming/bereikbaarheid</t>
  </si>
  <si>
    <t>Q38_4 Hoe tevreden bent u over de volgende aspecten met betrekking tot uw vakantie? - Activiteiten op de vakantiebestemming</t>
  </si>
  <si>
    <t>Q38_5 Hoe tevreden bent u over de volgende aspecten met betrekking tot uw vakantie? - Wandelmogelijkheden</t>
  </si>
  <si>
    <t>Q38_6 Hoe tevreden bent u over de volgende aspecten met betrekking tot uw vakantie? - Fietsmogelijkheden</t>
  </si>
  <si>
    <t>Q38_9 Hoe tevreden bent u over de volgende aspecten met betrekking tot uw vakantie? - Prijs/kwaliteit van de vakantie</t>
  </si>
  <si>
    <t>Q38_10 Hoe tevreden bent u over de volgende aspecten met betrekking tot uw vakantie? - Winkelaanbod</t>
  </si>
  <si>
    <t>Q38_11 Hoe tevreden bent u over de volgende aspecten met betrekking tot uw vakantie? - Horeca aanbod</t>
  </si>
  <si>
    <t>Q38_12 Hoe tevreden bent u over de volgende aspecten met betrekking tot uw vakantie? - Drukte/rust op vakantielocatie</t>
  </si>
  <si>
    <t>Q39 Als u terugkijkt op uw vakantie en alles bij elkaar neemt; heeft de vakantie in ^Vakantiebestemming^ dan aan uw verwachtingen voldaan?</t>
  </si>
  <si>
    <t>Q02_1 Als u denkt aan vakanties, in hoeverre passen de volgende stellingen bij u? - Spontane, last-minute reizen trekken mij aan</t>
  </si>
  <si>
    <t>Q02_2 Als u denkt aan vakanties, in hoeverre passen de volgende stellingen bij u? - Bekende vakantieplekken hebben voor mij de voorkeur</t>
  </si>
  <si>
    <t>Q02_3 Als u denkt aan vakanties, in hoeverre passen de volgende stellingen bij u? - Ik gebruik AI (bv Chat GPT) om mijn reiservaring te verbeteren</t>
  </si>
  <si>
    <t>Q02_4 Als u denkt aan vakanties, in hoeverre passen de volgende stellingen bij u? - Onbekende regio’s ontdekken vind ik leuk</t>
  </si>
  <si>
    <t>Q02_5 Als u denkt aan vakanties, in hoeverre passen de volgende stellingen bij u? - Rustige en afgelegen bestemmingen trekken mij aan</t>
  </si>
  <si>
    <t>Q02_6 Als u denkt aan vakanties, in hoeverre passen de volgende stellingen bij u? - Ik vind aanbiedingen belangrijk bij het boeken van een vakantie</t>
  </si>
  <si>
    <t>Q02_7 Als u denkt aan vakanties, in hoeverre passen de volgende stellingen bij u? - Ik hecht veel waarde aan luxe op vakantie</t>
  </si>
  <si>
    <t>Q02_8 Als u denkt aan vakanties, in hoeverre passen de volgende stellingen bij u? - Culturele ervaringen vind ik belangrijk tijdens het reizen</t>
  </si>
  <si>
    <t>Q02_9 Als u denkt aan vakanties, in hoeverre passen de volgende stellingen bij u? - Tijdens mijn vakantie probeer ik simpel en eenvoudig te leven</t>
  </si>
  <si>
    <t>Q02_10 Als u denkt aan vakanties, in hoeverre passen de volgende stellingen bij u? - Op vakantie ben ik graag in de natuur</t>
  </si>
  <si>
    <t>Q02_11 Als u denkt aan vakanties, in hoeverre passen de volgende stellingen bij u? - Vakanties versterken de band met familie en vrienden</t>
  </si>
  <si>
    <t>Q02_12 Als u denkt aan vakanties, in hoeverre passen de volgende stellingen bij u? - Reizen die mij fysiek uitdagen vind ik aantrekkelijk</t>
  </si>
  <si>
    <t>Alleen</t>
  </si>
  <si>
    <t>Alleen met partner</t>
  </si>
  <si>
    <t>Met kinderen tot 12 jaar (al dan niet met partner)</t>
  </si>
  <si>
    <t>Met kinderen 13-17 jaar (al dan niet met partner)</t>
  </si>
  <si>
    <t>Met familie en/of volwassen kind (al dan niet met partner)</t>
  </si>
  <si>
    <t>Met vrienden/collega's/ teamgenoten/studiegenoten (al dan niet met partner, geen kinderen)</t>
  </si>
  <si>
    <t>Zeeland totaal</t>
  </si>
  <si>
    <t>% is significant lager dan het totaal</t>
  </si>
  <si>
    <t>% is significant hoger dan het totaal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</si>
</sst>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
    <numFmt numFmtId="165" formatCode="#,##0&quot;%  *&quot;"/>
    <numFmt numFmtId="166" formatCode="#,##0.0"/>
    <numFmt numFmtId="167" formatCode="#,##0.0&quot;  *&quot;"/>
  </numFmts>
  <fonts count="42" x14ac:knownFonts="1">
    <font>
      <sz val="11"/>
      <color rgb="FF000000"/>
      <name val="Calibri"/>
    </font>
    <font>
      <b/>
      <sz val="11"/>
      <color rgb="FF000000"/>
      <name val="Calibri"/>
      <family val="2"/>
    </font>
    <font>
      <sz val="8"/>
      <color rgb="FF000000"/>
      <name val="Verdana"/>
      <family val="2"/>
    </font>
    <font>
      <sz val="9"/>
      <color rgb="FF4D4D4D"/>
      <name val="Verdana"/>
      <family val="2"/>
    </font>
    <font>
      <u/>
      <sz val="11"/>
      <color theme="10"/>
      <name val="Calibri"/>
      <family val="2"/>
    </font>
    <font>
      <b/>
      <sz val="16"/>
      <color rgb="FF002060"/>
      <name val="Century Gothic"/>
      <family val="2"/>
    </font>
    <font>
      <b/>
      <sz val="15"/>
      <color rgb="FF000000"/>
      <name val="Century Gothic"/>
      <family val="2"/>
    </font>
    <font>
      <b/>
      <sz val="11"/>
      <color rgb="FF000000"/>
      <name val="Century Gothic"/>
      <family val="2"/>
    </font>
    <font>
      <sz val="11"/>
      <color rgb="FF000000"/>
      <name val="Century Gothic"/>
      <family val="2"/>
    </font>
    <font>
      <sz val="9"/>
      <color rgb="FF000000"/>
      <name val="Century Gothic"/>
      <family val="2"/>
    </font>
    <font>
      <sz val="11"/>
      <color rgb="FF000000"/>
      <name val="Calibri"/>
      <family val="2"/>
    </font>
    <font>
      <sz val="7"/>
      <color rgb="FF000000"/>
      <name val="Verdana"/>
      <family val="2"/>
    </font>
    <font>
      <sz val="12"/>
      <color rgb="FF002060"/>
      <name val="Century Gothic"/>
      <family val="2"/>
    </font>
    <font>
      <b/>
      <sz val="11"/>
      <color rgb="FF000000"/>
      <name val="Calibri"/>
      <family val="2"/>
    </font>
    <font>
      <sz val="12"/>
      <color theme="1"/>
      <name val="Century Gothic"/>
      <family val="2"/>
    </font>
    <font>
      <b/>
      <sz val="12"/>
      <color theme="1"/>
      <name val="Century Gothic"/>
      <family val="2"/>
    </font>
    <font>
      <b/>
      <sz val="16"/>
      <color theme="1"/>
      <name val="Century Gothic"/>
      <family val="2"/>
    </font>
    <font>
      <sz val="9"/>
      <color theme="1"/>
      <name val="Century Gothic"/>
      <family val="2"/>
    </font>
    <font>
      <sz val="11"/>
      <color rgb="FF002060"/>
      <name val="Century Gothic"/>
      <family val="2"/>
    </font>
    <font>
      <u/>
      <sz val="9"/>
      <color rgb="FF002060"/>
      <name val="Century Gothic"/>
      <family val="2"/>
    </font>
    <font>
      <sz val="9"/>
      <color rgb="FF002060"/>
      <name val="Century Gothic"/>
      <family val="2"/>
    </font>
    <font>
      <b/>
      <u/>
      <sz val="11"/>
      <color rgb="FF002060"/>
      <name val="Century Gothic"/>
      <family val="2"/>
    </font>
    <font>
      <u/>
      <sz val="9"/>
      <color theme="10"/>
      <name val="Century Gothic"/>
      <family val="2"/>
    </font>
    <font>
      <b/>
      <sz val="9"/>
      <color theme="1"/>
      <name val="Century Gothic"/>
      <family val="2"/>
    </font>
    <font>
      <u/>
      <sz val="9"/>
      <color rgb="FF000000"/>
      <name val="Century Gothic"/>
      <family val="2"/>
    </font>
    <font>
      <u/>
      <sz val="11"/>
      <color theme="10"/>
      <name val="Century Gothic"/>
      <family val="2"/>
    </font>
    <font>
      <sz val="12"/>
      <name val="Century Gothic"/>
      <family val="2"/>
    </font>
    <font>
      <sz val="9"/>
      <color rgb="FF3F3F3F"/>
      <name val="Century Gothic"/>
      <family val="2"/>
    </font>
    <font>
      <b/>
      <sz val="9"/>
      <color rgb="FF3F3F3F"/>
      <name val="Century Gothic"/>
      <family val="2"/>
    </font>
    <font>
      <i/>
      <sz val="8"/>
      <color rgb="FF3F3F3F"/>
      <name val="Century Gothic"/>
      <family val="2"/>
    </font>
    <font>
      <sz val="9"/>
      <color rgb="FF4D4D4D"/>
      <name val="Century Gothic"/>
      <family val="2"/>
    </font>
    <font>
      <b/>
      <i/>
      <sz val="9"/>
      <color rgb="FF3F3F3F"/>
      <name val="Century Gothic"/>
      <family val="2"/>
    </font>
    <font>
      <b/>
      <i/>
      <sz val="9"/>
      <color rgb="FF4D4D4D"/>
      <name val="Century Gothic"/>
      <family val="2"/>
    </font>
    <font>
      <sz val="11"/>
      <color rgb="FF000000"/>
      <name val="Calibri"/>
      <family val="2"/>
    </font>
    <font>
      <b/>
      <sz val="9"/>
      <color rgb="FF000000"/>
      <name val="Verdana"/>
      <family val="2"/>
    </font>
    <font>
      <b/>
      <sz val="9"/>
      <color rgb="FF000000"/>
      <name val="Calibri"/>
      <family val="2"/>
    </font>
    <font>
      <b/>
      <sz val="8"/>
      <color rgb="FF000000"/>
      <name val="Verdana"/>
      <family val="2"/>
    </font>
    <font>
      <sz val="8"/>
      <color rgb="FF000000"/>
      <name val="Verdana"/>
      <family val="2"/>
    </font>
    <font>
      <sz val="9"/>
      <color rgb="FF3F3F3F"/>
      <name val="Verdana"/>
      <family val="2"/>
    </font>
    <font>
      <i/>
      <sz val="9"/>
      <color rgb="FF3F3F3F"/>
      <name val="Verdana"/>
      <family val="2"/>
    </font>
    <font>
      <i/>
      <sz val="9"/>
      <color rgb="FF4D4D4D"/>
      <name val="Verdana"/>
      <family val="2"/>
    </font>
    <font>
      <sz val="9"/>
      <color rgb="FF4D4D4D"/>
      <name val="Verdana"/>
      <family val="2"/>
    </font>
  </fonts>
  <fills count="9">
    <fill>
      <patternFill patternType="none"/>
    </fill>
    <fill>
      <patternFill patternType="gray125"/>
    </fill>
    <fill>
      <patternFill patternType="solid">
        <fgColor rgb="FFFFFFFF"/>
      </patternFill>
    </fill>
    <fill>
      <patternFill patternType="solid">
        <fgColor rgb="FFF5F5F5"/>
      </patternFill>
    </fill>
    <fill>
      <patternFill patternType="solid">
        <fgColor rgb="FFFCFCFC"/>
      </patternFill>
    </fill>
    <fill>
      <patternFill patternType="solid">
        <fgColor rgb="FFFFFFFF"/>
      </patternFill>
    </fill>
    <fill>
      <patternFill patternType="solid">
        <fgColor rgb="FFB4E69E"/>
      </patternFill>
    </fill>
    <fill>
      <patternFill patternType="solid">
        <fgColor rgb="FFF8B2B2"/>
      </patternFill>
    </fill>
    <fill>
      <patternFill patternType="solid">
        <fgColor theme="0" tint="-4.9989318521683403E-2"/>
        <bgColor indexed="64"/>
      </patternFill>
    </fill>
  </fills>
  <borders count="4">
    <border>
      <left/>
      <right/>
      <top/>
      <bottom/>
      <diagonal/>
    </border>
    <border>
      <left/>
      <right/>
      <top/>
      <bottom/>
      <diagonal/>
    </border>
    <border>
      <left style="thin">
        <color rgb="FFD2D2D2"/>
      </left>
      <right style="thin">
        <color rgb="FFD2D2D2"/>
      </right>
      <top style="thin">
        <color rgb="FFD2D2D2"/>
      </top>
      <bottom style="thin">
        <color rgb="FFD2D2D2"/>
      </bottom>
      <diagonal/>
    </border>
    <border>
      <left style="thin">
        <color rgb="FFE6E6E6"/>
      </left>
      <right style="thin">
        <color rgb="FFE6E6E6"/>
      </right>
      <top style="thin">
        <color rgb="FFE6E6E6"/>
      </top>
      <bottom style="thin">
        <color rgb="FFE6E6E6"/>
      </bottom>
      <diagonal/>
    </border>
  </borders>
  <cellStyleXfs count="4">
    <xf numFmtId="0" fontId="0" fillId="0" borderId="0"/>
    <xf numFmtId="0" fontId="4" fillId="0" borderId="0" applyNumberFormat="0" applyFill="0" applyBorder="0" applyAlignment="0" applyProtection="0"/>
    <xf numFmtId="0" fontId="10" fillId="0" borderId="1"/>
    <xf numFmtId="0" fontId="33" fillId="0" borderId="1"/>
  </cellStyleXfs>
  <cellXfs count="116">
    <xf numFmtId="0" fontId="0" fillId="0" borderId="0" xfId="0"/>
    <xf numFmtId="0" fontId="1" fillId="0" borderId="0" xfId="0" applyFont="1" applyAlignment="1">
      <alignment horizontal="left" vertical="top"/>
    </xf>
    <xf numFmtId="0" fontId="2" fillId="2" borderId="0" xfId="0" applyFont="1" applyFill="1" applyAlignment="1">
      <alignment horizontal="left" vertical="top"/>
    </xf>
    <xf numFmtId="0" fontId="5" fillId="8" borderId="1" xfId="1" applyFont="1" applyFill="1" applyBorder="1" applyAlignment="1">
      <alignment horizontal="left" vertical="top"/>
    </xf>
    <xf numFmtId="0" fontId="6" fillId="8" borderId="1" xfId="0" applyFont="1" applyFill="1" applyBorder="1"/>
    <xf numFmtId="0" fontId="6" fillId="0" borderId="0" xfId="0" applyFont="1"/>
    <xf numFmtId="0" fontId="7" fillId="8" borderId="1" xfId="0" applyFont="1" applyFill="1" applyBorder="1" applyAlignment="1">
      <alignment horizontal="left" vertical="top"/>
    </xf>
    <xf numFmtId="0" fontId="8" fillId="8" borderId="1" xfId="0" applyFont="1" applyFill="1" applyBorder="1"/>
    <xf numFmtId="0" fontId="8" fillId="0" borderId="0" xfId="0" applyFont="1"/>
    <xf numFmtId="0" fontId="9" fillId="0" borderId="0" xfId="0" applyFont="1" applyAlignment="1">
      <alignment horizontal="right"/>
    </xf>
    <xf numFmtId="0" fontId="10" fillId="0" borderId="1" xfId="2"/>
    <xf numFmtId="0" fontId="10" fillId="0" borderId="0" xfId="0" applyFont="1" applyAlignment="1">
      <alignment horizontal="center" vertical="top"/>
    </xf>
    <xf numFmtId="0" fontId="13" fillId="0" borderId="0" xfId="0" applyFont="1" applyAlignment="1">
      <alignment horizontal="left" vertical="top"/>
    </xf>
    <xf numFmtId="0" fontId="12" fillId="8" borderId="1" xfId="1" applyFont="1" applyFill="1" applyBorder="1" applyAlignment="1">
      <alignment vertical="top" wrapText="1"/>
    </xf>
    <xf numFmtId="0" fontId="16" fillId="8" borderId="1" xfId="1" applyFont="1" applyFill="1" applyBorder="1" applyAlignment="1">
      <alignment horizontal="left" vertical="center"/>
    </xf>
    <xf numFmtId="0" fontId="17" fillId="8" borderId="1" xfId="0" applyFont="1" applyFill="1" applyBorder="1" applyAlignment="1">
      <alignment horizontal="right" vertical="center"/>
    </xf>
    <xf numFmtId="0" fontId="17" fillId="0" borderId="0" xfId="0" applyFont="1" applyAlignment="1">
      <alignment horizontal="right" vertical="center"/>
    </xf>
    <xf numFmtId="0" fontId="17" fillId="8" borderId="1" xfId="0" applyFont="1" applyFill="1" applyBorder="1" applyAlignment="1">
      <alignment horizontal="left" vertical="center"/>
    </xf>
    <xf numFmtId="0" fontId="18" fillId="8" borderId="1" xfId="0" applyFont="1" applyFill="1" applyBorder="1"/>
    <xf numFmtId="0" fontId="18" fillId="0" borderId="0" xfId="0" applyFont="1"/>
    <xf numFmtId="0" fontId="19" fillId="8" borderId="1" xfId="1" applyFont="1" applyFill="1" applyBorder="1" applyAlignment="1">
      <alignment horizontal="left" vertical="center"/>
    </xf>
    <xf numFmtId="0" fontId="20" fillId="8" borderId="1" xfId="0" applyFont="1" applyFill="1" applyBorder="1" applyAlignment="1">
      <alignment horizontal="right" vertical="center"/>
    </xf>
    <xf numFmtId="0" fontId="20" fillId="0" borderId="0" xfId="0" applyFont="1" applyAlignment="1">
      <alignment horizontal="right" vertical="center"/>
    </xf>
    <xf numFmtId="0" fontId="21" fillId="8" borderId="1" xfId="0" applyFont="1" applyFill="1" applyBorder="1" applyAlignment="1">
      <alignment horizontal="left" vertical="top"/>
    </xf>
    <xf numFmtId="0" fontId="21" fillId="8" borderId="1" xfId="1" applyFont="1" applyFill="1" applyBorder="1" applyAlignment="1">
      <alignment horizontal="left" vertical="top"/>
    </xf>
    <xf numFmtId="0" fontId="22" fillId="8" borderId="1" xfId="1" applyFont="1" applyFill="1" applyBorder="1" applyAlignment="1">
      <alignment horizontal="left" vertical="center"/>
    </xf>
    <xf numFmtId="0" fontId="17" fillId="8" borderId="1" xfId="0" applyFont="1" applyFill="1" applyBorder="1" applyAlignment="1">
      <alignment vertical="top"/>
    </xf>
    <xf numFmtId="0" fontId="9" fillId="8" borderId="0" xfId="0" applyFont="1" applyFill="1" applyAlignment="1">
      <alignment horizontal="right"/>
    </xf>
    <xf numFmtId="0" fontId="9" fillId="8" borderId="0" xfId="0" applyFont="1" applyFill="1" applyAlignment="1">
      <alignment vertical="center"/>
    </xf>
    <xf numFmtId="0" fontId="9" fillId="8" borderId="0" xfId="0" applyFont="1" applyFill="1" applyAlignment="1">
      <alignment horizontal="right" vertical="center"/>
    </xf>
    <xf numFmtId="0" fontId="25" fillId="0" borderId="0" xfId="1" applyFont="1" applyAlignment="1">
      <alignment horizontal="left" vertical="top"/>
    </xf>
    <xf numFmtId="0" fontId="25" fillId="0" borderId="0" xfId="0" applyFont="1" applyAlignment="1">
      <alignment horizontal="left" vertical="top"/>
    </xf>
    <xf numFmtId="0" fontId="8" fillId="8" borderId="0" xfId="0" applyFont="1" applyFill="1"/>
    <xf numFmtId="0" fontId="27" fillId="8" borderId="1" xfId="0" applyFont="1" applyFill="1" applyBorder="1" applyAlignment="1">
      <alignment horizontal="left" vertical="top"/>
    </xf>
    <xf numFmtId="0" fontId="27" fillId="3" borderId="2" xfId="0" applyFont="1" applyFill="1" applyBorder="1" applyAlignment="1">
      <alignment horizontal="center" vertical="center" wrapText="1"/>
    </xf>
    <xf numFmtId="0" fontId="27" fillId="3" borderId="2" xfId="0" applyFont="1" applyFill="1" applyBorder="1" applyAlignment="1">
      <alignment horizontal="left" vertical="center"/>
    </xf>
    <xf numFmtId="3" fontId="30" fillId="5" borderId="3" xfId="0" applyNumberFormat="1" applyFont="1" applyFill="1" applyBorder="1" applyAlignment="1">
      <alignment horizontal="center" vertical="center"/>
    </xf>
    <xf numFmtId="3" fontId="30" fillId="4" borderId="3" xfId="0" applyNumberFormat="1" applyFont="1" applyFill="1" applyBorder="1" applyAlignment="1">
      <alignment horizontal="center" vertical="center"/>
    </xf>
    <xf numFmtId="0" fontId="31" fillId="3" borderId="2" xfId="0" applyFont="1" applyFill="1" applyBorder="1" applyAlignment="1">
      <alignment horizontal="left" vertical="center"/>
    </xf>
    <xf numFmtId="3" fontId="32" fillId="5" borderId="3" xfId="0" applyNumberFormat="1" applyFont="1" applyFill="1" applyBorder="1" applyAlignment="1">
      <alignment horizontal="center" vertical="center"/>
    </xf>
    <xf numFmtId="0" fontId="17" fillId="8" borderId="1" xfId="0" applyFont="1" applyFill="1" applyBorder="1" applyAlignment="1">
      <alignment horizontal="left" vertical="top" wrapText="1"/>
    </xf>
    <xf numFmtId="0" fontId="25" fillId="0" borderId="1" xfId="3" applyFont="1" applyAlignment="1">
      <alignment horizontal="left" vertical="top"/>
    </xf>
    <xf numFmtId="0" fontId="33" fillId="0" borderId="1" xfId="3"/>
    <xf numFmtId="9" fontId="3" fillId="7" borderId="3" xfId="3" applyNumberFormat="1" applyFont="1" applyFill="1" applyBorder="1" applyAlignment="1">
      <alignment horizontal="center" vertical="center"/>
    </xf>
    <xf numFmtId="0" fontId="11" fillId="0" borderId="1" xfId="3" applyFont="1"/>
    <xf numFmtId="0" fontId="1" fillId="0" borderId="1" xfId="3" applyFont="1" applyAlignment="1">
      <alignment horizontal="left" vertical="top"/>
    </xf>
    <xf numFmtId="9" fontId="3" fillId="6" borderId="3" xfId="3" applyNumberFormat="1" applyFont="1" applyFill="1" applyBorder="1" applyAlignment="1">
      <alignment horizontal="center" vertical="center"/>
    </xf>
    <xf numFmtId="0" fontId="2" fillId="5" borderId="1" xfId="3" applyFont="1" applyFill="1" applyAlignment="1">
      <alignment horizontal="left" vertical="top"/>
    </xf>
    <xf numFmtId="0" fontId="10" fillId="0" borderId="1" xfId="3" applyFont="1" applyAlignment="1">
      <alignment horizontal="center" vertical="top"/>
    </xf>
    <xf numFmtId="0" fontId="34" fillId="0" borderId="1" xfId="3" applyFont="1" applyAlignment="1">
      <alignment vertical="top"/>
    </xf>
    <xf numFmtId="0" fontId="35" fillId="0" borderId="1" xfId="3" applyFont="1"/>
    <xf numFmtId="0" fontId="36" fillId="5" borderId="0" xfId="0" applyFont="1" applyFill="1" applyAlignment="1">
      <alignment horizontal="left" vertical="top"/>
    </xf>
    <xf numFmtId="0" fontId="37" fillId="5" borderId="0" xfId="0" applyFont="1" applyFill="1" applyAlignment="1">
      <alignment horizontal="left" vertical="top"/>
    </xf>
    <xf numFmtId="0" fontId="38" fillId="3" borderId="2" xfId="0" applyFont="1" applyFill="1" applyBorder="1" applyAlignment="1">
      <alignment horizontal="center" vertical="center"/>
    </xf>
    <xf numFmtId="0" fontId="39" fillId="3" borderId="2" xfId="0" applyFont="1" applyFill="1" applyBorder="1" applyAlignment="1">
      <alignment horizontal="left" vertical="top"/>
    </xf>
    <xf numFmtId="3" fontId="40" fillId="4" borderId="3" xfId="0" applyNumberFormat="1" applyFont="1" applyFill="1" applyBorder="1" applyAlignment="1">
      <alignment horizontal="center" vertical="center"/>
    </xf>
    <xf numFmtId="0" fontId="38" fillId="3" borderId="2" xfId="0" applyFont="1" applyFill="1" applyBorder="1" applyAlignment="1">
      <alignment horizontal="left" vertical="top"/>
    </xf>
    <xf numFmtId="3" fontId="41" fillId="5" borderId="3" xfId="0" applyNumberFormat="1" applyFont="1" applyFill="1" applyBorder="1" applyAlignment="1">
      <alignment horizontal="center" vertical="center"/>
    </xf>
    <xf numFmtId="9" fontId="41" fillId="5" borderId="3" xfId="0" applyNumberFormat="1" applyFont="1" applyFill="1" applyBorder="1" applyAlignment="1">
      <alignment horizontal="center" vertical="center"/>
    </xf>
    <xf numFmtId="3" fontId="41" fillId="4" borderId="3" xfId="0" applyNumberFormat="1" applyFont="1" applyFill="1" applyBorder="1" applyAlignment="1">
      <alignment horizontal="center" vertical="center"/>
    </xf>
    <xf numFmtId="9" fontId="41" fillId="4" borderId="3" xfId="0" applyNumberFormat="1" applyFont="1" applyFill="1" applyBorder="1" applyAlignment="1">
      <alignment horizontal="center" vertical="center"/>
    </xf>
    <xf numFmtId="9" fontId="41" fillId="6" borderId="3" xfId="0" applyNumberFormat="1" applyFont="1" applyFill="1" applyBorder="1" applyAlignment="1">
      <alignment horizontal="center" vertical="center"/>
    </xf>
    <xf numFmtId="9" fontId="41" fillId="7" borderId="3" xfId="0" applyNumberFormat="1" applyFont="1" applyFill="1" applyBorder="1" applyAlignment="1">
      <alignment horizontal="center" vertical="center"/>
    </xf>
    <xf numFmtId="0" fontId="33" fillId="0" borderId="0" xfId="0" applyFont="1" applyAlignment="1">
      <alignment horizontal="left" vertical="top"/>
    </xf>
    <xf numFmtId="0" fontId="38" fillId="3" borderId="2" xfId="0" applyFont="1" applyFill="1" applyBorder="1" applyAlignment="1">
      <alignment horizontal="left" vertical="top" wrapText="1"/>
    </xf>
    <xf numFmtId="164" fontId="41" fillId="5" borderId="3" xfId="0" applyNumberFormat="1" applyFont="1" applyFill="1" applyBorder="1" applyAlignment="1">
      <alignment horizontal="center" vertical="center"/>
    </xf>
    <xf numFmtId="165" fontId="41" fillId="5" borderId="3" xfId="0" applyNumberFormat="1" applyFont="1" applyFill="1" applyBorder="1" applyAlignment="1">
      <alignment horizontal="center" vertical="center"/>
    </xf>
    <xf numFmtId="164" fontId="41" fillId="4" borderId="3" xfId="0" applyNumberFormat="1" applyFont="1" applyFill="1" applyBorder="1" applyAlignment="1">
      <alignment horizontal="center" vertical="center"/>
    </xf>
    <xf numFmtId="165" fontId="41" fillId="4" borderId="3" xfId="0" applyNumberFormat="1" applyFont="1" applyFill="1" applyBorder="1" applyAlignment="1">
      <alignment horizontal="center" vertical="center"/>
    </xf>
    <xf numFmtId="165" fontId="41" fillId="6" borderId="3" xfId="0" applyNumberFormat="1" applyFont="1" applyFill="1" applyBorder="1" applyAlignment="1">
      <alignment horizontal="center" vertical="center"/>
    </xf>
    <xf numFmtId="165" fontId="41" fillId="7" borderId="3" xfId="0" applyNumberFormat="1" applyFont="1" applyFill="1" applyBorder="1" applyAlignment="1">
      <alignment horizontal="center" vertical="center"/>
    </xf>
    <xf numFmtId="166" fontId="41" fillId="5" borderId="3" xfId="0" applyNumberFormat="1" applyFont="1" applyFill="1" applyBorder="1" applyAlignment="1">
      <alignment horizontal="center" vertical="center"/>
    </xf>
    <xf numFmtId="167" fontId="41" fillId="5" borderId="3" xfId="0" applyNumberFormat="1" applyFont="1" applyFill="1" applyBorder="1" applyAlignment="1">
      <alignment horizontal="center" vertical="center"/>
    </xf>
    <xf numFmtId="167" fontId="41" fillId="7" borderId="3" xfId="0" applyNumberFormat="1" applyFont="1" applyFill="1" applyBorder="1" applyAlignment="1">
      <alignment horizontal="center" vertical="center"/>
    </xf>
    <xf numFmtId="166" fontId="41" fillId="6" borderId="3" xfId="0" applyNumberFormat="1" applyFont="1" applyFill="1" applyBorder="1" applyAlignment="1">
      <alignment horizontal="center" vertical="center"/>
    </xf>
    <xf numFmtId="166" fontId="41" fillId="7" borderId="3" xfId="0" applyNumberFormat="1" applyFont="1" applyFill="1" applyBorder="1" applyAlignment="1">
      <alignment horizontal="center" vertical="center"/>
    </xf>
    <xf numFmtId="167" fontId="41" fillId="6" borderId="3" xfId="0" applyNumberFormat="1" applyFont="1" applyFill="1" applyBorder="1" applyAlignment="1">
      <alignment horizontal="center" vertical="center"/>
    </xf>
    <xf numFmtId="166" fontId="41" fillId="4" borderId="3" xfId="0" applyNumberFormat="1" applyFont="1" applyFill="1" applyBorder="1" applyAlignment="1">
      <alignment horizontal="center" vertical="center"/>
    </xf>
    <xf numFmtId="0" fontId="38" fillId="3" borderId="2" xfId="0" applyFont="1" applyFill="1" applyBorder="1" applyAlignment="1">
      <alignment horizontal="center" vertical="center" wrapText="1"/>
    </xf>
    <xf numFmtId="167" fontId="41" fillId="4" borderId="3" xfId="0" applyNumberFormat="1" applyFont="1" applyFill="1" applyBorder="1" applyAlignment="1">
      <alignment horizontal="center" vertical="center"/>
    </xf>
    <xf numFmtId="0" fontId="33" fillId="0" borderId="1" xfId="3" applyAlignment="1">
      <alignment wrapText="1"/>
    </xf>
    <xf numFmtId="0" fontId="35" fillId="0" borderId="1" xfId="3" applyFont="1" applyAlignment="1">
      <alignment wrapText="1"/>
    </xf>
    <xf numFmtId="0" fontId="0" fillId="0" borderId="0" xfId="0" applyAlignment="1">
      <alignment wrapText="1"/>
    </xf>
    <xf numFmtId="3" fontId="40" fillId="4" borderId="3" xfId="0" applyNumberFormat="1" applyFont="1" applyFill="1" applyBorder="1" applyAlignment="1">
      <alignment horizontal="center" vertical="center" wrapText="1"/>
    </xf>
    <xf numFmtId="3" fontId="41" fillId="5" borderId="3" xfId="0" applyNumberFormat="1" applyFont="1" applyFill="1" applyBorder="1" applyAlignment="1">
      <alignment horizontal="center" vertical="center" wrapText="1"/>
    </xf>
    <xf numFmtId="9" fontId="41" fillId="5" borderId="3" xfId="0" applyNumberFormat="1" applyFont="1" applyFill="1" applyBorder="1" applyAlignment="1">
      <alignment horizontal="center" vertical="center" wrapText="1"/>
    </xf>
    <xf numFmtId="3" fontId="41" fillId="4" borderId="3" xfId="0" applyNumberFormat="1" applyFont="1" applyFill="1" applyBorder="1" applyAlignment="1">
      <alignment horizontal="center" vertical="center" wrapText="1"/>
    </xf>
    <xf numFmtId="9" fontId="41" fillId="4" borderId="3" xfId="0" applyNumberFormat="1" applyFont="1" applyFill="1" applyBorder="1" applyAlignment="1">
      <alignment horizontal="center" vertical="center" wrapText="1"/>
    </xf>
    <xf numFmtId="9" fontId="41" fillId="6" borderId="3" xfId="0" applyNumberFormat="1" applyFont="1" applyFill="1" applyBorder="1" applyAlignment="1">
      <alignment horizontal="center" vertical="center" wrapText="1"/>
    </xf>
    <xf numFmtId="9" fontId="41" fillId="7" borderId="3" xfId="0" applyNumberFormat="1" applyFont="1" applyFill="1" applyBorder="1" applyAlignment="1">
      <alignment horizontal="center" vertical="center" wrapText="1"/>
    </xf>
    <xf numFmtId="164" fontId="41" fillId="5" borderId="3" xfId="0" applyNumberFormat="1" applyFont="1" applyFill="1" applyBorder="1" applyAlignment="1">
      <alignment horizontal="center" vertical="center" wrapText="1"/>
    </xf>
    <xf numFmtId="165" fontId="41" fillId="7" borderId="3" xfId="0" applyNumberFormat="1" applyFont="1" applyFill="1" applyBorder="1" applyAlignment="1">
      <alignment horizontal="center" vertical="center" wrapText="1"/>
    </xf>
    <xf numFmtId="165" fontId="41" fillId="5" borderId="3" xfId="0" applyNumberFormat="1" applyFont="1" applyFill="1" applyBorder="1" applyAlignment="1">
      <alignment horizontal="center" vertical="center" wrapText="1"/>
    </xf>
    <xf numFmtId="164" fontId="41" fillId="4" borderId="3" xfId="0" applyNumberFormat="1" applyFont="1" applyFill="1" applyBorder="1" applyAlignment="1">
      <alignment horizontal="center" vertical="center" wrapText="1"/>
    </xf>
    <xf numFmtId="165" fontId="41" fillId="6" borderId="3" xfId="0" applyNumberFormat="1" applyFont="1" applyFill="1" applyBorder="1" applyAlignment="1">
      <alignment horizontal="center" vertical="center" wrapText="1"/>
    </xf>
    <xf numFmtId="165" fontId="41" fillId="4" borderId="3" xfId="0" applyNumberFormat="1" applyFont="1" applyFill="1" applyBorder="1" applyAlignment="1">
      <alignment horizontal="center" vertical="center" wrapText="1"/>
    </xf>
    <xf numFmtId="166" fontId="41" fillId="5" borderId="3" xfId="0" applyNumberFormat="1" applyFont="1" applyFill="1" applyBorder="1" applyAlignment="1">
      <alignment horizontal="center" vertical="center" wrapText="1"/>
    </xf>
    <xf numFmtId="167" fontId="41" fillId="5" borderId="3" xfId="0" applyNumberFormat="1" applyFont="1" applyFill="1" applyBorder="1" applyAlignment="1">
      <alignment horizontal="center" vertical="center" wrapText="1"/>
    </xf>
    <xf numFmtId="167" fontId="41" fillId="7" borderId="3" xfId="0" applyNumberFormat="1" applyFont="1" applyFill="1" applyBorder="1" applyAlignment="1">
      <alignment horizontal="center" vertical="center" wrapText="1"/>
    </xf>
    <xf numFmtId="167" fontId="41" fillId="6" borderId="3" xfId="0" applyNumberFormat="1" applyFont="1" applyFill="1" applyBorder="1" applyAlignment="1">
      <alignment horizontal="center" vertical="center" wrapText="1"/>
    </xf>
    <xf numFmtId="166" fontId="41" fillId="7" borderId="3" xfId="0" applyNumberFormat="1" applyFont="1" applyFill="1" applyBorder="1" applyAlignment="1">
      <alignment horizontal="center" vertical="center" wrapText="1"/>
    </xf>
    <xf numFmtId="166" fontId="41" fillId="4" borderId="3" xfId="0" applyNumberFormat="1" applyFont="1" applyFill="1" applyBorder="1" applyAlignment="1">
      <alignment horizontal="center" vertical="center" wrapText="1"/>
    </xf>
    <xf numFmtId="166" fontId="41" fillId="6" borderId="3" xfId="0" applyNumberFormat="1" applyFont="1" applyFill="1" applyBorder="1" applyAlignment="1">
      <alignment horizontal="center" vertical="center" wrapText="1"/>
    </xf>
    <xf numFmtId="0" fontId="38" fillId="0" borderId="2" xfId="0" applyFont="1" applyBorder="1" applyAlignment="1">
      <alignment horizontal="center" vertical="center"/>
    </xf>
    <xf numFmtId="3" fontId="40" fillId="0" borderId="3" xfId="0" applyNumberFormat="1" applyFont="1" applyBorder="1" applyAlignment="1">
      <alignment horizontal="center" vertical="center"/>
    </xf>
    <xf numFmtId="165" fontId="41" fillId="0" borderId="3" xfId="0" applyNumberFormat="1" applyFont="1" applyBorder="1" applyAlignment="1">
      <alignment horizontal="center" vertical="center"/>
    </xf>
    <xf numFmtId="167" fontId="41" fillId="0" borderId="3" xfId="0" applyNumberFormat="1" applyFont="1" applyBorder="1" applyAlignment="1">
      <alignment horizontal="center" vertical="center"/>
    </xf>
    <xf numFmtId="9" fontId="41" fillId="0" borderId="3" xfId="0" applyNumberFormat="1" applyFont="1" applyBorder="1" applyAlignment="1">
      <alignment horizontal="center" vertical="center"/>
    </xf>
    <xf numFmtId="166" fontId="41" fillId="0" borderId="3" xfId="0" applyNumberFormat="1" applyFont="1" applyBorder="1" applyAlignment="1">
      <alignment horizontal="center" vertical="center"/>
    </xf>
    <xf numFmtId="0" fontId="24" fillId="8" borderId="0" xfId="0" applyFont="1" applyFill="1" applyAlignment="1">
      <alignment horizontal="left" vertical="center"/>
    </xf>
    <xf numFmtId="0" fontId="14" fillId="8" borderId="1" xfId="1" applyFont="1" applyFill="1" applyBorder="1" applyAlignment="1">
      <alignment horizontal="left" vertical="top" wrapText="1"/>
    </xf>
    <xf numFmtId="0" fontId="17" fillId="8" borderId="1" xfId="0" applyFont="1" applyFill="1" applyBorder="1" applyAlignment="1">
      <alignment horizontal="left" vertical="top" wrapText="1"/>
    </xf>
    <xf numFmtId="0" fontId="38" fillId="5" borderId="1" xfId="0" applyFont="1" applyFill="1" applyBorder="1" applyAlignment="1">
      <alignment horizontal="left" vertical="top"/>
    </xf>
    <xf numFmtId="0" fontId="0" fillId="0" borderId="0" xfId="0"/>
    <xf numFmtId="0" fontId="38" fillId="3" borderId="2" xfId="0" applyFont="1" applyFill="1" applyBorder="1" applyAlignment="1">
      <alignment horizontal="center" vertical="center"/>
    </xf>
    <xf numFmtId="0" fontId="38" fillId="3" borderId="2" xfId="0" applyFont="1" applyFill="1" applyBorder="1" applyAlignment="1">
      <alignment horizontal="center" vertical="center" wrapText="1"/>
    </xf>
  </cellXfs>
  <cellStyles count="4">
    <cellStyle name="Hyperlink" xfId="1" builtinId="8"/>
    <cellStyle name="Normal 2" xfId="2" xr:uid="{BB0DB1D4-4945-4FDD-AF32-3476D9A2BAD5}"/>
    <cellStyle name="Normal 3" xfId="3" xr:uid="{F6544D7D-B2CE-4701-85F2-F1A1B9CBA16A}"/>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1508124</xdr:colOff>
      <xdr:row>0</xdr:row>
      <xdr:rowOff>104775</xdr:rowOff>
    </xdr:from>
    <xdr:to>
      <xdr:col>10</xdr:col>
      <xdr:colOff>1551935</xdr:colOff>
      <xdr:row>2</xdr:row>
      <xdr:rowOff>177800</xdr:rowOff>
    </xdr:to>
    <xdr:pic>
      <xdr:nvPicPr>
        <xdr:cNvPr id="4" name="Picture 3">
          <a:extLst>
            <a:ext uri="{FF2B5EF4-FFF2-40B4-BE49-F238E27FC236}">
              <a16:creationId xmlns:a16="http://schemas.microsoft.com/office/drawing/2014/main" id="{5BD8C2E8-D0F6-3F4D-BE6B-76A77ADEC07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861424" y="104775"/>
          <a:ext cx="1901821" cy="676275"/>
        </a:xfrm>
        <a:prstGeom prst="rect">
          <a:avLst/>
        </a:prstGeom>
      </xdr:spPr>
    </xdr:pic>
    <xdr:clientData/>
  </xdr:twoCellAnchor>
  <xdr:twoCellAnchor>
    <xdr:from>
      <xdr:col>0</xdr:col>
      <xdr:colOff>777875</xdr:colOff>
      <xdr:row>15</xdr:row>
      <xdr:rowOff>15875</xdr:rowOff>
    </xdr:from>
    <xdr:to>
      <xdr:col>4</xdr:col>
      <xdr:colOff>295275</xdr:colOff>
      <xdr:row>16</xdr:row>
      <xdr:rowOff>26987</xdr:rowOff>
    </xdr:to>
    <xdr:sp macro="" textlink="">
      <xdr:nvSpPr>
        <xdr:cNvPr id="2" name="TextBox 1">
          <a:extLst>
            <a:ext uri="{FF2B5EF4-FFF2-40B4-BE49-F238E27FC236}">
              <a16:creationId xmlns:a16="http://schemas.microsoft.com/office/drawing/2014/main" id="{6AE49F5E-382D-46C7-B70D-08E8E4DCCB0D}"/>
            </a:ext>
          </a:extLst>
        </xdr:cNvPr>
        <xdr:cNvSpPr txBox="1"/>
      </xdr:nvSpPr>
      <xdr:spPr>
        <a:xfrm>
          <a:off x="777875" y="4168775"/>
          <a:ext cx="3194050" cy="1920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nl-NL" sz="900">
              <a:solidFill>
                <a:sysClr val="windowText" lastClr="000000"/>
              </a:solidFill>
              <a:latin typeface="Century Gothic" panose="020B0502020202020204" pitchFamily="34" charset="0"/>
            </a:rPr>
            <a:t>vind je meer informatie over het CBS Vakantieonderzoek.</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15876</xdr:colOff>
      <xdr:row>0</xdr:row>
      <xdr:rowOff>20637</xdr:rowOff>
    </xdr:from>
    <xdr:to>
      <xdr:col>15</xdr:col>
      <xdr:colOff>31462</xdr:colOff>
      <xdr:row>48</xdr:row>
      <xdr:rowOff>0</xdr:rowOff>
    </xdr:to>
    <xdr:sp macro="" textlink="">
      <xdr:nvSpPr>
        <xdr:cNvPr id="2" name="TextBox 1">
          <a:extLst>
            <a:ext uri="{FF2B5EF4-FFF2-40B4-BE49-F238E27FC236}">
              <a16:creationId xmlns:a16="http://schemas.microsoft.com/office/drawing/2014/main" id="{D8EE7F1A-902A-43B1-970A-84910AFC3320}"/>
            </a:ext>
          </a:extLst>
        </xdr:cNvPr>
        <xdr:cNvSpPr txBox="1"/>
      </xdr:nvSpPr>
      <xdr:spPr>
        <a:xfrm>
          <a:off x="15876" y="20637"/>
          <a:ext cx="10224654" cy="8725045"/>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500" b="1">
              <a:latin typeface="Century Gothic" panose="020B0502020202020204" pitchFamily="34" charset="0"/>
            </a:rPr>
            <a:t>Leeswijzer</a:t>
          </a:r>
        </a:p>
        <a:p>
          <a:endParaRPr lang="nl-NL" sz="1100" b="0">
            <a:latin typeface="Century Gothic" panose="020B0502020202020204" pitchFamily="34" charset="0"/>
          </a:endParaRPr>
        </a:p>
        <a:p>
          <a:r>
            <a:rPr lang="nl-NL" sz="1100" b="0">
              <a:latin typeface="Century Gothic" panose="020B0502020202020204" pitchFamily="34" charset="0"/>
            </a:rPr>
            <a:t>In deze leeswijzer vind je begeleiding om resultaten goed af te lezen en te duiden: </a:t>
          </a:r>
        </a:p>
        <a:p>
          <a:endParaRPr lang="nl-NL" sz="1100" b="0">
            <a:latin typeface="Century Gothic" panose="020B0502020202020204" pitchFamily="34" charset="0"/>
          </a:endParaRPr>
        </a:p>
        <a:p>
          <a:r>
            <a:rPr lang="nl-NL" sz="1100" b="1">
              <a:latin typeface="Century Gothic" panose="020B0502020202020204" pitchFamily="34" charset="0"/>
            </a:rPr>
            <a:t>Definitie Vakantieonderzoek Plus</a:t>
          </a:r>
          <a:br>
            <a:rPr lang="nl-NL" sz="1100" b="0">
              <a:latin typeface="Century Gothic" panose="020B0502020202020204" pitchFamily="34" charset="0"/>
            </a:rPr>
          </a:br>
          <a:r>
            <a:rPr lang="nl-NL" sz="1100" b="0">
              <a:latin typeface="Century Gothic" panose="020B0502020202020204" pitchFamily="34" charset="0"/>
            </a:rPr>
            <a:t>Dit onderzoek gaat over vakanties in eigen land. Een vakantie is een verblijf van minimaal één nacht in 2025. Zakenreizigers en familiebezoeken (indien geen vakantie) zijn uitgesloten. Nederlanders vanaf 15 jaar zijn uitgenodigd voor dit onderzoek. De enquête is uitgezet in het panel van Verian gedurende 1 januari tot en met 31 december 2025. Deze definitie komt overeen met het</a:t>
          </a:r>
          <a:r>
            <a:rPr lang="nl-NL" sz="1100" b="0" baseline="0">
              <a:latin typeface="Century Gothic" panose="020B0502020202020204" pitchFamily="34" charset="0"/>
            </a:rPr>
            <a:t> CBS Vakantieonderzoek.</a:t>
          </a:r>
        </a:p>
        <a:p>
          <a:endParaRPr lang="nl-NL" sz="1100" b="0" baseline="0">
            <a:latin typeface="Century Gothic" panose="020B0502020202020204" pitchFamily="34" charset="0"/>
          </a:endParaRPr>
        </a:p>
        <a:p>
          <a:r>
            <a:rPr lang="nl-NL" sz="1100" b="1" baseline="0">
              <a:latin typeface="Century Gothic" panose="020B0502020202020204" pitchFamily="34" charset="0"/>
            </a:rPr>
            <a:t>Vakantiebestemming</a:t>
          </a:r>
          <a:endParaRPr lang="nl-NL" sz="1100" b="0" baseline="0">
            <a:latin typeface="Century Gothic" panose="020B0502020202020204" pitchFamily="34" charset="0"/>
          </a:endParaRPr>
        </a:p>
        <a:p>
          <a:r>
            <a:rPr lang="nl-NL" sz="1100" b="0">
              <a:latin typeface="Century Gothic" panose="020B0502020202020204" pitchFamily="34" charset="0"/>
            </a:rPr>
            <a:t>In dit onderzoek is de vakantiebestemming stapsgewijs vastgesteld. Respondenten hebben eerst aangegeven in welke provincie zij tijdens hun vakantie zijn geweest. Vervolgens is gevraagd in welke plaats binnen die provincie de vakantie heeft plaatsgevonden. De lijst met plaatsnamen waaruit kon worden gekozen, was afhankelijk van de eerder geselecteerde provincie.</a:t>
          </a:r>
          <a:r>
            <a:rPr lang="nl-NL" sz="1100" b="0" baseline="0">
              <a:latin typeface="Century Gothic" panose="020B0502020202020204" pitchFamily="34" charset="0"/>
            </a:rPr>
            <a:t> </a:t>
          </a:r>
          <a:r>
            <a:rPr lang="nl-NL" sz="1100" b="0">
              <a:latin typeface="Century Gothic" panose="020B0502020202020204" pitchFamily="34" charset="0"/>
            </a:rPr>
            <a:t>Wanneer wordt gesproken over ‘de vakantie’, wordt hiermee steeds verwezen naar de vakantie in de door de respondent geselecteerde plaats.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Tabellensets</a:t>
          </a:r>
        </a:p>
        <a:p>
          <a:r>
            <a:rPr lang="nl-NL" sz="1100" b="0">
              <a:latin typeface="Century Gothic" panose="020B0502020202020204" pitchFamily="34" charset="0"/>
            </a:rPr>
            <a:t>De resultaten van het Vakantieonderzoek Plus worden in dit Excel rapport getoond via tabellensets.</a:t>
          </a:r>
          <a:br>
            <a:rPr lang="nl-NL" sz="1100" b="0">
              <a:latin typeface="Century Gothic" panose="020B0502020202020204" pitchFamily="34" charset="0"/>
            </a:rPr>
          </a:br>
          <a:endParaRPr lang="nl-NL" sz="1100" b="0">
            <a:latin typeface="Century Gothic" panose="020B0502020202020204" pitchFamily="34" charset="0"/>
          </a:endParaRPr>
        </a:p>
        <a:p>
          <a:r>
            <a:rPr lang="nl-NL" sz="1100" b="1">
              <a:latin typeface="Century Gothic" panose="020B0502020202020204" pitchFamily="34" charset="0"/>
            </a:rPr>
            <a:t>Rijen, kolommen en percentages</a:t>
          </a:r>
        </a:p>
        <a:p>
          <a:r>
            <a:rPr lang="nl-NL" sz="1100" b="0">
              <a:latin typeface="Century Gothic" panose="020B0502020202020204" pitchFamily="34" charset="0"/>
            </a:rPr>
            <a:t> - Op elk tabblad staan in kolom A de vragen en de antwoordcategorieën. Deze kolom is bevroren.</a:t>
          </a:r>
        </a:p>
        <a:p>
          <a:r>
            <a:rPr lang="nl-NL" sz="1100" b="0">
              <a:latin typeface="Century Gothic" panose="020B0502020202020204" pitchFamily="34" charset="0"/>
            </a:rPr>
            <a:t> - Kolom B en C geven de gemiddelde score aan voor </a:t>
          </a:r>
          <a:r>
            <a:rPr lang="nl-NL" sz="1100" b="1">
              <a:solidFill>
                <a:sysClr val="windowText" lastClr="000000"/>
              </a:solidFill>
              <a:latin typeface="Century Gothic" panose="020B0502020202020204" pitchFamily="34" charset="0"/>
            </a:rPr>
            <a:t>Zeeland</a:t>
          </a:r>
          <a:r>
            <a:rPr lang="nl-NL" sz="1100" b="0">
              <a:solidFill>
                <a:sysClr val="windowText" lastClr="000000"/>
              </a:solidFill>
              <a:latin typeface="Century Gothic" panose="020B0502020202020204" pitchFamily="34" charset="0"/>
            </a:rPr>
            <a:t> als </a:t>
          </a:r>
          <a:r>
            <a:rPr lang="nl-NL" sz="1100" b="0">
              <a:latin typeface="Century Gothic" panose="020B0502020202020204" pitchFamily="34" charset="0"/>
            </a:rPr>
            <a:t>totaal ter vergelijking.</a:t>
          </a:r>
        </a:p>
        <a:p>
          <a:r>
            <a:rPr lang="nl-NL" sz="1100" b="0">
              <a:latin typeface="Century Gothic" panose="020B0502020202020204" pitchFamily="34" charset="0"/>
            </a:rPr>
            <a:t> - De getallen in de cellen zijn absoluten (Count) en percentages (%), tenzij anders aangegeven.</a:t>
          </a:r>
        </a:p>
        <a:p>
          <a:r>
            <a:rPr lang="nl-NL" sz="1100" b="0">
              <a:latin typeface="Century Gothic" panose="020B0502020202020204" pitchFamily="34" charset="0"/>
            </a:rPr>
            <a:t> - De percentages zijn berekend op basis van de respondenten die de betreffende vraag hebben beantwoord (zie weighted base).</a:t>
          </a:r>
        </a:p>
        <a:p>
          <a:endParaRPr lang="nl-NL" sz="1100" b="0">
            <a:latin typeface="Century Gothic" panose="020B0502020202020204" pitchFamily="34" charset="0"/>
          </a:endParaRPr>
        </a:p>
        <a:p>
          <a:r>
            <a:rPr lang="nl-NL" sz="1100" b="1">
              <a:latin typeface="Century Gothic" panose="020B0502020202020204" pitchFamily="34" charset="0"/>
            </a:rPr>
            <a:t>Significantietoetsing en kleurgebruik</a:t>
          </a:r>
        </a:p>
        <a:p>
          <a:r>
            <a:rPr lang="nl-NL" sz="1100" b="0">
              <a:latin typeface="Century Gothic" panose="020B0502020202020204" pitchFamily="34" charset="0"/>
            </a:rPr>
            <a:t>In de tabellen is aangegeven of een percentage </a:t>
          </a:r>
          <a:r>
            <a:rPr lang="nl-NL" sz="1100" b="1">
              <a:latin typeface="Century Gothic" panose="020B0502020202020204" pitchFamily="34" charset="0"/>
            </a:rPr>
            <a:t>significant afwijkt</a:t>
          </a:r>
          <a:r>
            <a:rPr lang="nl-NL" sz="1100" b="0">
              <a:latin typeface="Century Gothic" panose="020B0502020202020204" pitchFamily="34" charset="0"/>
            </a:rPr>
            <a:t> van het totaal. In deze rapportage worden uitsplitsingen vergeleken met Zeeland. Wanneer een verschil statistisch significant is:</a:t>
          </a:r>
        </a:p>
        <a:p>
          <a:r>
            <a:rPr lang="nl-NL" sz="1100" b="0">
              <a:latin typeface="Century Gothic" panose="020B0502020202020204" pitchFamily="34" charset="0"/>
            </a:rPr>
            <a:t> - wordt de cel </a:t>
          </a:r>
          <a:r>
            <a:rPr lang="nl-NL" sz="1100" b="1">
              <a:latin typeface="Century Gothic" panose="020B0502020202020204" pitchFamily="34" charset="0"/>
            </a:rPr>
            <a:t>groen</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hoger</a:t>
          </a:r>
          <a:r>
            <a:rPr lang="nl-NL" sz="1100" b="0">
              <a:latin typeface="Century Gothic" panose="020B0502020202020204" pitchFamily="34" charset="0"/>
            </a:rPr>
            <a:t> is dan het totaal voor Zeeland;</a:t>
          </a:r>
        </a:p>
        <a:p>
          <a:r>
            <a:rPr lang="nl-NL" sz="1100" b="0">
              <a:latin typeface="Century Gothic" panose="020B0502020202020204" pitchFamily="34" charset="0"/>
            </a:rPr>
            <a:t> - wordt de cel </a:t>
          </a:r>
          <a:r>
            <a:rPr lang="nl-NL" sz="1100" b="1">
              <a:latin typeface="Century Gothic" panose="020B0502020202020204" pitchFamily="34" charset="0"/>
            </a:rPr>
            <a:t>rood</a:t>
          </a:r>
          <a:r>
            <a:rPr lang="nl-NL" sz="1100" b="0">
              <a:latin typeface="Century Gothic" panose="020B0502020202020204" pitchFamily="34" charset="0"/>
            </a:rPr>
            <a:t> gekleurd als het percentage </a:t>
          </a:r>
          <a:r>
            <a:rPr lang="nl-NL" sz="1100" b="1">
              <a:latin typeface="Century Gothic" panose="020B0502020202020204" pitchFamily="34" charset="0"/>
            </a:rPr>
            <a:t>significant lager</a:t>
          </a:r>
          <a:r>
            <a:rPr lang="nl-NL" sz="1100" b="0">
              <a:latin typeface="Century Gothic" panose="020B0502020202020204" pitchFamily="34" charset="0"/>
            </a:rPr>
            <a:t> is dan het totaal voor Zeeland.</a:t>
          </a:r>
        </a:p>
        <a:p>
          <a:r>
            <a:rPr lang="nl-NL" sz="1100" b="0">
              <a:latin typeface="Century Gothic" panose="020B0502020202020204" pitchFamily="34" charset="0"/>
            </a:rPr>
            <a:t>Een gekleurde cel betekent dus dat het verschil niet op toeval berust, maar met statistische zekerheid kan worden vastgesteld.</a:t>
          </a:r>
        </a:p>
        <a:p>
          <a:endParaRPr lang="nl-NL" sz="1100" b="0">
            <a:latin typeface="Century Gothic" panose="020B0502020202020204" pitchFamily="34" charset="0"/>
          </a:endParaRPr>
        </a:p>
        <a:p>
          <a:r>
            <a:rPr lang="nl-NL" sz="1100" b="1">
              <a:latin typeface="Century Gothic" panose="020B0502020202020204" pitchFamily="34" charset="0"/>
            </a:rPr>
            <a:t>Basis (n) en asterisken *</a:t>
          </a:r>
        </a:p>
        <a:p>
          <a:r>
            <a:rPr lang="nl-NL" sz="1100" b="0">
              <a:latin typeface="Century Gothic" panose="020B0502020202020204" pitchFamily="34" charset="0"/>
            </a:rPr>
            <a:t>De totale basis </a:t>
          </a:r>
          <a:r>
            <a:rPr lang="nl-NL" sz="1100" b="0">
              <a:solidFill>
                <a:sysClr val="windowText" lastClr="000000"/>
              </a:solidFill>
              <a:latin typeface="Century Gothic" panose="020B0502020202020204" pitchFamily="34" charset="0"/>
            </a:rPr>
            <a:t>voor </a:t>
          </a:r>
          <a:r>
            <a:rPr lang="nl-NL" sz="1100" b="1">
              <a:solidFill>
                <a:sysClr val="windowText" lastClr="000000"/>
              </a:solidFill>
              <a:latin typeface="Century Gothic" panose="020B0502020202020204" pitchFamily="34" charset="0"/>
            </a:rPr>
            <a:t>Zeeland</a:t>
          </a:r>
          <a:r>
            <a:rPr lang="nl-NL" sz="1100" b="0">
              <a:solidFill>
                <a:sysClr val="windowText" lastClr="000000"/>
              </a:solidFill>
              <a:latin typeface="Century Gothic" panose="020B0502020202020204" pitchFamily="34" charset="0"/>
            </a:rPr>
            <a:t> is </a:t>
          </a:r>
          <a:r>
            <a:rPr lang="nl-NL" sz="1100" b="1">
              <a:solidFill>
                <a:sysClr val="windowText" lastClr="000000"/>
              </a:solidFill>
              <a:latin typeface="Century Gothic" panose="020B0502020202020204" pitchFamily="34" charset="0"/>
            </a:rPr>
            <a:t>1.108 </a:t>
          </a:r>
          <a:r>
            <a:rPr lang="nl-NL" sz="1100" b="0">
              <a:solidFill>
                <a:sysClr val="windowText" lastClr="000000"/>
              </a:solidFill>
              <a:latin typeface="Century Gothic" panose="020B0502020202020204" pitchFamily="34" charset="0"/>
            </a:rPr>
            <a:t>(ongewogen n). Bij elke vraag </a:t>
          </a:r>
          <a:r>
            <a:rPr lang="nl-NL" sz="1100" b="0">
              <a:latin typeface="Century Gothic" panose="020B0502020202020204" pitchFamily="34" charset="0"/>
            </a:rPr>
            <a:t>is de basis (n) opgenomen: het aantal respondenten waarop het percentage is gebaseerd (weighted base). Lees percentages altijd in samenhang met de basis (n). Let bij interpretatie niet alleen op kleur, maar ook op (1) de hoogte van het percentage, (2) de basis (n) waarop het percentage is gebaseerd en (3) welke vraag/antwoordcategorie en doelgroep je bekijkt. Zo voorkom je dat je conclusies trekt op basis van kleine aantallen of een specifieke situatie. </a:t>
          </a:r>
        </a:p>
        <a:p>
          <a:r>
            <a:rPr lang="nl-NL" sz="1100" b="0">
              <a:latin typeface="Century Gothic" panose="020B0502020202020204" pitchFamily="34" charset="0"/>
            </a:rPr>
            <a:t>Wanneer de ongewogen basis lager is dan n = 30, is dit aangegeven met asterisken (*). Resultaten met deze lage basis zijn minder betrouwbaar en gevoeliger voor toevallige schommelingen. Resultaten met een lage basis geven daarom vooral een indicatie en zijn minder geschikt om harde conclusies aan te verbinden of om gedetailleerde vergelijkingen te maken. Gebruik resultaten met lage basis voorzichtig en bij voorkeur ondersteunend, niet als hoofdargument.</a:t>
          </a:r>
        </a:p>
        <a:p>
          <a:endParaRPr lang="nl-NL" sz="1100" b="0">
            <a:latin typeface="Century Gothic" panose="020B0502020202020204" pitchFamily="34" charset="0"/>
          </a:endParaRPr>
        </a:p>
        <a:p>
          <a:r>
            <a:rPr lang="nl-NL" sz="1100" b="0">
              <a:latin typeface="Century Gothic" panose="020B0502020202020204" pitchFamily="34" charset="0"/>
            </a:rPr>
            <a:t>Richtlijnen voor interpretatie op basis van de n:</a:t>
          </a:r>
        </a:p>
        <a:p>
          <a:r>
            <a:rPr lang="nl-NL" sz="1100" b="0">
              <a:latin typeface="Century Gothic" panose="020B0502020202020204" pitchFamily="34" charset="0"/>
            </a:rPr>
            <a:t>▪ n ≥ 100:	prima basis; resultaten zijn betrouwbaar voor de meeste analyses.</a:t>
          </a:r>
        </a:p>
        <a:p>
          <a:r>
            <a:rPr lang="nl-NL" sz="1100" b="0">
              <a:solidFill>
                <a:schemeClr val="dk1"/>
              </a:solidFill>
              <a:effectLst/>
              <a:latin typeface="Century Gothic" panose="020B0502020202020204" pitchFamily="34" charset="0"/>
              <a:ea typeface="+mn-ea"/>
              <a:cs typeface="+mn-cs"/>
            </a:rPr>
            <a:t>▪</a:t>
          </a:r>
          <a:r>
            <a:rPr lang="nl-NL" sz="1100" b="0">
              <a:latin typeface="Century Gothic" panose="020B0502020202020204" pitchFamily="34" charset="0"/>
            </a:rPr>
            <a:t> n 50 - 100:	acceptabele basis; resultaten zijn bruikbaar,</a:t>
          </a:r>
          <a:r>
            <a:rPr lang="nl-NL" sz="1100" b="0" baseline="0">
              <a:latin typeface="Century Gothic" panose="020B0502020202020204" pitchFamily="34" charset="0"/>
            </a:rPr>
            <a:t> maar vragen om voorzichtige interpretatie.</a:t>
          </a:r>
        </a:p>
        <a:p>
          <a:r>
            <a:rPr lang="nl-NL" sz="1100" b="0">
              <a:latin typeface="Century Gothic" panose="020B0502020202020204" pitchFamily="34" charset="0"/>
            </a:rPr>
            <a:t>▪ n 30 - 50:	beperkte basis;</a:t>
          </a:r>
          <a:r>
            <a:rPr lang="nl-NL" sz="1100" b="0" baseline="0">
              <a:latin typeface="Century Gothic" panose="020B0502020202020204" pitchFamily="34" charset="0"/>
            </a:rPr>
            <a:t> resultaten zijn indicatief en minder geschikt voor stevige conclusies.</a:t>
          </a:r>
          <a:endParaRPr lang="nl-NL" sz="1100" b="0">
            <a:latin typeface="Century Gothic" panose="020B0502020202020204" pitchFamily="34" charset="0"/>
          </a:endParaRPr>
        </a:p>
        <a:p>
          <a:r>
            <a:rPr lang="nl-NL" sz="1100" b="0">
              <a:latin typeface="Century Gothic" panose="020B0502020202020204" pitchFamily="34" charset="0"/>
            </a:rPr>
            <a:t>▪ n &lt;</a:t>
          </a:r>
          <a:r>
            <a:rPr lang="nl-NL" sz="1100" b="0" baseline="0">
              <a:latin typeface="Century Gothic" panose="020B0502020202020204" pitchFamily="34" charset="0"/>
            </a:rPr>
            <a:t> 30</a:t>
          </a:r>
          <a:r>
            <a:rPr lang="nl-NL" sz="1100" b="0">
              <a:latin typeface="Century Gothic" panose="020B0502020202020204" pitchFamily="34" charset="0"/>
            </a:rPr>
            <a:t>:	zeer kleine basis;</a:t>
          </a:r>
          <a:r>
            <a:rPr lang="nl-NL" sz="1100" b="0" baseline="0">
              <a:latin typeface="Century Gothic" panose="020B0502020202020204" pitchFamily="34" charset="0"/>
            </a:rPr>
            <a:t> resultaten bij voorkeur</a:t>
          </a:r>
          <a:r>
            <a:rPr lang="nl-NL" sz="1100" b="0">
              <a:latin typeface="Century Gothic" panose="020B0502020202020204" pitchFamily="34" charset="0"/>
            </a:rPr>
            <a:t> niet rapporteren of duidelijk labelen</a:t>
          </a:r>
          <a:r>
            <a:rPr lang="nl-NL" sz="1100" b="0" baseline="0">
              <a:latin typeface="Century Gothic" panose="020B0502020202020204" pitchFamily="34" charset="0"/>
            </a:rPr>
            <a:t> als 'indicatief'.</a:t>
          </a:r>
        </a:p>
        <a:p>
          <a:r>
            <a:rPr lang="nl-NL" sz="1100" b="0">
              <a:latin typeface="Century Gothic" panose="020B0502020202020204" pitchFamily="34" charset="0"/>
            </a:rPr>
            <a:t>▪ n &lt; 20:	onbetrouwbare basis, resultaten doorgaans niet gebruiken</a:t>
          </a:r>
        </a:p>
        <a:p>
          <a:endParaRPr lang="nl-NL" sz="1100" b="0">
            <a:latin typeface="Century Gothic" panose="020B0502020202020204" pitchFamily="34" charset="0"/>
          </a:endParaRPr>
        </a:p>
        <a:p>
          <a:r>
            <a:rPr lang="nl-NL" sz="1100" b="0">
              <a:latin typeface="Century Gothic" panose="020B0502020202020204" pitchFamily="34" charset="0"/>
            </a:rPr>
            <a:t>In </a:t>
          </a:r>
          <a:r>
            <a:rPr lang="nl-NL" sz="1100" b="0">
              <a:solidFill>
                <a:sysClr val="windowText" lastClr="000000"/>
              </a:solidFill>
              <a:latin typeface="Century Gothic" panose="020B0502020202020204" pitchFamily="34" charset="0"/>
            </a:rPr>
            <a:t>onderstaande tabel </a:t>
          </a:r>
          <a:r>
            <a:rPr lang="nl-NL" sz="1100" b="0">
              <a:latin typeface="Century Gothic" panose="020B0502020202020204" pitchFamily="34" charset="0"/>
            </a:rPr>
            <a:t>zijn de ongewogen</a:t>
          </a:r>
          <a:r>
            <a:rPr lang="nl-NL" sz="1100" b="0" baseline="0">
              <a:latin typeface="Century Gothic" panose="020B0502020202020204" pitchFamily="34" charset="0"/>
            </a:rPr>
            <a:t> en gewogen </a:t>
          </a:r>
          <a:r>
            <a:rPr lang="nl-NL" sz="1100" b="0">
              <a:latin typeface="Century Gothic" panose="020B0502020202020204" pitchFamily="34" charset="0"/>
            </a:rPr>
            <a:t>aantallen respondenten per regio te zien.</a:t>
          </a:r>
        </a:p>
        <a:p>
          <a:r>
            <a:rPr lang="nl-NL" sz="1100" b="0">
              <a:latin typeface="Century Gothic" panose="020B0502020202020204" pitchFamily="34" charset="0"/>
            </a:rPr>
            <a:t> </a:t>
          </a:r>
        </a:p>
        <a:p>
          <a:endParaRPr lang="nl-NL" sz="1100" b="1">
            <a:latin typeface="Century Gothic" panose="020B0502020202020204" pitchFamily="34" charset="0"/>
          </a:endParaRPr>
        </a:p>
      </xdr:txBody>
    </xdr:sp>
    <xdr:clientData/>
  </xdr:twoCellAnchor>
  <xdr:twoCellAnchor editAs="oneCell">
    <xdr:from>
      <xdr:col>11</xdr:col>
      <xdr:colOff>477403</xdr:colOff>
      <xdr:row>0</xdr:row>
      <xdr:rowOff>139122</xdr:rowOff>
    </xdr:from>
    <xdr:to>
      <xdr:col>14</xdr:col>
      <xdr:colOff>550425</xdr:colOff>
      <xdr:row>4</xdr:row>
      <xdr:rowOff>106506</xdr:rowOff>
    </xdr:to>
    <xdr:pic>
      <xdr:nvPicPr>
        <xdr:cNvPr id="5" name="Picture 4">
          <a:extLst>
            <a:ext uri="{FF2B5EF4-FFF2-40B4-BE49-F238E27FC236}">
              <a16:creationId xmlns:a16="http://schemas.microsoft.com/office/drawing/2014/main" id="{08CB767F-35B3-4A30-B282-CD1BE6A4D22F}"/>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261926" y="139122"/>
          <a:ext cx="1891431" cy="688398"/>
        </a:xfrm>
        <a:prstGeom prst="rect">
          <a:avLst/>
        </a:prstGeom>
      </xdr:spPr>
    </xdr:pic>
    <xdr:clientData/>
  </xdr:twoCellAnchor>
  <xdr:twoCellAnchor>
    <xdr:from>
      <xdr:col>0</xdr:col>
      <xdr:colOff>0</xdr:colOff>
      <xdr:row>55</xdr:row>
      <xdr:rowOff>1585</xdr:rowOff>
    </xdr:from>
    <xdr:to>
      <xdr:col>15</xdr:col>
      <xdr:colOff>9236</xdr:colOff>
      <xdr:row>108</xdr:row>
      <xdr:rowOff>8659</xdr:rowOff>
    </xdr:to>
    <xdr:sp macro="" textlink="">
      <xdr:nvSpPr>
        <xdr:cNvPr id="3" name="TextBox 2">
          <a:extLst>
            <a:ext uri="{FF2B5EF4-FFF2-40B4-BE49-F238E27FC236}">
              <a16:creationId xmlns:a16="http://schemas.microsoft.com/office/drawing/2014/main" id="{49992E98-52CD-4DE5-9C25-CCB7F3BACEC1}"/>
            </a:ext>
          </a:extLst>
        </xdr:cNvPr>
        <xdr:cNvSpPr txBox="1"/>
      </xdr:nvSpPr>
      <xdr:spPr>
        <a:xfrm>
          <a:off x="0" y="10098085"/>
          <a:ext cx="10218304" cy="964464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latin typeface="Century Gothic" panose="020B0502020202020204" pitchFamily="34" charset="0"/>
            </a:rPr>
            <a:t>Weging resultaten</a:t>
          </a:r>
        </a:p>
        <a:p>
          <a:r>
            <a:rPr lang="nl-NL" sz="1100" b="0">
              <a:latin typeface="Century Gothic" panose="020B0502020202020204" pitchFamily="34" charset="0"/>
            </a:rPr>
            <a:t>De resultaten in deze rapportage zijn gewogen. In een steekproef kunnen sommige groepen oververtegenwoordigd of ondervertegenwoordigd zijn. Met weging wordt dit gecorrigeerd: groepen die te weinig in de steekproef zitten krijgen iets meer gewicht, en groepen die te veel voorkomen krijgen iets minder gewicht. Voor dit onderzoek zijn de resultaten gewogen op de volgende kenmerken:</a:t>
          </a:r>
        </a:p>
        <a:p>
          <a:r>
            <a:rPr lang="nl-NL" sz="1100" b="0">
              <a:latin typeface="Century Gothic" panose="020B0502020202020204" pitchFamily="34" charset="0"/>
            </a:rPr>
            <a:t> - Gender</a:t>
          </a:r>
        </a:p>
        <a:p>
          <a:r>
            <a:rPr lang="nl-NL" sz="1100" b="0">
              <a:latin typeface="Century Gothic" panose="020B0502020202020204" pitchFamily="34" charset="0"/>
            </a:rPr>
            <a:t> - Leeftijdsgroep</a:t>
          </a:r>
        </a:p>
        <a:p>
          <a:r>
            <a:rPr lang="nl-NL" sz="1100" b="0">
              <a:latin typeface="Century Gothic" panose="020B0502020202020204" pitchFamily="34" charset="0"/>
            </a:rPr>
            <a:t> - Hoogst gevolgde opleiding</a:t>
          </a:r>
        </a:p>
        <a:p>
          <a:r>
            <a:rPr lang="nl-NL" sz="1100" b="0">
              <a:latin typeface="Century Gothic" panose="020B0502020202020204" pitchFamily="34" charset="0"/>
            </a:rPr>
            <a:t> - Seizoenen</a:t>
          </a:r>
        </a:p>
        <a:p>
          <a:r>
            <a:rPr lang="nl-NL" sz="1100" b="0">
              <a:latin typeface="Century Gothic" panose="020B0502020202020204" pitchFamily="34" charset="0"/>
            </a:rPr>
            <a:t>Deze kenmerken bepalen gezamenlijk hoe zwaar het antwoord van elke respondent meetelt in het totaal. Voor het bepalen van de juiste verdeling is gebruikgemaakt van de gegevens uit het CBS Vakantieonderzoek 2024 en CBS Statistiek Logiesaccommodaties (SLA) 2025. Daarin staat beschreven hoe de Nederlandse populatie die in Nederland op vakantie gaat is samengesteld op bovengenoemde kenmerken. De verhouding binnen deze groep is vervolgens gebruikt als basis voor de weging in het Vakantieonderzoek Plus.</a:t>
          </a:r>
        </a:p>
        <a:p>
          <a:endParaRPr lang="nl-NL" sz="1100" b="0">
            <a:latin typeface="Century Gothic" panose="020B0502020202020204" pitchFamily="34" charset="0"/>
          </a:endParaRPr>
        </a:p>
        <a:p>
          <a:r>
            <a:rPr lang="nl-NL" sz="1100" b="0">
              <a:latin typeface="Century Gothic" panose="020B0502020202020204" pitchFamily="34" charset="0"/>
            </a:rPr>
            <a:t>Wat betekent dit voor de interpretatie?</a:t>
          </a:r>
        </a:p>
        <a:p>
          <a:r>
            <a:rPr lang="nl-NL" sz="1100" b="0">
              <a:latin typeface="Century Gothic" panose="020B0502020202020204" pitchFamily="34" charset="0"/>
            </a:rPr>
            <a:t> - Door weging sluiten de resultaten beter aan op de werkelijkheid.</a:t>
          </a:r>
        </a:p>
        <a:p>
          <a:r>
            <a:rPr lang="nl-NL" sz="1100" b="0">
              <a:latin typeface="Century Gothic" panose="020B0502020202020204" pitchFamily="34" charset="0"/>
            </a:rPr>
            <a:t> - De gewogen basis (weighted base) die in de tabellen staat weergegeven is het aantal respondenten dat na toepassing van de weging meetelt bij een vraag.</a:t>
          </a:r>
        </a:p>
        <a:p>
          <a:endParaRPr lang="nl-NL" sz="1100" b="1">
            <a:latin typeface="Century Gothic" panose="020B0502020202020204" pitchFamily="34" charset="0"/>
          </a:endParaRPr>
        </a:p>
        <a:p>
          <a:r>
            <a:rPr lang="nl-NL" sz="1100" b="1">
              <a:latin typeface="Century Gothic" panose="020B0502020202020204" pitchFamily="34" charset="0"/>
            </a:rPr>
            <a:t>Leefstijlen</a:t>
          </a:r>
        </a:p>
        <a:p>
          <a:pPr fontAlgn="t"/>
          <a:r>
            <a:rPr lang="nl-NL" sz="1100" b="0">
              <a:solidFill>
                <a:schemeClr val="dk1"/>
              </a:solidFill>
              <a:latin typeface="Century Gothic" panose="020B0502020202020204" pitchFamily="34" charset="0"/>
              <a:ea typeface="+mn-ea"/>
              <a:cs typeface="+mn-cs"/>
            </a:rPr>
            <a:t>Naast de antwoorden in de vragenlijst zijn de respondenten verrijkt met een leefstijlprofiel van MarketResponse. Aan het einde van de vragenlijst zijn respondenten doorgestuurd naar de omgeving van MarketResponse. Daar hebben zij een korte aanvullende vragenlijst ingevuld waarmee hun leefstijlsegment is bepaald. MarketResponse heeft deze leefstijlen vervolgens aan ons teruggekoppeld. Deze informatie is verwerkt in de dataset en komt terug in de tabellen, zodat analyses ook per leefstijl kunnen worden bekeken.</a:t>
          </a:r>
        </a:p>
        <a:p>
          <a:endParaRPr lang="nl-NL" sz="1100" b="0">
            <a:latin typeface="Century Gothic" panose="020B0502020202020204" pitchFamily="34" charset="0"/>
          </a:endParaRPr>
        </a:p>
        <a:p>
          <a:r>
            <a:rPr lang="nl-NL" sz="1100" b="1">
              <a:latin typeface="Century Gothic" panose="020B0502020202020204" pitchFamily="34" charset="0"/>
            </a:rPr>
            <a:t>Samenstelling van achtergrondkenmerken</a:t>
          </a:r>
        </a:p>
        <a:p>
          <a:r>
            <a:rPr lang="nl-NL" sz="1100" b="0">
              <a:latin typeface="Century Gothic" panose="020B0502020202020204" pitchFamily="34" charset="0"/>
            </a:rPr>
            <a:t>In deze rapportage zijn enkele achtergrondkenmerken samengevoegd of afgeleid uit meerdere variabelen. Hieronder wordt toegelicht hoe opleidingsniveau en sociale klasse zijn samengesteld.</a:t>
          </a:r>
        </a:p>
        <a:p>
          <a:endParaRPr lang="nl-NL" sz="1100" b="0">
            <a:latin typeface="Century Gothic" panose="020B0502020202020204" pitchFamily="34" charset="0"/>
          </a:endParaRPr>
        </a:p>
        <a:p>
          <a:r>
            <a:rPr lang="nl-NL" sz="1100" b="0" u="sng">
              <a:latin typeface="Century Gothic" panose="020B0502020202020204" pitchFamily="34" charset="0"/>
            </a:rPr>
            <a:t>Opleidingsniveau</a:t>
          </a:r>
        </a:p>
        <a:p>
          <a:r>
            <a:rPr lang="nl-NL" sz="1100" b="0">
              <a:latin typeface="Century Gothic" panose="020B0502020202020204" pitchFamily="34" charset="0"/>
            </a:rPr>
            <a:t> - Laag opleidingsniveau: Basisonderwijs, vmbo, mbo niveau 1</a:t>
          </a:r>
        </a:p>
        <a:p>
          <a:r>
            <a:rPr lang="nl-NL" sz="1100" b="0">
              <a:latin typeface="Century Gothic" panose="020B0502020202020204" pitchFamily="34" charset="0"/>
            </a:rPr>
            <a:t> - Middelbaar opleidingsniveau: Havo, vwo, mbo niveau 2–4</a:t>
          </a:r>
        </a:p>
        <a:p>
          <a:r>
            <a:rPr lang="nl-NL" sz="1100" b="0">
              <a:latin typeface="Century Gothic" panose="020B0502020202020204" pitchFamily="34" charset="0"/>
            </a:rPr>
            <a:t> - Hoog opleidingsniveau: Hbo, wo (bachelor, master, postdoctoraal)</a:t>
          </a:r>
        </a:p>
        <a:p>
          <a:br>
            <a:rPr lang="nl-NL" sz="1100" b="0">
              <a:latin typeface="Century Gothic" panose="020B0502020202020204" pitchFamily="34" charset="0"/>
            </a:rPr>
          </a:br>
          <a:r>
            <a:rPr lang="nl-NL" sz="1100" b="0" u="sng">
              <a:latin typeface="Century Gothic" panose="020B0502020202020204" pitchFamily="34" charset="0"/>
            </a:rPr>
            <a:t>Sociale klasse</a:t>
          </a:r>
          <a:endParaRPr lang="nl-NL" sz="1100" b="0">
            <a:latin typeface="Century Gothic" panose="020B0502020202020204" pitchFamily="34" charset="0"/>
          </a:endParaRPr>
        </a:p>
        <a:p>
          <a:r>
            <a:rPr lang="nl-NL" sz="1100" b="0">
              <a:latin typeface="Century Gothic" panose="020B0502020202020204" pitchFamily="34" charset="0"/>
            </a:rPr>
            <a:t>Voor dit onderzoek is sociale klasse bepaald volgens de indeling van de Gouden Standaard. Hierbij worden respondenten ingedeeld in socio-economische groepen op basis van de kenmerken opleidingsniveau</a:t>
          </a:r>
          <a:r>
            <a:rPr lang="nl-NL" sz="1100" b="0" baseline="0">
              <a:latin typeface="Century Gothic" panose="020B0502020202020204" pitchFamily="34" charset="0"/>
            </a:rPr>
            <a:t> en</a:t>
          </a:r>
          <a:r>
            <a:rPr lang="nl-NL" sz="1100" b="0">
              <a:latin typeface="Century Gothic" panose="020B0502020202020204" pitchFamily="34" charset="0"/>
            </a:rPr>
            <a:t> beroep van de hoofdkostwinner. De indeling geeft een globale indicatie van sociaaleconomische positie en wordt veel gebruikt binnen marktonderzoek.</a:t>
          </a:r>
        </a:p>
        <a:p>
          <a:r>
            <a:rPr lang="nl-NL" sz="1100" b="0">
              <a:latin typeface="Century Gothic" panose="020B0502020202020204" pitchFamily="34" charset="0"/>
            </a:rPr>
            <a:t>De oorspronkelijke klassen zijn: A – B1 – B2 – C – D. Voor de rapportage zijn deze klassen samengevoegd tot twee overzichtelijke categorieën:</a:t>
          </a:r>
        </a:p>
        <a:p>
          <a:r>
            <a:rPr lang="nl-NL" sz="1100" b="0">
              <a:latin typeface="Century Gothic" panose="020B0502020202020204" pitchFamily="34" charset="0"/>
            </a:rPr>
            <a:t> - Sociale klasse hoog: A + B1 + B2</a:t>
          </a:r>
        </a:p>
        <a:p>
          <a:r>
            <a:rPr lang="nl-NL" sz="1100" b="0">
              <a:latin typeface="Century Gothic" panose="020B0502020202020204" pitchFamily="34" charset="0"/>
            </a:rPr>
            <a:t> - Sociale klasse laag: C + D</a:t>
          </a:r>
        </a:p>
        <a:p>
          <a:r>
            <a:rPr lang="nl-NL" sz="1100" b="0">
              <a:latin typeface="Century Gothic" panose="020B0502020202020204" pitchFamily="34" charset="0"/>
            </a:rPr>
            <a:t>Deze samenvoeging zorgt voor voldoende aantallen per klasse en maakt het gemakkelijker om verschillen tussen groepen overzichtelijk te interpreteren.</a:t>
          </a:r>
        </a:p>
        <a:p>
          <a:endParaRPr lang="nl-NL" sz="1100" b="0">
            <a:latin typeface="Century Gothic" panose="020B0502020202020204" pitchFamily="34" charset="0"/>
          </a:endParaRPr>
        </a:p>
        <a:p>
          <a:r>
            <a:rPr lang="nl-NL" sz="1100" b="0">
              <a:latin typeface="Century Gothic" panose="020B0502020202020204" pitchFamily="34" charset="0"/>
            </a:rPr>
            <a:t>Let op: sociale klasse is bedoeld als contextvariabele. Het geeft richting, maar is geen exacte maat van iemands financiële of maatschappelijke positie.</a:t>
          </a:r>
        </a:p>
        <a:p>
          <a:endParaRPr lang="nl-NL" sz="1100" b="0">
            <a:latin typeface="Century Gothic" panose="020B0502020202020204" pitchFamily="34" charset="0"/>
          </a:endParaRPr>
        </a:p>
        <a:p>
          <a:r>
            <a:rPr lang="nl-NL" sz="1100" b="1">
              <a:latin typeface="Century Gothic" panose="020B0502020202020204" pitchFamily="34" charset="0"/>
            </a:rPr>
            <a:t>Open antwoorden in tabellen</a:t>
          </a:r>
          <a:endParaRPr lang="nl-NL" sz="1100" b="0">
            <a:latin typeface="Century Gothic" panose="020B0502020202020204" pitchFamily="34" charset="0"/>
          </a:endParaRPr>
        </a:p>
        <a:p>
          <a:r>
            <a:rPr lang="nl-NL" sz="1100" b="0">
              <a:latin typeface="Century Gothic" panose="020B0502020202020204" pitchFamily="34" charset="0"/>
            </a:rPr>
            <a:t>In sommige tabellen komen aanduidingen voor zoals ^f('Q17A_19_Other')^. Dit betekent dat hier een open antwoord wordt weergegeven dat door respondenten is ingevuld bij de antwoordoptie ‘anders, namelijk…’. In dit geval gaat het om de vraag: 'Welke van onderstaande aspecten speelden een rol bij de keuze voor de regio van uw vakantie?' Wanneer een respondent hierbij ‘anders, namelijk.... (open)’ heeft gekozen, is het bijbehorende open antwoord ingelezen en weergegeven in de tabel. Deze notatie komt op meerdere plekken in de tabellen voor waar open antwoorden zijn gekoppeld aan een gesloten vraag.</a:t>
          </a:r>
        </a:p>
        <a:p>
          <a:endParaRPr lang="nl-NL" sz="1100" b="1">
            <a:latin typeface="Century Gothic" panose="020B0502020202020204" pitchFamily="34" charset="0"/>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landelijkedataalliantie.nl/nl/home/onderwerpen/kerncijfers-recreatie-en-toerisme/onderzoek-vakantiegedrag-nederlanders"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workbookViewId="0">
      <selection activeCell="A15" sqref="A15:G15"/>
    </sheetView>
  </sheetViews>
  <sheetFormatPr defaultColWidth="8.77734375" defaultRowHeight="13.8" x14ac:dyDescent="0.25"/>
  <cols>
    <col min="1" max="1" width="22.6640625" style="8" customWidth="1"/>
    <col min="2" max="2" width="3.6640625" style="8" customWidth="1"/>
    <col min="3" max="3" width="22.6640625" style="8" customWidth="1"/>
    <col min="4" max="4" width="3.6640625" style="8" customWidth="1"/>
    <col min="5" max="5" width="22.6640625" style="8" customWidth="1"/>
    <col min="6" max="6" width="3.6640625" style="8" customWidth="1"/>
    <col min="7" max="7" width="22.6640625" style="8" customWidth="1"/>
    <col min="8" max="8" width="3.6640625" style="8" customWidth="1"/>
    <col min="9" max="9" width="22.6640625" style="8" customWidth="1"/>
    <col min="10" max="10" width="3.6640625" style="8" customWidth="1"/>
    <col min="11" max="11" width="22.6640625" style="8" customWidth="1"/>
    <col min="12" max="16384" width="8.77734375" style="8"/>
  </cols>
  <sheetData>
    <row r="1" spans="1:11" s="5" customFormat="1" ht="25.05" customHeight="1" x14ac:dyDescent="0.3">
      <c r="A1" s="14" t="s">
        <v>393</v>
      </c>
      <c r="B1" s="4"/>
      <c r="C1" s="4"/>
      <c r="D1" s="4"/>
      <c r="E1" s="4"/>
      <c r="F1" s="4"/>
      <c r="G1" s="4"/>
      <c r="H1" s="4"/>
      <c r="I1" s="4"/>
      <c r="J1" s="4"/>
      <c r="K1" s="4"/>
    </row>
    <row r="2" spans="1:11" s="5" customFormat="1" ht="22.5" customHeight="1" x14ac:dyDescent="0.3">
      <c r="A2" s="3"/>
      <c r="B2" s="4"/>
      <c r="C2" s="4"/>
      <c r="D2" s="4"/>
      <c r="E2" s="4"/>
      <c r="F2" s="4"/>
      <c r="G2" s="4"/>
      <c r="H2" s="4"/>
      <c r="I2" s="4"/>
      <c r="J2" s="4"/>
      <c r="K2" s="4"/>
    </row>
    <row r="3" spans="1:11" s="5" customFormat="1" ht="81.45" customHeight="1" x14ac:dyDescent="0.3">
      <c r="A3" s="110" t="s">
        <v>410</v>
      </c>
      <c r="B3" s="110"/>
      <c r="C3" s="110"/>
      <c r="D3" s="110"/>
      <c r="E3" s="110"/>
      <c r="F3" s="110"/>
      <c r="G3" s="110"/>
      <c r="H3" s="110"/>
      <c r="I3" s="110"/>
      <c r="J3" s="110"/>
      <c r="K3" s="13"/>
    </row>
    <row r="4" spans="1:11" ht="15" customHeight="1" x14ac:dyDescent="0.25">
      <c r="A4" s="6"/>
      <c r="B4" s="7"/>
      <c r="C4" s="7"/>
      <c r="D4" s="7"/>
      <c r="E4" s="7"/>
      <c r="F4" s="7"/>
      <c r="G4" s="7"/>
      <c r="H4" s="7"/>
      <c r="I4" s="7"/>
      <c r="J4" s="7"/>
      <c r="K4" s="7"/>
    </row>
    <row r="5" spans="1:11" s="19" customFormat="1" ht="15" customHeight="1" x14ac:dyDescent="0.25">
      <c r="A5" s="23" t="str">
        <f xml:space="preserve"> HYPERLINK("#'Provincie'!A1", " Provincie")</f>
        <v xml:space="preserve"> Provincie</v>
      </c>
      <c r="B5" s="18"/>
      <c r="C5" s="24" t="str">
        <f xml:space="preserve"> HYPERLINK("#'Leefstijlen'!A1", " Leefstijlen")</f>
        <v xml:space="preserve"> Leefstijlen</v>
      </c>
      <c r="D5" s="18"/>
      <c r="E5" s="24" t="str">
        <f xml:space="preserve"> HYPERLINK("#'Accommodatietype'!A1", " Accommodatietype")</f>
        <v xml:space="preserve"> Accommodatietype</v>
      </c>
      <c r="F5" s="18"/>
      <c r="G5" s="24" t="str">
        <f xml:space="preserve"> HYPERLINK("#'Socio-Demo'!A1", " Socio-Demo")</f>
        <v xml:space="preserve"> Socio-Demo</v>
      </c>
      <c r="H5" s="24"/>
      <c r="I5" s="24" t="str">
        <f xml:space="preserve"> HYPERLINK("#'Reisgezelschap'!A1", "Reisgezelschap")</f>
        <v>Reisgezelschap</v>
      </c>
      <c r="J5" s="18"/>
      <c r="K5" s="24" t="str">
        <f xml:space="preserve"> HYPERLINK("#'Seizoenen'!A1", " Seizoenen")</f>
        <v xml:space="preserve"> Seizoenen</v>
      </c>
    </row>
    <row r="6" spans="1:11" s="22" customFormat="1" ht="15" customHeight="1" x14ac:dyDescent="0.3">
      <c r="A6" s="20" t="str">
        <f xml:space="preserve"> HYPERLINK("#'Provincie'!A4", "Leefstijlen")</f>
        <v>Leefstijlen</v>
      </c>
      <c r="B6" s="21"/>
      <c r="C6" s="20" t="str">
        <f xml:space="preserve"> HYPERLINK("#'Leefstijlen'!A4", "Leefstijlen")</f>
        <v>Leefstijlen</v>
      </c>
      <c r="D6" s="21"/>
      <c r="E6" s="20" t="str">
        <f xml:space="preserve"> HYPERLINK("#'Accommodatietype'!A4", "Leefstijlen")</f>
        <v>Leefstijlen</v>
      </c>
      <c r="F6" s="21"/>
      <c r="G6" s="20" t="str">
        <f xml:space="preserve"> HYPERLINK("#'Socio-Demo'!A4", "Leefstijlen")</f>
        <v>Leefstijlen</v>
      </c>
      <c r="H6" s="20"/>
      <c r="I6" s="25" t="str">
        <f xml:space="preserve"> HYPERLINK("#'Reisgezelschap'!A4", "Leefstijlen")</f>
        <v>Leefstijlen</v>
      </c>
      <c r="J6" s="21"/>
      <c r="K6" s="25" t="str">
        <f xml:space="preserve"> HYPERLINK("#'Seizoenen'!A4", "Leefstijlen")</f>
        <v>Leefstijlen</v>
      </c>
    </row>
    <row r="7" spans="1:11" s="22" customFormat="1" ht="15" customHeight="1" x14ac:dyDescent="0.3">
      <c r="A7" s="20" t="str">
        <f xml:space="preserve"> HYPERLINK("#'Provincie'!A40", "Vakantiekenmerken")</f>
        <v>Vakantiekenmerken</v>
      </c>
      <c r="B7" s="21"/>
      <c r="C7" s="20" t="str">
        <f xml:space="preserve"> HYPERLINK("#'Leefstijlen'!A40", "Vakantiekenmerken")</f>
        <v>Vakantiekenmerken</v>
      </c>
      <c r="D7" s="21"/>
      <c r="E7" s="20" t="str">
        <f xml:space="preserve"> HYPERLINK("#'Accommodatietype'!A40", "Vakantiekenmerken")</f>
        <v>Vakantiekenmerken</v>
      </c>
      <c r="F7" s="21"/>
      <c r="G7" s="25" t="str">
        <f xml:space="preserve"> HYPERLINK("#'Socio-Demo'!A40", "Vakantiekenmerken")</f>
        <v>Vakantiekenmerken</v>
      </c>
      <c r="H7" s="25"/>
      <c r="I7" s="25" t="str">
        <f xml:space="preserve"> HYPERLINK("#'Reisgezelschap'!A40", "Vakantiekenmerken")</f>
        <v>Vakantiekenmerken</v>
      </c>
      <c r="J7" s="21"/>
      <c r="K7" s="25" t="str">
        <f xml:space="preserve"> HYPERLINK("#'Seizoenen'!A40", "Vakantiekenmerken")</f>
        <v>Vakantiekenmerken</v>
      </c>
    </row>
    <row r="8" spans="1:11" s="22" customFormat="1" ht="15" customHeight="1" x14ac:dyDescent="0.3">
      <c r="A8" s="20" t="str">
        <f xml:space="preserve"> HYPERLINK("#'Provincie'!A161", "Motivaties en keuzeproces")</f>
        <v>Motivaties en keuzeproces</v>
      </c>
      <c r="B8" s="21"/>
      <c r="C8" s="20" t="str">
        <f xml:space="preserve"> HYPERLINK("#'Leefstijlen'!A161", "Motivaties en keuzeproces")</f>
        <v>Motivaties en keuzeproces</v>
      </c>
      <c r="D8" s="21"/>
      <c r="E8" s="20" t="str">
        <f xml:space="preserve"> HYPERLINK("#'Accommodatietype'!A161", "Motivaties en keuzeproces")</f>
        <v>Motivaties en keuzeproces</v>
      </c>
      <c r="F8" s="21"/>
      <c r="G8" s="25" t="str">
        <f xml:space="preserve"> HYPERLINK("#'Socio-Demo'!A161", "Motivaties en keuzeproces")</f>
        <v>Motivaties en keuzeproces</v>
      </c>
      <c r="H8" s="25"/>
      <c r="I8" s="25" t="str">
        <f xml:space="preserve"> HYPERLINK("#'Reisgezelschap'!A161", "Motivaties en keuzeproces")</f>
        <v>Motivaties en keuzeproces</v>
      </c>
      <c r="J8" s="21"/>
      <c r="K8" s="25" t="str">
        <f xml:space="preserve"> HYPERLINK("#'Seizoenen'!A161", "Motivaties en keuzeproces")</f>
        <v>Motivaties en keuzeproces</v>
      </c>
    </row>
    <row r="9" spans="1:11" s="22" customFormat="1" ht="15" customHeight="1" x14ac:dyDescent="0.3">
      <c r="A9" s="20" t="str">
        <f xml:space="preserve"> HYPERLINK("#'Provincie'!A520", "Informatiebronnen")</f>
        <v>Informatiebronnen</v>
      </c>
      <c r="B9" s="20"/>
      <c r="C9" s="20" t="str">
        <f xml:space="preserve"> HYPERLINK("#'Leefstijlen'!A520", "Informatiebronnen")</f>
        <v>Informatiebronnen</v>
      </c>
      <c r="D9" s="20"/>
      <c r="E9" s="20" t="str">
        <f xml:space="preserve"> HYPERLINK("#'Accommodatietype'!A520", "Informatiebronnen")</f>
        <v>Informatiebronnen</v>
      </c>
      <c r="F9" s="20"/>
      <c r="G9" s="20" t="str">
        <f xml:space="preserve"> HYPERLINK("#'Socio-Demo'!A520", "Informatiebronnen")</f>
        <v>Informatiebronnen</v>
      </c>
      <c r="H9" s="20"/>
      <c r="I9" s="20" t="str">
        <f xml:space="preserve"> HYPERLINK("#'Reisgezelschap'!A520", "Informatiebronnen")</f>
        <v>Informatiebronnen</v>
      </c>
      <c r="J9" s="20"/>
      <c r="K9" s="20" t="str">
        <f xml:space="preserve"> HYPERLINK("#'Seizoenen'!A520", "Informatiebronnen")</f>
        <v>Informatiebronnen</v>
      </c>
    </row>
    <row r="10" spans="1:11" s="22" customFormat="1" ht="15" customHeight="1" x14ac:dyDescent="0.3">
      <c r="A10" s="20" t="str">
        <f xml:space="preserve"> HYPERLINK("#'Provincie'!A620", "Activiteiten")</f>
        <v>Activiteiten</v>
      </c>
      <c r="B10" s="20"/>
      <c r="C10" s="20" t="str">
        <f xml:space="preserve"> HYPERLINK("#'Leefstijlen'!A620", "Activiteiten")</f>
        <v>Activiteiten</v>
      </c>
      <c r="D10" s="20"/>
      <c r="E10" s="20" t="str">
        <f xml:space="preserve"> HYPERLINK("#'Accommodatietype'!A620", "Activiteiten")</f>
        <v>Activiteiten</v>
      </c>
      <c r="F10" s="20"/>
      <c r="G10" s="20" t="str">
        <f xml:space="preserve"> HYPERLINK("#'Socio-Demo'!A620", "Activiteiten")</f>
        <v>Activiteiten</v>
      </c>
      <c r="H10" s="20"/>
      <c r="I10" s="20" t="str">
        <f xml:space="preserve"> HYPERLINK("#'Reisgezelschap'!A620", "Activiteiten")</f>
        <v>Activiteiten</v>
      </c>
      <c r="J10" s="20"/>
      <c r="K10" s="20" t="str">
        <f xml:space="preserve"> HYPERLINK("#'Seizoenen'!A620", "Activiteiten")</f>
        <v>Activiteiten</v>
      </c>
    </row>
    <row r="11" spans="1:11" s="22" customFormat="1" ht="15" customHeight="1" x14ac:dyDescent="0.3">
      <c r="A11" s="20" t="str">
        <f xml:space="preserve"> HYPERLINK("#'Provincie'!A1264", "Waardering vakantie")</f>
        <v>Waardering vakantie</v>
      </c>
      <c r="B11" s="20"/>
      <c r="C11" s="20" t="str">
        <f xml:space="preserve"> HYPERLINK("#'Leefstijlen'!A1264", "Waardering vakantie")</f>
        <v>Waardering vakantie</v>
      </c>
      <c r="D11" s="20"/>
      <c r="E11" s="20" t="str">
        <f xml:space="preserve"> HYPERLINK("#'Accommodatietype'!A1264", "Waardering vakantie")</f>
        <v>Waardering vakantie</v>
      </c>
      <c r="F11" s="20"/>
      <c r="G11" s="20" t="str">
        <f xml:space="preserve"> HYPERLINK("#'Socio-Demo'!A1264", "Waardering vakantie")</f>
        <v>Waardering vakantie</v>
      </c>
      <c r="H11" s="20"/>
      <c r="I11" s="20" t="str">
        <f xml:space="preserve"> HYPERLINK("#'Reisgezelschap'!A1264", "Waardering vakantie")</f>
        <v>Waardering vakantie</v>
      </c>
      <c r="J11" s="20"/>
      <c r="K11" s="20" t="str">
        <f xml:space="preserve"> HYPERLINK("#'Seizoenen'!A1264", "Waardering vakantie")</f>
        <v>Waardering vakantie</v>
      </c>
    </row>
    <row r="12" spans="1:11" s="22" customFormat="1" ht="15" customHeight="1" x14ac:dyDescent="0.3">
      <c r="A12" s="20" t="str">
        <f xml:space="preserve"> HYPERLINK("#'Provincie'!A1637", "Achtergrondkenmerken")</f>
        <v>Achtergrondkenmerken</v>
      </c>
      <c r="B12" s="20"/>
      <c r="C12" s="20" t="str">
        <f xml:space="preserve"> HYPERLINK("#'Leefstijlen'!A1637", "Achtergrondkenmerken")</f>
        <v>Achtergrondkenmerken</v>
      </c>
      <c r="D12" s="20"/>
      <c r="E12" s="20" t="str">
        <f xml:space="preserve"> HYPERLINK("#'Accommodatietype'!A1637", "Achtergrondkenmerken")</f>
        <v>Achtergrondkenmerken</v>
      </c>
      <c r="F12" s="20"/>
      <c r="G12" s="20" t="str">
        <f xml:space="preserve"> HYPERLINK("#'Socio-Demo'!A1637", "Achtergrondkenmerken")</f>
        <v>Achtergrondkenmerken</v>
      </c>
      <c r="H12" s="20"/>
      <c r="I12" s="20" t="str">
        <f xml:space="preserve"> HYPERLINK("#'Reisgezelschap'!A1637", "Achtergrondkenmerken")</f>
        <v>Achtergrondkenmerken</v>
      </c>
      <c r="J12" s="20"/>
      <c r="K12" s="20" t="str">
        <f xml:space="preserve"> HYPERLINK("#'Seizoenen'!A1637", "Achtergrondkenmerken")</f>
        <v>Achtergrondkenmerken</v>
      </c>
    </row>
    <row r="13" spans="1:11" s="16" customFormat="1" ht="15" customHeight="1" x14ac:dyDescent="0.3">
      <c r="A13" s="17"/>
      <c r="B13" s="15"/>
      <c r="C13" s="17"/>
      <c r="D13" s="15"/>
      <c r="E13" s="17"/>
      <c r="F13" s="15"/>
      <c r="G13" s="17"/>
      <c r="H13" s="17"/>
      <c r="I13" s="17"/>
      <c r="J13" s="15"/>
      <c r="K13" s="17"/>
    </row>
    <row r="14" spans="1:11" s="9" customFormat="1" ht="13.2" x14ac:dyDescent="0.3">
      <c r="A14" s="17"/>
      <c r="B14" s="15"/>
      <c r="C14" s="17"/>
      <c r="D14" s="15"/>
      <c r="E14" s="17"/>
      <c r="F14" s="15"/>
      <c r="G14" s="17"/>
      <c r="H14" s="17"/>
      <c r="I14" s="17"/>
      <c r="J14" s="15"/>
      <c r="K14" s="17"/>
    </row>
    <row r="15" spans="1:11" s="9" customFormat="1" ht="41.4" customHeight="1" x14ac:dyDescent="0.3">
      <c r="A15" s="111" t="s">
        <v>399</v>
      </c>
      <c r="B15" s="111"/>
      <c r="C15" s="111"/>
      <c r="D15" s="111"/>
      <c r="E15" s="111"/>
      <c r="F15" s="111"/>
      <c r="G15" s="111"/>
      <c r="H15" s="40"/>
      <c r="I15" s="40"/>
      <c r="J15" s="26"/>
      <c r="K15" s="26"/>
    </row>
    <row r="16" spans="1:11" s="9" customFormat="1" ht="14.55" customHeight="1" x14ac:dyDescent="0.3">
      <c r="A16" s="109" t="s">
        <v>400</v>
      </c>
      <c r="B16" s="28"/>
      <c r="C16" s="28"/>
      <c r="D16" s="28"/>
      <c r="E16" s="29"/>
      <c r="F16" s="27"/>
      <c r="G16" s="27"/>
      <c r="H16" s="27"/>
      <c r="I16" s="27"/>
      <c r="J16" s="27"/>
      <c r="K16" s="27"/>
    </row>
    <row r="17" spans="1:11" s="9" customFormat="1" ht="13.2" x14ac:dyDescent="0.3">
      <c r="A17" s="27"/>
      <c r="B17" s="27"/>
      <c r="C17" s="27"/>
      <c r="D17" s="27"/>
      <c r="E17" s="27"/>
      <c r="F17" s="27"/>
      <c r="G17" s="27"/>
      <c r="H17" s="27"/>
      <c r="I17" s="27"/>
      <c r="J17" s="27"/>
      <c r="K17" s="27"/>
    </row>
    <row r="18" spans="1:11" s="9" customFormat="1" ht="13.2" x14ac:dyDescent="0.3">
      <c r="A18" s="27"/>
      <c r="B18" s="27"/>
      <c r="C18" s="27"/>
      <c r="D18" s="27"/>
      <c r="E18" s="27"/>
      <c r="F18" s="27"/>
      <c r="G18" s="27"/>
      <c r="H18" s="27"/>
      <c r="I18" s="27"/>
      <c r="J18" s="27"/>
      <c r="K18" s="27"/>
    </row>
    <row r="19" spans="1:11" s="9" customFormat="1" ht="13.2" x14ac:dyDescent="0.3">
      <c r="A19" s="27"/>
      <c r="B19" s="27"/>
      <c r="C19" s="27"/>
      <c r="D19" s="27"/>
      <c r="E19" s="27"/>
      <c r="F19" s="27"/>
      <c r="G19" s="27"/>
      <c r="H19" s="27"/>
      <c r="I19" s="27"/>
      <c r="J19" s="27"/>
      <c r="K19" s="27"/>
    </row>
    <row r="20" spans="1:11" s="9" customFormat="1" ht="13.2" x14ac:dyDescent="0.3">
      <c r="A20" s="27"/>
      <c r="B20" s="27"/>
      <c r="C20" s="27"/>
      <c r="D20" s="27"/>
      <c r="E20" s="27"/>
      <c r="F20" s="27"/>
      <c r="G20" s="27"/>
      <c r="H20" s="27"/>
      <c r="I20" s="27"/>
      <c r="J20" s="27"/>
      <c r="K20" s="27"/>
    </row>
    <row r="21" spans="1:11" s="9" customFormat="1" ht="13.2" x14ac:dyDescent="0.3">
      <c r="A21" s="27"/>
      <c r="B21" s="27"/>
      <c r="C21" s="27"/>
      <c r="D21" s="27"/>
      <c r="E21" s="27"/>
      <c r="F21" s="27"/>
      <c r="G21" s="27"/>
      <c r="H21" s="27"/>
      <c r="I21" s="27"/>
      <c r="J21" s="27"/>
      <c r="K21" s="27"/>
    </row>
    <row r="22" spans="1:11" s="9" customFormat="1" ht="13.2" x14ac:dyDescent="0.3"/>
    <row r="23" spans="1:11" s="9" customFormat="1" ht="13.2" x14ac:dyDescent="0.3"/>
    <row r="24" spans="1:11" s="9" customFormat="1" ht="13.2" x14ac:dyDescent="0.3"/>
    <row r="25" spans="1:11" s="9" customFormat="1" ht="13.2" x14ac:dyDescent="0.3"/>
    <row r="26" spans="1:11" s="9" customFormat="1" ht="13.2" x14ac:dyDescent="0.3"/>
    <row r="27" spans="1:11" s="9" customFormat="1" ht="13.2" x14ac:dyDescent="0.3"/>
    <row r="28" spans="1:11" s="9" customFormat="1" ht="13.2" x14ac:dyDescent="0.3"/>
    <row r="29" spans="1:11" s="9" customFormat="1" ht="13.2" x14ac:dyDescent="0.3"/>
    <row r="30" spans="1:11" s="9" customFormat="1" ht="13.2" x14ac:dyDescent="0.3"/>
    <row r="31" spans="1:11" s="9" customFormat="1" ht="13.2" x14ac:dyDescent="0.3"/>
    <row r="32" spans="1:11" s="9" customFormat="1" ht="13.2" x14ac:dyDescent="0.3"/>
    <row r="33" s="9" customFormat="1" ht="13.2" x14ac:dyDescent="0.3"/>
    <row r="34" s="9" customFormat="1" ht="13.2" x14ac:dyDescent="0.3"/>
    <row r="35" s="9" customFormat="1" ht="13.2" x14ac:dyDescent="0.3"/>
    <row r="36" s="9" customFormat="1" ht="13.2" x14ac:dyDescent="0.3"/>
  </sheetData>
  <mergeCells count="2">
    <mergeCell ref="A3:J3"/>
    <mergeCell ref="A15:G15"/>
  </mergeCells>
  <hyperlinks>
    <hyperlink ref="A16" r:id="rId1" xr:uid="{4D918EE6-CC06-4D94-AFA0-331647D1E25C}"/>
  </hyperlinks>
  <pageMargins left="0.7" right="0.7" top="0.75" bottom="0.75" header="0.3" footer="0.3"/>
  <pageSetup paperSize="9" orientation="portrait"/>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53271-9DD6-4DDE-80E7-6200B3016F2C}">
  <dimension ref="A49:O55"/>
  <sheetViews>
    <sheetView zoomScaleNormal="100" workbookViewId="0">
      <selection activeCell="D55" sqref="D55"/>
    </sheetView>
  </sheetViews>
  <sheetFormatPr defaultColWidth="8.77734375" defaultRowHeight="14.4" x14ac:dyDescent="0.3"/>
  <cols>
    <col min="1" max="1" width="8.77734375" style="10"/>
    <col min="2" max="2" width="14.77734375" style="10" customWidth="1"/>
    <col min="3" max="4" width="13.6640625" style="10" customWidth="1"/>
    <col min="5" max="16384" width="8.77734375" style="10"/>
  </cols>
  <sheetData>
    <row r="49" spans="1:15" ht="23.4" x14ac:dyDescent="0.3">
      <c r="A49" s="32"/>
      <c r="B49" s="33" t="s">
        <v>1</v>
      </c>
      <c r="C49" s="34" t="s">
        <v>405</v>
      </c>
      <c r="D49" s="34" t="s">
        <v>406</v>
      </c>
      <c r="E49" s="32"/>
      <c r="F49" s="32"/>
      <c r="G49" s="32"/>
      <c r="H49" s="32"/>
      <c r="I49" s="32"/>
      <c r="J49" s="32"/>
      <c r="K49" s="32"/>
      <c r="L49" s="32"/>
      <c r="M49" s="32"/>
      <c r="N49" s="32"/>
      <c r="O49" s="32"/>
    </row>
    <row r="50" spans="1:15" x14ac:dyDescent="0.3">
      <c r="A50" s="32"/>
      <c r="B50" s="35" t="s">
        <v>402</v>
      </c>
      <c r="C50" s="36">
        <v>167</v>
      </c>
      <c r="D50" s="36">
        <v>166</v>
      </c>
      <c r="E50" s="32"/>
      <c r="F50" s="32"/>
      <c r="G50" s="32"/>
      <c r="H50" s="32"/>
      <c r="I50" s="32"/>
      <c r="J50" s="32"/>
      <c r="K50" s="32"/>
      <c r="L50" s="32"/>
      <c r="M50" s="32"/>
      <c r="N50" s="32"/>
      <c r="O50" s="32"/>
    </row>
    <row r="51" spans="1:15" x14ac:dyDescent="0.3">
      <c r="A51" s="32"/>
      <c r="B51" s="35" t="s">
        <v>403</v>
      </c>
      <c r="C51" s="37">
        <v>840</v>
      </c>
      <c r="D51" s="37">
        <v>856</v>
      </c>
      <c r="E51" s="32"/>
      <c r="F51" s="32"/>
      <c r="G51" s="32"/>
      <c r="H51" s="32"/>
      <c r="I51" s="32"/>
      <c r="J51" s="32"/>
      <c r="K51" s="32"/>
      <c r="L51" s="32"/>
      <c r="M51" s="32"/>
      <c r="N51" s="32"/>
      <c r="O51" s="32"/>
    </row>
    <row r="52" spans="1:15" x14ac:dyDescent="0.3">
      <c r="A52" s="32"/>
      <c r="B52" s="35" t="s">
        <v>404</v>
      </c>
      <c r="C52" s="36">
        <v>93</v>
      </c>
      <c r="D52" s="36">
        <v>105</v>
      </c>
      <c r="E52" s="32"/>
      <c r="F52" s="32"/>
      <c r="G52" s="32"/>
      <c r="H52" s="32"/>
      <c r="I52" s="32"/>
      <c r="J52" s="32"/>
      <c r="K52" s="32"/>
      <c r="L52" s="32"/>
      <c r="M52" s="32"/>
      <c r="N52" s="32"/>
      <c r="O52" s="32"/>
    </row>
    <row r="53" spans="1:15" x14ac:dyDescent="0.3">
      <c r="A53" s="32"/>
      <c r="B53" s="35" t="s">
        <v>407</v>
      </c>
      <c r="C53" s="37">
        <v>8</v>
      </c>
      <c r="D53" s="37">
        <v>7</v>
      </c>
      <c r="E53" s="32"/>
      <c r="F53" s="32"/>
      <c r="G53" s="32"/>
      <c r="H53" s="32"/>
      <c r="I53" s="32"/>
      <c r="J53" s="32"/>
      <c r="K53" s="32"/>
      <c r="L53" s="32"/>
      <c r="M53" s="32"/>
      <c r="N53" s="32"/>
      <c r="O53" s="32"/>
    </row>
    <row r="54" spans="1:15" x14ac:dyDescent="0.3">
      <c r="A54" s="32"/>
      <c r="B54" s="38" t="s">
        <v>408</v>
      </c>
      <c r="C54" s="39">
        <v>1108</v>
      </c>
      <c r="D54" s="39">
        <v>1133</v>
      </c>
      <c r="E54" s="32"/>
      <c r="F54" s="32"/>
      <c r="G54" s="32"/>
      <c r="H54" s="32"/>
      <c r="I54" s="32"/>
      <c r="J54" s="32"/>
      <c r="K54" s="32"/>
      <c r="L54" s="32"/>
      <c r="M54" s="32"/>
      <c r="N54" s="32"/>
      <c r="O54" s="32"/>
    </row>
    <row r="55" spans="1:15" x14ac:dyDescent="0.3">
      <c r="A55" s="32"/>
      <c r="B55" s="32"/>
      <c r="C55" s="32"/>
      <c r="D55" s="32"/>
      <c r="E55" s="32"/>
      <c r="F55" s="32"/>
      <c r="G55" s="32"/>
      <c r="H55" s="32"/>
      <c r="I55" s="32"/>
      <c r="J55" s="32"/>
      <c r="K55" s="32"/>
      <c r="L55" s="32"/>
      <c r="M55" s="32"/>
      <c r="N55" s="32"/>
      <c r="O55" s="32"/>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27" width="7.6640625" customWidth="1"/>
  </cols>
  <sheetData>
    <row r="1" spans="1:9" x14ac:dyDescent="0.3">
      <c r="A1" s="30" t="str">
        <f xml:space="preserve"> HYPERLINK("#'Index'!A1", "Index")</f>
        <v>Index</v>
      </c>
      <c r="D1" s="43"/>
      <c r="E1" s="44" t="s">
        <v>502</v>
      </c>
    </row>
    <row r="2" spans="1:9" x14ac:dyDescent="0.3">
      <c r="A2" s="1" t="s">
        <v>0</v>
      </c>
      <c r="D2" s="46"/>
      <c r="E2" s="44" t="s">
        <v>503</v>
      </c>
    </row>
    <row r="3" spans="1:9" x14ac:dyDescent="0.3">
      <c r="A3" s="1"/>
      <c r="D3" s="11" t="s">
        <v>394</v>
      </c>
      <c r="E3" s="49" t="s">
        <v>401</v>
      </c>
      <c r="F3" s="50"/>
      <c r="G3" s="50"/>
      <c r="H3" s="50"/>
    </row>
    <row r="4" spans="1:9" x14ac:dyDescent="0.3">
      <c r="A4" s="51" t="s">
        <v>395</v>
      </c>
    </row>
    <row r="5" spans="1:9" x14ac:dyDescent="0.3">
      <c r="A5" s="52" t="s">
        <v>1</v>
      </c>
    </row>
    <row r="6" spans="1:9" x14ac:dyDescent="0.3">
      <c r="A6" s="112" t="s">
        <v>1</v>
      </c>
      <c r="B6" s="114" t="s">
        <v>501</v>
      </c>
      <c r="C6" s="114" t="s">
        <v>1</v>
      </c>
      <c r="D6" s="114" t="s">
        <v>402</v>
      </c>
      <c r="E6" s="114" t="s">
        <v>1</v>
      </c>
      <c r="F6" s="114" t="s">
        <v>403</v>
      </c>
      <c r="G6" s="114" t="s">
        <v>1</v>
      </c>
      <c r="H6" s="114" t="s">
        <v>404</v>
      </c>
      <c r="I6" s="114" t="s">
        <v>1</v>
      </c>
    </row>
    <row r="7" spans="1:9" x14ac:dyDescent="0.3">
      <c r="A7" s="113" t="s">
        <v>1</v>
      </c>
      <c r="B7" s="53" t="s">
        <v>14</v>
      </c>
      <c r="C7" s="53" t="s">
        <v>15</v>
      </c>
      <c r="D7" s="53" t="s">
        <v>14</v>
      </c>
      <c r="E7" s="53" t="s">
        <v>15</v>
      </c>
      <c r="F7" s="53" t="s">
        <v>14</v>
      </c>
      <c r="G7" s="53" t="s">
        <v>15</v>
      </c>
      <c r="H7" s="53" t="s">
        <v>14</v>
      </c>
      <c r="I7" s="53" t="s">
        <v>15</v>
      </c>
    </row>
    <row r="8" spans="1:9" x14ac:dyDescent="0.3">
      <c r="A8" s="54" t="s">
        <v>16</v>
      </c>
      <c r="B8" s="55">
        <v>1111.0792559577001</v>
      </c>
      <c r="C8" s="55">
        <v>1111.0792559577001</v>
      </c>
      <c r="D8" s="55">
        <v>159.98932207870001</v>
      </c>
      <c r="E8" s="55">
        <v>159.98932207870001</v>
      </c>
      <c r="F8" s="55">
        <v>841.48486435869995</v>
      </c>
      <c r="G8" s="55">
        <v>841.48486435869995</v>
      </c>
      <c r="H8" s="55">
        <v>102.63200295910001</v>
      </c>
      <c r="I8" s="55">
        <v>102.63200295910001</v>
      </c>
    </row>
    <row r="9" spans="1:9" x14ac:dyDescent="0.3">
      <c r="A9" s="56" t="s">
        <v>17</v>
      </c>
      <c r="B9" s="57">
        <v>242.11604674840001</v>
      </c>
      <c r="C9" s="58">
        <v>0.21791068949415901</v>
      </c>
      <c r="D9" s="57">
        <v>27.888104025600001</v>
      </c>
      <c r="E9" s="58">
        <v>0.17431228324026299</v>
      </c>
      <c r="F9" s="57">
        <v>194.92538599369999</v>
      </c>
      <c r="G9" s="58">
        <v>0.23164455387115401</v>
      </c>
      <c r="H9" s="57">
        <v>18.932807777899999</v>
      </c>
      <c r="I9" s="58">
        <v>0.184472749552057</v>
      </c>
    </row>
    <row r="10" spans="1:9" x14ac:dyDescent="0.3">
      <c r="A10" s="56" t="s">
        <v>18</v>
      </c>
      <c r="B10" s="59">
        <v>232.939757034</v>
      </c>
      <c r="C10" s="60">
        <v>0.209651791971597</v>
      </c>
      <c r="D10" s="59">
        <v>45.706130326900002</v>
      </c>
      <c r="E10" s="61">
        <v>0.285682380130449</v>
      </c>
      <c r="F10" s="59">
        <v>166.96138272210001</v>
      </c>
      <c r="G10" s="60">
        <v>0.19841281738245201</v>
      </c>
      <c r="H10" s="59">
        <v>19.064260949800001</v>
      </c>
      <c r="I10" s="60">
        <v>0.185753570037967</v>
      </c>
    </row>
    <row r="11" spans="1:9" x14ac:dyDescent="0.3">
      <c r="A11" s="56" t="s">
        <v>19</v>
      </c>
      <c r="B11" s="57">
        <v>164.11906818630001</v>
      </c>
      <c r="C11" s="58">
        <v>0.14771139619993801</v>
      </c>
      <c r="D11" s="57">
        <v>14.6915426387</v>
      </c>
      <c r="E11" s="58">
        <v>9.1828269835865103E-2</v>
      </c>
      <c r="F11" s="57">
        <v>131.009482592599</v>
      </c>
      <c r="G11" s="58">
        <v>0.155688459937355</v>
      </c>
      <c r="H11" s="57">
        <v>16.2665324297</v>
      </c>
      <c r="I11" s="58">
        <v>0.15849376374523599</v>
      </c>
    </row>
    <row r="12" spans="1:9" x14ac:dyDescent="0.3">
      <c r="A12" s="56" t="s">
        <v>20</v>
      </c>
      <c r="B12" s="59">
        <v>117.7837856124</v>
      </c>
      <c r="C12" s="60">
        <v>0.106008446274947</v>
      </c>
      <c r="D12" s="59">
        <v>13.374180323999999</v>
      </c>
      <c r="E12" s="60">
        <v>8.3594205852195194E-2</v>
      </c>
      <c r="F12" s="59">
        <v>97.520149133700102</v>
      </c>
      <c r="G12" s="60">
        <v>0.115890556401179</v>
      </c>
      <c r="H12" s="59">
        <v>6.8894561547000004</v>
      </c>
      <c r="I12" s="60">
        <v>6.7127756996475302E-2</v>
      </c>
    </row>
    <row r="13" spans="1:9" x14ac:dyDescent="0.3">
      <c r="A13" s="56" t="s">
        <v>21</v>
      </c>
      <c r="B13" s="57">
        <v>147.6623689411</v>
      </c>
      <c r="C13" s="58">
        <v>0.13289994224023399</v>
      </c>
      <c r="D13" s="57">
        <v>39.095635519600002</v>
      </c>
      <c r="E13" s="61">
        <v>0.244364030121764</v>
      </c>
      <c r="F13" s="57">
        <v>92.250561681099995</v>
      </c>
      <c r="G13" s="58">
        <v>0.10962830775501201</v>
      </c>
      <c r="H13" s="57">
        <v>15.8982105894</v>
      </c>
      <c r="I13" s="58">
        <v>0.15490500166634799</v>
      </c>
    </row>
    <row r="14" spans="1:9" x14ac:dyDescent="0.3">
      <c r="A14" s="56" t="s">
        <v>22</v>
      </c>
      <c r="B14" s="59">
        <v>105.37582444029999</v>
      </c>
      <c r="C14" s="60">
        <v>9.4840961052297598E-2</v>
      </c>
      <c r="D14" s="59">
        <v>7.1516966997000102</v>
      </c>
      <c r="E14" s="62">
        <v>4.4701087589970698E-2</v>
      </c>
      <c r="F14" s="59">
        <v>89.108678791399996</v>
      </c>
      <c r="G14" s="60">
        <v>0.10589457109167399</v>
      </c>
      <c r="H14" s="59">
        <v>9.1154489491999993</v>
      </c>
      <c r="I14" s="60">
        <v>8.8816827952121397E-2</v>
      </c>
    </row>
    <row r="15" spans="1:9" x14ac:dyDescent="0.3">
      <c r="A15" s="56" t="s">
        <v>23</v>
      </c>
      <c r="B15" s="57">
        <v>101.08240499519999</v>
      </c>
      <c r="C15" s="58">
        <v>9.0976772766828001E-2</v>
      </c>
      <c r="D15" s="57">
        <v>12.082032544200001</v>
      </c>
      <c r="E15" s="58">
        <v>7.5517743229493506E-2</v>
      </c>
      <c r="F15" s="57">
        <v>69.709223444100004</v>
      </c>
      <c r="G15" s="58">
        <v>8.2840733561174398E-2</v>
      </c>
      <c r="H15" s="57">
        <v>16.465286108400001</v>
      </c>
      <c r="I15" s="61">
        <v>0.16043033004979501</v>
      </c>
    </row>
    <row r="16" spans="1:9" x14ac:dyDescent="0.3">
      <c r="A16" s="63" t="s">
        <v>1</v>
      </c>
    </row>
    <row r="17" spans="1:9" x14ac:dyDescent="0.3">
      <c r="A17" s="63" t="s">
        <v>1</v>
      </c>
    </row>
    <row r="18" spans="1:9" x14ac:dyDescent="0.3">
      <c r="A18" s="51" t="s">
        <v>411</v>
      </c>
    </row>
    <row r="19" spans="1:9" x14ac:dyDescent="0.3">
      <c r="A19" s="52" t="s">
        <v>1</v>
      </c>
    </row>
    <row r="20" spans="1:9" x14ac:dyDescent="0.3">
      <c r="A20" s="112" t="s">
        <v>1</v>
      </c>
      <c r="B20" s="114" t="s">
        <v>501</v>
      </c>
      <c r="C20" s="114" t="s">
        <v>1</v>
      </c>
      <c r="D20" s="114" t="s">
        <v>402</v>
      </c>
      <c r="E20" s="114" t="s">
        <v>1</v>
      </c>
      <c r="F20" s="114" t="s">
        <v>403</v>
      </c>
      <c r="G20" s="114" t="s">
        <v>1</v>
      </c>
      <c r="H20" s="114" t="s">
        <v>404</v>
      </c>
      <c r="I20" s="114" t="s">
        <v>1</v>
      </c>
    </row>
    <row r="21" spans="1:9" x14ac:dyDescent="0.3">
      <c r="A21" s="113" t="s">
        <v>1</v>
      </c>
      <c r="B21" s="53" t="s">
        <v>14</v>
      </c>
      <c r="C21" s="53" t="s">
        <v>15</v>
      </c>
      <c r="D21" s="53" t="s">
        <v>14</v>
      </c>
      <c r="E21" s="53" t="s">
        <v>15</v>
      </c>
      <c r="F21" s="53" t="s">
        <v>14</v>
      </c>
      <c r="G21" s="53" t="s">
        <v>15</v>
      </c>
      <c r="H21" s="53" t="s">
        <v>14</v>
      </c>
      <c r="I21" s="53" t="s">
        <v>15</v>
      </c>
    </row>
    <row r="22" spans="1:9" x14ac:dyDescent="0.3">
      <c r="A22" s="54" t="s">
        <v>16</v>
      </c>
      <c r="B22" s="55">
        <v>1133.2801479017</v>
      </c>
      <c r="C22" s="55">
        <v>1133.2801479017</v>
      </c>
      <c r="D22" s="55">
        <v>165.6112518736</v>
      </c>
      <c r="E22" s="55">
        <v>165.6112518736</v>
      </c>
      <c r="F22" s="55">
        <v>856.09470774930003</v>
      </c>
      <c r="G22" s="55">
        <v>856.09470774930003</v>
      </c>
      <c r="H22" s="55">
        <v>104.60112171759999</v>
      </c>
      <c r="I22" s="55">
        <v>104.60112171759999</v>
      </c>
    </row>
    <row r="23" spans="1:9" x14ac:dyDescent="0.3">
      <c r="A23" s="56" t="s">
        <v>24</v>
      </c>
      <c r="B23" s="57">
        <v>363.3106691804</v>
      </c>
      <c r="C23" s="58">
        <v>0.32058328194760999</v>
      </c>
      <c r="D23" s="57">
        <v>74.158370938500099</v>
      </c>
      <c r="E23" s="61">
        <v>0.44778582432973901</v>
      </c>
      <c r="F23" s="57">
        <v>262.04845765309898</v>
      </c>
      <c r="G23" s="58">
        <v>0.30609750916698603</v>
      </c>
      <c r="H23" s="57">
        <v>25.593021284100001</v>
      </c>
      <c r="I23" s="58">
        <v>0.244672531841442</v>
      </c>
    </row>
    <row r="24" spans="1:9" x14ac:dyDescent="0.3">
      <c r="A24" s="56" t="s">
        <v>25</v>
      </c>
      <c r="B24" s="59">
        <v>249.23428359069999</v>
      </c>
      <c r="C24" s="60">
        <v>0.219922923782054</v>
      </c>
      <c r="D24" s="59">
        <v>23.401157230399999</v>
      </c>
      <c r="E24" s="62">
        <v>0.141301735031026</v>
      </c>
      <c r="F24" s="59">
        <v>201.90268835659899</v>
      </c>
      <c r="G24" s="60">
        <v>0.23584153310257999</v>
      </c>
      <c r="H24" s="59">
        <v>20.751786684799999</v>
      </c>
      <c r="I24" s="60">
        <v>0.198389714603876</v>
      </c>
    </row>
    <row r="25" spans="1:9" x14ac:dyDescent="0.3">
      <c r="A25" s="56" t="s">
        <v>26</v>
      </c>
      <c r="B25" s="57">
        <v>9.9681576170999602</v>
      </c>
      <c r="C25" s="58">
        <v>8.7958459658508299E-3</v>
      </c>
      <c r="D25" s="57">
        <v>1.3861459876</v>
      </c>
      <c r="E25" s="58">
        <v>8.3698780844791397E-3</v>
      </c>
      <c r="F25" s="57">
        <v>7.8038834682999996</v>
      </c>
      <c r="G25" s="58">
        <v>9.1156777371240397E-3</v>
      </c>
      <c r="H25" s="57">
        <v>0.77812816119999995</v>
      </c>
      <c r="I25" s="58">
        <v>7.43900398411381E-3</v>
      </c>
    </row>
    <row r="26" spans="1:9" x14ac:dyDescent="0.3">
      <c r="A26" s="56" t="s">
        <v>27</v>
      </c>
      <c r="B26" s="59">
        <v>159.3880468989</v>
      </c>
      <c r="C26" s="60">
        <v>0.14064311211487401</v>
      </c>
      <c r="D26" s="59">
        <v>22.957159930300001</v>
      </c>
      <c r="E26" s="60">
        <v>0.13862077407531301</v>
      </c>
      <c r="F26" s="59">
        <v>126.45581473119999</v>
      </c>
      <c r="G26" s="60">
        <v>0.14771241264141899</v>
      </c>
      <c r="H26" s="59">
        <v>9.5571110864000008</v>
      </c>
      <c r="I26" s="60">
        <v>9.1367195011561098E-2</v>
      </c>
    </row>
    <row r="27" spans="1:9" x14ac:dyDescent="0.3">
      <c r="A27" s="56" t="s">
        <v>28</v>
      </c>
      <c r="B27" s="57">
        <v>4.1867406861000003</v>
      </c>
      <c r="C27" s="58">
        <v>3.6943563282669902E-3</v>
      </c>
      <c r="D27" s="57">
        <v>0</v>
      </c>
      <c r="E27" s="58">
        <v>0</v>
      </c>
      <c r="F27" s="57">
        <v>4.1867406861000003</v>
      </c>
      <c r="G27" s="58">
        <v>4.8905111177559701E-3</v>
      </c>
      <c r="H27" s="57">
        <v>0</v>
      </c>
      <c r="I27" s="58">
        <v>0</v>
      </c>
    </row>
    <row r="28" spans="1:9" x14ac:dyDescent="0.3">
      <c r="A28" s="56" t="s">
        <v>29</v>
      </c>
      <c r="B28" s="59">
        <v>20.371578743099999</v>
      </c>
      <c r="C28" s="60">
        <v>1.79757659929176E-2</v>
      </c>
      <c r="D28" s="59">
        <v>0.34447959500000003</v>
      </c>
      <c r="E28" s="60">
        <v>2.0800494598212302E-3</v>
      </c>
      <c r="F28" s="59">
        <v>15.0175840464</v>
      </c>
      <c r="G28" s="60">
        <v>1.7541965755029299E-2</v>
      </c>
      <c r="H28" s="59">
        <v>5.0095151016999999</v>
      </c>
      <c r="I28" s="61">
        <v>4.7891600199322801E-2</v>
      </c>
    </row>
    <row r="29" spans="1:9" x14ac:dyDescent="0.3">
      <c r="A29" s="56" t="s">
        <v>30</v>
      </c>
      <c r="B29" s="57">
        <v>21.7008096046</v>
      </c>
      <c r="C29" s="58">
        <v>1.91486717955659E-2</v>
      </c>
      <c r="D29" s="57">
        <v>0.75921794880000204</v>
      </c>
      <c r="E29" s="58">
        <v>4.5843379614053104E-3</v>
      </c>
      <c r="F29" s="57">
        <v>17.582689971599901</v>
      </c>
      <c r="G29" s="58">
        <v>2.0538253317586099E-2</v>
      </c>
      <c r="H29" s="57">
        <v>3.3589016842000001</v>
      </c>
      <c r="I29" s="58">
        <v>3.2111526425771003E-2</v>
      </c>
    </row>
    <row r="30" spans="1:9" x14ac:dyDescent="0.3">
      <c r="A30" s="56" t="s">
        <v>31</v>
      </c>
      <c r="B30" s="59">
        <v>18.5930944616</v>
      </c>
      <c r="C30" s="60">
        <v>1.6406441510535299E-2</v>
      </c>
      <c r="D30" s="59">
        <v>2.2412946215999998</v>
      </c>
      <c r="E30" s="60">
        <v>1.35334682652519E-2</v>
      </c>
      <c r="F30" s="59">
        <v>10.835322746499999</v>
      </c>
      <c r="G30" s="60">
        <v>1.26566869861705E-2</v>
      </c>
      <c r="H30" s="59">
        <v>4.3084940583</v>
      </c>
      <c r="I30" s="60">
        <v>4.11897500481112E-2</v>
      </c>
    </row>
    <row r="31" spans="1:9" x14ac:dyDescent="0.3">
      <c r="A31" s="56" t="s">
        <v>32</v>
      </c>
      <c r="B31" s="57">
        <v>144.52096065309999</v>
      </c>
      <c r="C31" s="58">
        <v>0.12752447920373799</v>
      </c>
      <c r="D31" s="57">
        <v>16.184260140399999</v>
      </c>
      <c r="E31" s="58">
        <v>9.7724399503678394E-2</v>
      </c>
      <c r="F31" s="57">
        <v>106.13380903549999</v>
      </c>
      <c r="G31" s="58">
        <v>0.12397437815557701</v>
      </c>
      <c r="H31" s="57">
        <v>22.202891477200001</v>
      </c>
      <c r="I31" s="61">
        <v>0.21226246059906401</v>
      </c>
    </row>
    <row r="32" spans="1:9" x14ac:dyDescent="0.3">
      <c r="A32" s="56" t="s">
        <v>33</v>
      </c>
      <c r="B32" s="59">
        <v>75.102221847699994</v>
      </c>
      <c r="C32" s="60">
        <v>6.6269776265607303E-2</v>
      </c>
      <c r="D32" s="59">
        <v>15.0555065818</v>
      </c>
      <c r="E32" s="60">
        <v>9.0908717925101301E-2</v>
      </c>
      <c r="F32" s="59">
        <v>53.679556161299899</v>
      </c>
      <c r="G32" s="60">
        <v>6.2702824436825802E-2</v>
      </c>
      <c r="H32" s="59">
        <v>5.7095073532000002</v>
      </c>
      <c r="I32" s="60">
        <v>5.4583614969392097E-2</v>
      </c>
    </row>
    <row r="33" spans="1:9" x14ac:dyDescent="0.3">
      <c r="A33" s="56" t="s">
        <v>34</v>
      </c>
      <c r="B33" s="57">
        <v>10.3623229369</v>
      </c>
      <c r="C33" s="58">
        <v>9.1436552171906792E-3</v>
      </c>
      <c r="D33" s="57">
        <v>5.6856470716</v>
      </c>
      <c r="E33" s="61">
        <v>3.4331284905324402E-2</v>
      </c>
      <c r="F33" s="57">
        <v>2.6576154834999999</v>
      </c>
      <c r="G33" s="58">
        <v>3.1043475207164399E-3</v>
      </c>
      <c r="H33" s="57">
        <v>2.0190603818000001</v>
      </c>
      <c r="I33" s="58">
        <v>1.93024735169764E-2</v>
      </c>
    </row>
    <row r="34" spans="1:9" x14ac:dyDescent="0.3">
      <c r="A34" s="56" t="s">
        <v>35</v>
      </c>
      <c r="B34" s="59">
        <v>5.3203343959999998</v>
      </c>
      <c r="C34" s="60">
        <v>4.69463301360281E-3</v>
      </c>
      <c r="D34" s="59">
        <v>1.2674273203999999</v>
      </c>
      <c r="E34" s="60">
        <v>7.6530266274862898E-3</v>
      </c>
      <c r="F34" s="59">
        <v>2.6118399116000002</v>
      </c>
      <c r="G34" s="60">
        <v>3.05087730125865E-3</v>
      </c>
      <c r="H34" s="59">
        <v>1.4410671639999999</v>
      </c>
      <c r="I34" s="60">
        <v>1.3776784993669199E-2</v>
      </c>
    </row>
    <row r="35" spans="1:9" x14ac:dyDescent="0.3">
      <c r="A35" s="56" t="s">
        <v>36</v>
      </c>
      <c r="B35" s="57">
        <v>1.9542782218000001</v>
      </c>
      <c r="C35" s="58">
        <v>1.7244440621486199E-3</v>
      </c>
      <c r="D35" s="57">
        <v>0</v>
      </c>
      <c r="E35" s="58">
        <v>0</v>
      </c>
      <c r="F35" s="57">
        <v>0.49742366040000002</v>
      </c>
      <c r="G35" s="58">
        <v>5.8103812101320301E-4</v>
      </c>
      <c r="H35" s="57">
        <v>1.4568545613999999</v>
      </c>
      <c r="I35" s="61">
        <v>1.3927714516610901E-2</v>
      </c>
    </row>
    <row r="36" spans="1:9" x14ac:dyDescent="0.3">
      <c r="A36" s="56" t="s">
        <v>37</v>
      </c>
      <c r="B36" s="59">
        <v>27.960792955100001</v>
      </c>
      <c r="C36" s="60">
        <v>2.4672445738037702E-2</v>
      </c>
      <c r="D36" s="59">
        <v>0.90862415000000196</v>
      </c>
      <c r="E36" s="60">
        <v>5.4864880237333897E-3</v>
      </c>
      <c r="F36" s="59">
        <v>24.915587031800001</v>
      </c>
      <c r="G36" s="60">
        <v>2.9103774157539002E-2</v>
      </c>
      <c r="H36" s="59">
        <v>2.1365817733000001</v>
      </c>
      <c r="I36" s="60">
        <v>2.04259929359869E-2</v>
      </c>
    </row>
    <row r="37" spans="1:9" x14ac:dyDescent="0.3">
      <c r="A37" s="56" t="s">
        <v>38</v>
      </c>
      <c r="B37" s="57">
        <v>21.3058561086</v>
      </c>
      <c r="C37" s="58">
        <v>1.8800167061999998E-2</v>
      </c>
      <c r="D37" s="57">
        <v>1.2619603572</v>
      </c>
      <c r="E37" s="58">
        <v>7.6200158076407199E-3</v>
      </c>
      <c r="F37" s="57">
        <v>19.765694805399999</v>
      </c>
      <c r="G37" s="58">
        <v>2.3088210482417999E-2</v>
      </c>
      <c r="H37" s="57">
        <v>0.278200946</v>
      </c>
      <c r="I37" s="58">
        <v>2.6596363541022201E-3</v>
      </c>
    </row>
    <row r="38" spans="1:9" x14ac:dyDescent="0.3">
      <c r="A38" s="63" t="s">
        <v>1</v>
      </c>
    </row>
    <row r="39" spans="1:9" x14ac:dyDescent="0.3">
      <c r="A39" s="63" t="s">
        <v>1</v>
      </c>
    </row>
    <row r="40" spans="1:9" x14ac:dyDescent="0.3">
      <c r="A40" s="51" t="s">
        <v>39</v>
      </c>
    </row>
    <row r="41" spans="1:9" x14ac:dyDescent="0.3">
      <c r="A41" s="52" t="s">
        <v>1</v>
      </c>
    </row>
    <row r="42" spans="1:9" x14ac:dyDescent="0.3">
      <c r="A42" s="112" t="s">
        <v>1</v>
      </c>
      <c r="B42" s="114" t="s">
        <v>501</v>
      </c>
      <c r="C42" s="114" t="s">
        <v>1</v>
      </c>
      <c r="D42" s="114" t="s">
        <v>402</v>
      </c>
      <c r="E42" s="114" t="s">
        <v>1</v>
      </c>
      <c r="F42" s="114" t="s">
        <v>403</v>
      </c>
      <c r="G42" s="114" t="s">
        <v>1</v>
      </c>
      <c r="H42" s="114" t="s">
        <v>404</v>
      </c>
      <c r="I42" s="114" t="s">
        <v>1</v>
      </c>
    </row>
    <row r="43" spans="1:9" x14ac:dyDescent="0.3">
      <c r="A43" s="113" t="s">
        <v>1</v>
      </c>
      <c r="B43" s="53" t="s">
        <v>14</v>
      </c>
      <c r="C43" s="53" t="s">
        <v>15</v>
      </c>
      <c r="D43" s="53" t="s">
        <v>14</v>
      </c>
      <c r="E43" s="53" t="s">
        <v>15</v>
      </c>
      <c r="F43" s="53" t="s">
        <v>14</v>
      </c>
      <c r="G43" s="53" t="s">
        <v>15</v>
      </c>
      <c r="H43" s="53" t="s">
        <v>14</v>
      </c>
      <c r="I43" s="53" t="s">
        <v>15</v>
      </c>
    </row>
    <row r="44" spans="1:9" x14ac:dyDescent="0.3">
      <c r="A44" s="54" t="s">
        <v>16</v>
      </c>
      <c r="B44" s="55">
        <v>1133.2801479017</v>
      </c>
      <c r="C44" s="55">
        <v>1133.2801479017</v>
      </c>
      <c r="D44" s="55">
        <v>165.6112518736</v>
      </c>
      <c r="E44" s="55">
        <v>165.6112518736</v>
      </c>
      <c r="F44" s="55">
        <v>856.09470774930003</v>
      </c>
      <c r="G44" s="55">
        <v>856.09470774930003</v>
      </c>
      <c r="H44" s="55">
        <v>104.60112171759999</v>
      </c>
      <c r="I44" s="55">
        <v>104.60112171759999</v>
      </c>
    </row>
    <row r="45" spans="1:9" x14ac:dyDescent="0.3">
      <c r="A45" s="56" t="s">
        <v>40</v>
      </c>
      <c r="B45" s="57">
        <v>65.148833001400007</v>
      </c>
      <c r="C45" s="58">
        <v>5.7486962179673702E-2</v>
      </c>
      <c r="D45" s="57">
        <v>10.385494529700001</v>
      </c>
      <c r="E45" s="58">
        <v>6.2710078042442205E-2</v>
      </c>
      <c r="F45" s="57">
        <v>49.282069325299901</v>
      </c>
      <c r="G45" s="58">
        <v>5.7566141782214898E-2</v>
      </c>
      <c r="H45" s="57">
        <v>5.4812691463999998</v>
      </c>
      <c r="I45" s="58">
        <v>5.2401628743506401E-2</v>
      </c>
    </row>
    <row r="46" spans="1:9" x14ac:dyDescent="0.3">
      <c r="A46" s="56" t="s">
        <v>41</v>
      </c>
      <c r="B46" s="59">
        <v>73.036407659700004</v>
      </c>
      <c r="C46" s="60">
        <v>6.44469134970104E-2</v>
      </c>
      <c r="D46" s="59">
        <v>15.891644488800001</v>
      </c>
      <c r="E46" s="60">
        <v>9.5957516829406203E-2</v>
      </c>
      <c r="F46" s="59">
        <v>53.386802565899899</v>
      </c>
      <c r="G46" s="60">
        <v>6.2360860407904603E-2</v>
      </c>
      <c r="H46" s="59">
        <v>3.7579606050000001</v>
      </c>
      <c r="I46" s="60">
        <v>3.5926580358723703E-2</v>
      </c>
    </row>
    <row r="47" spans="1:9" x14ac:dyDescent="0.3">
      <c r="A47" s="56" t="s">
        <v>42</v>
      </c>
      <c r="B47" s="57">
        <v>83.759970765199995</v>
      </c>
      <c r="C47" s="58">
        <v>7.3909324998133893E-2</v>
      </c>
      <c r="D47" s="57">
        <v>13.2811642124</v>
      </c>
      <c r="E47" s="58">
        <v>8.0194818058235695E-2</v>
      </c>
      <c r="F47" s="57">
        <v>60.1728192411001</v>
      </c>
      <c r="G47" s="58">
        <v>7.0287572971098305E-2</v>
      </c>
      <c r="H47" s="57">
        <v>9.9362383605000293</v>
      </c>
      <c r="I47" s="58">
        <v>9.4991699872259999E-2</v>
      </c>
    </row>
    <row r="48" spans="1:9" x14ac:dyDescent="0.3">
      <c r="A48" s="56" t="s">
        <v>43</v>
      </c>
      <c r="B48" s="59">
        <v>110.7265459561</v>
      </c>
      <c r="C48" s="60">
        <v>9.7704478597911801E-2</v>
      </c>
      <c r="D48" s="59">
        <v>8.4075686395000293</v>
      </c>
      <c r="E48" s="60">
        <v>5.0766892613775601E-2</v>
      </c>
      <c r="F48" s="59">
        <v>93.028030411299994</v>
      </c>
      <c r="G48" s="60">
        <v>0.108665582872103</v>
      </c>
      <c r="H48" s="59">
        <v>8.6332951539000007</v>
      </c>
      <c r="I48" s="60">
        <v>8.2535397442562802E-2</v>
      </c>
    </row>
    <row r="49" spans="1:9" x14ac:dyDescent="0.3">
      <c r="A49" s="56" t="s">
        <v>44</v>
      </c>
      <c r="B49" s="57">
        <v>164.90858337220001</v>
      </c>
      <c r="C49" s="58">
        <v>0.145514402310437</v>
      </c>
      <c r="D49" s="57">
        <v>25.655453361799999</v>
      </c>
      <c r="E49" s="58">
        <v>0.15491370949469699</v>
      </c>
      <c r="F49" s="57">
        <v>129.86346563590001</v>
      </c>
      <c r="G49" s="58">
        <v>0.151692872833328</v>
      </c>
      <c r="H49" s="57">
        <v>9.3896643745000006</v>
      </c>
      <c r="I49" s="58">
        <v>8.9766383192811494E-2</v>
      </c>
    </row>
    <row r="50" spans="1:9" x14ac:dyDescent="0.3">
      <c r="A50" s="56" t="s">
        <v>45</v>
      </c>
      <c r="B50" s="59">
        <v>112.51063622309999</v>
      </c>
      <c r="C50" s="60">
        <v>9.9278749770228103E-2</v>
      </c>
      <c r="D50" s="59">
        <v>10.831563384200001</v>
      </c>
      <c r="E50" s="60">
        <v>6.5403547534723105E-2</v>
      </c>
      <c r="F50" s="59">
        <v>91.809059093900004</v>
      </c>
      <c r="G50" s="60">
        <v>0.107241708496562</v>
      </c>
      <c r="H50" s="59">
        <v>9.8700137449999996</v>
      </c>
      <c r="I50" s="60">
        <v>9.4358584142595195E-2</v>
      </c>
    </row>
    <row r="51" spans="1:9" x14ac:dyDescent="0.3">
      <c r="A51" s="56" t="s">
        <v>46</v>
      </c>
      <c r="B51" s="57">
        <v>121.0185100019</v>
      </c>
      <c r="C51" s="58">
        <v>0.106786049527091</v>
      </c>
      <c r="D51" s="57">
        <v>19.948661076800001</v>
      </c>
      <c r="E51" s="58">
        <v>0.120454744778003</v>
      </c>
      <c r="F51" s="57">
        <v>85.640195219199995</v>
      </c>
      <c r="G51" s="58">
        <v>0.100035889071608</v>
      </c>
      <c r="H51" s="57">
        <v>15.4296537059</v>
      </c>
      <c r="I51" s="58">
        <v>0.14750944781984901</v>
      </c>
    </row>
    <row r="52" spans="1:9" x14ac:dyDescent="0.3">
      <c r="A52" s="56" t="s">
        <v>47</v>
      </c>
      <c r="B52" s="59">
        <v>123.49268066800001</v>
      </c>
      <c r="C52" s="60">
        <v>0.10896924374493799</v>
      </c>
      <c r="D52" s="59">
        <v>19.705994863600001</v>
      </c>
      <c r="E52" s="60">
        <v>0.118989468654221</v>
      </c>
      <c r="F52" s="59">
        <v>88.028296914600006</v>
      </c>
      <c r="G52" s="60">
        <v>0.10282541886753301</v>
      </c>
      <c r="H52" s="59">
        <v>15.758388889800001</v>
      </c>
      <c r="I52" s="60">
        <v>0.15065219790227699</v>
      </c>
    </row>
    <row r="53" spans="1:9" x14ac:dyDescent="0.3">
      <c r="A53" s="56" t="s">
        <v>48</v>
      </c>
      <c r="B53" s="57">
        <v>103.7275081665</v>
      </c>
      <c r="C53" s="58">
        <v>9.1528567193693802E-2</v>
      </c>
      <c r="D53" s="57">
        <v>9.7062268581000009</v>
      </c>
      <c r="E53" s="58">
        <v>5.8608498808451197E-2</v>
      </c>
      <c r="F53" s="57">
        <v>77.599416578399996</v>
      </c>
      <c r="G53" s="58">
        <v>9.0643495253476494E-2</v>
      </c>
      <c r="H53" s="57">
        <v>13.4755254217</v>
      </c>
      <c r="I53" s="58">
        <v>0.128827733397362</v>
      </c>
    </row>
    <row r="54" spans="1:9" x14ac:dyDescent="0.3">
      <c r="A54" s="56" t="s">
        <v>49</v>
      </c>
      <c r="B54" s="59">
        <v>76.891993487600004</v>
      </c>
      <c r="C54" s="60">
        <v>6.7849060649273402E-2</v>
      </c>
      <c r="D54" s="59">
        <v>14.1761120272</v>
      </c>
      <c r="E54" s="60">
        <v>8.5598725127805197E-2</v>
      </c>
      <c r="F54" s="59">
        <v>55.0144968343999</v>
      </c>
      <c r="G54" s="60">
        <v>6.4262162044004298E-2</v>
      </c>
      <c r="H54" s="59">
        <v>6.9686934825</v>
      </c>
      <c r="I54" s="60">
        <v>6.6621594186283606E-2</v>
      </c>
    </row>
    <row r="55" spans="1:9" x14ac:dyDescent="0.3">
      <c r="A55" s="56" t="s">
        <v>50</v>
      </c>
      <c r="B55" s="57">
        <v>47.268498094599998</v>
      </c>
      <c r="C55" s="58">
        <v>4.1709455673532202E-2</v>
      </c>
      <c r="D55" s="57">
        <v>6.5421597673999798</v>
      </c>
      <c r="E55" s="58">
        <v>3.9503111614621403E-2</v>
      </c>
      <c r="F55" s="57">
        <v>37.851979978199999</v>
      </c>
      <c r="G55" s="58">
        <v>4.4214710867345602E-2</v>
      </c>
      <c r="H55" s="57">
        <v>2.874358349</v>
      </c>
      <c r="I55" s="58">
        <v>2.7479230641141099E-2</v>
      </c>
    </row>
    <row r="56" spans="1:9" x14ac:dyDescent="0.3">
      <c r="A56" s="56" t="s">
        <v>51</v>
      </c>
      <c r="B56" s="59">
        <v>50.789980505400003</v>
      </c>
      <c r="C56" s="60">
        <v>4.4816791858075897E-2</v>
      </c>
      <c r="D56" s="59">
        <v>11.079208664099999</v>
      </c>
      <c r="E56" s="60">
        <v>6.6898888443618701E-2</v>
      </c>
      <c r="F56" s="59">
        <v>34.418075951100001</v>
      </c>
      <c r="G56" s="60">
        <v>4.0203584532821399E-2</v>
      </c>
      <c r="H56" s="59">
        <v>3.0260604833999998</v>
      </c>
      <c r="I56" s="60">
        <v>2.89295223006279E-2</v>
      </c>
    </row>
    <row r="57" spans="1:9" x14ac:dyDescent="0.3">
      <c r="A57" s="63" t="s">
        <v>1</v>
      </c>
    </row>
    <row r="58" spans="1:9" x14ac:dyDescent="0.3">
      <c r="A58" s="63" t="s">
        <v>1</v>
      </c>
    </row>
    <row r="59" spans="1:9" x14ac:dyDescent="0.3">
      <c r="A59" s="51" t="s">
        <v>52</v>
      </c>
    </row>
    <row r="60" spans="1:9" x14ac:dyDescent="0.3">
      <c r="A60" s="52" t="s">
        <v>1</v>
      </c>
    </row>
    <row r="61" spans="1:9" x14ac:dyDescent="0.3">
      <c r="A61" s="112" t="s">
        <v>1</v>
      </c>
      <c r="B61" s="114" t="s">
        <v>501</v>
      </c>
      <c r="C61" s="114" t="s">
        <v>1</v>
      </c>
      <c r="D61" s="114" t="s">
        <v>402</v>
      </c>
      <c r="E61" s="114" t="s">
        <v>1</v>
      </c>
      <c r="F61" s="114" t="s">
        <v>403</v>
      </c>
      <c r="G61" s="114" t="s">
        <v>1</v>
      </c>
      <c r="H61" s="114" t="s">
        <v>404</v>
      </c>
      <c r="I61" s="114" t="s">
        <v>1</v>
      </c>
    </row>
    <row r="62" spans="1:9" x14ac:dyDescent="0.3">
      <c r="A62" s="113" t="s">
        <v>1</v>
      </c>
      <c r="B62" s="53" t="s">
        <v>14</v>
      </c>
      <c r="C62" s="53" t="s">
        <v>15</v>
      </c>
      <c r="D62" s="53" t="s">
        <v>14</v>
      </c>
      <c r="E62" s="53" t="s">
        <v>15</v>
      </c>
      <c r="F62" s="53" t="s">
        <v>14</v>
      </c>
      <c r="G62" s="53" t="s">
        <v>15</v>
      </c>
      <c r="H62" s="53" t="s">
        <v>14</v>
      </c>
      <c r="I62" s="53" t="s">
        <v>15</v>
      </c>
    </row>
    <row r="63" spans="1:9" x14ac:dyDescent="0.3">
      <c r="A63" s="54" t="s">
        <v>16</v>
      </c>
      <c r="B63" s="55">
        <v>1133.2801479017</v>
      </c>
      <c r="C63" s="55">
        <v>1133.2801479017</v>
      </c>
      <c r="D63" s="55">
        <v>165.6112518736</v>
      </c>
      <c r="E63" s="55">
        <v>165.6112518736</v>
      </c>
      <c r="F63" s="55">
        <v>856.09470774930003</v>
      </c>
      <c r="G63" s="55">
        <v>856.09470774930003</v>
      </c>
      <c r="H63" s="55">
        <v>104.60112171759999</v>
      </c>
      <c r="I63" s="55">
        <v>104.60112171759999</v>
      </c>
    </row>
    <row r="64" spans="1:9" x14ac:dyDescent="0.3">
      <c r="A64" s="56" t="s">
        <v>53</v>
      </c>
      <c r="B64" s="57">
        <v>263.78671407910002</v>
      </c>
      <c r="C64" s="58">
        <v>0.23276390623051901</v>
      </c>
      <c r="D64" s="57">
        <v>83.832540988299698</v>
      </c>
      <c r="E64" s="61">
        <v>0.50620075653001995</v>
      </c>
      <c r="F64" s="57">
        <v>163.18466358010099</v>
      </c>
      <c r="G64" s="62">
        <v>0.19061519958360401</v>
      </c>
      <c r="H64" s="57">
        <v>16.769509510700001</v>
      </c>
      <c r="I64" s="58">
        <v>0.160318639373428</v>
      </c>
    </row>
    <row r="65" spans="1:9" x14ac:dyDescent="0.3">
      <c r="A65" s="56" t="s">
        <v>54</v>
      </c>
      <c r="B65" s="59">
        <v>91.726798522400102</v>
      </c>
      <c r="C65" s="60">
        <v>8.0939208802196599E-2</v>
      </c>
      <c r="D65" s="59">
        <v>24.4959059629</v>
      </c>
      <c r="E65" s="61">
        <v>0.14791208740814399</v>
      </c>
      <c r="F65" s="59">
        <v>56.530693662200001</v>
      </c>
      <c r="G65" s="60">
        <v>6.6033224070291205E-2</v>
      </c>
      <c r="H65" s="59">
        <v>10.7001988973</v>
      </c>
      <c r="I65" s="60">
        <v>0.1022952595689</v>
      </c>
    </row>
    <row r="66" spans="1:9" ht="25.5" customHeight="1" x14ac:dyDescent="0.3">
      <c r="A66" s="64" t="s">
        <v>55</v>
      </c>
      <c r="B66" s="57">
        <v>370.93084365800001</v>
      </c>
      <c r="C66" s="58">
        <v>0.32730728085618399</v>
      </c>
      <c r="D66" s="57">
        <v>14.9236111752</v>
      </c>
      <c r="E66" s="62">
        <v>9.0112302191823201E-2</v>
      </c>
      <c r="F66" s="57">
        <v>326.60183969410002</v>
      </c>
      <c r="G66" s="61">
        <v>0.38150199590971201</v>
      </c>
      <c r="H66" s="57">
        <v>26.769008430700001</v>
      </c>
      <c r="I66" s="58">
        <v>0.25591511822378399</v>
      </c>
    </row>
    <row r="67" spans="1:9" ht="25.5" customHeight="1" x14ac:dyDescent="0.3">
      <c r="A67" s="64" t="s">
        <v>56</v>
      </c>
      <c r="B67" s="59">
        <v>51.605980935600002</v>
      </c>
      <c r="C67" s="60">
        <v>4.5536826027659599E-2</v>
      </c>
      <c r="D67" s="59">
        <v>3.2386956186</v>
      </c>
      <c r="E67" s="60">
        <v>1.9556011937352399E-2</v>
      </c>
      <c r="F67" s="59">
        <v>48.367285316999997</v>
      </c>
      <c r="G67" s="60">
        <v>5.6497587100099202E-2</v>
      </c>
      <c r="H67" s="59">
        <v>0</v>
      </c>
      <c r="I67" s="62">
        <v>0</v>
      </c>
    </row>
    <row r="68" spans="1:9" ht="25.5" customHeight="1" x14ac:dyDescent="0.3">
      <c r="A68" s="64" t="s">
        <v>57</v>
      </c>
      <c r="B68" s="57">
        <v>113.06718003260001</v>
      </c>
      <c r="C68" s="58">
        <v>9.9769840883515898E-2</v>
      </c>
      <c r="D68" s="57">
        <v>19.181410270099999</v>
      </c>
      <c r="E68" s="58">
        <v>0.115821902516261</v>
      </c>
      <c r="F68" s="57">
        <v>77.655767975499998</v>
      </c>
      <c r="G68" s="58">
        <v>9.0709319042118E-2</v>
      </c>
      <c r="H68" s="57">
        <v>16.230001786999999</v>
      </c>
      <c r="I68" s="58">
        <v>0.155160877058445</v>
      </c>
    </row>
    <row r="69" spans="1:9" ht="25.5" customHeight="1" x14ac:dyDescent="0.3">
      <c r="A69" s="64" t="s">
        <v>58</v>
      </c>
      <c r="B69" s="59">
        <v>46.6013717684</v>
      </c>
      <c r="C69" s="60">
        <v>4.1120787172248402E-2</v>
      </c>
      <c r="D69" s="59">
        <v>7.2630661326999801</v>
      </c>
      <c r="E69" s="60">
        <v>4.3856115152389602E-2</v>
      </c>
      <c r="F69" s="59">
        <v>29.1011230559</v>
      </c>
      <c r="G69" s="60">
        <v>3.3992878115562397E-2</v>
      </c>
      <c r="H69" s="59">
        <v>8.8468396849000008</v>
      </c>
      <c r="I69" s="60">
        <v>8.45769102628222E-2</v>
      </c>
    </row>
    <row r="70" spans="1:9" ht="25.5" customHeight="1" x14ac:dyDescent="0.3">
      <c r="A70" s="64" t="s">
        <v>59</v>
      </c>
      <c r="B70" s="57">
        <v>24.9216642618</v>
      </c>
      <c r="C70" s="58">
        <v>2.1990735748740602E-2</v>
      </c>
      <c r="D70" s="57">
        <v>0.50882816379999996</v>
      </c>
      <c r="E70" s="58">
        <v>3.0724250800806402E-3</v>
      </c>
      <c r="F70" s="57">
        <v>21.534321890500099</v>
      </c>
      <c r="G70" s="58">
        <v>2.5154135045542401E-2</v>
      </c>
      <c r="H70" s="57">
        <v>2.8785142074999999</v>
      </c>
      <c r="I70" s="58">
        <v>2.7518961175878699E-2</v>
      </c>
    </row>
    <row r="71" spans="1:9" ht="25.5" customHeight="1" x14ac:dyDescent="0.3">
      <c r="A71" s="64" t="s">
        <v>60</v>
      </c>
      <c r="B71" s="59">
        <v>138.9253259594</v>
      </c>
      <c r="C71" s="60">
        <v>0.12258692276276401</v>
      </c>
      <c r="D71" s="59">
        <v>5.3405371876999999</v>
      </c>
      <c r="E71" s="62">
        <v>3.2247429611703397E-2</v>
      </c>
      <c r="F71" s="59">
        <v>113.60574045280001</v>
      </c>
      <c r="G71" s="60">
        <v>0.13270230434138899</v>
      </c>
      <c r="H71" s="59">
        <v>17.810837171799999</v>
      </c>
      <c r="I71" s="60">
        <v>0.17027386398288699</v>
      </c>
    </row>
    <row r="72" spans="1:9" x14ac:dyDescent="0.3">
      <c r="A72" s="56" t="s">
        <v>61</v>
      </c>
      <c r="B72" s="57">
        <v>7.1200944474999996</v>
      </c>
      <c r="C72" s="58">
        <v>6.2827311152348804E-3</v>
      </c>
      <c r="D72" s="57">
        <v>0</v>
      </c>
      <c r="E72" s="58">
        <v>0</v>
      </c>
      <c r="F72" s="57">
        <v>6.3419662862999999</v>
      </c>
      <c r="G72" s="58">
        <v>7.4080194970171402E-3</v>
      </c>
      <c r="H72" s="57">
        <v>0</v>
      </c>
      <c r="I72" s="58">
        <v>0</v>
      </c>
    </row>
    <row r="73" spans="1:9" x14ac:dyDescent="0.3">
      <c r="A73" s="56" t="s">
        <v>62</v>
      </c>
      <c r="B73" s="59">
        <v>5.1622372989</v>
      </c>
      <c r="C73" s="60">
        <v>4.5551290282972202E-3</v>
      </c>
      <c r="D73" s="59">
        <v>0</v>
      </c>
      <c r="E73" s="60">
        <v>0</v>
      </c>
      <c r="F73" s="59">
        <v>5.1622372989</v>
      </c>
      <c r="G73" s="60">
        <v>6.0299838933377901E-3</v>
      </c>
      <c r="H73" s="59">
        <v>0</v>
      </c>
      <c r="I73" s="60">
        <v>0</v>
      </c>
    </row>
    <row r="74" spans="1:9" x14ac:dyDescent="0.3">
      <c r="A74" s="56" t="s">
        <v>63</v>
      </c>
      <c r="B74" s="57">
        <v>19.431936938</v>
      </c>
      <c r="C74" s="58">
        <v>1.7146631372638801E-2</v>
      </c>
      <c r="D74" s="57">
        <v>6.8266563742999704</v>
      </c>
      <c r="E74" s="61">
        <v>4.1220969572226498E-2</v>
      </c>
      <c r="F74" s="57">
        <v>8.0090685359999991</v>
      </c>
      <c r="G74" s="58">
        <v>9.3553534013264602E-3</v>
      </c>
      <c r="H74" s="57">
        <v>4.5962120277</v>
      </c>
      <c r="I74" s="58">
        <v>4.3940370353854903E-2</v>
      </c>
    </row>
    <row r="75" spans="1:9" x14ac:dyDescent="0.3">
      <c r="A75" s="63" t="s">
        <v>1</v>
      </c>
    </row>
    <row r="76" spans="1:9" x14ac:dyDescent="0.3">
      <c r="A76" s="63" t="s">
        <v>1</v>
      </c>
    </row>
    <row r="77" spans="1:9" x14ac:dyDescent="0.3">
      <c r="A77" s="51" t="s">
        <v>64</v>
      </c>
    </row>
    <row r="78" spans="1:9" x14ac:dyDescent="0.3">
      <c r="A78" s="52" t="s">
        <v>1</v>
      </c>
    </row>
    <row r="79" spans="1:9" x14ac:dyDescent="0.3">
      <c r="A79" s="112" t="s">
        <v>1</v>
      </c>
      <c r="B79" s="114" t="s">
        <v>501</v>
      </c>
      <c r="C79" s="114" t="s">
        <v>1</v>
      </c>
      <c r="D79" s="114" t="s">
        <v>402</v>
      </c>
      <c r="E79" s="114" t="s">
        <v>1</v>
      </c>
      <c r="F79" s="114" t="s">
        <v>403</v>
      </c>
      <c r="G79" s="114" t="s">
        <v>1</v>
      </c>
      <c r="H79" s="114" t="s">
        <v>404</v>
      </c>
      <c r="I79" s="114" t="s">
        <v>1</v>
      </c>
    </row>
    <row r="80" spans="1:9" x14ac:dyDescent="0.3">
      <c r="A80" s="113" t="s">
        <v>1</v>
      </c>
      <c r="B80" s="53" t="s">
        <v>14</v>
      </c>
      <c r="C80" s="53" t="s">
        <v>15</v>
      </c>
      <c r="D80" s="53" t="s">
        <v>14</v>
      </c>
      <c r="E80" s="53" t="s">
        <v>15</v>
      </c>
      <c r="F80" s="53" t="s">
        <v>14</v>
      </c>
      <c r="G80" s="53" t="s">
        <v>15</v>
      </c>
      <c r="H80" s="53" t="s">
        <v>14</v>
      </c>
      <c r="I80" s="53" t="s">
        <v>15</v>
      </c>
    </row>
    <row r="81" spans="1:9" x14ac:dyDescent="0.3">
      <c r="A81" s="54" t="s">
        <v>16</v>
      </c>
      <c r="B81" s="55">
        <v>146.04542040690001</v>
      </c>
      <c r="C81" s="55">
        <v>146.04542040690001</v>
      </c>
      <c r="D81" s="55">
        <v>5.3405371876999999</v>
      </c>
      <c r="E81" s="55">
        <v>5.3405371876999999</v>
      </c>
      <c r="F81" s="55">
        <v>119.9477067391</v>
      </c>
      <c r="G81" s="55">
        <v>119.9477067391</v>
      </c>
      <c r="H81" s="55">
        <v>17.810837171799999</v>
      </c>
      <c r="I81" s="55">
        <v>17.810837171799999</v>
      </c>
    </row>
    <row r="82" spans="1:9" x14ac:dyDescent="0.3">
      <c r="A82" s="56" t="s">
        <v>65</v>
      </c>
      <c r="B82" s="57">
        <v>45.034050930900001</v>
      </c>
      <c r="C82" s="58">
        <v>0.30835647434496599</v>
      </c>
      <c r="D82" s="65">
        <v>1.543758891</v>
      </c>
      <c r="E82" s="66">
        <v>28.9064346290012</v>
      </c>
      <c r="F82" s="57">
        <v>36.667416983099997</v>
      </c>
      <c r="G82" s="58">
        <v>0.30569502310582602</v>
      </c>
      <c r="H82" s="65">
        <v>6.8228750567999699</v>
      </c>
      <c r="I82" s="66">
        <v>38.307436034521203</v>
      </c>
    </row>
    <row r="83" spans="1:9" x14ac:dyDescent="0.3">
      <c r="A83" s="56" t="s">
        <v>66</v>
      </c>
      <c r="B83" s="59">
        <v>101.011369476</v>
      </c>
      <c r="C83" s="60">
        <v>0.69164352565503395</v>
      </c>
      <c r="D83" s="67">
        <v>3.7967782966999999</v>
      </c>
      <c r="E83" s="68">
        <v>71.093565370998803</v>
      </c>
      <c r="F83" s="59">
        <v>83.280289756000002</v>
      </c>
      <c r="G83" s="60">
        <v>0.69430497689417403</v>
      </c>
      <c r="H83" s="67">
        <v>10.987962115</v>
      </c>
      <c r="I83" s="68">
        <v>61.692563965478797</v>
      </c>
    </row>
    <row r="84" spans="1:9" x14ac:dyDescent="0.3">
      <c r="A84" s="63" t="s">
        <v>1</v>
      </c>
    </row>
    <row r="85" spans="1:9" x14ac:dyDescent="0.3">
      <c r="A85" s="63" t="s">
        <v>1</v>
      </c>
    </row>
    <row r="86" spans="1:9" x14ac:dyDescent="0.3">
      <c r="A86" s="51" t="s">
        <v>67</v>
      </c>
    </row>
    <row r="87" spans="1:9" x14ac:dyDescent="0.3">
      <c r="A87" s="52" t="s">
        <v>1</v>
      </c>
    </row>
    <row r="88" spans="1:9" x14ac:dyDescent="0.3">
      <c r="A88" s="112" t="s">
        <v>1</v>
      </c>
      <c r="B88" s="114" t="s">
        <v>501</v>
      </c>
      <c r="C88" s="114" t="s">
        <v>1</v>
      </c>
      <c r="D88" s="114" t="s">
        <v>402</v>
      </c>
      <c r="E88" s="114" t="s">
        <v>1</v>
      </c>
      <c r="F88" s="114" t="s">
        <v>403</v>
      </c>
      <c r="G88" s="114" t="s">
        <v>1</v>
      </c>
      <c r="H88" s="114" t="s">
        <v>404</v>
      </c>
      <c r="I88" s="114" t="s">
        <v>1</v>
      </c>
    </row>
    <row r="89" spans="1:9" x14ac:dyDescent="0.3">
      <c r="A89" s="113" t="s">
        <v>1</v>
      </c>
      <c r="B89" s="53" t="s">
        <v>14</v>
      </c>
      <c r="C89" s="53" t="s">
        <v>15</v>
      </c>
      <c r="D89" s="53" t="s">
        <v>14</v>
      </c>
      <c r="E89" s="53" t="s">
        <v>15</v>
      </c>
      <c r="F89" s="53" t="s">
        <v>14</v>
      </c>
      <c r="G89" s="53" t="s">
        <v>15</v>
      </c>
      <c r="H89" s="53" t="s">
        <v>14</v>
      </c>
      <c r="I89" s="53" t="s">
        <v>15</v>
      </c>
    </row>
    <row r="90" spans="1:9" x14ac:dyDescent="0.3">
      <c r="A90" s="54" t="s">
        <v>16</v>
      </c>
      <c r="B90" s="55">
        <v>1133.2801479017</v>
      </c>
      <c r="C90" s="55">
        <v>1133.2801479017</v>
      </c>
      <c r="D90" s="55">
        <v>165.6112518736</v>
      </c>
      <c r="E90" s="55">
        <v>165.6112518736</v>
      </c>
      <c r="F90" s="55">
        <v>856.09470774930003</v>
      </c>
      <c r="G90" s="55">
        <v>856.09470774930003</v>
      </c>
      <c r="H90" s="55">
        <v>104.60112171759999</v>
      </c>
      <c r="I90" s="55">
        <v>104.60112171759999</v>
      </c>
    </row>
    <row r="91" spans="1:9" ht="22.8" x14ac:dyDescent="0.3">
      <c r="A91" s="64" t="s">
        <v>68</v>
      </c>
      <c r="B91" s="57">
        <v>116.0541397376</v>
      </c>
      <c r="C91" s="58">
        <v>0.102405517252268</v>
      </c>
      <c r="D91" s="57">
        <v>9.9586760583999805</v>
      </c>
      <c r="E91" s="58">
        <v>6.0132846927579503E-2</v>
      </c>
      <c r="F91" s="57">
        <v>101.21627064659999</v>
      </c>
      <c r="G91" s="58">
        <v>0.11823022585048</v>
      </c>
      <c r="H91" s="57">
        <v>4.2215412812000004</v>
      </c>
      <c r="I91" s="58">
        <v>4.0358470462651799E-2</v>
      </c>
    </row>
    <row r="92" spans="1:9" x14ac:dyDescent="0.3">
      <c r="A92" s="56" t="s">
        <v>69</v>
      </c>
      <c r="B92" s="59">
        <v>90.291259711399803</v>
      </c>
      <c r="C92" s="60">
        <v>7.96724974655003E-2</v>
      </c>
      <c r="D92" s="59">
        <v>6.1474126761000099</v>
      </c>
      <c r="E92" s="60">
        <v>3.7119535095308097E-2</v>
      </c>
      <c r="F92" s="59">
        <v>79.101868986599897</v>
      </c>
      <c r="G92" s="60">
        <v>9.2398502491110202E-2</v>
      </c>
      <c r="H92" s="59">
        <v>4.3092869051999996</v>
      </c>
      <c r="I92" s="60">
        <v>4.11973297651064E-2</v>
      </c>
    </row>
    <row r="93" spans="1:9" x14ac:dyDescent="0.3">
      <c r="A93" s="56" t="s">
        <v>70</v>
      </c>
      <c r="B93" s="57">
        <v>38.707168713900003</v>
      </c>
      <c r="C93" s="58">
        <v>3.4154986995552201E-2</v>
      </c>
      <c r="D93" s="57">
        <v>19.374655860800001</v>
      </c>
      <c r="E93" s="61">
        <v>0.116988765205322</v>
      </c>
      <c r="F93" s="57">
        <v>14.346771775600001</v>
      </c>
      <c r="G93" s="62">
        <v>1.67583932545479E-2</v>
      </c>
      <c r="H93" s="57">
        <v>4.9857410775000002</v>
      </c>
      <c r="I93" s="58">
        <v>4.7664317510479497E-2</v>
      </c>
    </row>
    <row r="94" spans="1:9" x14ac:dyDescent="0.3">
      <c r="A94" s="56" t="s">
        <v>71</v>
      </c>
      <c r="B94" s="59">
        <v>55.216226308099998</v>
      </c>
      <c r="C94" s="60">
        <v>4.8722486148137699E-2</v>
      </c>
      <c r="D94" s="59">
        <v>9.2167256481000095</v>
      </c>
      <c r="E94" s="60">
        <v>5.5652774457224198E-2</v>
      </c>
      <c r="F94" s="59">
        <v>38.938156269899999</v>
      </c>
      <c r="G94" s="60">
        <v>4.5483468029220299E-2</v>
      </c>
      <c r="H94" s="59">
        <v>7.0613443901000004</v>
      </c>
      <c r="I94" s="60">
        <v>6.7507348622551797E-2</v>
      </c>
    </row>
    <row r="95" spans="1:9" ht="25.5" customHeight="1" x14ac:dyDescent="0.3">
      <c r="A95" s="64" t="s">
        <v>72</v>
      </c>
      <c r="B95" s="57">
        <v>24.768429243</v>
      </c>
      <c r="C95" s="58">
        <v>2.1855522033858502E-2</v>
      </c>
      <c r="D95" s="57">
        <v>7.1144082010000202</v>
      </c>
      <c r="E95" s="58">
        <v>4.2958483318693501E-2</v>
      </c>
      <c r="F95" s="57">
        <v>14.5433497024</v>
      </c>
      <c r="G95" s="58">
        <v>1.6988014959974401E-2</v>
      </c>
      <c r="H95" s="57">
        <v>3.1106713396000001</v>
      </c>
      <c r="I95" s="58">
        <v>2.97384128250376E-2</v>
      </c>
    </row>
    <row r="96" spans="1:9" ht="22.8" x14ac:dyDescent="0.3">
      <c r="A96" s="64" t="s">
        <v>73</v>
      </c>
      <c r="B96" s="59">
        <v>38.882424209699998</v>
      </c>
      <c r="C96" s="60">
        <v>3.4309631454933598E-2</v>
      </c>
      <c r="D96" s="59">
        <v>7.9878272681000002</v>
      </c>
      <c r="E96" s="60">
        <v>4.82323947058656E-2</v>
      </c>
      <c r="F96" s="59">
        <v>22.837239413799999</v>
      </c>
      <c r="G96" s="60">
        <v>2.6676066569597E-2</v>
      </c>
      <c r="H96" s="59">
        <v>5.8891463806999997</v>
      </c>
      <c r="I96" s="60">
        <v>5.6300986872773698E-2</v>
      </c>
    </row>
    <row r="97" spans="1:9" x14ac:dyDescent="0.3">
      <c r="A97" s="56" t="s">
        <v>74</v>
      </c>
      <c r="B97" s="57">
        <v>6.0330307637000002</v>
      </c>
      <c r="C97" s="58">
        <v>5.3235122620565803E-3</v>
      </c>
      <c r="D97" s="57">
        <v>1.0006734706</v>
      </c>
      <c r="E97" s="58">
        <v>6.0423036434972899E-3</v>
      </c>
      <c r="F97" s="57">
        <v>4.2542291318999998</v>
      </c>
      <c r="G97" s="58">
        <v>4.9693440379797501E-3</v>
      </c>
      <c r="H97" s="57">
        <v>0</v>
      </c>
      <c r="I97" s="58">
        <v>0</v>
      </c>
    </row>
    <row r="98" spans="1:9" x14ac:dyDescent="0.3">
      <c r="A98" s="56" t="s">
        <v>75</v>
      </c>
      <c r="B98" s="59">
        <v>60.056767211599997</v>
      </c>
      <c r="C98" s="60">
        <v>5.2993752094569697E-2</v>
      </c>
      <c r="D98" s="59">
        <v>19.0965037014</v>
      </c>
      <c r="E98" s="61">
        <v>0.115309216525789</v>
      </c>
      <c r="F98" s="59">
        <v>27.010695935000001</v>
      </c>
      <c r="G98" s="62">
        <v>3.15510605199417E-2</v>
      </c>
      <c r="H98" s="59">
        <v>13.9495675752</v>
      </c>
      <c r="I98" s="61">
        <v>0.13335963655208899</v>
      </c>
    </row>
    <row r="99" spans="1:9" x14ac:dyDescent="0.3">
      <c r="A99" s="56" t="s">
        <v>76</v>
      </c>
      <c r="B99" s="57">
        <v>347.00131289429999</v>
      </c>
      <c r="C99" s="58">
        <v>0.306191998101072</v>
      </c>
      <c r="D99" s="57">
        <v>32.319021954900002</v>
      </c>
      <c r="E99" s="62">
        <v>0.195149916381086</v>
      </c>
      <c r="F99" s="57">
        <v>282.77856410099997</v>
      </c>
      <c r="G99" s="58">
        <v>0.33031224412592602</v>
      </c>
      <c r="H99" s="57">
        <v>29.6853036314</v>
      </c>
      <c r="I99" s="58">
        <v>0.283795270489965</v>
      </c>
    </row>
    <row r="100" spans="1:9" x14ac:dyDescent="0.3">
      <c r="A100" s="56" t="s">
        <v>77</v>
      </c>
      <c r="B100" s="59">
        <v>328.17900120979999</v>
      </c>
      <c r="C100" s="60">
        <v>0.28958329660802101</v>
      </c>
      <c r="D100" s="59">
        <v>50.238414447899999</v>
      </c>
      <c r="E100" s="60">
        <v>0.30335145637473698</v>
      </c>
      <c r="F100" s="59">
        <v>247.3912335739</v>
      </c>
      <c r="G100" s="60">
        <v>0.28897647810987998</v>
      </c>
      <c r="H100" s="59">
        <v>30.131392037000001</v>
      </c>
      <c r="I100" s="60">
        <v>0.28805993226677001</v>
      </c>
    </row>
    <row r="101" spans="1:9" x14ac:dyDescent="0.3">
      <c r="A101" s="56" t="s">
        <v>63</v>
      </c>
      <c r="B101" s="57">
        <v>28.0903878986</v>
      </c>
      <c r="C101" s="58">
        <v>2.47867995840306E-2</v>
      </c>
      <c r="D101" s="57">
        <v>3.1569325863</v>
      </c>
      <c r="E101" s="58">
        <v>1.9062307364897401E-2</v>
      </c>
      <c r="F101" s="57">
        <v>23.676328212600001</v>
      </c>
      <c r="G101" s="58">
        <v>2.76562020513429E-2</v>
      </c>
      <c r="H101" s="57">
        <v>1.2571270996999999</v>
      </c>
      <c r="I101" s="58">
        <v>1.2018294632575401E-2</v>
      </c>
    </row>
    <row r="102" spans="1:9" x14ac:dyDescent="0.3">
      <c r="A102" s="63" t="s">
        <v>1</v>
      </c>
    </row>
    <row r="103" spans="1:9" x14ac:dyDescent="0.3">
      <c r="A103" s="63" t="s">
        <v>1</v>
      </c>
    </row>
    <row r="104" spans="1:9" x14ac:dyDescent="0.3">
      <c r="A104" s="51" t="s">
        <v>78</v>
      </c>
    </row>
    <row r="105" spans="1:9" x14ac:dyDescent="0.3">
      <c r="A105" s="52" t="s">
        <v>1</v>
      </c>
    </row>
    <row r="106" spans="1:9" x14ac:dyDescent="0.3">
      <c r="A106" s="112" t="s">
        <v>1</v>
      </c>
      <c r="B106" s="114" t="s">
        <v>501</v>
      </c>
      <c r="C106" s="114" t="s">
        <v>1</v>
      </c>
      <c r="D106" s="114" t="s">
        <v>402</v>
      </c>
      <c r="E106" s="114" t="s">
        <v>1</v>
      </c>
      <c r="F106" s="114" t="s">
        <v>403</v>
      </c>
      <c r="G106" s="114" t="s">
        <v>1</v>
      </c>
      <c r="H106" s="114" t="s">
        <v>404</v>
      </c>
      <c r="I106" s="114" t="s">
        <v>1</v>
      </c>
    </row>
    <row r="107" spans="1:9" x14ac:dyDescent="0.3">
      <c r="A107" s="113" t="s">
        <v>1</v>
      </c>
      <c r="B107" s="53" t="s">
        <v>14</v>
      </c>
      <c r="C107" s="53" t="s">
        <v>15</v>
      </c>
      <c r="D107" s="53" t="s">
        <v>14</v>
      </c>
      <c r="E107" s="53" t="s">
        <v>15</v>
      </c>
      <c r="F107" s="53" t="s">
        <v>14</v>
      </c>
      <c r="G107" s="53" t="s">
        <v>15</v>
      </c>
      <c r="H107" s="53" t="s">
        <v>14</v>
      </c>
      <c r="I107" s="53" t="s">
        <v>15</v>
      </c>
    </row>
    <row r="108" spans="1:9" x14ac:dyDescent="0.3">
      <c r="A108" s="54" t="s">
        <v>16</v>
      </c>
      <c r="B108" s="55">
        <v>1133.2801479017</v>
      </c>
      <c r="C108" s="55">
        <v>1133.2801479017</v>
      </c>
      <c r="D108" s="55">
        <v>165.6112518736</v>
      </c>
      <c r="E108" s="55">
        <v>165.6112518736</v>
      </c>
      <c r="F108" s="55">
        <v>856.09470774930003</v>
      </c>
      <c r="G108" s="55">
        <v>856.09470774930003</v>
      </c>
      <c r="H108" s="55">
        <v>104.60112171759999</v>
      </c>
      <c r="I108" s="55">
        <v>104.60112171759999</v>
      </c>
    </row>
    <row r="109" spans="1:9" x14ac:dyDescent="0.3">
      <c r="A109" s="56" t="s">
        <v>79</v>
      </c>
      <c r="B109" s="57">
        <v>30.679363696599999</v>
      </c>
      <c r="C109" s="58">
        <v>2.7071297201670501E-2</v>
      </c>
      <c r="D109" s="57">
        <v>9.0152837925999894</v>
      </c>
      <c r="E109" s="58">
        <v>5.4436420778225601E-2</v>
      </c>
      <c r="F109" s="57">
        <v>18.725607889799999</v>
      </c>
      <c r="G109" s="58">
        <v>2.18732900931373E-2</v>
      </c>
      <c r="H109" s="57">
        <v>2.9384720141999998</v>
      </c>
      <c r="I109" s="58">
        <v>2.8092165418007901E-2</v>
      </c>
    </row>
    <row r="110" spans="1:9" x14ac:dyDescent="0.3">
      <c r="A110" s="56" t="s">
        <v>80</v>
      </c>
      <c r="B110" s="59">
        <v>577.33344638139999</v>
      </c>
      <c r="C110" s="60">
        <v>0.50943577142011098</v>
      </c>
      <c r="D110" s="59">
        <v>98.548936426300202</v>
      </c>
      <c r="E110" s="61">
        <v>0.59506184097633597</v>
      </c>
      <c r="F110" s="59">
        <v>425.81728805670002</v>
      </c>
      <c r="G110" s="60">
        <v>0.49739507113200998</v>
      </c>
      <c r="H110" s="59">
        <v>52.189093737199997</v>
      </c>
      <c r="I110" s="60">
        <v>0.49893436016966503</v>
      </c>
    </row>
    <row r="111" spans="1:9" x14ac:dyDescent="0.3">
      <c r="A111" s="56" t="s">
        <v>81</v>
      </c>
      <c r="B111" s="57">
        <v>120.46538530550001</v>
      </c>
      <c r="C111" s="58">
        <v>0.106297975419886</v>
      </c>
      <c r="D111" s="57">
        <v>22.0016292844</v>
      </c>
      <c r="E111" s="58">
        <v>0.132851053509289</v>
      </c>
      <c r="F111" s="57">
        <v>75.111506682599995</v>
      </c>
      <c r="G111" s="58">
        <v>8.7737379991602193E-2</v>
      </c>
      <c r="H111" s="57">
        <v>19.243364012699999</v>
      </c>
      <c r="I111" s="61">
        <v>0.183969002403749</v>
      </c>
    </row>
    <row r="112" spans="1:9" x14ac:dyDescent="0.3">
      <c r="A112" s="56" t="s">
        <v>82</v>
      </c>
      <c r="B112" s="59">
        <v>165.43760911300001</v>
      </c>
      <c r="C112" s="60">
        <v>0.14598121163536901</v>
      </c>
      <c r="D112" s="59">
        <v>16.827985419600001</v>
      </c>
      <c r="E112" s="60">
        <v>0.101611365346382</v>
      </c>
      <c r="F112" s="59">
        <v>133.57984580410101</v>
      </c>
      <c r="G112" s="60">
        <v>0.15603395815316501</v>
      </c>
      <c r="H112" s="59">
        <v>14.0023771867</v>
      </c>
      <c r="I112" s="60">
        <v>0.13386450314083001</v>
      </c>
    </row>
    <row r="113" spans="1:9" x14ac:dyDescent="0.3">
      <c r="A113" s="56" t="s">
        <v>83</v>
      </c>
      <c r="B113" s="57">
        <v>63.757169016900001</v>
      </c>
      <c r="C113" s="58">
        <v>5.62589657420084E-2</v>
      </c>
      <c r="D113" s="57">
        <v>5.6071895012999997</v>
      </c>
      <c r="E113" s="58">
        <v>3.3857539496045801E-2</v>
      </c>
      <c r="F113" s="57">
        <v>53.767904468600001</v>
      </c>
      <c r="G113" s="58">
        <v>6.2806023658244003E-2</v>
      </c>
      <c r="H113" s="57">
        <v>3.7413838263999999</v>
      </c>
      <c r="I113" s="58">
        <v>3.5768104251318801E-2</v>
      </c>
    </row>
    <row r="114" spans="1:9" x14ac:dyDescent="0.3">
      <c r="A114" s="56" t="s">
        <v>84</v>
      </c>
      <c r="B114" s="59">
        <v>58.543837245799999</v>
      </c>
      <c r="C114" s="60">
        <v>5.1658751240102101E-2</v>
      </c>
      <c r="D114" s="59">
        <v>6.9056250545999802</v>
      </c>
      <c r="E114" s="60">
        <v>4.1697801184853098E-2</v>
      </c>
      <c r="F114" s="59">
        <v>45.6811269747</v>
      </c>
      <c r="G114" s="60">
        <v>5.3359898806987299E-2</v>
      </c>
      <c r="H114" s="59">
        <v>5.5391240655000002</v>
      </c>
      <c r="I114" s="60">
        <v>5.2954729113273001E-2</v>
      </c>
    </row>
    <row r="115" spans="1:9" x14ac:dyDescent="0.3">
      <c r="A115" s="56" t="s">
        <v>85</v>
      </c>
      <c r="B115" s="57">
        <v>22.356606893399999</v>
      </c>
      <c r="C115" s="58">
        <v>1.9727343618251701E-2</v>
      </c>
      <c r="D115" s="57">
        <v>1.3263850976</v>
      </c>
      <c r="E115" s="58">
        <v>8.0090276632432001E-3</v>
      </c>
      <c r="F115" s="57">
        <v>19.5294440232</v>
      </c>
      <c r="G115" s="58">
        <v>2.2812247110537E-2</v>
      </c>
      <c r="H115" s="57">
        <v>1.5007777726</v>
      </c>
      <c r="I115" s="58">
        <v>1.4347625990587099E-2</v>
      </c>
    </row>
    <row r="116" spans="1:9" x14ac:dyDescent="0.3">
      <c r="A116" s="56" t="s">
        <v>86</v>
      </c>
      <c r="B116" s="59">
        <v>23.3294086943</v>
      </c>
      <c r="C116" s="60">
        <v>2.0585738431485898E-2</v>
      </c>
      <c r="D116" s="59">
        <v>0</v>
      </c>
      <c r="E116" s="60">
        <v>0</v>
      </c>
      <c r="F116" s="59">
        <v>22.34426088</v>
      </c>
      <c r="G116" s="60">
        <v>2.6100220779011401E-2</v>
      </c>
      <c r="H116" s="59">
        <v>0.98514781430000098</v>
      </c>
      <c r="I116" s="60">
        <v>9.4181381434864705E-3</v>
      </c>
    </row>
    <row r="117" spans="1:9" x14ac:dyDescent="0.3">
      <c r="A117" s="56" t="s">
        <v>87</v>
      </c>
      <c r="B117" s="57">
        <v>71.377321554800005</v>
      </c>
      <c r="C117" s="58">
        <v>6.2982945291115394E-2</v>
      </c>
      <c r="D117" s="57">
        <v>5.3782172972</v>
      </c>
      <c r="E117" s="58">
        <v>3.2474951045625998E-2</v>
      </c>
      <c r="F117" s="57">
        <v>61.537722969599997</v>
      </c>
      <c r="G117" s="58">
        <v>7.1881910275306604E-2</v>
      </c>
      <c r="H117" s="57">
        <v>4.4613812880000001</v>
      </c>
      <c r="I117" s="58">
        <v>4.2651371369082897E-2</v>
      </c>
    </row>
    <row r="118" spans="1:9" x14ac:dyDescent="0.3">
      <c r="A118" s="56" t="s">
        <v>88</v>
      </c>
      <c r="B118" s="59">
        <v>0</v>
      </c>
      <c r="C118" s="60">
        <v>0</v>
      </c>
      <c r="D118" s="59">
        <v>0</v>
      </c>
      <c r="E118" s="60">
        <v>0</v>
      </c>
      <c r="F118" s="59">
        <v>0</v>
      </c>
      <c r="G118" s="60">
        <v>0</v>
      </c>
      <c r="H118" s="59">
        <v>0</v>
      </c>
      <c r="I118" s="60">
        <v>0</v>
      </c>
    </row>
    <row r="119" spans="1:9" x14ac:dyDescent="0.3">
      <c r="A119" s="63" t="s">
        <v>1</v>
      </c>
    </row>
    <row r="120" spans="1:9" x14ac:dyDescent="0.3">
      <c r="A120" s="63" t="s">
        <v>1</v>
      </c>
    </row>
    <row r="121" spans="1:9" x14ac:dyDescent="0.3">
      <c r="A121" s="51" t="s">
        <v>89</v>
      </c>
    </row>
    <row r="122" spans="1:9" x14ac:dyDescent="0.3">
      <c r="A122" s="52" t="s">
        <v>1</v>
      </c>
    </row>
    <row r="123" spans="1:9" x14ac:dyDescent="0.3">
      <c r="A123" s="112" t="s">
        <v>1</v>
      </c>
      <c r="B123" s="114" t="s">
        <v>501</v>
      </c>
      <c r="C123" s="114" t="s">
        <v>1</v>
      </c>
      <c r="D123" s="114" t="s">
        <v>402</v>
      </c>
      <c r="E123" s="114" t="s">
        <v>1</v>
      </c>
      <c r="F123" s="114" t="s">
        <v>403</v>
      </c>
      <c r="G123" s="114" t="s">
        <v>1</v>
      </c>
      <c r="H123" s="114" t="s">
        <v>404</v>
      </c>
      <c r="I123" s="114" t="s">
        <v>1</v>
      </c>
    </row>
    <row r="124" spans="1:9" x14ac:dyDescent="0.3">
      <c r="A124" s="113" t="s">
        <v>1</v>
      </c>
      <c r="B124" s="53" t="s">
        <v>14</v>
      </c>
      <c r="C124" s="53" t="s">
        <v>15</v>
      </c>
      <c r="D124" s="53" t="s">
        <v>14</v>
      </c>
      <c r="E124" s="53" t="s">
        <v>15</v>
      </c>
      <c r="F124" s="53" t="s">
        <v>14</v>
      </c>
      <c r="G124" s="53" t="s">
        <v>15</v>
      </c>
      <c r="H124" s="53" t="s">
        <v>14</v>
      </c>
      <c r="I124" s="53" t="s">
        <v>15</v>
      </c>
    </row>
    <row r="125" spans="1:9" x14ac:dyDescent="0.3">
      <c r="A125" s="54" t="s">
        <v>16</v>
      </c>
      <c r="B125" s="55">
        <v>1102.6007842050999</v>
      </c>
      <c r="C125" s="55">
        <v>1102.6007842050999</v>
      </c>
      <c r="D125" s="55">
        <v>156.595968081</v>
      </c>
      <c r="E125" s="55">
        <v>156.595968081</v>
      </c>
      <c r="F125" s="55">
        <v>837.36909985950001</v>
      </c>
      <c r="G125" s="55">
        <v>837.36909985950001</v>
      </c>
      <c r="H125" s="55">
        <v>101.66264970340001</v>
      </c>
      <c r="I125" s="55">
        <v>101.66264970340001</v>
      </c>
    </row>
    <row r="126" spans="1:9" x14ac:dyDescent="0.3">
      <c r="A126" s="56" t="s">
        <v>90</v>
      </c>
      <c r="B126" s="57">
        <v>794.17943476970004</v>
      </c>
      <c r="C126" s="58">
        <v>0.72027831482293803</v>
      </c>
      <c r="D126" s="57">
        <v>114.6769869516</v>
      </c>
      <c r="E126" s="58">
        <v>0.73231123608675996</v>
      </c>
      <c r="F126" s="57">
        <v>603.57013403169901</v>
      </c>
      <c r="G126" s="58">
        <v>0.72079341610882397</v>
      </c>
      <c r="H126" s="57">
        <v>71.120339691500007</v>
      </c>
      <c r="I126" s="58">
        <v>0.69957196570218305</v>
      </c>
    </row>
    <row r="127" spans="1:9" x14ac:dyDescent="0.3">
      <c r="A127" s="56" t="s">
        <v>91</v>
      </c>
      <c r="B127" s="59">
        <v>110.0076083494</v>
      </c>
      <c r="C127" s="60">
        <v>9.9771023134822098E-2</v>
      </c>
      <c r="D127" s="59">
        <v>11.391499491299999</v>
      </c>
      <c r="E127" s="60">
        <v>7.27445261260347E-2</v>
      </c>
      <c r="F127" s="59">
        <v>87.100630606199999</v>
      </c>
      <c r="G127" s="60">
        <v>0.10401701068359701</v>
      </c>
      <c r="H127" s="59">
        <v>8.6896153534000007</v>
      </c>
      <c r="I127" s="60">
        <v>8.5475003639506594E-2</v>
      </c>
    </row>
    <row r="128" spans="1:9" x14ac:dyDescent="0.3">
      <c r="A128" s="56" t="s">
        <v>92</v>
      </c>
      <c r="B128" s="57">
        <v>124.53445114359999</v>
      </c>
      <c r="C128" s="58">
        <v>0.11294609338898701</v>
      </c>
      <c r="D128" s="57">
        <v>15.7466923026</v>
      </c>
      <c r="E128" s="58">
        <v>0.100556179674147</v>
      </c>
      <c r="F128" s="57">
        <v>94.562937493299998</v>
      </c>
      <c r="G128" s="58">
        <v>0.112928620735069</v>
      </c>
      <c r="H128" s="57">
        <v>12.3591865611</v>
      </c>
      <c r="I128" s="58">
        <v>0.12157057284221701</v>
      </c>
    </row>
    <row r="129" spans="1:9" x14ac:dyDescent="0.3">
      <c r="A129" s="56" t="s">
        <v>93</v>
      </c>
      <c r="B129" s="59">
        <v>94.047755104299696</v>
      </c>
      <c r="C129" s="60">
        <v>8.5296288966547396E-2</v>
      </c>
      <c r="D129" s="59">
        <v>6.2166288984999998</v>
      </c>
      <c r="E129" s="62">
        <v>3.9698524647099602E-2</v>
      </c>
      <c r="F129" s="59">
        <v>70.2908238439</v>
      </c>
      <c r="G129" s="60">
        <v>8.3942461998769605E-2</v>
      </c>
      <c r="H129" s="59">
        <v>16.4378622672</v>
      </c>
      <c r="I129" s="61">
        <v>0.16169027971587699</v>
      </c>
    </row>
    <row r="130" spans="1:9" x14ac:dyDescent="0.3">
      <c r="A130" s="56" t="s">
        <v>94</v>
      </c>
      <c r="B130" s="57">
        <v>95.257026255499895</v>
      </c>
      <c r="C130" s="58">
        <v>8.6393033290080398E-2</v>
      </c>
      <c r="D130" s="57">
        <v>11.2990239915</v>
      </c>
      <c r="E130" s="58">
        <v>7.2153990488794201E-2</v>
      </c>
      <c r="F130" s="57">
        <v>75.479516096300003</v>
      </c>
      <c r="G130" s="58">
        <v>9.0138883927009597E-2</v>
      </c>
      <c r="H130" s="57">
        <v>8.1087372164999998</v>
      </c>
      <c r="I130" s="58">
        <v>7.9761222436727494E-2</v>
      </c>
    </row>
    <row r="131" spans="1:9" x14ac:dyDescent="0.3">
      <c r="A131" s="56" t="s">
        <v>95</v>
      </c>
      <c r="B131" s="59">
        <v>265.2378957793</v>
      </c>
      <c r="C131" s="60">
        <v>0.240556599976045</v>
      </c>
      <c r="D131" s="59">
        <v>29.354938535199999</v>
      </c>
      <c r="E131" s="60">
        <v>0.18745654115447</v>
      </c>
      <c r="F131" s="59">
        <v>213.14746426010001</v>
      </c>
      <c r="G131" s="60">
        <v>0.25454421986178299</v>
      </c>
      <c r="H131" s="59">
        <v>21.676840612399999</v>
      </c>
      <c r="I131" s="60">
        <v>0.21322325038391199</v>
      </c>
    </row>
    <row r="132" spans="1:9" x14ac:dyDescent="0.3">
      <c r="A132" s="56" t="s">
        <v>96</v>
      </c>
      <c r="B132" s="57">
        <v>140.570293639</v>
      </c>
      <c r="C132" s="58">
        <v>0.12748974574722599</v>
      </c>
      <c r="D132" s="57">
        <v>15.3770183864</v>
      </c>
      <c r="E132" s="58">
        <v>9.8195493631395195E-2</v>
      </c>
      <c r="F132" s="57">
        <v>107.49457446869999</v>
      </c>
      <c r="G132" s="58">
        <v>0.128371795050398</v>
      </c>
      <c r="H132" s="57">
        <v>17.698700783900001</v>
      </c>
      <c r="I132" s="58">
        <v>0.174092460068037</v>
      </c>
    </row>
    <row r="133" spans="1:9" x14ac:dyDescent="0.3">
      <c r="A133" s="56" t="s">
        <v>97</v>
      </c>
      <c r="B133" s="59">
        <v>2.3556792779000002</v>
      </c>
      <c r="C133" s="60">
        <v>2.1364752425768398E-3</v>
      </c>
      <c r="D133" s="59">
        <v>0</v>
      </c>
      <c r="E133" s="60">
        <v>0</v>
      </c>
      <c r="F133" s="59">
        <v>2.3556792779000002</v>
      </c>
      <c r="G133" s="60">
        <v>2.8131910746351301E-3</v>
      </c>
      <c r="H133" s="59">
        <v>0</v>
      </c>
      <c r="I133" s="60">
        <v>0</v>
      </c>
    </row>
    <row r="134" spans="1:9" x14ac:dyDescent="0.3">
      <c r="A134" s="56" t="s">
        <v>98</v>
      </c>
      <c r="B134" s="57">
        <v>11.5462334238</v>
      </c>
      <c r="C134" s="58">
        <v>1.04718168073171E-2</v>
      </c>
      <c r="D134" s="57">
        <v>0.53887519880000001</v>
      </c>
      <c r="E134" s="58">
        <v>3.4411818222629099E-3</v>
      </c>
      <c r="F134" s="57">
        <v>8.4535401949000093</v>
      </c>
      <c r="G134" s="58">
        <v>1.0095357228154699E-2</v>
      </c>
      <c r="H134" s="57">
        <v>2.5538180301</v>
      </c>
      <c r="I134" s="58">
        <v>2.5120514147041698E-2</v>
      </c>
    </row>
    <row r="135" spans="1:9" x14ac:dyDescent="0.3">
      <c r="A135" s="56" t="s">
        <v>99</v>
      </c>
      <c r="B135" s="59">
        <v>0.88574593879999997</v>
      </c>
      <c r="C135" s="60">
        <v>8.0332424163706898E-4</v>
      </c>
      <c r="D135" s="59">
        <v>0</v>
      </c>
      <c r="E135" s="60">
        <v>0</v>
      </c>
      <c r="F135" s="59">
        <v>0.88574593879999997</v>
      </c>
      <c r="G135" s="60">
        <v>1.0577724195323401E-3</v>
      </c>
      <c r="H135" s="59">
        <v>0</v>
      </c>
      <c r="I135" s="60">
        <v>0</v>
      </c>
    </row>
    <row r="136" spans="1:9" x14ac:dyDescent="0.3">
      <c r="A136" s="56" t="s">
        <v>63</v>
      </c>
      <c r="B136" s="57">
        <v>26.9478527387</v>
      </c>
      <c r="C136" s="58">
        <v>2.4440262626992001E-2</v>
      </c>
      <c r="D136" s="57">
        <v>1.0537941932999999</v>
      </c>
      <c r="E136" s="58">
        <v>6.7293826668316202E-3</v>
      </c>
      <c r="F136" s="57">
        <v>23.020572454500002</v>
      </c>
      <c r="G136" s="58">
        <v>2.74915475844076E-2</v>
      </c>
      <c r="H136" s="57">
        <v>2.8734860909000002</v>
      </c>
      <c r="I136" s="58">
        <v>2.8264914393667399E-2</v>
      </c>
    </row>
    <row r="137" spans="1:9" x14ac:dyDescent="0.3">
      <c r="A137" s="63" t="s">
        <v>1</v>
      </c>
    </row>
    <row r="138" spans="1:9" x14ac:dyDescent="0.3">
      <c r="A138" s="63" t="s">
        <v>1</v>
      </c>
    </row>
    <row r="139" spans="1:9" x14ac:dyDescent="0.3">
      <c r="A139" s="51" t="s">
        <v>412</v>
      </c>
    </row>
    <row r="140" spans="1:9" x14ac:dyDescent="0.3">
      <c r="A140" s="52" t="s">
        <v>1</v>
      </c>
    </row>
    <row r="141" spans="1:9" x14ac:dyDescent="0.3">
      <c r="A141" s="112" t="s">
        <v>1</v>
      </c>
      <c r="B141" s="114" t="s">
        <v>501</v>
      </c>
      <c r="C141" s="114" t="s">
        <v>1</v>
      </c>
      <c r="D141" s="114" t="s">
        <v>402</v>
      </c>
      <c r="E141" s="114" t="s">
        <v>1</v>
      </c>
      <c r="F141" s="114" t="s">
        <v>403</v>
      </c>
      <c r="G141" s="114" t="s">
        <v>1</v>
      </c>
      <c r="H141" s="114" t="s">
        <v>404</v>
      </c>
      <c r="I141" s="114" t="s">
        <v>1</v>
      </c>
    </row>
    <row r="142" spans="1:9" x14ac:dyDescent="0.3">
      <c r="A142" s="113" t="s">
        <v>1</v>
      </c>
      <c r="B142" s="53" t="s">
        <v>14</v>
      </c>
      <c r="C142" s="53" t="s">
        <v>15</v>
      </c>
      <c r="D142" s="53" t="s">
        <v>14</v>
      </c>
      <c r="E142" s="53" t="s">
        <v>15</v>
      </c>
      <c r="F142" s="53" t="s">
        <v>14</v>
      </c>
      <c r="G142" s="53" t="s">
        <v>15</v>
      </c>
      <c r="H142" s="53" t="s">
        <v>14</v>
      </c>
      <c r="I142" s="53" t="s">
        <v>15</v>
      </c>
    </row>
    <row r="143" spans="1:9" x14ac:dyDescent="0.3">
      <c r="A143" s="54" t="s">
        <v>16</v>
      </c>
      <c r="B143" s="55">
        <v>1133.2801479017</v>
      </c>
      <c r="C143" s="55">
        <v>1133.2801479017</v>
      </c>
      <c r="D143" s="55">
        <v>165.6112518736</v>
      </c>
      <c r="E143" s="55">
        <v>165.6112518736</v>
      </c>
      <c r="F143" s="55">
        <v>856.09470774930003</v>
      </c>
      <c r="G143" s="55">
        <v>856.09470774930003</v>
      </c>
      <c r="H143" s="55">
        <v>104.60112171759999</v>
      </c>
      <c r="I143" s="55">
        <v>104.60112171759999</v>
      </c>
    </row>
    <row r="144" spans="1:9" x14ac:dyDescent="0.3">
      <c r="A144" s="56" t="s">
        <v>100</v>
      </c>
      <c r="B144" s="57">
        <v>30.679363696599999</v>
      </c>
      <c r="C144" s="58">
        <v>2.7071297201670501E-2</v>
      </c>
      <c r="D144" s="57">
        <v>9.0152837925999894</v>
      </c>
      <c r="E144" s="58">
        <v>5.4436420778225601E-2</v>
      </c>
      <c r="F144" s="57">
        <v>18.725607889799999</v>
      </c>
      <c r="G144" s="58">
        <v>2.18732900931373E-2</v>
      </c>
      <c r="H144" s="57">
        <v>2.9384720141999998</v>
      </c>
      <c r="I144" s="58">
        <v>2.8092165418007901E-2</v>
      </c>
    </row>
    <row r="145" spans="1:9" x14ac:dyDescent="0.3">
      <c r="A145" s="56" t="s">
        <v>101</v>
      </c>
      <c r="B145" s="59">
        <v>469.33985153409998</v>
      </c>
      <c r="C145" s="60">
        <v>0.41414283344069502</v>
      </c>
      <c r="D145" s="59">
        <v>84.880944728100104</v>
      </c>
      <c r="E145" s="61">
        <v>0.51253126685428296</v>
      </c>
      <c r="F145" s="59">
        <v>344.9270981235</v>
      </c>
      <c r="G145" s="60">
        <v>0.40290763977542199</v>
      </c>
      <c r="H145" s="59">
        <v>38.753680521299898</v>
      </c>
      <c r="I145" s="60">
        <v>0.370490104550947</v>
      </c>
    </row>
    <row r="146" spans="1:9" x14ac:dyDescent="0.3">
      <c r="A146" s="56" t="s">
        <v>102</v>
      </c>
      <c r="B146" s="57">
        <v>105.2846557461</v>
      </c>
      <c r="C146" s="58">
        <v>9.2902585420769498E-2</v>
      </c>
      <c r="D146" s="57">
        <v>11.4291846515</v>
      </c>
      <c r="E146" s="58">
        <v>6.9012126423771802E-2</v>
      </c>
      <c r="F146" s="57">
        <v>81.491818289899996</v>
      </c>
      <c r="G146" s="58">
        <v>9.5190190468697797E-2</v>
      </c>
      <c r="H146" s="57">
        <v>12.363652804699999</v>
      </c>
      <c r="I146" s="58">
        <v>0.118198090055661</v>
      </c>
    </row>
    <row r="147" spans="1:9" x14ac:dyDescent="0.3">
      <c r="A147" s="56" t="s">
        <v>103</v>
      </c>
      <c r="B147" s="59">
        <v>115.81487335920001</v>
      </c>
      <c r="C147" s="60">
        <v>0.102194389951712</v>
      </c>
      <c r="D147" s="59">
        <v>25.087576500499999</v>
      </c>
      <c r="E147" s="60">
        <v>0.151484734380534</v>
      </c>
      <c r="F147" s="59">
        <v>84.299424152900002</v>
      </c>
      <c r="G147" s="60">
        <v>9.8469741010928397E-2</v>
      </c>
      <c r="H147" s="59">
        <v>5.3692203342000004</v>
      </c>
      <c r="I147" s="60">
        <v>5.1330427877204897E-2</v>
      </c>
    </row>
    <row r="148" spans="1:9" x14ac:dyDescent="0.3">
      <c r="A148" s="56" t="s">
        <v>104</v>
      </c>
      <c r="B148" s="57">
        <v>32.4918487881</v>
      </c>
      <c r="C148" s="58">
        <v>2.8670623806708002E-2</v>
      </c>
      <c r="D148" s="57">
        <v>5.7780131708000004</v>
      </c>
      <c r="E148" s="58">
        <v>3.4889013309373301E-2</v>
      </c>
      <c r="F148" s="57">
        <v>23.559346799</v>
      </c>
      <c r="G148" s="58">
        <v>2.7519556639870199E-2</v>
      </c>
      <c r="H148" s="57">
        <v>1.9465057831000001</v>
      </c>
      <c r="I148" s="58">
        <v>1.8608842344493601E-2</v>
      </c>
    </row>
    <row r="149" spans="1:9" x14ac:dyDescent="0.3">
      <c r="A149" s="56" t="s">
        <v>105</v>
      </c>
      <c r="B149" s="59">
        <v>16.7235204011</v>
      </c>
      <c r="C149" s="60">
        <v>1.47567399217784E-2</v>
      </c>
      <c r="D149" s="59">
        <v>2.6214486372999999</v>
      </c>
      <c r="E149" s="60">
        <v>1.5828928334535999E-2</v>
      </c>
      <c r="F149" s="59">
        <v>10.2839010381</v>
      </c>
      <c r="G149" s="60">
        <v>1.2012574011976701E-2</v>
      </c>
      <c r="H149" s="59">
        <v>3.8181707256999999</v>
      </c>
      <c r="I149" s="60">
        <v>3.6502196754717602E-2</v>
      </c>
    </row>
    <row r="150" spans="1:9" x14ac:dyDescent="0.3">
      <c r="A150" s="56" t="s">
        <v>106</v>
      </c>
      <c r="B150" s="57">
        <v>48.7663604062</v>
      </c>
      <c r="C150" s="58">
        <v>4.3031160915059097E-2</v>
      </c>
      <c r="D150" s="57">
        <v>1.0486419697</v>
      </c>
      <c r="E150" s="62">
        <v>6.3319488128762997E-3</v>
      </c>
      <c r="F150" s="57">
        <v>42.084782594700002</v>
      </c>
      <c r="G150" s="58">
        <v>4.9159026698508898E-2</v>
      </c>
      <c r="H150" s="57">
        <v>5.6329358418000099</v>
      </c>
      <c r="I150" s="58">
        <v>5.38515816016552E-2</v>
      </c>
    </row>
    <row r="151" spans="1:9" x14ac:dyDescent="0.3">
      <c r="A151" s="56" t="s">
        <v>107</v>
      </c>
      <c r="B151" s="59">
        <v>19.468792338299998</v>
      </c>
      <c r="C151" s="60">
        <v>1.71791523696475E-2</v>
      </c>
      <c r="D151" s="59">
        <v>1.6041864401000001</v>
      </c>
      <c r="E151" s="60">
        <v>9.6864580271657404E-3</v>
      </c>
      <c r="F151" s="59">
        <v>15.4904481383</v>
      </c>
      <c r="G151" s="60">
        <v>1.80943159653736E-2</v>
      </c>
      <c r="H151" s="59">
        <v>2.3741577599000001</v>
      </c>
      <c r="I151" s="60">
        <v>2.26972495219478E-2</v>
      </c>
    </row>
    <row r="152" spans="1:9" x14ac:dyDescent="0.3">
      <c r="A152" s="56" t="s">
        <v>108</v>
      </c>
      <c r="B152" s="57">
        <v>31.552907147999999</v>
      </c>
      <c r="C152" s="58">
        <v>2.7842107008069501E-2</v>
      </c>
      <c r="D152" s="57">
        <v>2.8817076617000001</v>
      </c>
      <c r="E152" s="58">
        <v>1.7400434023042199E-2</v>
      </c>
      <c r="F152" s="57">
        <v>22.354489465099999</v>
      </c>
      <c r="G152" s="58">
        <v>2.6112168738749299E-2</v>
      </c>
      <c r="H152" s="57">
        <v>4.1484988741000004</v>
      </c>
      <c r="I152" s="58">
        <v>3.9660175779950402E-2</v>
      </c>
    </row>
    <row r="153" spans="1:9" x14ac:dyDescent="0.3">
      <c r="A153" s="56" t="s">
        <v>109</v>
      </c>
      <c r="B153" s="59">
        <v>16.950849202800001</v>
      </c>
      <c r="C153" s="60">
        <v>1.4957333572096001E-2</v>
      </c>
      <c r="D153" s="59">
        <v>3.7095729189000002</v>
      </c>
      <c r="E153" s="60">
        <v>2.2399280706671201E-2</v>
      </c>
      <c r="F153" s="59">
        <v>8.6602302825999899</v>
      </c>
      <c r="G153" s="60">
        <v>1.01159722215408E-2</v>
      </c>
      <c r="H153" s="59">
        <v>3.9233942498999999</v>
      </c>
      <c r="I153" s="60">
        <v>3.7508147001447098E-2</v>
      </c>
    </row>
    <row r="154" spans="1:9" x14ac:dyDescent="0.3">
      <c r="A154" s="56" t="s">
        <v>110</v>
      </c>
      <c r="B154" s="57">
        <v>23.027977967000002</v>
      </c>
      <c r="C154" s="58">
        <v>2.0319757660660499E-2</v>
      </c>
      <c r="D154" s="57">
        <v>2.3243899371999999</v>
      </c>
      <c r="E154" s="58">
        <v>1.4035217480114499E-2</v>
      </c>
      <c r="F154" s="57">
        <v>18.073490453600101</v>
      </c>
      <c r="G154" s="58">
        <v>2.1111554936621198E-2</v>
      </c>
      <c r="H154" s="57">
        <v>2.6300975761999998</v>
      </c>
      <c r="I154" s="58">
        <v>2.5144066650649201E-2</v>
      </c>
    </row>
    <row r="155" spans="1:9" x14ac:dyDescent="0.3">
      <c r="A155" s="56" t="s">
        <v>111</v>
      </c>
      <c r="B155" s="59">
        <v>14.277976735199999</v>
      </c>
      <c r="C155" s="60">
        <v>1.2598806007178401E-2</v>
      </c>
      <c r="D155" s="59">
        <v>1.4583301614999999</v>
      </c>
      <c r="E155" s="60">
        <v>8.8057432390707697E-3</v>
      </c>
      <c r="F155" s="59">
        <v>12.8196465737</v>
      </c>
      <c r="G155" s="60">
        <v>1.49745658484483E-2</v>
      </c>
      <c r="H155" s="59">
        <v>0</v>
      </c>
      <c r="I155" s="60">
        <v>0</v>
      </c>
    </row>
    <row r="156" spans="1:9" x14ac:dyDescent="0.3">
      <c r="A156" s="56" t="s">
        <v>112</v>
      </c>
      <c r="B156" s="57">
        <v>10.108003366</v>
      </c>
      <c r="C156" s="58">
        <v>8.9192450646164208E-3</v>
      </c>
      <c r="D156" s="57">
        <v>1.0856037415999999</v>
      </c>
      <c r="E156" s="58">
        <v>6.5551327540750003E-3</v>
      </c>
      <c r="F156" s="57">
        <v>9.0223996244000002</v>
      </c>
      <c r="G156" s="58">
        <v>1.0539020440997899E-2</v>
      </c>
      <c r="H156" s="57">
        <v>0</v>
      </c>
      <c r="I156" s="58">
        <v>0</v>
      </c>
    </row>
    <row r="157" spans="1:9" x14ac:dyDescent="0.3">
      <c r="A157" s="56" t="s">
        <v>113</v>
      </c>
      <c r="B157" s="59">
        <v>5.2651464296999997</v>
      </c>
      <c r="C157" s="60">
        <v>4.6459354639261704E-3</v>
      </c>
      <c r="D157" s="59">
        <v>0</v>
      </c>
      <c r="E157" s="60">
        <v>0</v>
      </c>
      <c r="F157" s="59">
        <v>4.5940146274</v>
      </c>
      <c r="G157" s="60">
        <v>5.3662457971242602E-3</v>
      </c>
      <c r="H157" s="59">
        <v>0.67113180230000002</v>
      </c>
      <c r="I157" s="60">
        <v>6.4161052126372803E-3</v>
      </c>
    </row>
    <row r="158" spans="1:9" x14ac:dyDescent="0.3">
      <c r="A158" s="56" t="s">
        <v>114</v>
      </c>
      <c r="B158" s="57">
        <v>193.52802078330001</v>
      </c>
      <c r="C158" s="58">
        <v>0.17076803219541301</v>
      </c>
      <c r="D158" s="57">
        <v>12.686367562099999</v>
      </c>
      <c r="E158" s="62">
        <v>7.6603294876260303E-2</v>
      </c>
      <c r="F158" s="57">
        <v>159.7080096963</v>
      </c>
      <c r="G158" s="58">
        <v>0.18655413735260401</v>
      </c>
      <c r="H158" s="57">
        <v>20.031203430200001</v>
      </c>
      <c r="I158" s="58">
        <v>0.191500847230681</v>
      </c>
    </row>
    <row r="159" spans="1:9" x14ac:dyDescent="0.3">
      <c r="A159" s="63" t="s">
        <v>1</v>
      </c>
    </row>
    <row r="160" spans="1:9" x14ac:dyDescent="0.3">
      <c r="A160" s="63" t="s">
        <v>1</v>
      </c>
    </row>
    <row r="161" spans="1:9" x14ac:dyDescent="0.3">
      <c r="A161" s="51" t="s">
        <v>413</v>
      </c>
    </row>
    <row r="162" spans="1:9" x14ac:dyDescent="0.3">
      <c r="A162" s="52" t="s">
        <v>1</v>
      </c>
    </row>
    <row r="163" spans="1:9" x14ac:dyDescent="0.3">
      <c r="A163" s="112" t="s">
        <v>1</v>
      </c>
      <c r="B163" s="114" t="s">
        <v>501</v>
      </c>
      <c r="C163" s="114" t="s">
        <v>1</v>
      </c>
      <c r="D163" s="114" t="s">
        <v>402</v>
      </c>
      <c r="E163" s="114" t="s">
        <v>1</v>
      </c>
      <c r="F163" s="114" t="s">
        <v>403</v>
      </c>
      <c r="G163" s="114" t="s">
        <v>1</v>
      </c>
      <c r="H163" s="114" t="s">
        <v>404</v>
      </c>
      <c r="I163" s="114" t="s">
        <v>1</v>
      </c>
    </row>
    <row r="164" spans="1:9" x14ac:dyDescent="0.3">
      <c r="A164" s="113" t="s">
        <v>1</v>
      </c>
      <c r="B164" s="53" t="s">
        <v>14</v>
      </c>
      <c r="C164" s="53" t="s">
        <v>15</v>
      </c>
      <c r="D164" s="53" t="s">
        <v>14</v>
      </c>
      <c r="E164" s="53" t="s">
        <v>15</v>
      </c>
      <c r="F164" s="53" t="s">
        <v>14</v>
      </c>
      <c r="G164" s="53" t="s">
        <v>15</v>
      </c>
      <c r="H164" s="53" t="s">
        <v>14</v>
      </c>
      <c r="I164" s="53" t="s">
        <v>15</v>
      </c>
    </row>
    <row r="165" spans="1:9" x14ac:dyDescent="0.3">
      <c r="A165" s="54" t="s">
        <v>16</v>
      </c>
      <c r="B165" s="55">
        <v>1133.2801479017</v>
      </c>
      <c r="C165" s="55">
        <v>1133.2801479017</v>
      </c>
      <c r="D165" s="55">
        <v>165.6112518736</v>
      </c>
      <c r="E165" s="55">
        <v>165.6112518736</v>
      </c>
      <c r="F165" s="55">
        <v>856.09470774930003</v>
      </c>
      <c r="G165" s="55">
        <v>856.09470774930003</v>
      </c>
      <c r="H165" s="55">
        <v>104.60112171759999</v>
      </c>
      <c r="I165" s="55">
        <v>104.60112171759999</v>
      </c>
    </row>
    <row r="166" spans="1:9" x14ac:dyDescent="0.3">
      <c r="A166" s="56" t="s">
        <v>115</v>
      </c>
      <c r="B166" s="57">
        <v>429.80714145690001</v>
      </c>
      <c r="C166" s="58">
        <v>0.37925939341009401</v>
      </c>
      <c r="D166" s="57">
        <v>77.006930429600104</v>
      </c>
      <c r="E166" s="61">
        <v>0.46498610184031602</v>
      </c>
      <c r="F166" s="57">
        <v>313.62034039359997</v>
      </c>
      <c r="G166" s="58">
        <v>0.366338370690455</v>
      </c>
      <c r="H166" s="57">
        <v>36.821235303999998</v>
      </c>
      <c r="I166" s="58">
        <v>0.35201568300012298</v>
      </c>
    </row>
    <row r="167" spans="1:9" x14ac:dyDescent="0.3">
      <c r="A167" s="56" t="s">
        <v>116</v>
      </c>
      <c r="B167" s="59">
        <v>87.560772547100001</v>
      </c>
      <c r="C167" s="60">
        <v>7.7263131017710998E-2</v>
      </c>
      <c r="D167" s="59">
        <v>11.735464596</v>
      </c>
      <c r="E167" s="60">
        <v>7.0861517337945698E-2</v>
      </c>
      <c r="F167" s="59">
        <v>70.633755530499997</v>
      </c>
      <c r="G167" s="60">
        <v>8.2506940985768204E-2</v>
      </c>
      <c r="H167" s="59">
        <v>5.1915524205999999</v>
      </c>
      <c r="I167" s="60">
        <v>4.9631900072888799E-2</v>
      </c>
    </row>
    <row r="168" spans="1:9" x14ac:dyDescent="0.3">
      <c r="A168" s="56" t="s">
        <v>117</v>
      </c>
      <c r="B168" s="57">
        <v>334.75645581250001</v>
      </c>
      <c r="C168" s="58">
        <v>0.29538720538986801</v>
      </c>
      <c r="D168" s="57">
        <v>41.448532455399999</v>
      </c>
      <c r="E168" s="58">
        <v>0.25027606510115002</v>
      </c>
      <c r="F168" s="57">
        <v>253.82823863889999</v>
      </c>
      <c r="G168" s="58">
        <v>0.29649551193491502</v>
      </c>
      <c r="H168" s="57">
        <v>35.6433816479</v>
      </c>
      <c r="I168" s="58">
        <v>0.34075525255005701</v>
      </c>
    </row>
    <row r="169" spans="1:9" x14ac:dyDescent="0.3">
      <c r="A169" s="56" t="s">
        <v>118</v>
      </c>
      <c r="B169" s="59">
        <v>30.087979836700001</v>
      </c>
      <c r="C169" s="60">
        <v>2.6549463424739898E-2</v>
      </c>
      <c r="D169" s="59">
        <v>2.0458436488</v>
      </c>
      <c r="E169" s="60">
        <v>1.23532889562447E-2</v>
      </c>
      <c r="F169" s="59">
        <v>27.800926862200001</v>
      </c>
      <c r="G169" s="60">
        <v>3.2474125363173303E-2</v>
      </c>
      <c r="H169" s="59">
        <v>0.2412093257</v>
      </c>
      <c r="I169" s="60">
        <v>2.3059917689144099E-3</v>
      </c>
    </row>
    <row r="170" spans="1:9" x14ac:dyDescent="0.3">
      <c r="A170" s="56" t="s">
        <v>119</v>
      </c>
      <c r="B170" s="57">
        <v>59.427695459299997</v>
      </c>
      <c r="C170" s="58">
        <v>5.2438662734304503E-2</v>
      </c>
      <c r="D170" s="57">
        <v>7.0384707174000001</v>
      </c>
      <c r="E170" s="58">
        <v>4.2499954790342402E-2</v>
      </c>
      <c r="F170" s="57">
        <v>45.349327982099901</v>
      </c>
      <c r="G170" s="58">
        <v>5.2972326042436103E-2</v>
      </c>
      <c r="H170" s="57">
        <v>7.0398967598000004</v>
      </c>
      <c r="I170" s="58">
        <v>6.7302306554667499E-2</v>
      </c>
    </row>
    <row r="171" spans="1:9" x14ac:dyDescent="0.3">
      <c r="A171" s="56" t="s">
        <v>120</v>
      </c>
      <c r="B171" s="59">
        <v>39.115683866300003</v>
      </c>
      <c r="C171" s="60">
        <v>3.45154584581083E-2</v>
      </c>
      <c r="D171" s="59">
        <v>4.3249346354</v>
      </c>
      <c r="E171" s="60">
        <v>2.6114980633688702E-2</v>
      </c>
      <c r="F171" s="59">
        <v>32.9208459062</v>
      </c>
      <c r="G171" s="60">
        <v>3.84546775119659E-2</v>
      </c>
      <c r="H171" s="59">
        <v>1.8699033247000001</v>
      </c>
      <c r="I171" s="60">
        <v>1.7876513119508702E-2</v>
      </c>
    </row>
    <row r="172" spans="1:9" x14ac:dyDescent="0.3">
      <c r="A172" s="56" t="s">
        <v>24</v>
      </c>
      <c r="B172" s="57">
        <v>93.821717963500106</v>
      </c>
      <c r="C172" s="58">
        <v>8.2787753881697804E-2</v>
      </c>
      <c r="D172" s="57">
        <v>12.4044370661</v>
      </c>
      <c r="E172" s="58">
        <v>7.4900931704613205E-2</v>
      </c>
      <c r="F172" s="57">
        <v>73.806170738399999</v>
      </c>
      <c r="G172" s="58">
        <v>8.6212623522038595E-2</v>
      </c>
      <c r="H172" s="57">
        <v>6.8329819978000002</v>
      </c>
      <c r="I172" s="58">
        <v>6.5324175167524007E-2</v>
      </c>
    </row>
    <row r="173" spans="1:9" x14ac:dyDescent="0.3">
      <c r="A173" s="56" t="s">
        <v>121</v>
      </c>
      <c r="B173" s="59">
        <v>6.0879260377</v>
      </c>
      <c r="C173" s="60">
        <v>5.3719515417012904E-3</v>
      </c>
      <c r="D173" s="59">
        <v>4.5011377495999998</v>
      </c>
      <c r="E173" s="61">
        <v>2.71789368094109E-2</v>
      </c>
      <c r="F173" s="59">
        <v>1.5867882880999999</v>
      </c>
      <c r="G173" s="60">
        <v>1.8535195624228499E-3</v>
      </c>
      <c r="H173" s="59">
        <v>0</v>
      </c>
      <c r="I173" s="60">
        <v>0</v>
      </c>
    </row>
    <row r="174" spans="1:9" x14ac:dyDescent="0.3">
      <c r="A174" s="56" t="s">
        <v>122</v>
      </c>
      <c r="B174" s="57">
        <v>0</v>
      </c>
      <c r="C174" s="58">
        <v>0</v>
      </c>
      <c r="D174" s="57">
        <v>0</v>
      </c>
      <c r="E174" s="58">
        <v>0</v>
      </c>
      <c r="F174" s="57">
        <v>0</v>
      </c>
      <c r="G174" s="58">
        <v>0</v>
      </c>
      <c r="H174" s="57">
        <v>0</v>
      </c>
      <c r="I174" s="58">
        <v>0</v>
      </c>
    </row>
    <row r="175" spans="1:9" x14ac:dyDescent="0.3">
      <c r="A175" s="56" t="s">
        <v>123</v>
      </c>
      <c r="B175" s="59">
        <v>0.61194637689999998</v>
      </c>
      <c r="C175" s="60">
        <v>5.3997802576268201E-4</v>
      </c>
      <c r="D175" s="59">
        <v>0</v>
      </c>
      <c r="E175" s="60">
        <v>0</v>
      </c>
      <c r="F175" s="59">
        <v>0.61194637689999898</v>
      </c>
      <c r="G175" s="60">
        <v>7.1481154054651996E-4</v>
      </c>
      <c r="H175" s="59">
        <v>0</v>
      </c>
      <c r="I175" s="60">
        <v>0</v>
      </c>
    </row>
    <row r="176" spans="1:9" x14ac:dyDescent="0.3">
      <c r="A176" s="56" t="s">
        <v>124</v>
      </c>
      <c r="B176" s="57">
        <v>0.70672319989999999</v>
      </c>
      <c r="C176" s="58">
        <v>6.2360855893268605E-4</v>
      </c>
      <c r="D176" s="57">
        <v>0.41796115099999998</v>
      </c>
      <c r="E176" s="58">
        <v>2.52374851510091E-3</v>
      </c>
      <c r="F176" s="57">
        <v>0.28876204890000101</v>
      </c>
      <c r="G176" s="58">
        <v>3.37301523168114E-4</v>
      </c>
      <c r="H176" s="57">
        <v>0</v>
      </c>
      <c r="I176" s="58">
        <v>0</v>
      </c>
    </row>
    <row r="177" spans="1:9" x14ac:dyDescent="0.3">
      <c r="A177" s="56" t="s">
        <v>125</v>
      </c>
      <c r="B177" s="59">
        <v>1.3263850976</v>
      </c>
      <c r="C177" s="60">
        <v>1.17039471666016E-3</v>
      </c>
      <c r="D177" s="59">
        <v>0</v>
      </c>
      <c r="E177" s="60">
        <v>0</v>
      </c>
      <c r="F177" s="59">
        <v>1.3263850976</v>
      </c>
      <c r="G177" s="60">
        <v>1.5493438816916701E-3</v>
      </c>
      <c r="H177" s="59">
        <v>0</v>
      </c>
      <c r="I177" s="60">
        <v>0</v>
      </c>
    </row>
    <row r="178" spans="1:9" x14ac:dyDescent="0.3">
      <c r="A178" s="56" t="s">
        <v>126</v>
      </c>
      <c r="B178" s="57">
        <v>9.0960185999999901</v>
      </c>
      <c r="C178" s="58">
        <v>8.0262754243436898E-3</v>
      </c>
      <c r="D178" s="57">
        <v>0</v>
      </c>
      <c r="E178" s="58">
        <v>0</v>
      </c>
      <c r="F178" s="57">
        <v>7.8388915002999999</v>
      </c>
      <c r="G178" s="58">
        <v>9.1565704464038698E-3</v>
      </c>
      <c r="H178" s="57">
        <v>1.2571270996999999</v>
      </c>
      <c r="I178" s="58">
        <v>1.2018294632575401E-2</v>
      </c>
    </row>
    <row r="179" spans="1:9" x14ac:dyDescent="0.3">
      <c r="A179" s="56" t="s">
        <v>127</v>
      </c>
      <c r="B179" s="59">
        <v>5.1574665527999999</v>
      </c>
      <c r="C179" s="60">
        <v>4.5509193488910901E-3</v>
      </c>
      <c r="D179" s="59">
        <v>3.2431226433</v>
      </c>
      <c r="E179" s="61">
        <v>1.95827433619985E-2</v>
      </c>
      <c r="F179" s="59">
        <v>1.9143439095000101</v>
      </c>
      <c r="G179" s="60">
        <v>2.2361356660326398E-3</v>
      </c>
      <c r="H179" s="59">
        <v>0</v>
      </c>
      <c r="I179" s="60">
        <v>0</v>
      </c>
    </row>
    <row r="180" spans="1:9" x14ac:dyDescent="0.3">
      <c r="A180" s="56" t="s">
        <v>128</v>
      </c>
      <c r="B180" s="57">
        <v>35.7162350945</v>
      </c>
      <c r="C180" s="58">
        <v>3.15158040671846E-2</v>
      </c>
      <c r="D180" s="57">
        <v>1.4444167809999999</v>
      </c>
      <c r="E180" s="58">
        <v>8.7217309491895295E-3</v>
      </c>
      <c r="F180" s="57">
        <v>24.567984476100001</v>
      </c>
      <c r="G180" s="58">
        <v>2.8697741328982201E-2</v>
      </c>
      <c r="H180" s="57">
        <v>9.7038338373999693</v>
      </c>
      <c r="I180" s="61">
        <v>9.2769883133741293E-2</v>
      </c>
    </row>
    <row r="181" spans="1:9" x14ac:dyDescent="0.3">
      <c r="A181" s="63" t="s">
        <v>1</v>
      </c>
    </row>
    <row r="182" spans="1:9" x14ac:dyDescent="0.3">
      <c r="A182" s="63" t="s">
        <v>1</v>
      </c>
    </row>
    <row r="183" spans="1:9" x14ac:dyDescent="0.3">
      <c r="A183" s="51" t="s">
        <v>129</v>
      </c>
    </row>
    <row r="184" spans="1:9" x14ac:dyDescent="0.3">
      <c r="A184" s="52" t="s">
        <v>1</v>
      </c>
    </row>
    <row r="185" spans="1:9" x14ac:dyDescent="0.3">
      <c r="A185" s="112" t="s">
        <v>1</v>
      </c>
      <c r="B185" s="114" t="s">
        <v>501</v>
      </c>
      <c r="C185" s="114" t="s">
        <v>1</v>
      </c>
      <c r="D185" s="114" t="s">
        <v>402</v>
      </c>
      <c r="E185" s="114" t="s">
        <v>1</v>
      </c>
      <c r="F185" s="114" t="s">
        <v>403</v>
      </c>
      <c r="G185" s="114" t="s">
        <v>1</v>
      </c>
      <c r="H185" s="114" t="s">
        <v>404</v>
      </c>
      <c r="I185" s="114" t="s">
        <v>1</v>
      </c>
    </row>
    <row r="186" spans="1:9" x14ac:dyDescent="0.3">
      <c r="A186" s="113" t="s">
        <v>1</v>
      </c>
      <c r="B186" s="53" t="s">
        <v>14</v>
      </c>
      <c r="C186" s="53" t="s">
        <v>15</v>
      </c>
      <c r="D186" s="53" t="s">
        <v>14</v>
      </c>
      <c r="E186" s="53" t="s">
        <v>15</v>
      </c>
      <c r="F186" s="53" t="s">
        <v>14</v>
      </c>
      <c r="G186" s="53" t="s">
        <v>15</v>
      </c>
      <c r="H186" s="53" t="s">
        <v>14</v>
      </c>
      <c r="I186" s="53" t="s">
        <v>15</v>
      </c>
    </row>
    <row r="187" spans="1:9" x14ac:dyDescent="0.3">
      <c r="A187" s="54" t="s">
        <v>16</v>
      </c>
      <c r="B187" s="55">
        <v>1122.3832341578</v>
      </c>
      <c r="C187" s="55">
        <v>1122.3832341578</v>
      </c>
      <c r="D187" s="55">
        <v>164.03436658769999</v>
      </c>
      <c r="E187" s="55">
        <v>164.03436658769999</v>
      </c>
      <c r="F187" s="55">
        <v>847.49001107970003</v>
      </c>
      <c r="G187" s="55">
        <v>847.49001107970003</v>
      </c>
      <c r="H187" s="55">
        <v>103.8857899292</v>
      </c>
      <c r="I187" s="55">
        <v>103.8857899292</v>
      </c>
    </row>
    <row r="188" spans="1:9" x14ac:dyDescent="0.3">
      <c r="A188" s="56" t="s">
        <v>130</v>
      </c>
      <c r="B188" s="57">
        <v>45.453574956799997</v>
      </c>
      <c r="C188" s="58">
        <v>4.04973752043854E-2</v>
      </c>
      <c r="D188" s="57">
        <v>9.0017462015000191</v>
      </c>
      <c r="E188" s="58">
        <v>5.4877196704309301E-2</v>
      </c>
      <c r="F188" s="57">
        <v>34.185983587300001</v>
      </c>
      <c r="G188" s="58">
        <v>4.0337919197120903E-2</v>
      </c>
      <c r="H188" s="57">
        <v>1.4877170068000001</v>
      </c>
      <c r="I188" s="58">
        <v>1.43206978337837E-2</v>
      </c>
    </row>
    <row r="189" spans="1:9" x14ac:dyDescent="0.3">
      <c r="A189" s="56" t="s">
        <v>131</v>
      </c>
      <c r="B189" s="59">
        <v>518.04187402779996</v>
      </c>
      <c r="C189" s="60">
        <v>0.46155524981315499</v>
      </c>
      <c r="D189" s="59">
        <v>74.9475570683001</v>
      </c>
      <c r="E189" s="60">
        <v>0.45690155439610097</v>
      </c>
      <c r="F189" s="59">
        <v>404.63186620760001</v>
      </c>
      <c r="G189" s="60">
        <v>0.477447357393747</v>
      </c>
      <c r="H189" s="59">
        <v>35.2355872332</v>
      </c>
      <c r="I189" s="62">
        <v>0.33917619779580699</v>
      </c>
    </row>
    <row r="190" spans="1:9" x14ac:dyDescent="0.3">
      <c r="A190" s="56" t="s">
        <v>132</v>
      </c>
      <c r="B190" s="57">
        <v>307.10429872319997</v>
      </c>
      <c r="C190" s="58">
        <v>0.273618038275172</v>
      </c>
      <c r="D190" s="57">
        <v>36.637555610600003</v>
      </c>
      <c r="E190" s="58">
        <v>0.22335292519944</v>
      </c>
      <c r="F190" s="57">
        <v>243.89609270719899</v>
      </c>
      <c r="G190" s="58">
        <v>0.28778639219178198</v>
      </c>
      <c r="H190" s="57">
        <v>25.422773292999999</v>
      </c>
      <c r="I190" s="58">
        <v>0.244718486621953</v>
      </c>
    </row>
    <row r="191" spans="1:9" x14ac:dyDescent="0.3">
      <c r="A191" s="56" t="s">
        <v>133</v>
      </c>
      <c r="B191" s="59">
        <v>50.540781869699998</v>
      </c>
      <c r="C191" s="60">
        <v>4.50298795737306E-2</v>
      </c>
      <c r="D191" s="59">
        <v>7.9222968455000196</v>
      </c>
      <c r="E191" s="60">
        <v>4.8296567422439401E-2</v>
      </c>
      <c r="F191" s="59">
        <v>40.163121306599997</v>
      </c>
      <c r="G191" s="60">
        <v>4.73906721985222E-2</v>
      </c>
      <c r="H191" s="59">
        <v>1.6772355564000001</v>
      </c>
      <c r="I191" s="60">
        <v>1.6144994975184401E-2</v>
      </c>
    </row>
    <row r="192" spans="1:9" x14ac:dyDescent="0.3">
      <c r="A192" s="56" t="s">
        <v>134</v>
      </c>
      <c r="B192" s="57">
        <v>180.03576082169999</v>
      </c>
      <c r="C192" s="58">
        <v>0.16040489143335501</v>
      </c>
      <c r="D192" s="57">
        <v>22.979419995200001</v>
      </c>
      <c r="E192" s="58">
        <v>0.140089058611472</v>
      </c>
      <c r="F192" s="57">
        <v>136.99954801460001</v>
      </c>
      <c r="G192" s="58">
        <v>0.16165328938811099</v>
      </c>
      <c r="H192" s="57">
        <v>18.268224478899999</v>
      </c>
      <c r="I192" s="58">
        <v>0.17584911749095</v>
      </c>
    </row>
    <row r="193" spans="1:9" x14ac:dyDescent="0.3">
      <c r="A193" s="56" t="s">
        <v>135</v>
      </c>
      <c r="B193" s="59">
        <v>203.37106903809999</v>
      </c>
      <c r="C193" s="60">
        <v>0.18119574744958</v>
      </c>
      <c r="D193" s="59">
        <v>29.669285506600001</v>
      </c>
      <c r="E193" s="60">
        <v>0.180872375245449</v>
      </c>
      <c r="F193" s="59">
        <v>160.39469429549999</v>
      </c>
      <c r="G193" s="60">
        <v>0.189258507119344</v>
      </c>
      <c r="H193" s="59">
        <v>10.9512290884</v>
      </c>
      <c r="I193" s="60">
        <v>0.105416044830226</v>
      </c>
    </row>
    <row r="194" spans="1:9" x14ac:dyDescent="0.3">
      <c r="A194" s="56" t="s">
        <v>136</v>
      </c>
      <c r="B194" s="57">
        <v>234.13515948470001</v>
      </c>
      <c r="C194" s="58">
        <v>0.208605360770902</v>
      </c>
      <c r="D194" s="57">
        <v>23.316517993800002</v>
      </c>
      <c r="E194" s="62">
        <v>0.14214410357316201</v>
      </c>
      <c r="F194" s="57">
        <v>186.88981028340001</v>
      </c>
      <c r="G194" s="58">
        <v>0.22052154932811899</v>
      </c>
      <c r="H194" s="57">
        <v>18.7471081614</v>
      </c>
      <c r="I194" s="58">
        <v>0.18045883055013101</v>
      </c>
    </row>
    <row r="195" spans="1:9" x14ac:dyDescent="0.3">
      <c r="A195" s="56" t="s">
        <v>137</v>
      </c>
      <c r="B195" s="59">
        <v>296.85618452070003</v>
      </c>
      <c r="C195" s="60">
        <v>0.26448736535471401</v>
      </c>
      <c r="D195" s="59">
        <v>26.828811792700002</v>
      </c>
      <c r="E195" s="62">
        <v>0.16355604225384199</v>
      </c>
      <c r="F195" s="59">
        <v>229.69924388589999</v>
      </c>
      <c r="G195" s="60">
        <v>0.271034750714364</v>
      </c>
      <c r="H195" s="59">
        <v>38.462494055500002</v>
      </c>
      <c r="I195" s="61">
        <v>0.37023825955131001</v>
      </c>
    </row>
    <row r="196" spans="1:9" x14ac:dyDescent="0.3">
      <c r="A196" s="56" t="s">
        <v>138</v>
      </c>
      <c r="B196" s="57">
        <v>297.65469280889999</v>
      </c>
      <c r="C196" s="58">
        <v>0.26519880531915702</v>
      </c>
      <c r="D196" s="57">
        <v>43.802176121999999</v>
      </c>
      <c r="E196" s="58">
        <v>0.26703048289933501</v>
      </c>
      <c r="F196" s="57">
        <v>226.916308606401</v>
      </c>
      <c r="G196" s="58">
        <v>0.26775101256628298</v>
      </c>
      <c r="H196" s="57">
        <v>23.560013898200001</v>
      </c>
      <c r="I196" s="58">
        <v>0.22678764741796301</v>
      </c>
    </row>
    <row r="197" spans="1:9" x14ac:dyDescent="0.3">
      <c r="A197" s="56" t="s">
        <v>139</v>
      </c>
      <c r="B197" s="59">
        <v>295.17548588969998</v>
      </c>
      <c r="C197" s="60">
        <v>0.26298992795557002</v>
      </c>
      <c r="D197" s="59">
        <v>33.857273593800002</v>
      </c>
      <c r="E197" s="60">
        <v>0.20640353785679699</v>
      </c>
      <c r="F197" s="59">
        <v>234.4254091224</v>
      </c>
      <c r="G197" s="60">
        <v>0.27661141259204097</v>
      </c>
      <c r="H197" s="59">
        <v>24.731710707200001</v>
      </c>
      <c r="I197" s="60">
        <v>0.23806634886306499</v>
      </c>
    </row>
    <row r="198" spans="1:9" x14ac:dyDescent="0.3">
      <c r="A198" s="56" t="s">
        <v>140</v>
      </c>
      <c r="B198" s="57">
        <v>184.39510338260001</v>
      </c>
      <c r="C198" s="58">
        <v>0.16428889684989301</v>
      </c>
      <c r="D198" s="57">
        <v>26.783905488399999</v>
      </c>
      <c r="E198" s="58">
        <v>0.16328228069256501</v>
      </c>
      <c r="F198" s="57">
        <v>145.68785188550001</v>
      </c>
      <c r="G198" s="58">
        <v>0.17190509620271999</v>
      </c>
      <c r="H198" s="57">
        <v>9.8923118931999792</v>
      </c>
      <c r="I198" s="58">
        <v>9.5222954938705098E-2</v>
      </c>
    </row>
    <row r="199" spans="1:9" x14ac:dyDescent="0.3">
      <c r="A199" s="63" t="s">
        <v>1</v>
      </c>
    </row>
    <row r="200" spans="1:9" x14ac:dyDescent="0.3">
      <c r="A200" s="63" t="s">
        <v>1</v>
      </c>
    </row>
    <row r="201" spans="1:9" x14ac:dyDescent="0.3">
      <c r="A201" s="51" t="s">
        <v>414</v>
      </c>
    </row>
    <row r="202" spans="1:9" x14ac:dyDescent="0.3">
      <c r="A202" s="52" t="s">
        <v>1</v>
      </c>
    </row>
    <row r="203" spans="1:9" x14ac:dyDescent="0.3">
      <c r="A203" s="112" t="s">
        <v>1</v>
      </c>
      <c r="B203" s="114" t="s">
        <v>501</v>
      </c>
      <c r="C203" s="114" t="s">
        <v>1</v>
      </c>
      <c r="D203" s="114" t="s">
        <v>402</v>
      </c>
      <c r="E203" s="114" t="s">
        <v>1</v>
      </c>
      <c r="F203" s="114" t="s">
        <v>403</v>
      </c>
      <c r="G203" s="114" t="s">
        <v>1</v>
      </c>
      <c r="H203" s="114" t="s">
        <v>404</v>
      </c>
      <c r="I203" s="114" t="s">
        <v>1</v>
      </c>
    </row>
    <row r="204" spans="1:9" x14ac:dyDescent="0.3">
      <c r="A204" s="113" t="s">
        <v>1</v>
      </c>
      <c r="B204" s="53" t="s">
        <v>14</v>
      </c>
      <c r="C204" s="53" t="s">
        <v>15</v>
      </c>
      <c r="D204" s="53" t="s">
        <v>14</v>
      </c>
      <c r="E204" s="53" t="s">
        <v>15</v>
      </c>
      <c r="F204" s="53" t="s">
        <v>14</v>
      </c>
      <c r="G204" s="53" t="s">
        <v>15</v>
      </c>
      <c r="H204" s="53" t="s">
        <v>14</v>
      </c>
      <c r="I204" s="53" t="s">
        <v>15</v>
      </c>
    </row>
    <row r="205" spans="1:9" x14ac:dyDescent="0.3">
      <c r="A205" s="54" t="s">
        <v>16</v>
      </c>
      <c r="B205" s="55">
        <v>1122.3832341578</v>
      </c>
      <c r="C205" s="55">
        <v>1122.3832341578</v>
      </c>
      <c r="D205" s="55">
        <v>164.03436658769999</v>
      </c>
      <c r="E205" s="55">
        <v>164.03436658769999</v>
      </c>
      <c r="F205" s="55">
        <v>847.49001107970003</v>
      </c>
      <c r="G205" s="55">
        <v>847.49001107970003</v>
      </c>
      <c r="H205" s="55">
        <v>103.8857899292</v>
      </c>
      <c r="I205" s="55">
        <v>103.8857899292</v>
      </c>
    </row>
    <row r="206" spans="1:9" x14ac:dyDescent="0.3">
      <c r="A206" s="56" t="s">
        <v>130</v>
      </c>
      <c r="B206" s="57">
        <v>19.3286622354</v>
      </c>
      <c r="C206" s="58">
        <v>1.7221089595038E-2</v>
      </c>
      <c r="D206" s="57">
        <v>2.7255502977999999</v>
      </c>
      <c r="E206" s="58">
        <v>1.6615727267997801E-2</v>
      </c>
      <c r="F206" s="57">
        <v>16.603111937600001</v>
      </c>
      <c r="G206" s="58">
        <v>1.95909234569593E-2</v>
      </c>
      <c r="H206" s="57">
        <v>0</v>
      </c>
      <c r="I206" s="58">
        <v>0</v>
      </c>
    </row>
    <row r="207" spans="1:9" x14ac:dyDescent="0.3">
      <c r="A207" s="56" t="s">
        <v>131</v>
      </c>
      <c r="B207" s="59">
        <v>341.56581950489999</v>
      </c>
      <c r="C207" s="60">
        <v>0.30432191885082799</v>
      </c>
      <c r="D207" s="59">
        <v>52.804433369199998</v>
      </c>
      <c r="E207" s="60">
        <v>0.32191079508310499</v>
      </c>
      <c r="F207" s="59">
        <v>267.0826626155</v>
      </c>
      <c r="G207" s="60">
        <v>0.31514549920799401</v>
      </c>
      <c r="H207" s="59">
        <v>21.678723520199998</v>
      </c>
      <c r="I207" s="60">
        <v>0.20867842979270201</v>
      </c>
    </row>
    <row r="208" spans="1:9" x14ac:dyDescent="0.3">
      <c r="A208" s="56" t="s">
        <v>132</v>
      </c>
      <c r="B208" s="57">
        <v>113.4838720967</v>
      </c>
      <c r="C208" s="58">
        <v>0.101109735643775</v>
      </c>
      <c r="D208" s="57">
        <v>16.8147504905</v>
      </c>
      <c r="E208" s="58">
        <v>0.102507485719525</v>
      </c>
      <c r="F208" s="57">
        <v>85.720594566699901</v>
      </c>
      <c r="G208" s="58">
        <v>0.10114643647244</v>
      </c>
      <c r="H208" s="57">
        <v>10.5787780883</v>
      </c>
      <c r="I208" s="58">
        <v>0.101830848044854</v>
      </c>
    </row>
    <row r="209" spans="1:9" x14ac:dyDescent="0.3">
      <c r="A209" s="56" t="s">
        <v>133</v>
      </c>
      <c r="B209" s="59">
        <v>11.2933537357</v>
      </c>
      <c r="C209" s="60">
        <v>1.00619408701112E-2</v>
      </c>
      <c r="D209" s="59">
        <v>1.2445552789000001</v>
      </c>
      <c r="E209" s="60">
        <v>7.5871617929198203E-3</v>
      </c>
      <c r="F209" s="59">
        <v>9.2706702956000004</v>
      </c>
      <c r="G209" s="60">
        <v>1.09389729370252E-2</v>
      </c>
      <c r="H209" s="59">
        <v>0</v>
      </c>
      <c r="I209" s="60">
        <v>0</v>
      </c>
    </row>
    <row r="210" spans="1:9" x14ac:dyDescent="0.3">
      <c r="A210" s="56" t="s">
        <v>134</v>
      </c>
      <c r="B210" s="57">
        <v>93.986425765500101</v>
      </c>
      <c r="C210" s="58">
        <v>8.3738265955143595E-2</v>
      </c>
      <c r="D210" s="57">
        <v>14.105388016199999</v>
      </c>
      <c r="E210" s="58">
        <v>8.5990444012588305E-2</v>
      </c>
      <c r="F210" s="57">
        <v>64.685600154799999</v>
      </c>
      <c r="G210" s="58">
        <v>7.6326091528076803E-2</v>
      </c>
      <c r="H210" s="57">
        <v>14.5547463739</v>
      </c>
      <c r="I210" s="58">
        <v>0.140103342178168</v>
      </c>
    </row>
    <row r="211" spans="1:9" x14ac:dyDescent="0.3">
      <c r="A211" s="56" t="s">
        <v>135</v>
      </c>
      <c r="B211" s="59">
        <v>59.8138652007</v>
      </c>
      <c r="C211" s="60">
        <v>5.3291837743444502E-2</v>
      </c>
      <c r="D211" s="59">
        <v>9.9985198987999908</v>
      </c>
      <c r="E211" s="60">
        <v>6.0953811733435399E-2</v>
      </c>
      <c r="F211" s="59">
        <v>42.510431990500003</v>
      </c>
      <c r="G211" s="60">
        <v>5.0160392965979399E-2</v>
      </c>
      <c r="H211" s="59">
        <v>7.3049133114</v>
      </c>
      <c r="I211" s="60">
        <v>7.0316771103905801E-2</v>
      </c>
    </row>
    <row r="212" spans="1:9" x14ac:dyDescent="0.3">
      <c r="A212" s="56" t="s">
        <v>136</v>
      </c>
      <c r="B212" s="57">
        <v>110.0961379088</v>
      </c>
      <c r="C212" s="58">
        <v>9.8091395664345105E-2</v>
      </c>
      <c r="D212" s="57">
        <v>9.3623753937999901</v>
      </c>
      <c r="E212" s="58">
        <v>5.7075694493534397E-2</v>
      </c>
      <c r="F212" s="57">
        <v>88.277266745700004</v>
      </c>
      <c r="G212" s="58">
        <v>0.104163194364067</v>
      </c>
      <c r="H212" s="57">
        <v>10.288284622200001</v>
      </c>
      <c r="I212" s="58">
        <v>9.9034570841802796E-2</v>
      </c>
    </row>
    <row r="213" spans="1:9" x14ac:dyDescent="0.3">
      <c r="A213" s="56" t="s">
        <v>137</v>
      </c>
      <c r="B213" s="59">
        <v>133.56101820090001</v>
      </c>
      <c r="C213" s="60">
        <v>0.118997695382647</v>
      </c>
      <c r="D213" s="59">
        <v>10.162759772699999</v>
      </c>
      <c r="E213" s="62">
        <v>6.1955064564269503E-2</v>
      </c>
      <c r="F213" s="59">
        <v>105.0298972321</v>
      </c>
      <c r="G213" s="60">
        <v>0.123930542966863</v>
      </c>
      <c r="H213" s="59">
        <v>17.160378160899999</v>
      </c>
      <c r="I213" s="60">
        <v>0.165185038036435</v>
      </c>
    </row>
    <row r="214" spans="1:9" x14ac:dyDescent="0.3">
      <c r="A214" s="56" t="s">
        <v>138</v>
      </c>
      <c r="B214" s="57">
        <v>87.405368324899996</v>
      </c>
      <c r="C214" s="58">
        <v>7.7874798611444099E-2</v>
      </c>
      <c r="D214" s="57">
        <v>27.789038145399999</v>
      </c>
      <c r="E214" s="61">
        <v>0.16940985430966199</v>
      </c>
      <c r="F214" s="57">
        <v>54.950170420200003</v>
      </c>
      <c r="G214" s="58">
        <v>6.4838723408897306E-2</v>
      </c>
      <c r="H214" s="57">
        <v>4.6661597593000002</v>
      </c>
      <c r="I214" s="58">
        <v>4.4916246605816501E-2</v>
      </c>
    </row>
    <row r="215" spans="1:9" x14ac:dyDescent="0.3">
      <c r="A215" s="56" t="s">
        <v>139</v>
      </c>
      <c r="B215" s="59">
        <v>75.058247795200003</v>
      </c>
      <c r="C215" s="60">
        <v>6.6873992332504198E-2</v>
      </c>
      <c r="D215" s="59">
        <v>8.67218269960002</v>
      </c>
      <c r="E215" s="60">
        <v>5.2868084170419702E-2</v>
      </c>
      <c r="F215" s="59">
        <v>54.327071005999997</v>
      </c>
      <c r="G215" s="60">
        <v>6.4103494195509703E-2</v>
      </c>
      <c r="H215" s="59">
        <v>10.9083417951</v>
      </c>
      <c r="I215" s="60">
        <v>0.105003213649665</v>
      </c>
    </row>
    <row r="216" spans="1:9" x14ac:dyDescent="0.3">
      <c r="A216" s="56" t="s">
        <v>140</v>
      </c>
      <c r="B216" s="57">
        <v>76.790463389099997</v>
      </c>
      <c r="C216" s="58">
        <v>6.8417329350719605E-2</v>
      </c>
      <c r="D216" s="57">
        <v>10.354813224800001</v>
      </c>
      <c r="E216" s="58">
        <v>6.3125876852542701E-2</v>
      </c>
      <c r="F216" s="57">
        <v>59.032534114999997</v>
      </c>
      <c r="G216" s="58">
        <v>6.9655728496189298E-2</v>
      </c>
      <c r="H216" s="57">
        <v>6.7454642978999999</v>
      </c>
      <c r="I216" s="58">
        <v>6.4931539746650196E-2</v>
      </c>
    </row>
    <row r="217" spans="1:9" x14ac:dyDescent="0.3">
      <c r="A217" s="63" t="s">
        <v>1</v>
      </c>
    </row>
    <row r="218" spans="1:9" x14ac:dyDescent="0.3">
      <c r="A218" s="63" t="s">
        <v>1</v>
      </c>
    </row>
    <row r="219" spans="1:9" x14ac:dyDescent="0.3">
      <c r="A219" s="51" t="s">
        <v>141</v>
      </c>
    </row>
    <row r="220" spans="1:9" x14ac:dyDescent="0.3">
      <c r="A220" s="52" t="s">
        <v>1</v>
      </c>
    </row>
    <row r="221" spans="1:9" x14ac:dyDescent="0.3">
      <c r="A221" s="112" t="s">
        <v>1</v>
      </c>
      <c r="B221" s="114" t="s">
        <v>501</v>
      </c>
      <c r="C221" s="114" t="s">
        <v>1</v>
      </c>
      <c r="D221" s="114" t="s">
        <v>402</v>
      </c>
      <c r="E221" s="114" t="s">
        <v>1</v>
      </c>
      <c r="F221" s="114" t="s">
        <v>403</v>
      </c>
      <c r="G221" s="114" t="s">
        <v>1</v>
      </c>
      <c r="H221" s="114" t="s">
        <v>404</v>
      </c>
      <c r="I221" s="114" t="s">
        <v>1</v>
      </c>
    </row>
    <row r="222" spans="1:9" x14ac:dyDescent="0.3">
      <c r="A222" s="113" t="s">
        <v>1</v>
      </c>
      <c r="B222" s="53" t="s">
        <v>14</v>
      </c>
      <c r="C222" s="53" t="s">
        <v>15</v>
      </c>
      <c r="D222" s="53" t="s">
        <v>14</v>
      </c>
      <c r="E222" s="53" t="s">
        <v>15</v>
      </c>
      <c r="F222" s="53" t="s">
        <v>14</v>
      </c>
      <c r="G222" s="53" t="s">
        <v>15</v>
      </c>
      <c r="H222" s="53" t="s">
        <v>14</v>
      </c>
      <c r="I222" s="53" t="s">
        <v>15</v>
      </c>
    </row>
    <row r="223" spans="1:9" x14ac:dyDescent="0.3">
      <c r="A223" s="54" t="s">
        <v>16</v>
      </c>
      <c r="B223" s="55">
        <v>1133.2801479017</v>
      </c>
      <c r="C223" s="55">
        <v>1133.2801479017</v>
      </c>
      <c r="D223" s="55">
        <v>165.6112518736</v>
      </c>
      <c r="E223" s="55">
        <v>165.6112518736</v>
      </c>
      <c r="F223" s="55">
        <v>856.09470774930003</v>
      </c>
      <c r="G223" s="55">
        <v>856.09470774930003</v>
      </c>
      <c r="H223" s="55">
        <v>104.60112171759999</v>
      </c>
      <c r="I223" s="55">
        <v>104.60112171759999</v>
      </c>
    </row>
    <row r="224" spans="1:9" x14ac:dyDescent="0.3">
      <c r="A224" s="56" t="s">
        <v>142</v>
      </c>
      <c r="B224" s="57">
        <v>239.23347202310001</v>
      </c>
      <c r="C224" s="58">
        <v>0.21109826415476099</v>
      </c>
      <c r="D224" s="57">
        <v>27.627082167299999</v>
      </c>
      <c r="E224" s="58">
        <v>0.16681887163310599</v>
      </c>
      <c r="F224" s="57">
        <v>188.81099918679999</v>
      </c>
      <c r="G224" s="58">
        <v>0.22054919564120401</v>
      </c>
      <c r="H224" s="57">
        <v>19.479302409500001</v>
      </c>
      <c r="I224" s="58">
        <v>0.18622460342337299</v>
      </c>
    </row>
    <row r="225" spans="1:9" x14ac:dyDescent="0.3">
      <c r="A225" s="56" t="s">
        <v>143</v>
      </c>
      <c r="B225" s="59">
        <v>463.63071363519998</v>
      </c>
      <c r="C225" s="60">
        <v>0.40910512241269298</v>
      </c>
      <c r="D225" s="59">
        <v>67.290144905100206</v>
      </c>
      <c r="E225" s="60">
        <v>0.406313847301016</v>
      </c>
      <c r="F225" s="59">
        <v>353.17096534450002</v>
      </c>
      <c r="G225" s="60">
        <v>0.41253726036106197</v>
      </c>
      <c r="H225" s="59">
        <v>37.707356129099999</v>
      </c>
      <c r="I225" s="60">
        <v>0.360487110557969</v>
      </c>
    </row>
    <row r="226" spans="1:9" x14ac:dyDescent="0.3">
      <c r="A226" s="56" t="s">
        <v>144</v>
      </c>
      <c r="B226" s="57">
        <v>17.779566629000001</v>
      </c>
      <c r="C226" s="58">
        <v>1.56885891471049E-2</v>
      </c>
      <c r="D226" s="57">
        <v>10.9958743099</v>
      </c>
      <c r="E226" s="61">
        <v>6.6395695857020695E-2</v>
      </c>
      <c r="F226" s="57">
        <v>6.7836923190999903</v>
      </c>
      <c r="G226" s="58">
        <v>7.9239974943129208E-3</v>
      </c>
      <c r="H226" s="57">
        <v>0</v>
      </c>
      <c r="I226" s="58">
        <v>0</v>
      </c>
    </row>
    <row r="227" spans="1:9" x14ac:dyDescent="0.3">
      <c r="A227" s="56" t="s">
        <v>145</v>
      </c>
      <c r="B227" s="59">
        <v>477.7557431427</v>
      </c>
      <c r="C227" s="60">
        <v>0.42156896865023002</v>
      </c>
      <c r="D227" s="59">
        <v>58.195359599900002</v>
      </c>
      <c r="E227" s="60">
        <v>0.35139737754241901</v>
      </c>
      <c r="F227" s="59">
        <v>394.83863231039999</v>
      </c>
      <c r="G227" s="60">
        <v>0.46120905635364001</v>
      </c>
      <c r="H227" s="59">
        <v>21.775411924099998</v>
      </c>
      <c r="I227" s="62">
        <v>0.208175701814067</v>
      </c>
    </row>
    <row r="228" spans="1:9" ht="25.5" customHeight="1" x14ac:dyDescent="0.3">
      <c r="A228" s="64" t="s">
        <v>146</v>
      </c>
      <c r="B228" s="57">
        <v>242.867854884</v>
      </c>
      <c r="C228" s="58">
        <v>0.214305223058638</v>
      </c>
      <c r="D228" s="57">
        <v>46.853339706600003</v>
      </c>
      <c r="E228" s="61">
        <v>0.28291157259266397</v>
      </c>
      <c r="F228" s="57">
        <v>181.44315525719901</v>
      </c>
      <c r="G228" s="58">
        <v>0.211942853535703</v>
      </c>
      <c r="H228" s="57">
        <v>13.793231758999999</v>
      </c>
      <c r="I228" s="58">
        <v>0.13186504630647</v>
      </c>
    </row>
    <row r="229" spans="1:9" x14ac:dyDescent="0.3">
      <c r="A229" s="56" t="s">
        <v>147</v>
      </c>
      <c r="B229" s="59">
        <v>35.257711183399998</v>
      </c>
      <c r="C229" s="60">
        <v>3.11112051584779E-2</v>
      </c>
      <c r="D229" s="59">
        <v>7.1468450349999797</v>
      </c>
      <c r="E229" s="60">
        <v>4.3154344612132398E-2</v>
      </c>
      <c r="F229" s="59">
        <v>27.493143918999898</v>
      </c>
      <c r="G229" s="60">
        <v>3.2114605627314698E-2</v>
      </c>
      <c r="H229" s="59">
        <v>0.61772222939999999</v>
      </c>
      <c r="I229" s="60">
        <v>5.9055029167632998E-3</v>
      </c>
    </row>
    <row r="230" spans="1:9" x14ac:dyDescent="0.3">
      <c r="A230" s="56" t="s">
        <v>148</v>
      </c>
      <c r="B230" s="57">
        <v>54.902296919000001</v>
      </c>
      <c r="C230" s="58">
        <v>4.8445476628751601E-2</v>
      </c>
      <c r="D230" s="57">
        <v>12.534569494599999</v>
      </c>
      <c r="E230" s="58">
        <v>7.5686702158176994E-2</v>
      </c>
      <c r="F230" s="57">
        <v>27.430543166100001</v>
      </c>
      <c r="G230" s="58">
        <v>3.2041481997027797E-2</v>
      </c>
      <c r="H230" s="57">
        <v>13.7292012231</v>
      </c>
      <c r="I230" s="61">
        <v>0.13125290625626199</v>
      </c>
    </row>
    <row r="231" spans="1:9" ht="25.5" customHeight="1" x14ac:dyDescent="0.3">
      <c r="A231" s="64" t="s">
        <v>149</v>
      </c>
      <c r="B231" s="59">
        <v>112.21240714539999</v>
      </c>
      <c r="C231" s="60">
        <v>9.9015594116921901E-2</v>
      </c>
      <c r="D231" s="59">
        <v>10.684933690099999</v>
      </c>
      <c r="E231" s="60">
        <v>6.4518162680486796E-2</v>
      </c>
      <c r="F231" s="59">
        <v>91.888900431899899</v>
      </c>
      <c r="G231" s="60">
        <v>0.107334970769156</v>
      </c>
      <c r="H231" s="59">
        <v>9.2688240721999993</v>
      </c>
      <c r="I231" s="60">
        <v>8.8611134565304006E-2</v>
      </c>
    </row>
    <row r="232" spans="1:9" ht="22.8" x14ac:dyDescent="0.3">
      <c r="A232" s="64" t="s">
        <v>150</v>
      </c>
      <c r="B232" s="57">
        <v>27.3336051195</v>
      </c>
      <c r="C232" s="58">
        <v>2.41190187352253E-2</v>
      </c>
      <c r="D232" s="57">
        <v>10.2990044736</v>
      </c>
      <c r="E232" s="61">
        <v>6.2187830579654997E-2</v>
      </c>
      <c r="F232" s="57">
        <v>13.294400911799899</v>
      </c>
      <c r="G232" s="58">
        <v>1.5529124046043201E-2</v>
      </c>
      <c r="H232" s="57">
        <v>2.9620715728999998</v>
      </c>
      <c r="I232" s="58">
        <v>2.8317780194527398E-2</v>
      </c>
    </row>
    <row r="233" spans="1:9" x14ac:dyDescent="0.3">
      <c r="A233" s="56" t="s">
        <v>151</v>
      </c>
      <c r="B233" s="59">
        <v>172.43425549739999</v>
      </c>
      <c r="C233" s="60">
        <v>0.152155012877149</v>
      </c>
      <c r="D233" s="59">
        <v>46.008423559199997</v>
      </c>
      <c r="E233" s="61">
        <v>0.27780976859178103</v>
      </c>
      <c r="F233" s="59">
        <v>114.5983028619</v>
      </c>
      <c r="G233" s="60">
        <v>0.13386171158934301</v>
      </c>
      <c r="H233" s="59">
        <v>10.7688767047</v>
      </c>
      <c r="I233" s="60">
        <v>0.102951828124498</v>
      </c>
    </row>
    <row r="234" spans="1:9" x14ac:dyDescent="0.3">
      <c r="A234" s="56" t="s">
        <v>152</v>
      </c>
      <c r="B234" s="57">
        <v>71.866602020499997</v>
      </c>
      <c r="C234" s="58">
        <v>6.3414683609840899E-2</v>
      </c>
      <c r="D234" s="57">
        <v>23.536644318299999</v>
      </c>
      <c r="E234" s="61">
        <v>0.14211983818746801</v>
      </c>
      <c r="F234" s="57">
        <v>37.205359404799999</v>
      </c>
      <c r="G234" s="58">
        <v>4.3459396569118E-2</v>
      </c>
      <c r="H234" s="57">
        <v>7.9459469785000003</v>
      </c>
      <c r="I234" s="58">
        <v>7.59642616448446E-2</v>
      </c>
    </row>
    <row r="235" spans="1:9" x14ac:dyDescent="0.3">
      <c r="A235" s="56" t="s">
        <v>153</v>
      </c>
      <c r="B235" s="59">
        <v>307.5674409019</v>
      </c>
      <c r="C235" s="60">
        <v>0.27139577223810901</v>
      </c>
      <c r="D235" s="59">
        <v>40.1274097043</v>
      </c>
      <c r="E235" s="60">
        <v>0.24229881273360901</v>
      </c>
      <c r="F235" s="59">
        <v>240.65166853669999</v>
      </c>
      <c r="G235" s="60">
        <v>0.28110402547561703</v>
      </c>
      <c r="H235" s="59">
        <v>26.147671440300002</v>
      </c>
      <c r="I235" s="60">
        <v>0.249975057733061</v>
      </c>
    </row>
    <row r="236" spans="1:9" x14ac:dyDescent="0.3">
      <c r="A236" s="56" t="s">
        <v>154</v>
      </c>
      <c r="B236" s="57">
        <v>211.29947836549999</v>
      </c>
      <c r="C236" s="58">
        <v>0.18644946596543399</v>
      </c>
      <c r="D236" s="57">
        <v>22.6763834154</v>
      </c>
      <c r="E236" s="58">
        <v>0.13692537891511999</v>
      </c>
      <c r="F236" s="57">
        <v>179.2469463628</v>
      </c>
      <c r="G236" s="58">
        <v>0.20937747277289701</v>
      </c>
      <c r="H236" s="57">
        <v>9.3761485872999906</v>
      </c>
      <c r="I236" s="62">
        <v>8.9637170551703393E-2</v>
      </c>
    </row>
    <row r="237" spans="1:9" x14ac:dyDescent="0.3">
      <c r="A237" s="56" t="s">
        <v>155</v>
      </c>
      <c r="B237" s="59">
        <v>19.184845223500002</v>
      </c>
      <c r="C237" s="60">
        <v>1.6928599039717801E-2</v>
      </c>
      <c r="D237" s="59">
        <v>5.0918332851999999</v>
      </c>
      <c r="E237" s="60">
        <v>3.0745696488583101E-2</v>
      </c>
      <c r="F237" s="59">
        <v>12.6052949315</v>
      </c>
      <c r="G237" s="60">
        <v>1.4724182753844701E-2</v>
      </c>
      <c r="H237" s="59">
        <v>1.4877170068000001</v>
      </c>
      <c r="I237" s="60">
        <v>1.42227634118161E-2</v>
      </c>
    </row>
    <row r="238" spans="1:9" x14ac:dyDescent="0.3">
      <c r="A238" s="56" t="s">
        <v>156</v>
      </c>
      <c r="B238" s="57">
        <v>450.02357289610001</v>
      </c>
      <c r="C238" s="58">
        <v>0.39709825829855999</v>
      </c>
      <c r="D238" s="57">
        <v>50.979057572999999</v>
      </c>
      <c r="E238" s="62">
        <v>0.30782363514713901</v>
      </c>
      <c r="F238" s="57">
        <v>363.57148895730001</v>
      </c>
      <c r="G238" s="58">
        <v>0.424686060626564</v>
      </c>
      <c r="H238" s="57">
        <v>30.798489211500002</v>
      </c>
      <c r="I238" s="58">
        <v>0.29443746592554898</v>
      </c>
    </row>
    <row r="239" spans="1:9" x14ac:dyDescent="0.3">
      <c r="A239" s="56" t="s">
        <v>157</v>
      </c>
      <c r="B239" s="59">
        <v>117.95973501660001</v>
      </c>
      <c r="C239" s="60">
        <v>0.10408700376072599</v>
      </c>
      <c r="D239" s="59">
        <v>23.666509940499999</v>
      </c>
      <c r="E239" s="60">
        <v>0.14290399760134101</v>
      </c>
      <c r="F239" s="59">
        <v>87.990104451399901</v>
      </c>
      <c r="G239" s="60">
        <v>0.102780806439896</v>
      </c>
      <c r="H239" s="59">
        <v>6.3031206247</v>
      </c>
      <c r="I239" s="60">
        <v>6.0258633188629097E-2</v>
      </c>
    </row>
    <row r="240" spans="1:9" x14ac:dyDescent="0.3">
      <c r="A240" s="64" t="s">
        <v>158</v>
      </c>
      <c r="B240" s="57">
        <v>32.361486382400003</v>
      </c>
      <c r="C240" s="58">
        <v>2.8555592756405599E-2</v>
      </c>
      <c r="D240" s="57">
        <v>12.0800624545</v>
      </c>
      <c r="E240" s="61">
        <v>7.2942280900816503E-2</v>
      </c>
      <c r="F240" s="57">
        <v>18.420232109800001</v>
      </c>
      <c r="G240" s="58">
        <v>2.1516582152723899E-2</v>
      </c>
      <c r="H240" s="57">
        <v>1.8611918181</v>
      </c>
      <c r="I240" s="58">
        <v>1.7793230010714499E-2</v>
      </c>
    </row>
    <row r="241" spans="1:9" x14ac:dyDescent="0.3">
      <c r="A241" s="56" t="s">
        <v>159</v>
      </c>
      <c r="B241" s="59">
        <v>99.719902632500293</v>
      </c>
      <c r="C241" s="60">
        <v>8.7992278711609098E-2</v>
      </c>
      <c r="D241" s="59">
        <v>12.7946490431</v>
      </c>
      <c r="E241" s="60">
        <v>7.7257124128651003E-2</v>
      </c>
      <c r="F241" s="59">
        <v>75.121908405999903</v>
      </c>
      <c r="G241" s="60">
        <v>8.77495301933333E-2</v>
      </c>
      <c r="H241" s="59">
        <v>7.7864597805000004</v>
      </c>
      <c r="I241" s="60">
        <v>7.4439543789231302E-2</v>
      </c>
    </row>
    <row r="242" spans="1:9" x14ac:dyDescent="0.3">
      <c r="A242" s="56" t="s">
        <v>160</v>
      </c>
      <c r="B242" s="57">
        <v>114.171788714</v>
      </c>
      <c r="C242" s="58">
        <v>0.10074454134345499</v>
      </c>
      <c r="D242" s="57">
        <v>15.4272199793</v>
      </c>
      <c r="E242" s="58">
        <v>9.3153211540690298E-2</v>
      </c>
      <c r="F242" s="57">
        <v>87.427118920399906</v>
      </c>
      <c r="G242" s="58">
        <v>0.102123185821635</v>
      </c>
      <c r="H242" s="57">
        <v>10.584758670799999</v>
      </c>
      <c r="I242" s="58">
        <v>0.101191636351439</v>
      </c>
    </row>
    <row r="243" spans="1:9" x14ac:dyDescent="0.3">
      <c r="A243" s="63" t="s">
        <v>1</v>
      </c>
    </row>
    <row r="244" spans="1:9" x14ac:dyDescent="0.3">
      <c r="A244" s="63" t="s">
        <v>1</v>
      </c>
    </row>
    <row r="245" spans="1:9" x14ac:dyDescent="0.3">
      <c r="A245" s="51" t="s">
        <v>161</v>
      </c>
    </row>
    <row r="246" spans="1:9" x14ac:dyDescent="0.3">
      <c r="A246" s="52" t="s">
        <v>1</v>
      </c>
    </row>
    <row r="247" spans="1:9" x14ac:dyDescent="0.3">
      <c r="A247" s="112" t="s">
        <v>1</v>
      </c>
      <c r="B247" s="114" t="s">
        <v>501</v>
      </c>
      <c r="C247" s="114" t="s">
        <v>1</v>
      </c>
      <c r="D247" s="114" t="s">
        <v>402</v>
      </c>
      <c r="E247" s="114" t="s">
        <v>1</v>
      </c>
      <c r="F247" s="114" t="s">
        <v>403</v>
      </c>
      <c r="G247" s="114" t="s">
        <v>1</v>
      </c>
      <c r="H247" s="114" t="s">
        <v>404</v>
      </c>
      <c r="I247" s="114" t="s">
        <v>1</v>
      </c>
    </row>
    <row r="248" spans="1:9" x14ac:dyDescent="0.3">
      <c r="A248" s="113" t="s">
        <v>1</v>
      </c>
      <c r="B248" s="53" t="s">
        <v>14</v>
      </c>
      <c r="C248" s="53" t="s">
        <v>15</v>
      </c>
      <c r="D248" s="53" t="s">
        <v>14</v>
      </c>
      <c r="E248" s="53" t="s">
        <v>15</v>
      </c>
      <c r="F248" s="53" t="s">
        <v>14</v>
      </c>
      <c r="G248" s="53" t="s">
        <v>15</v>
      </c>
      <c r="H248" s="53" t="s">
        <v>14</v>
      </c>
      <c r="I248" s="53" t="s">
        <v>15</v>
      </c>
    </row>
    <row r="249" spans="1:9" x14ac:dyDescent="0.3">
      <c r="A249" s="54" t="s">
        <v>16</v>
      </c>
      <c r="B249" s="55">
        <v>1133.2801479017</v>
      </c>
      <c r="C249" s="55">
        <v>1133.2801479017</v>
      </c>
      <c r="D249" s="55">
        <v>165.6112518736</v>
      </c>
      <c r="E249" s="55">
        <v>165.6112518736</v>
      </c>
      <c r="F249" s="55">
        <v>856.09470774930003</v>
      </c>
      <c r="G249" s="55">
        <v>856.09470774930003</v>
      </c>
      <c r="H249" s="55">
        <v>104.60112171759999</v>
      </c>
      <c r="I249" s="55">
        <v>104.60112171759999</v>
      </c>
    </row>
    <row r="250" spans="1:9" x14ac:dyDescent="0.3">
      <c r="A250" s="56" t="s">
        <v>142</v>
      </c>
      <c r="B250" s="57">
        <v>54.027649071600003</v>
      </c>
      <c r="C250" s="58">
        <v>4.7673692309561498E-2</v>
      </c>
      <c r="D250" s="57">
        <v>0.932782942000002</v>
      </c>
      <c r="E250" s="62">
        <v>5.63236453711449E-3</v>
      </c>
      <c r="F250" s="57">
        <v>42.653905931799898</v>
      </c>
      <c r="G250" s="58">
        <v>4.9823816857761501E-2</v>
      </c>
      <c r="H250" s="57">
        <v>8.2727490506999892</v>
      </c>
      <c r="I250" s="58">
        <v>7.9088530934062096E-2</v>
      </c>
    </row>
    <row r="251" spans="1:9" x14ac:dyDescent="0.3">
      <c r="A251" s="56" t="s">
        <v>143</v>
      </c>
      <c r="B251" s="59">
        <v>129.16804744180001</v>
      </c>
      <c r="C251" s="60">
        <v>0.113977155322943</v>
      </c>
      <c r="D251" s="59">
        <v>13.5792024404</v>
      </c>
      <c r="E251" s="60">
        <v>8.1994443534332398E-2</v>
      </c>
      <c r="F251" s="59">
        <v>102.0835475075</v>
      </c>
      <c r="G251" s="60">
        <v>0.11924328766834801</v>
      </c>
      <c r="H251" s="59">
        <v>12.7175873917</v>
      </c>
      <c r="I251" s="60">
        <v>0.12158174963013001</v>
      </c>
    </row>
    <row r="252" spans="1:9" x14ac:dyDescent="0.3">
      <c r="A252" s="56" t="s">
        <v>144</v>
      </c>
      <c r="B252" s="57">
        <v>12.045234731200001</v>
      </c>
      <c r="C252" s="58">
        <v>1.06286470768081E-2</v>
      </c>
      <c r="D252" s="57">
        <v>5.7041847703000004</v>
      </c>
      <c r="E252" s="61">
        <v>3.4443219924776801E-2</v>
      </c>
      <c r="F252" s="57">
        <v>6.3410499609000004</v>
      </c>
      <c r="G252" s="58">
        <v>7.40694914184299E-3</v>
      </c>
      <c r="H252" s="57">
        <v>0</v>
      </c>
      <c r="I252" s="58">
        <v>0</v>
      </c>
    </row>
    <row r="253" spans="1:9" x14ac:dyDescent="0.3">
      <c r="A253" s="56" t="s">
        <v>145</v>
      </c>
      <c r="B253" s="59">
        <v>214.25272459799999</v>
      </c>
      <c r="C253" s="60">
        <v>0.189055393756517</v>
      </c>
      <c r="D253" s="59">
        <v>29.784825550099999</v>
      </c>
      <c r="E253" s="60">
        <v>0.179847837711128</v>
      </c>
      <c r="F253" s="59">
        <v>177.1552302897</v>
      </c>
      <c r="G253" s="60">
        <v>0.206934149558577</v>
      </c>
      <c r="H253" s="59">
        <v>7.3126687582000001</v>
      </c>
      <c r="I253" s="62">
        <v>6.9910041480650595E-2</v>
      </c>
    </row>
    <row r="254" spans="1:9" ht="25.5" customHeight="1" x14ac:dyDescent="0.3">
      <c r="A254" s="64" t="s">
        <v>146</v>
      </c>
      <c r="B254" s="57">
        <v>91.374508873400003</v>
      </c>
      <c r="C254" s="58">
        <v>8.0628350406192595E-2</v>
      </c>
      <c r="D254" s="57">
        <v>27.842270704099999</v>
      </c>
      <c r="E254" s="61">
        <v>0.16811823103269699</v>
      </c>
      <c r="F254" s="57">
        <v>57.138002152399899</v>
      </c>
      <c r="G254" s="58">
        <v>6.6742618118289299E-2</v>
      </c>
      <c r="H254" s="57">
        <v>5.6161078557000002</v>
      </c>
      <c r="I254" s="58">
        <v>5.3690703918665997E-2</v>
      </c>
    </row>
    <row r="255" spans="1:9" x14ac:dyDescent="0.3">
      <c r="A255" s="56" t="s">
        <v>147</v>
      </c>
      <c r="B255" s="59">
        <v>6.0050583720999997</v>
      </c>
      <c r="C255" s="60">
        <v>5.2988295817398097E-3</v>
      </c>
      <c r="D255" s="59">
        <v>0.63916930129999905</v>
      </c>
      <c r="E255" s="60">
        <v>3.85945576806481E-3</v>
      </c>
      <c r="F255" s="59">
        <v>5.3658890707999998</v>
      </c>
      <c r="G255" s="60">
        <v>6.2678685222889597E-3</v>
      </c>
      <c r="H255" s="59">
        <v>0</v>
      </c>
      <c r="I255" s="60">
        <v>0</v>
      </c>
    </row>
    <row r="256" spans="1:9" x14ac:dyDescent="0.3">
      <c r="A256" s="56" t="s">
        <v>148</v>
      </c>
      <c r="B256" s="57">
        <v>33.778233537699997</v>
      </c>
      <c r="C256" s="58">
        <v>2.9805722442276399E-2</v>
      </c>
      <c r="D256" s="57">
        <v>5.9021187613999997</v>
      </c>
      <c r="E256" s="58">
        <v>3.5638392286924399E-2</v>
      </c>
      <c r="F256" s="57">
        <v>14.517788301</v>
      </c>
      <c r="G256" s="58">
        <v>1.6958156813242899E-2</v>
      </c>
      <c r="H256" s="57">
        <v>12.1503434401</v>
      </c>
      <c r="I256" s="61">
        <v>0.116158825456033</v>
      </c>
    </row>
    <row r="257" spans="1:9" ht="25.5" customHeight="1" x14ac:dyDescent="0.3">
      <c r="A257" s="64" t="s">
        <v>149</v>
      </c>
      <c r="B257" s="59">
        <v>63.528359539199997</v>
      </c>
      <c r="C257" s="60">
        <v>5.6057065551553598E-2</v>
      </c>
      <c r="D257" s="59">
        <v>5.6973337747999997</v>
      </c>
      <c r="E257" s="60">
        <v>3.4401851989793501E-2</v>
      </c>
      <c r="F257" s="59">
        <v>55.1595769746</v>
      </c>
      <c r="G257" s="60">
        <v>6.4431629439243104E-2</v>
      </c>
      <c r="H257" s="59">
        <v>2.6714487897999999</v>
      </c>
      <c r="I257" s="60">
        <v>2.55393895011214E-2</v>
      </c>
    </row>
    <row r="258" spans="1:9" ht="22.8" x14ac:dyDescent="0.3">
      <c r="A258" s="64" t="s">
        <v>150</v>
      </c>
      <c r="B258" s="57">
        <v>8.9780737672000104</v>
      </c>
      <c r="C258" s="58">
        <v>7.9222015702147004E-3</v>
      </c>
      <c r="D258" s="57">
        <v>3.0501600038999999</v>
      </c>
      <c r="E258" s="58">
        <v>1.8417589199965601E-2</v>
      </c>
      <c r="F258" s="57">
        <v>4.6432572782000001</v>
      </c>
      <c r="G258" s="58">
        <v>5.42376589432175E-3</v>
      </c>
      <c r="H258" s="57">
        <v>1.2846564851</v>
      </c>
      <c r="I258" s="58">
        <v>1.22814790511357E-2</v>
      </c>
    </row>
    <row r="259" spans="1:9" x14ac:dyDescent="0.3">
      <c r="A259" s="56" t="s">
        <v>151</v>
      </c>
      <c r="B259" s="59">
        <v>24.523616172699999</v>
      </c>
      <c r="C259" s="60">
        <v>2.16395003637063E-2</v>
      </c>
      <c r="D259" s="59">
        <v>8.1828072597000006</v>
      </c>
      <c r="E259" s="61">
        <v>4.9409730118732502E-2</v>
      </c>
      <c r="F259" s="59">
        <v>11.548650862400001</v>
      </c>
      <c r="G259" s="60">
        <v>1.34899220353339E-2</v>
      </c>
      <c r="H259" s="59">
        <v>4.7921580506000003</v>
      </c>
      <c r="I259" s="60">
        <v>4.5813639203007503E-2</v>
      </c>
    </row>
    <row r="260" spans="1:9" x14ac:dyDescent="0.3">
      <c r="A260" s="56" t="s">
        <v>152</v>
      </c>
      <c r="B260" s="57">
        <v>6.6461490984999996</v>
      </c>
      <c r="C260" s="58">
        <v>5.86452441684921E-3</v>
      </c>
      <c r="D260" s="57">
        <v>2.2208252990999999</v>
      </c>
      <c r="E260" s="58">
        <v>1.34098696433682E-2</v>
      </c>
      <c r="F260" s="57">
        <v>2.7380323954999999</v>
      </c>
      <c r="G260" s="58">
        <v>3.1982821184567E-3</v>
      </c>
      <c r="H260" s="57">
        <v>1.6872914039</v>
      </c>
      <c r="I260" s="58">
        <v>1.6130719978848001E-2</v>
      </c>
    </row>
    <row r="261" spans="1:9" x14ac:dyDescent="0.3">
      <c r="A261" s="56" t="s">
        <v>153</v>
      </c>
      <c r="B261" s="59">
        <v>55.343856707100002</v>
      </c>
      <c r="C261" s="60">
        <v>4.88351064911626E-2</v>
      </c>
      <c r="D261" s="59">
        <v>11.159961427400001</v>
      </c>
      <c r="E261" s="60">
        <v>6.7386492772348899E-2</v>
      </c>
      <c r="F261" s="59">
        <v>38.590043511600001</v>
      </c>
      <c r="G261" s="60">
        <v>4.5076839235526203E-2</v>
      </c>
      <c r="H261" s="59">
        <v>5.5938517681000004</v>
      </c>
      <c r="I261" s="60">
        <v>5.34779328963811E-2</v>
      </c>
    </row>
    <row r="262" spans="1:9" x14ac:dyDescent="0.3">
      <c r="A262" s="56" t="s">
        <v>154</v>
      </c>
      <c r="B262" s="57">
        <v>65.424630154599996</v>
      </c>
      <c r="C262" s="58">
        <v>5.7730324029531002E-2</v>
      </c>
      <c r="D262" s="57">
        <v>10.230247517800001</v>
      </c>
      <c r="E262" s="58">
        <v>6.1772659780436098E-2</v>
      </c>
      <c r="F262" s="57">
        <v>53.184717432900001</v>
      </c>
      <c r="G262" s="58">
        <v>6.2124805762115203E-2</v>
      </c>
      <c r="H262" s="57">
        <v>2.0096652039</v>
      </c>
      <c r="I262" s="58">
        <v>1.921265442378E-2</v>
      </c>
    </row>
    <row r="263" spans="1:9" x14ac:dyDescent="0.3">
      <c r="A263" s="56" t="s">
        <v>155</v>
      </c>
      <c r="B263" s="59">
        <v>1.2619603572</v>
      </c>
      <c r="C263" s="60">
        <v>1.11354668970118E-3</v>
      </c>
      <c r="D263" s="59">
        <v>1.2619603572</v>
      </c>
      <c r="E263" s="60">
        <v>7.6200158076407199E-3</v>
      </c>
      <c r="F263" s="59">
        <v>0</v>
      </c>
      <c r="G263" s="60">
        <v>0</v>
      </c>
      <c r="H263" s="59">
        <v>0</v>
      </c>
      <c r="I263" s="60">
        <v>0</v>
      </c>
    </row>
    <row r="264" spans="1:9" x14ac:dyDescent="0.3">
      <c r="A264" s="56" t="s">
        <v>156</v>
      </c>
      <c r="B264" s="57">
        <v>196.53243135709999</v>
      </c>
      <c r="C264" s="58">
        <v>0.17341910711220501</v>
      </c>
      <c r="D264" s="57">
        <v>16.057788353300001</v>
      </c>
      <c r="E264" s="62">
        <v>9.6960732870709998E-2</v>
      </c>
      <c r="F264" s="57">
        <v>157.620844651</v>
      </c>
      <c r="G264" s="58">
        <v>0.18411613017138001</v>
      </c>
      <c r="H264" s="57">
        <v>21.555455380800002</v>
      </c>
      <c r="I264" s="58">
        <v>0.20607288934238199</v>
      </c>
    </row>
    <row r="265" spans="1:9" x14ac:dyDescent="0.3">
      <c r="A265" s="56" t="s">
        <v>157</v>
      </c>
      <c r="B265" s="59">
        <v>18.0172128112</v>
      </c>
      <c r="C265" s="60">
        <v>1.5898286795687201E-2</v>
      </c>
      <c r="D265" s="59">
        <v>4.1809288961000002</v>
      </c>
      <c r="E265" s="60">
        <v>2.52454398405914E-2</v>
      </c>
      <c r="F265" s="59">
        <v>11.077430168699999</v>
      </c>
      <c r="G265" s="60">
        <v>1.29394914703105E-2</v>
      </c>
      <c r="H265" s="59">
        <v>2.7588537463999998</v>
      </c>
      <c r="I265" s="60">
        <v>2.6374991979993299E-2</v>
      </c>
    </row>
    <row r="266" spans="1:9" x14ac:dyDescent="0.3">
      <c r="A266" s="64" t="s">
        <v>158</v>
      </c>
      <c r="B266" s="57">
        <v>8.1213204822999998</v>
      </c>
      <c r="C266" s="58">
        <v>7.1662073118785802E-3</v>
      </c>
      <c r="D266" s="57">
        <v>2.5410758151000001</v>
      </c>
      <c r="E266" s="58">
        <v>1.5343618180239601E-2</v>
      </c>
      <c r="F266" s="57">
        <v>4.2266723257000098</v>
      </c>
      <c r="G266" s="58">
        <v>4.9371550687564202E-3</v>
      </c>
      <c r="H266" s="57">
        <v>1.3535723415000001</v>
      </c>
      <c r="I266" s="58">
        <v>1.29403233853873E-2</v>
      </c>
    </row>
    <row r="267" spans="1:9" x14ac:dyDescent="0.3">
      <c r="A267" s="56" t="s">
        <v>159</v>
      </c>
      <c r="B267" s="59">
        <v>41.533233920800001</v>
      </c>
      <c r="C267" s="60">
        <v>3.6648690968159897E-2</v>
      </c>
      <c r="D267" s="59">
        <v>3.435773357</v>
      </c>
      <c r="E267" s="60">
        <v>2.0746014042707001E-2</v>
      </c>
      <c r="F267" s="59">
        <v>32.416440019500001</v>
      </c>
      <c r="G267" s="60">
        <v>3.78654834868958E-2</v>
      </c>
      <c r="H267" s="59">
        <v>5.6810205442999999</v>
      </c>
      <c r="I267" s="60">
        <v>5.4311277460652001E-2</v>
      </c>
    </row>
    <row r="268" spans="1:9" x14ac:dyDescent="0.3">
      <c r="A268" s="56" t="s">
        <v>162</v>
      </c>
      <c r="B268" s="57">
        <v>102.717846908</v>
      </c>
      <c r="C268" s="58">
        <v>9.0637647803312293E-2</v>
      </c>
      <c r="D268" s="57">
        <v>13.207835342599999</v>
      </c>
      <c r="E268" s="58">
        <v>7.9752040958428694E-2</v>
      </c>
      <c r="F268" s="57">
        <v>79.633628915099905</v>
      </c>
      <c r="G268" s="58">
        <v>9.3019648637309396E-2</v>
      </c>
      <c r="H268" s="57">
        <v>9.1436915067999998</v>
      </c>
      <c r="I268" s="58">
        <v>8.7414851357769899E-2</v>
      </c>
    </row>
    <row r="269" spans="1:9" x14ac:dyDescent="0.3">
      <c r="A269" s="63" t="s">
        <v>1</v>
      </c>
    </row>
    <row r="270" spans="1:9" x14ac:dyDescent="0.3">
      <c r="A270" s="63" t="s">
        <v>1</v>
      </c>
    </row>
    <row r="271" spans="1:9" x14ac:dyDescent="0.3">
      <c r="A271" s="51" t="s">
        <v>163</v>
      </c>
    </row>
    <row r="272" spans="1:9" x14ac:dyDescent="0.3">
      <c r="A272" s="52" t="s">
        <v>1</v>
      </c>
    </row>
    <row r="273" spans="1:9" x14ac:dyDescent="0.3">
      <c r="A273" s="112" t="s">
        <v>1</v>
      </c>
      <c r="B273" s="114" t="s">
        <v>501</v>
      </c>
      <c r="C273" s="114" t="s">
        <v>1</v>
      </c>
      <c r="D273" s="114" t="s">
        <v>402</v>
      </c>
      <c r="E273" s="114" t="s">
        <v>1</v>
      </c>
      <c r="F273" s="114" t="s">
        <v>403</v>
      </c>
      <c r="G273" s="114" t="s">
        <v>1</v>
      </c>
      <c r="H273" s="114" t="s">
        <v>404</v>
      </c>
      <c r="I273" s="114" t="s">
        <v>1</v>
      </c>
    </row>
    <row r="274" spans="1:9" x14ac:dyDescent="0.3">
      <c r="A274" s="113" t="s">
        <v>1</v>
      </c>
      <c r="B274" s="53" t="s">
        <v>14</v>
      </c>
      <c r="C274" s="53" t="s">
        <v>15</v>
      </c>
      <c r="D274" s="53" t="s">
        <v>14</v>
      </c>
      <c r="E274" s="53" t="s">
        <v>15</v>
      </c>
      <c r="F274" s="53" t="s">
        <v>14</v>
      </c>
      <c r="G274" s="53" t="s">
        <v>15</v>
      </c>
      <c r="H274" s="53" t="s">
        <v>14</v>
      </c>
      <c r="I274" s="53" t="s">
        <v>15</v>
      </c>
    </row>
    <row r="275" spans="1:9" x14ac:dyDescent="0.3">
      <c r="A275" s="54" t="s">
        <v>16</v>
      </c>
      <c r="B275" s="55">
        <v>1133.2801479017</v>
      </c>
      <c r="C275" s="55">
        <v>1133.2801479017</v>
      </c>
      <c r="D275" s="55">
        <v>165.6112518736</v>
      </c>
      <c r="E275" s="55">
        <v>165.6112518736</v>
      </c>
      <c r="F275" s="55">
        <v>856.09470774930003</v>
      </c>
      <c r="G275" s="55">
        <v>856.09470774930003</v>
      </c>
      <c r="H275" s="55">
        <v>104.60112171759999</v>
      </c>
      <c r="I275" s="55">
        <v>104.60112171759999</v>
      </c>
    </row>
    <row r="276" spans="1:9" x14ac:dyDescent="0.3">
      <c r="A276" s="56" t="s">
        <v>65</v>
      </c>
      <c r="B276" s="57">
        <v>197.22660017620001</v>
      </c>
      <c r="C276" s="58">
        <v>0.17403163775644601</v>
      </c>
      <c r="D276" s="57">
        <v>23.869839729100001</v>
      </c>
      <c r="E276" s="58">
        <v>0.144131751067966</v>
      </c>
      <c r="F276" s="57">
        <v>149.72942129169999</v>
      </c>
      <c r="G276" s="58">
        <v>0.174898197519926</v>
      </c>
      <c r="H276" s="57">
        <v>20.801476256899999</v>
      </c>
      <c r="I276" s="58">
        <v>0.19886475321994501</v>
      </c>
    </row>
    <row r="277" spans="1:9" x14ac:dyDescent="0.3">
      <c r="A277" s="56" t="s">
        <v>66</v>
      </c>
      <c r="B277" s="59">
        <v>936.05354772550402</v>
      </c>
      <c r="C277" s="60">
        <v>0.82596836224355397</v>
      </c>
      <c r="D277" s="59">
        <v>141.7414121445</v>
      </c>
      <c r="E277" s="60">
        <v>0.85586824893203395</v>
      </c>
      <c r="F277" s="59">
        <v>706.36528645759995</v>
      </c>
      <c r="G277" s="60">
        <v>0.82510180248007403</v>
      </c>
      <c r="H277" s="59">
        <v>83.799645460700006</v>
      </c>
      <c r="I277" s="60">
        <v>0.80113524678005499</v>
      </c>
    </row>
    <row r="278" spans="1:9" x14ac:dyDescent="0.3">
      <c r="A278" s="63" t="s">
        <v>1</v>
      </c>
    </row>
    <row r="279" spans="1:9" x14ac:dyDescent="0.3">
      <c r="A279" s="63" t="s">
        <v>1</v>
      </c>
    </row>
    <row r="280" spans="1:9" x14ac:dyDescent="0.3">
      <c r="A280" s="51" t="s">
        <v>164</v>
      </c>
    </row>
    <row r="281" spans="1:9" x14ac:dyDescent="0.3">
      <c r="A281" s="52" t="s">
        <v>1</v>
      </c>
    </row>
    <row r="282" spans="1:9" x14ac:dyDescent="0.3">
      <c r="A282" s="112" t="s">
        <v>1</v>
      </c>
      <c r="B282" s="114" t="s">
        <v>501</v>
      </c>
      <c r="C282" s="114" t="s">
        <v>1</v>
      </c>
      <c r="D282" s="114" t="s">
        <v>402</v>
      </c>
      <c r="E282" s="114" t="s">
        <v>1</v>
      </c>
      <c r="F282" s="114" t="s">
        <v>403</v>
      </c>
      <c r="G282" s="114" t="s">
        <v>1</v>
      </c>
      <c r="H282" s="114" t="s">
        <v>404</v>
      </c>
      <c r="I282" s="114" t="s">
        <v>1</v>
      </c>
    </row>
    <row r="283" spans="1:9" x14ac:dyDescent="0.3">
      <c r="A283" s="113" t="s">
        <v>1</v>
      </c>
      <c r="B283" s="53" t="s">
        <v>14</v>
      </c>
      <c r="C283" s="53" t="s">
        <v>15</v>
      </c>
      <c r="D283" s="53" t="s">
        <v>14</v>
      </c>
      <c r="E283" s="53" t="s">
        <v>15</v>
      </c>
      <c r="F283" s="53" t="s">
        <v>14</v>
      </c>
      <c r="G283" s="53" t="s">
        <v>15</v>
      </c>
      <c r="H283" s="53" t="s">
        <v>14</v>
      </c>
      <c r="I283" s="53" t="s">
        <v>15</v>
      </c>
    </row>
    <row r="284" spans="1:9" x14ac:dyDescent="0.3">
      <c r="A284" s="54" t="s">
        <v>16</v>
      </c>
      <c r="B284" s="55">
        <v>197.22660017620001</v>
      </c>
      <c r="C284" s="55">
        <v>197.22660017620001</v>
      </c>
      <c r="D284" s="55">
        <v>23.869839729100001</v>
      </c>
      <c r="E284" s="55">
        <v>23.869839729100001</v>
      </c>
      <c r="F284" s="55">
        <v>149.72942129169999</v>
      </c>
      <c r="G284" s="55">
        <v>149.72942129169999</v>
      </c>
      <c r="H284" s="55">
        <v>20.801476256899999</v>
      </c>
      <c r="I284" s="55">
        <v>20.801476256899999</v>
      </c>
    </row>
    <row r="285" spans="1:9" x14ac:dyDescent="0.3">
      <c r="A285" s="56" t="s">
        <v>2</v>
      </c>
      <c r="B285" s="57">
        <v>1.2157504965999999</v>
      </c>
      <c r="C285" s="58">
        <v>6.1642318810640204E-3</v>
      </c>
      <c r="D285" s="65">
        <v>0.74852806199999899</v>
      </c>
      <c r="E285" s="66">
        <v>3.1358738495737</v>
      </c>
      <c r="F285" s="57">
        <v>0.46722243460000001</v>
      </c>
      <c r="G285" s="58">
        <v>3.1204450706435699E-3</v>
      </c>
      <c r="H285" s="65">
        <v>0</v>
      </c>
      <c r="I285" s="66">
        <v>0</v>
      </c>
    </row>
    <row r="286" spans="1:9" x14ac:dyDescent="0.3">
      <c r="A286" s="56" t="s">
        <v>3</v>
      </c>
      <c r="B286" s="59">
        <v>9.6069173741</v>
      </c>
      <c r="C286" s="60">
        <v>4.8710049078153198E-2</v>
      </c>
      <c r="D286" s="67">
        <v>0.66485655769999896</v>
      </c>
      <c r="E286" s="68">
        <v>2.7853415240550001</v>
      </c>
      <c r="F286" s="59">
        <v>8.2844090649999806</v>
      </c>
      <c r="G286" s="60">
        <v>5.5329199789401901E-2</v>
      </c>
      <c r="H286" s="67">
        <v>0</v>
      </c>
      <c r="I286" s="68">
        <v>0</v>
      </c>
    </row>
    <row r="287" spans="1:9" x14ac:dyDescent="0.3">
      <c r="A287" s="56" t="s">
        <v>4</v>
      </c>
      <c r="B287" s="57">
        <v>13.9274016896</v>
      </c>
      <c r="C287" s="58">
        <v>7.0616243839103907E-2</v>
      </c>
      <c r="D287" s="65">
        <v>0</v>
      </c>
      <c r="E287" s="66">
        <v>0</v>
      </c>
      <c r="F287" s="57">
        <v>13.0970028207</v>
      </c>
      <c r="G287" s="58">
        <v>8.7471137654266798E-2</v>
      </c>
      <c r="H287" s="65">
        <v>0.83039886890000203</v>
      </c>
      <c r="I287" s="66">
        <v>3.9920189252171498</v>
      </c>
    </row>
    <row r="288" spans="1:9" x14ac:dyDescent="0.3">
      <c r="A288" s="56" t="s">
        <v>5</v>
      </c>
      <c r="B288" s="59">
        <v>4.7393554169999996</v>
      </c>
      <c r="C288" s="60">
        <v>2.40300010889298E-2</v>
      </c>
      <c r="D288" s="67">
        <v>0</v>
      </c>
      <c r="E288" s="68">
        <v>0</v>
      </c>
      <c r="F288" s="59">
        <v>3.2516384102</v>
      </c>
      <c r="G288" s="60">
        <v>2.1716763359855801E-2</v>
      </c>
      <c r="H288" s="67">
        <v>1.4877170068000001</v>
      </c>
      <c r="I288" s="68">
        <v>7.1519780059192399</v>
      </c>
    </row>
    <row r="289" spans="1:9" x14ac:dyDescent="0.3">
      <c r="A289" s="56" t="s">
        <v>6</v>
      </c>
      <c r="B289" s="57">
        <v>3.0414721879000002</v>
      </c>
      <c r="C289" s="58">
        <v>1.5421206800618099E-2</v>
      </c>
      <c r="D289" s="65">
        <v>3.0414721879000002</v>
      </c>
      <c r="E289" s="69">
        <v>12.741904522266699</v>
      </c>
      <c r="F289" s="57">
        <v>0</v>
      </c>
      <c r="G289" s="58">
        <v>0</v>
      </c>
      <c r="H289" s="65">
        <v>0</v>
      </c>
      <c r="I289" s="66">
        <v>0</v>
      </c>
    </row>
    <row r="290" spans="1:9" x14ac:dyDescent="0.3">
      <c r="A290" s="56" t="s">
        <v>7</v>
      </c>
      <c r="B290" s="59">
        <v>9.5667394379000097</v>
      </c>
      <c r="C290" s="60">
        <v>4.8506334487098499E-2</v>
      </c>
      <c r="D290" s="67">
        <v>0.87506695630000197</v>
      </c>
      <c r="E290" s="68">
        <v>3.6659942682111799</v>
      </c>
      <c r="F290" s="59">
        <v>6.5670110467000002</v>
      </c>
      <c r="G290" s="60">
        <v>4.3859189396760402E-2</v>
      </c>
      <c r="H290" s="67">
        <v>2.1246614349000001</v>
      </c>
      <c r="I290" s="68">
        <v>10.213993510173299</v>
      </c>
    </row>
    <row r="291" spans="1:9" x14ac:dyDescent="0.3">
      <c r="A291" s="56" t="s">
        <v>8</v>
      </c>
      <c r="B291" s="57">
        <v>17.8726858462</v>
      </c>
      <c r="C291" s="58">
        <v>9.0620057488354694E-2</v>
      </c>
      <c r="D291" s="65">
        <v>2.1246614349000001</v>
      </c>
      <c r="E291" s="66">
        <v>8.9010293282773905</v>
      </c>
      <c r="F291" s="57">
        <v>15.748024411299999</v>
      </c>
      <c r="G291" s="58">
        <v>0.105176552980994</v>
      </c>
      <c r="H291" s="65">
        <v>0</v>
      </c>
      <c r="I291" s="66">
        <v>0</v>
      </c>
    </row>
    <row r="292" spans="1:9" x14ac:dyDescent="0.3">
      <c r="A292" s="56" t="s">
        <v>9</v>
      </c>
      <c r="B292" s="59">
        <v>5.4106679752999902</v>
      </c>
      <c r="C292" s="60">
        <v>2.74337638557181E-2</v>
      </c>
      <c r="D292" s="67">
        <v>1.2607586710000001</v>
      </c>
      <c r="E292" s="68">
        <v>5.2818061843247097</v>
      </c>
      <c r="F292" s="59">
        <v>4.1499093043000004</v>
      </c>
      <c r="G292" s="60">
        <v>2.7716057862904799E-2</v>
      </c>
      <c r="H292" s="67">
        <v>0</v>
      </c>
      <c r="I292" s="68">
        <v>0</v>
      </c>
    </row>
    <row r="293" spans="1:9" x14ac:dyDescent="0.3">
      <c r="A293" s="56" t="s">
        <v>10</v>
      </c>
      <c r="B293" s="57">
        <v>1.2619603572</v>
      </c>
      <c r="C293" s="58">
        <v>6.39853019862726E-3</v>
      </c>
      <c r="D293" s="65">
        <v>0</v>
      </c>
      <c r="E293" s="66">
        <v>0</v>
      </c>
      <c r="F293" s="57">
        <v>1.2619603572</v>
      </c>
      <c r="G293" s="58">
        <v>8.4282724551607898E-3</v>
      </c>
      <c r="H293" s="65">
        <v>0</v>
      </c>
      <c r="I293" s="66">
        <v>0</v>
      </c>
    </row>
    <row r="294" spans="1:9" x14ac:dyDescent="0.3">
      <c r="A294" s="56" t="s">
        <v>11</v>
      </c>
      <c r="B294" s="59">
        <v>71.363884910099799</v>
      </c>
      <c r="C294" s="60">
        <v>0.36183701816258201</v>
      </c>
      <c r="D294" s="67">
        <v>11.175805713600001</v>
      </c>
      <c r="E294" s="68">
        <v>46.819776925336598</v>
      </c>
      <c r="F294" s="59">
        <v>53.891050226300003</v>
      </c>
      <c r="G294" s="60">
        <v>0.359922918030321</v>
      </c>
      <c r="H294" s="67">
        <v>4.1288178231000003</v>
      </c>
      <c r="I294" s="68">
        <v>19.848676950177701</v>
      </c>
    </row>
    <row r="295" spans="1:9" x14ac:dyDescent="0.3">
      <c r="A295" s="56" t="s">
        <v>12</v>
      </c>
      <c r="B295" s="57">
        <v>15.7655616907</v>
      </c>
      <c r="C295" s="58">
        <v>7.9936284845021993E-2</v>
      </c>
      <c r="D295" s="65">
        <v>0</v>
      </c>
      <c r="E295" s="66">
        <v>0</v>
      </c>
      <c r="F295" s="57">
        <v>14.912204382300001</v>
      </c>
      <c r="G295" s="58">
        <v>9.95943499524274E-2</v>
      </c>
      <c r="H295" s="65">
        <v>0.85335730840000001</v>
      </c>
      <c r="I295" s="66">
        <v>4.10238820486087</v>
      </c>
    </row>
    <row r="296" spans="1:9" x14ac:dyDescent="0.3">
      <c r="A296" s="56" t="s">
        <v>13</v>
      </c>
      <c r="B296" s="59">
        <v>7.6516700746000099</v>
      </c>
      <c r="C296" s="60">
        <v>3.8796339174148299E-2</v>
      </c>
      <c r="D296" s="67">
        <v>0.67113180229999903</v>
      </c>
      <c r="E296" s="68">
        <v>2.8116309531890802</v>
      </c>
      <c r="F296" s="59">
        <v>4.0988306106000003</v>
      </c>
      <c r="G296" s="60">
        <v>2.7374917870114101E-2</v>
      </c>
      <c r="H296" s="67">
        <v>2.8817076617000001</v>
      </c>
      <c r="I296" s="68">
        <v>13.853380529875199</v>
      </c>
    </row>
    <row r="297" spans="1:9" x14ac:dyDescent="0.3">
      <c r="A297" s="56" t="s">
        <v>165</v>
      </c>
      <c r="B297" s="57">
        <v>14.576266390000001</v>
      </c>
      <c r="C297" s="58">
        <v>7.3906189007860598E-2</v>
      </c>
      <c r="D297" s="65">
        <v>1.9811732458</v>
      </c>
      <c r="E297" s="66">
        <v>8.2999017516851108</v>
      </c>
      <c r="F297" s="57">
        <v>12.5950931442</v>
      </c>
      <c r="G297" s="58">
        <v>8.4119026411398998E-2</v>
      </c>
      <c r="H297" s="65">
        <v>0</v>
      </c>
      <c r="I297" s="66">
        <v>0</v>
      </c>
    </row>
    <row r="298" spans="1:9" x14ac:dyDescent="0.3">
      <c r="A298" s="56" t="s">
        <v>88</v>
      </c>
      <c r="B298" s="59">
        <v>21.226266329000001</v>
      </c>
      <c r="C298" s="60">
        <v>0.107623750092719</v>
      </c>
      <c r="D298" s="67">
        <v>1.3263850976</v>
      </c>
      <c r="E298" s="68">
        <v>5.5567406930805197</v>
      </c>
      <c r="F298" s="59">
        <v>11.4050650783</v>
      </c>
      <c r="G298" s="60">
        <v>7.6171169165750494E-2</v>
      </c>
      <c r="H298" s="67">
        <v>8.4948161530999897</v>
      </c>
      <c r="I298" s="69">
        <v>40.837563873776602</v>
      </c>
    </row>
    <row r="299" spans="1:9" x14ac:dyDescent="0.3">
      <c r="A299" s="63" t="s">
        <v>1</v>
      </c>
    </row>
    <row r="300" spans="1:9" x14ac:dyDescent="0.3">
      <c r="A300" s="63" t="s">
        <v>1</v>
      </c>
    </row>
    <row r="301" spans="1:9" x14ac:dyDescent="0.3">
      <c r="A301" s="51" t="s">
        <v>166</v>
      </c>
    </row>
    <row r="302" spans="1:9" x14ac:dyDescent="0.3">
      <c r="A302" s="52" t="s">
        <v>1</v>
      </c>
    </row>
    <row r="303" spans="1:9" x14ac:dyDescent="0.3">
      <c r="A303" s="112" t="s">
        <v>1</v>
      </c>
      <c r="B303" s="114" t="s">
        <v>501</v>
      </c>
      <c r="C303" s="114" t="s">
        <v>1</v>
      </c>
      <c r="D303" s="114" t="s">
        <v>402</v>
      </c>
      <c r="E303" s="114" t="s">
        <v>1</v>
      </c>
      <c r="F303" s="114" t="s">
        <v>403</v>
      </c>
      <c r="G303" s="114" t="s">
        <v>1</v>
      </c>
      <c r="H303" s="114" t="s">
        <v>404</v>
      </c>
      <c r="I303" s="114" t="s">
        <v>1</v>
      </c>
    </row>
    <row r="304" spans="1:9" x14ac:dyDescent="0.3">
      <c r="A304" s="113" t="s">
        <v>1</v>
      </c>
      <c r="B304" s="53" t="s">
        <v>14</v>
      </c>
      <c r="C304" s="53" t="s">
        <v>15</v>
      </c>
      <c r="D304" s="53" t="s">
        <v>14</v>
      </c>
      <c r="E304" s="53" t="s">
        <v>15</v>
      </c>
      <c r="F304" s="53" t="s">
        <v>14</v>
      </c>
      <c r="G304" s="53" t="s">
        <v>15</v>
      </c>
      <c r="H304" s="53" t="s">
        <v>14</v>
      </c>
      <c r="I304" s="53" t="s">
        <v>15</v>
      </c>
    </row>
    <row r="305" spans="1:9" x14ac:dyDescent="0.3">
      <c r="A305" s="54" t="s">
        <v>16</v>
      </c>
      <c r="B305" s="55">
        <v>161.42406745720001</v>
      </c>
      <c r="C305" s="55">
        <v>161.42406745720001</v>
      </c>
      <c r="D305" s="55">
        <v>20.5622813857</v>
      </c>
      <c r="E305" s="55">
        <v>20.5622813857</v>
      </c>
      <c r="F305" s="55">
        <v>125.7292630692</v>
      </c>
      <c r="G305" s="55">
        <v>125.7292630692</v>
      </c>
      <c r="H305" s="55">
        <v>12.306660103800001</v>
      </c>
      <c r="I305" s="55">
        <v>12.306660103800001</v>
      </c>
    </row>
    <row r="306" spans="1:9" x14ac:dyDescent="0.3">
      <c r="A306" s="56" t="s">
        <v>167</v>
      </c>
      <c r="B306" s="57">
        <v>17.0710526409</v>
      </c>
      <c r="C306" s="58">
        <v>0.10575283419510099</v>
      </c>
      <c r="D306" s="65">
        <v>1.0391205886999999</v>
      </c>
      <c r="E306" s="66">
        <v>5.0535277151817102</v>
      </c>
      <c r="F306" s="57">
        <v>14.9666208109</v>
      </c>
      <c r="G306" s="58">
        <v>0.119038483528393</v>
      </c>
      <c r="H306" s="65">
        <v>1.0653112413000001</v>
      </c>
      <c r="I306" s="66">
        <v>8.6563798164138603</v>
      </c>
    </row>
    <row r="307" spans="1:9" x14ac:dyDescent="0.3">
      <c r="A307" s="56" t="s">
        <v>168</v>
      </c>
      <c r="B307" s="59">
        <v>1.8699033247000001</v>
      </c>
      <c r="C307" s="60">
        <v>1.1583795119000999E-2</v>
      </c>
      <c r="D307" s="67">
        <v>0</v>
      </c>
      <c r="E307" s="68">
        <v>0</v>
      </c>
      <c r="F307" s="59">
        <v>1.8699033247000001</v>
      </c>
      <c r="G307" s="60">
        <v>1.4872459116147299E-2</v>
      </c>
      <c r="H307" s="67">
        <v>0</v>
      </c>
      <c r="I307" s="68">
        <v>0</v>
      </c>
    </row>
    <row r="308" spans="1:9" ht="22.8" x14ac:dyDescent="0.3">
      <c r="A308" s="64" t="s">
        <v>169</v>
      </c>
      <c r="B308" s="57">
        <v>2.6025944682</v>
      </c>
      <c r="C308" s="58">
        <v>1.61227164523658E-2</v>
      </c>
      <c r="D308" s="65">
        <v>0</v>
      </c>
      <c r="E308" s="66">
        <v>0</v>
      </c>
      <c r="F308" s="57">
        <v>2.6025944682</v>
      </c>
      <c r="G308" s="58">
        <v>2.0699989840611398E-2</v>
      </c>
      <c r="H308" s="65">
        <v>0</v>
      </c>
      <c r="I308" s="66">
        <v>0</v>
      </c>
    </row>
    <row r="309" spans="1:9" x14ac:dyDescent="0.3">
      <c r="A309" s="56" t="s">
        <v>170</v>
      </c>
      <c r="B309" s="59">
        <v>11.6029800143</v>
      </c>
      <c r="C309" s="60">
        <v>7.1878872816635103E-2</v>
      </c>
      <c r="D309" s="67">
        <v>2.5705847450000001</v>
      </c>
      <c r="E309" s="68">
        <v>12.501456899562299</v>
      </c>
      <c r="F309" s="59">
        <v>7.6788229277999998</v>
      </c>
      <c r="G309" s="60">
        <v>6.1074269747160299E-2</v>
      </c>
      <c r="H309" s="67">
        <v>1.3535723415000001</v>
      </c>
      <c r="I309" s="68">
        <v>10.998697697696601</v>
      </c>
    </row>
    <row r="310" spans="1:9" x14ac:dyDescent="0.3">
      <c r="A310" s="56" t="s">
        <v>171</v>
      </c>
      <c r="B310" s="57">
        <v>67.537920276600204</v>
      </c>
      <c r="C310" s="58">
        <v>0.41838817061468903</v>
      </c>
      <c r="D310" s="65">
        <v>9.7240592694999801</v>
      </c>
      <c r="E310" s="66">
        <v>47.290760626700603</v>
      </c>
      <c r="F310" s="57">
        <v>50.2554953514</v>
      </c>
      <c r="G310" s="58">
        <v>0.39971200120484202</v>
      </c>
      <c r="H310" s="65">
        <v>5.3901545086000002</v>
      </c>
      <c r="I310" s="66">
        <v>43.798678627157699</v>
      </c>
    </row>
    <row r="311" spans="1:9" x14ac:dyDescent="0.3">
      <c r="A311" s="56" t="s">
        <v>172</v>
      </c>
      <c r="B311" s="59">
        <v>6.0327335216</v>
      </c>
      <c r="C311" s="60">
        <v>3.7371958324613E-2</v>
      </c>
      <c r="D311" s="67">
        <v>1.4427170945000001</v>
      </c>
      <c r="E311" s="68">
        <v>7.0163279425955896</v>
      </c>
      <c r="F311" s="59">
        <v>0.97763798539999802</v>
      </c>
      <c r="G311" s="60">
        <v>7.7757394065208103E-3</v>
      </c>
      <c r="H311" s="67">
        <v>3.6123784417000002</v>
      </c>
      <c r="I311" s="69">
        <v>29.353036577199202</v>
      </c>
    </row>
    <row r="312" spans="1:9" x14ac:dyDescent="0.3">
      <c r="A312" s="56" t="s">
        <v>173</v>
      </c>
      <c r="B312" s="57">
        <v>2.0927690116000002</v>
      </c>
      <c r="C312" s="58">
        <v>1.29644175404939E-2</v>
      </c>
      <c r="D312" s="65">
        <v>0.30225478950000001</v>
      </c>
      <c r="E312" s="66">
        <v>1.4699477350319801</v>
      </c>
      <c r="F312" s="57">
        <v>1.7905142221000001</v>
      </c>
      <c r="G312" s="58">
        <v>1.42410301181398E-2</v>
      </c>
      <c r="H312" s="65">
        <v>0</v>
      </c>
      <c r="I312" s="66">
        <v>0</v>
      </c>
    </row>
    <row r="313" spans="1:9" x14ac:dyDescent="0.3">
      <c r="A313" s="56" t="s">
        <v>174</v>
      </c>
      <c r="B313" s="59">
        <v>0</v>
      </c>
      <c r="C313" s="60">
        <v>0</v>
      </c>
      <c r="D313" s="67">
        <v>0</v>
      </c>
      <c r="E313" s="68">
        <v>0</v>
      </c>
      <c r="F313" s="59">
        <v>0</v>
      </c>
      <c r="G313" s="60">
        <v>0</v>
      </c>
      <c r="H313" s="67">
        <v>0</v>
      </c>
      <c r="I313" s="68">
        <v>0</v>
      </c>
    </row>
    <row r="314" spans="1:9" x14ac:dyDescent="0.3">
      <c r="A314" s="56" t="s">
        <v>175</v>
      </c>
      <c r="B314" s="57">
        <v>6.93017580510001</v>
      </c>
      <c r="C314" s="58">
        <v>4.2931490416926003E-2</v>
      </c>
      <c r="D314" s="65">
        <v>2.7990440300000001</v>
      </c>
      <c r="E314" s="66">
        <v>13.6125169065461</v>
      </c>
      <c r="F314" s="57">
        <v>3.7173240748</v>
      </c>
      <c r="G314" s="58">
        <v>2.9566100874654999E-2</v>
      </c>
      <c r="H314" s="65">
        <v>0.41380770030000003</v>
      </c>
      <c r="I314" s="66">
        <v>3.3624695637139301</v>
      </c>
    </row>
    <row r="315" spans="1:9" x14ac:dyDescent="0.3">
      <c r="A315" s="56" t="s">
        <v>176</v>
      </c>
      <c r="B315" s="59">
        <v>0</v>
      </c>
      <c r="C315" s="60">
        <v>0</v>
      </c>
      <c r="D315" s="67">
        <v>0</v>
      </c>
      <c r="E315" s="68">
        <v>0</v>
      </c>
      <c r="F315" s="59">
        <v>0</v>
      </c>
      <c r="G315" s="60">
        <v>0</v>
      </c>
      <c r="H315" s="67">
        <v>0</v>
      </c>
      <c r="I315" s="68">
        <v>0</v>
      </c>
    </row>
    <row r="316" spans="1:9" ht="22.8" x14ac:dyDescent="0.3">
      <c r="A316" s="64" t="s">
        <v>177</v>
      </c>
      <c r="B316" s="57">
        <v>3.1402544225</v>
      </c>
      <c r="C316" s="58">
        <v>1.94534462671287E-2</v>
      </c>
      <c r="D316" s="65">
        <v>0</v>
      </c>
      <c r="E316" s="66">
        <v>0</v>
      </c>
      <c r="F316" s="57">
        <v>3.1402544225</v>
      </c>
      <c r="G316" s="58">
        <v>2.4976320912432601E-2</v>
      </c>
      <c r="H316" s="65">
        <v>0</v>
      </c>
      <c r="I316" s="66">
        <v>0</v>
      </c>
    </row>
    <row r="317" spans="1:9" x14ac:dyDescent="0.3">
      <c r="A317" s="56" t="s">
        <v>178</v>
      </c>
      <c r="B317" s="59">
        <v>9.5824364261999992</v>
      </c>
      <c r="C317" s="60">
        <v>5.93618818875363E-2</v>
      </c>
      <c r="D317" s="67">
        <v>0</v>
      </c>
      <c r="E317" s="68">
        <v>0</v>
      </c>
      <c r="F317" s="59">
        <v>7.4577749913</v>
      </c>
      <c r="G317" s="60">
        <v>5.9316143348389201E-2</v>
      </c>
      <c r="H317" s="67">
        <v>2.1246614349000001</v>
      </c>
      <c r="I317" s="68">
        <v>17.264322057972102</v>
      </c>
    </row>
    <row r="318" spans="1:9" x14ac:dyDescent="0.3">
      <c r="A318" s="56" t="s">
        <v>179</v>
      </c>
      <c r="B318" s="57">
        <v>17.230300145499999</v>
      </c>
      <c r="C318" s="58">
        <v>0.106739350686157</v>
      </c>
      <c r="D318" s="65">
        <v>5.5184317505999898</v>
      </c>
      <c r="E318" s="69">
        <v>26.837643387361599</v>
      </c>
      <c r="F318" s="57">
        <v>10.8585110865</v>
      </c>
      <c r="G318" s="58">
        <v>8.6364230740170606E-2</v>
      </c>
      <c r="H318" s="65">
        <v>0.85335730839999702</v>
      </c>
      <c r="I318" s="66">
        <v>6.9341096707180796</v>
      </c>
    </row>
    <row r="319" spans="1:9" ht="25.5" customHeight="1" x14ac:dyDescent="0.3">
      <c r="A319" s="64" t="s">
        <v>180</v>
      </c>
      <c r="B319" s="59">
        <v>4.5353007399000003</v>
      </c>
      <c r="C319" s="60">
        <v>2.8095567230719699E-2</v>
      </c>
      <c r="D319" s="67">
        <v>0</v>
      </c>
      <c r="E319" s="68">
        <v>0</v>
      </c>
      <c r="F319" s="59">
        <v>2.3670895928000002</v>
      </c>
      <c r="G319" s="60">
        <v>1.88268787632771E-2</v>
      </c>
      <c r="H319" s="67">
        <v>0</v>
      </c>
      <c r="I319" s="68">
        <v>0</v>
      </c>
    </row>
    <row r="320" spans="1:9" x14ac:dyDescent="0.3">
      <c r="A320" s="56" t="s">
        <v>181</v>
      </c>
      <c r="B320" s="57">
        <v>1.9751863115999999</v>
      </c>
      <c r="C320" s="58">
        <v>1.2236008810295299E-2</v>
      </c>
      <c r="D320" s="65">
        <v>0</v>
      </c>
      <c r="E320" s="66">
        <v>0</v>
      </c>
      <c r="F320" s="57">
        <v>1.3040545093</v>
      </c>
      <c r="G320" s="58">
        <v>1.0371925178486599E-2</v>
      </c>
      <c r="H320" s="65">
        <v>0.67113180230000002</v>
      </c>
      <c r="I320" s="66">
        <v>5.4534032518926097</v>
      </c>
    </row>
    <row r="321" spans="1:9" x14ac:dyDescent="0.3">
      <c r="A321" s="56" t="s">
        <v>182</v>
      </c>
      <c r="B321" s="59">
        <v>3.4229718736999999</v>
      </c>
      <c r="C321" s="60">
        <v>2.1204842175145702E-2</v>
      </c>
      <c r="D321" s="67">
        <v>0</v>
      </c>
      <c r="E321" s="68">
        <v>0</v>
      </c>
      <c r="F321" s="59">
        <v>1.9352548669</v>
      </c>
      <c r="G321" s="60">
        <v>1.53922390035394E-2</v>
      </c>
      <c r="H321" s="67">
        <v>1.4877170068000001</v>
      </c>
      <c r="I321" s="68">
        <v>12.0887145192271</v>
      </c>
    </row>
    <row r="322" spans="1:9" x14ac:dyDescent="0.3">
      <c r="A322" s="56" t="s">
        <v>183</v>
      </c>
      <c r="B322" s="57">
        <v>4.3624260762000002</v>
      </c>
      <c r="C322" s="58">
        <v>2.7024632354507201E-2</v>
      </c>
      <c r="D322" s="65">
        <v>0</v>
      </c>
      <c r="E322" s="66">
        <v>0</v>
      </c>
      <c r="F322" s="57">
        <v>2.8747090694000001</v>
      </c>
      <c r="G322" s="58">
        <v>2.2864279955397401E-2</v>
      </c>
      <c r="H322" s="65">
        <v>1.4877170068000001</v>
      </c>
      <c r="I322" s="66">
        <v>12.0887145192271</v>
      </c>
    </row>
    <row r="323" spans="1:9" x14ac:dyDescent="0.3">
      <c r="A323" s="56" t="s">
        <v>160</v>
      </c>
      <c r="B323" s="59">
        <v>35.320078426999999</v>
      </c>
      <c r="C323" s="60">
        <v>0.21880305076790799</v>
      </c>
      <c r="D323" s="67">
        <v>1.8965434004999999</v>
      </c>
      <c r="E323" s="68">
        <v>9.2234094307207908</v>
      </c>
      <c r="F323" s="59">
        <v>31.680795029599999</v>
      </c>
      <c r="G323" s="60">
        <v>0.25197630413345601</v>
      </c>
      <c r="H323" s="67">
        <v>1.7427399968999999</v>
      </c>
      <c r="I323" s="68">
        <v>14.160950105072599</v>
      </c>
    </row>
    <row r="324" spans="1:9" x14ac:dyDescent="0.3">
      <c r="A324" s="56" t="s">
        <v>184</v>
      </c>
      <c r="B324" s="57">
        <v>21.1513987021</v>
      </c>
      <c r="C324" s="58">
        <v>0.13103001947158899</v>
      </c>
      <c r="D324" s="65">
        <v>3.7567746180000001</v>
      </c>
      <c r="E324" s="66">
        <v>18.270222780885799</v>
      </c>
      <c r="F324" s="57">
        <v>16.736972332699999</v>
      </c>
      <c r="G324" s="58">
        <v>0.133119147636204</v>
      </c>
      <c r="H324" s="65">
        <v>0</v>
      </c>
      <c r="I324" s="66">
        <v>0</v>
      </c>
    </row>
    <row r="325" spans="1:9" x14ac:dyDescent="0.3">
      <c r="A325" s="63" t="s">
        <v>1</v>
      </c>
    </row>
    <row r="326" spans="1:9" x14ac:dyDescent="0.3">
      <c r="A326" s="63" t="s">
        <v>1</v>
      </c>
    </row>
    <row r="327" spans="1:9" x14ac:dyDescent="0.3">
      <c r="A327" s="51" t="s">
        <v>185</v>
      </c>
    </row>
    <row r="328" spans="1:9" x14ac:dyDescent="0.3">
      <c r="A328" s="52" t="s">
        <v>1</v>
      </c>
    </row>
    <row r="329" spans="1:9" x14ac:dyDescent="0.3">
      <c r="A329" s="112" t="s">
        <v>1</v>
      </c>
      <c r="B329" s="114" t="s">
        <v>501</v>
      </c>
      <c r="C329" s="114" t="s">
        <v>1</v>
      </c>
      <c r="D329" s="114" t="s">
        <v>402</v>
      </c>
      <c r="E329" s="114" t="s">
        <v>1</v>
      </c>
      <c r="F329" s="114" t="s">
        <v>403</v>
      </c>
      <c r="G329" s="114" t="s">
        <v>1</v>
      </c>
      <c r="H329" s="114" t="s">
        <v>404</v>
      </c>
      <c r="I329" s="114" t="s">
        <v>1</v>
      </c>
    </row>
    <row r="330" spans="1:9" x14ac:dyDescent="0.3">
      <c r="A330" s="113" t="s">
        <v>1</v>
      </c>
      <c r="B330" s="53" t="s">
        <v>14</v>
      </c>
      <c r="C330" s="53" t="s">
        <v>15</v>
      </c>
      <c r="D330" s="53" t="s">
        <v>14</v>
      </c>
      <c r="E330" s="53" t="s">
        <v>15</v>
      </c>
      <c r="F330" s="53" t="s">
        <v>14</v>
      </c>
      <c r="G330" s="53" t="s">
        <v>15</v>
      </c>
      <c r="H330" s="53" t="s">
        <v>14</v>
      </c>
      <c r="I330" s="53" t="s">
        <v>15</v>
      </c>
    </row>
    <row r="331" spans="1:9" x14ac:dyDescent="0.3">
      <c r="A331" s="54" t="s">
        <v>16</v>
      </c>
      <c r="B331" s="55">
        <v>1133.2801479017</v>
      </c>
      <c r="C331" s="55">
        <v>1133.2801479017</v>
      </c>
      <c r="D331" s="55">
        <v>165.6112518736</v>
      </c>
      <c r="E331" s="55">
        <v>165.6112518736</v>
      </c>
      <c r="F331" s="55">
        <v>856.09470774930003</v>
      </c>
      <c r="G331" s="55">
        <v>856.09470774930003</v>
      </c>
      <c r="H331" s="55">
        <v>104.60112171759999</v>
      </c>
      <c r="I331" s="55">
        <v>104.60112171759999</v>
      </c>
    </row>
    <row r="332" spans="1:9" ht="22.8" x14ac:dyDescent="0.3">
      <c r="A332" s="64" t="s">
        <v>186</v>
      </c>
      <c r="B332" s="57">
        <v>407.36186269019998</v>
      </c>
      <c r="C332" s="58">
        <v>0.35945380623179701</v>
      </c>
      <c r="D332" s="57">
        <v>71.757296813499906</v>
      </c>
      <c r="E332" s="58">
        <v>0.43328756954429398</v>
      </c>
      <c r="F332" s="57">
        <v>304.37295422630001</v>
      </c>
      <c r="G332" s="58">
        <v>0.35553654457987</v>
      </c>
      <c r="H332" s="57">
        <v>28.0529603315</v>
      </c>
      <c r="I332" s="58">
        <v>0.268189861359583</v>
      </c>
    </row>
    <row r="333" spans="1:9" x14ac:dyDescent="0.3">
      <c r="A333" s="64" t="s">
        <v>187</v>
      </c>
      <c r="B333" s="59">
        <v>276.93976427439998</v>
      </c>
      <c r="C333" s="60">
        <v>0.24437008341420399</v>
      </c>
      <c r="D333" s="59">
        <v>18.382230043100002</v>
      </c>
      <c r="E333" s="62">
        <v>0.110996262845292</v>
      </c>
      <c r="F333" s="59">
        <v>234.71419606840001</v>
      </c>
      <c r="G333" s="60">
        <v>0.27416849320967202</v>
      </c>
      <c r="H333" s="59">
        <v>22.767725260500001</v>
      </c>
      <c r="I333" s="60">
        <v>0.217662343258305</v>
      </c>
    </row>
    <row r="334" spans="1:9" x14ac:dyDescent="0.3">
      <c r="A334" s="56" t="s">
        <v>188</v>
      </c>
      <c r="B334" s="57">
        <v>380.83823845059999</v>
      </c>
      <c r="C334" s="58">
        <v>0.33604951004897798</v>
      </c>
      <c r="D334" s="57">
        <v>62.402727939500203</v>
      </c>
      <c r="E334" s="58">
        <v>0.37680246501081799</v>
      </c>
      <c r="F334" s="57">
        <v>273.67309264630001</v>
      </c>
      <c r="G334" s="58">
        <v>0.319676187890234</v>
      </c>
      <c r="H334" s="57">
        <v>41.468381755400003</v>
      </c>
      <c r="I334" s="58">
        <v>0.39644299290934498</v>
      </c>
    </row>
    <row r="335" spans="1:9" ht="25.5" customHeight="1" x14ac:dyDescent="0.3">
      <c r="A335" s="64" t="s">
        <v>189</v>
      </c>
      <c r="B335" s="59">
        <v>219.0799364376</v>
      </c>
      <c r="C335" s="60">
        <v>0.19331489821226699</v>
      </c>
      <c r="D335" s="59">
        <v>34.104814544600004</v>
      </c>
      <c r="E335" s="60">
        <v>0.205932955392608</v>
      </c>
      <c r="F335" s="59">
        <v>175.32349193639999</v>
      </c>
      <c r="G335" s="60">
        <v>0.20479450503476501</v>
      </c>
      <c r="H335" s="59">
        <v>8.6411897847999892</v>
      </c>
      <c r="I335" s="62">
        <v>8.2610871115983905E-2</v>
      </c>
    </row>
    <row r="336" spans="1:9" x14ac:dyDescent="0.3">
      <c r="A336" s="56" t="s">
        <v>190</v>
      </c>
      <c r="B336" s="57">
        <v>458.57678246</v>
      </c>
      <c r="C336" s="58">
        <v>0.404645562096069</v>
      </c>
      <c r="D336" s="57">
        <v>58.462727100999999</v>
      </c>
      <c r="E336" s="58">
        <v>0.35301180589843401</v>
      </c>
      <c r="F336" s="57">
        <v>349.90835382360098</v>
      </c>
      <c r="G336" s="58">
        <v>0.408726219957042</v>
      </c>
      <c r="H336" s="57">
        <v>48.417133202400002</v>
      </c>
      <c r="I336" s="58">
        <v>0.462873938705128</v>
      </c>
    </row>
    <row r="337" spans="1:9" x14ac:dyDescent="0.3">
      <c r="A337" s="56" t="s">
        <v>191</v>
      </c>
      <c r="B337" s="59">
        <v>56.317958009599998</v>
      </c>
      <c r="C337" s="60">
        <v>4.9694647977266901E-2</v>
      </c>
      <c r="D337" s="59">
        <v>11.9336113503</v>
      </c>
      <c r="E337" s="60">
        <v>7.2057974414734396E-2</v>
      </c>
      <c r="F337" s="59">
        <v>37.3056583523</v>
      </c>
      <c r="G337" s="60">
        <v>4.3576555274331498E-2</v>
      </c>
      <c r="H337" s="59">
        <v>7.0786883070000002</v>
      </c>
      <c r="I337" s="60">
        <v>6.7673158669473002E-2</v>
      </c>
    </row>
    <row r="338" spans="1:9" x14ac:dyDescent="0.3">
      <c r="A338" s="56" t="s">
        <v>159</v>
      </c>
      <c r="B338" s="57">
        <v>86.023768442300096</v>
      </c>
      <c r="C338" s="58">
        <v>7.5906887278997498E-2</v>
      </c>
      <c r="D338" s="57">
        <v>14.4760005314</v>
      </c>
      <c r="E338" s="58">
        <v>8.7409523010239396E-2</v>
      </c>
      <c r="F338" s="57">
        <v>60.504929665600002</v>
      </c>
      <c r="G338" s="58">
        <v>7.0675509517713703E-2</v>
      </c>
      <c r="H338" s="57">
        <v>9.1941639894999998</v>
      </c>
      <c r="I338" s="58">
        <v>8.7897374698545E-2</v>
      </c>
    </row>
    <row r="339" spans="1:9" x14ac:dyDescent="0.3">
      <c r="A339" s="56" t="s">
        <v>192</v>
      </c>
      <c r="B339" s="59">
        <v>136.94300389829999</v>
      </c>
      <c r="C339" s="60">
        <v>0.12083773297525199</v>
      </c>
      <c r="D339" s="59">
        <v>13.4101691796</v>
      </c>
      <c r="E339" s="60">
        <v>8.0973780633184805E-2</v>
      </c>
      <c r="F339" s="59">
        <v>116.3992964705</v>
      </c>
      <c r="G339" s="60">
        <v>0.13596544332871499</v>
      </c>
      <c r="H339" s="59">
        <v>5.3734464020999999</v>
      </c>
      <c r="I339" s="62">
        <v>5.1370829622717801E-2</v>
      </c>
    </row>
    <row r="340" spans="1:9" x14ac:dyDescent="0.3">
      <c r="A340" s="56" t="s">
        <v>193</v>
      </c>
      <c r="B340" s="57">
        <v>23.105493092</v>
      </c>
      <c r="C340" s="58">
        <v>2.0388156569035899E-2</v>
      </c>
      <c r="D340" s="57">
        <v>5.6412618478000001</v>
      </c>
      <c r="E340" s="58">
        <v>3.4063276401687999E-2</v>
      </c>
      <c r="F340" s="57">
        <v>14.356523769400001</v>
      </c>
      <c r="G340" s="58">
        <v>1.6769784510342001E-2</v>
      </c>
      <c r="H340" s="57">
        <v>2.3295793136</v>
      </c>
      <c r="I340" s="58">
        <v>2.2271073917250601E-2</v>
      </c>
    </row>
    <row r="341" spans="1:9" ht="25.5" customHeight="1" x14ac:dyDescent="0.3">
      <c r="A341" s="64" t="s">
        <v>194</v>
      </c>
      <c r="B341" s="59">
        <v>24.810129558</v>
      </c>
      <c r="C341" s="60">
        <v>2.1892318156227001E-2</v>
      </c>
      <c r="D341" s="59">
        <v>0.54871933129999995</v>
      </c>
      <c r="E341" s="60">
        <v>3.3132974063791302E-3</v>
      </c>
      <c r="F341" s="59">
        <v>22.093199079600002</v>
      </c>
      <c r="G341" s="60">
        <v>2.5806956729920401E-2</v>
      </c>
      <c r="H341" s="59">
        <v>0</v>
      </c>
      <c r="I341" s="60">
        <v>0</v>
      </c>
    </row>
    <row r="342" spans="1:9" x14ac:dyDescent="0.3">
      <c r="A342" s="56" t="s">
        <v>195</v>
      </c>
      <c r="B342" s="57">
        <v>198.07058417990001</v>
      </c>
      <c r="C342" s="58">
        <v>0.174776364473192</v>
      </c>
      <c r="D342" s="57">
        <v>49.994128679399999</v>
      </c>
      <c r="E342" s="61">
        <v>0.301876400992109</v>
      </c>
      <c r="F342" s="57">
        <v>129.92607106150001</v>
      </c>
      <c r="G342" s="58">
        <v>0.151766001921773</v>
      </c>
      <c r="H342" s="57">
        <v>17.0025073266</v>
      </c>
      <c r="I342" s="58">
        <v>0.16254612806641799</v>
      </c>
    </row>
    <row r="343" spans="1:9" x14ac:dyDescent="0.3">
      <c r="A343" s="56" t="s">
        <v>196</v>
      </c>
      <c r="B343" s="59">
        <v>256.76909237000001</v>
      </c>
      <c r="C343" s="60">
        <v>0.226571596480725</v>
      </c>
      <c r="D343" s="59">
        <v>46.018094398000002</v>
      </c>
      <c r="E343" s="60">
        <v>0.27786816340910497</v>
      </c>
      <c r="F343" s="59">
        <v>190.04863269730001</v>
      </c>
      <c r="G343" s="60">
        <v>0.221994869232335</v>
      </c>
      <c r="H343" s="59">
        <v>18.346505127099999</v>
      </c>
      <c r="I343" s="60">
        <v>0.17539491762460799</v>
      </c>
    </row>
    <row r="344" spans="1:9" x14ac:dyDescent="0.3">
      <c r="A344" s="56" t="s">
        <v>197</v>
      </c>
      <c r="B344" s="57">
        <v>169.6019467749</v>
      </c>
      <c r="C344" s="58">
        <v>0.14965579966164799</v>
      </c>
      <c r="D344" s="57">
        <v>12.8419539152</v>
      </c>
      <c r="E344" s="62">
        <v>7.7542762160879006E-2</v>
      </c>
      <c r="F344" s="57">
        <v>139.73915711089899</v>
      </c>
      <c r="G344" s="58">
        <v>0.16322861927073301</v>
      </c>
      <c r="H344" s="57">
        <v>15.4549974854</v>
      </c>
      <c r="I344" s="58">
        <v>0.14775173756859999</v>
      </c>
    </row>
    <row r="345" spans="1:9" x14ac:dyDescent="0.3">
      <c r="A345" s="56" t="s">
        <v>198</v>
      </c>
      <c r="B345" s="59">
        <v>217.48574257409999</v>
      </c>
      <c r="C345" s="60">
        <v>0.191908190553572</v>
      </c>
      <c r="D345" s="59">
        <v>24.572421114000001</v>
      </c>
      <c r="E345" s="60">
        <v>0.148374104029806</v>
      </c>
      <c r="F345" s="59">
        <v>174.5267582868</v>
      </c>
      <c r="G345" s="60">
        <v>0.20386384439361399</v>
      </c>
      <c r="H345" s="59">
        <v>16.718471250099999</v>
      </c>
      <c r="I345" s="60">
        <v>0.15983070712411901</v>
      </c>
    </row>
    <row r="346" spans="1:9" ht="25.5" customHeight="1" x14ac:dyDescent="0.3">
      <c r="A346" s="64" t="s">
        <v>199</v>
      </c>
      <c r="B346" s="57">
        <v>15.103663562099999</v>
      </c>
      <c r="C346" s="58">
        <v>1.33273873984865E-2</v>
      </c>
      <c r="D346" s="57">
        <v>8.2194521078000093</v>
      </c>
      <c r="E346" s="61">
        <v>4.9631000398894197E-2</v>
      </c>
      <c r="F346" s="57">
        <v>6.8842114542999999</v>
      </c>
      <c r="G346" s="58">
        <v>8.0414133996912704E-3</v>
      </c>
      <c r="H346" s="57">
        <v>0</v>
      </c>
      <c r="I346" s="58">
        <v>0</v>
      </c>
    </row>
    <row r="347" spans="1:9" x14ac:dyDescent="0.3">
      <c r="A347" s="56" t="s">
        <v>38</v>
      </c>
      <c r="B347" s="59">
        <v>90.538936706700298</v>
      </c>
      <c r="C347" s="60">
        <v>7.9891046246892597E-2</v>
      </c>
      <c r="D347" s="59">
        <v>7.7294217015000202</v>
      </c>
      <c r="E347" s="60">
        <v>4.6672080634951998E-2</v>
      </c>
      <c r="F347" s="59">
        <v>72.9280013378999</v>
      </c>
      <c r="G347" s="60">
        <v>8.5186838182460006E-2</v>
      </c>
      <c r="H347" s="59">
        <v>9.8815136673000392</v>
      </c>
      <c r="I347" s="60">
        <v>9.4468524859397898E-2</v>
      </c>
    </row>
    <row r="348" spans="1:9" x14ac:dyDescent="0.3">
      <c r="A348" s="63" t="s">
        <v>1</v>
      </c>
    </row>
    <row r="349" spans="1:9" x14ac:dyDescent="0.3">
      <c r="A349" s="63" t="s">
        <v>1</v>
      </c>
    </row>
    <row r="350" spans="1:9" x14ac:dyDescent="0.3">
      <c r="A350" s="51" t="s">
        <v>200</v>
      </c>
    </row>
    <row r="351" spans="1:9" x14ac:dyDescent="0.3">
      <c r="A351" s="52" t="s">
        <v>1</v>
      </c>
    </row>
    <row r="352" spans="1:9" x14ac:dyDescent="0.3">
      <c r="A352" s="112" t="s">
        <v>1</v>
      </c>
      <c r="B352" s="114" t="s">
        <v>501</v>
      </c>
      <c r="C352" s="114" t="s">
        <v>1</v>
      </c>
      <c r="D352" s="114" t="s">
        <v>402</v>
      </c>
      <c r="E352" s="114" t="s">
        <v>1</v>
      </c>
      <c r="F352" s="114" t="s">
        <v>403</v>
      </c>
      <c r="G352" s="114" t="s">
        <v>1</v>
      </c>
      <c r="H352" s="114" t="s">
        <v>404</v>
      </c>
      <c r="I352" s="114" t="s">
        <v>1</v>
      </c>
    </row>
    <row r="353" spans="1:9" x14ac:dyDescent="0.3">
      <c r="A353" s="113" t="s">
        <v>1</v>
      </c>
      <c r="B353" s="53" t="s">
        <v>14</v>
      </c>
      <c r="C353" s="53" t="s">
        <v>15</v>
      </c>
      <c r="D353" s="53" t="s">
        <v>14</v>
      </c>
      <c r="E353" s="53" t="s">
        <v>15</v>
      </c>
      <c r="F353" s="53" t="s">
        <v>14</v>
      </c>
      <c r="G353" s="53" t="s">
        <v>15</v>
      </c>
      <c r="H353" s="53" t="s">
        <v>14</v>
      </c>
      <c r="I353" s="53" t="s">
        <v>15</v>
      </c>
    </row>
    <row r="354" spans="1:9" x14ac:dyDescent="0.3">
      <c r="A354" s="54" t="s">
        <v>16</v>
      </c>
      <c r="B354" s="55">
        <v>1133.2801479017</v>
      </c>
      <c r="C354" s="55">
        <v>1133.2801479017</v>
      </c>
      <c r="D354" s="55">
        <v>165.6112518736</v>
      </c>
      <c r="E354" s="55">
        <v>165.6112518736</v>
      </c>
      <c r="F354" s="55">
        <v>856.09470774930003</v>
      </c>
      <c r="G354" s="55">
        <v>856.09470774930003</v>
      </c>
      <c r="H354" s="55">
        <v>104.60112171759999</v>
      </c>
      <c r="I354" s="55">
        <v>104.60112171759999</v>
      </c>
    </row>
    <row r="355" spans="1:9" ht="22.8" x14ac:dyDescent="0.3">
      <c r="A355" s="64" t="s">
        <v>186</v>
      </c>
      <c r="B355" s="57">
        <v>218.5149447535</v>
      </c>
      <c r="C355" s="58">
        <v>0.192816352742159</v>
      </c>
      <c r="D355" s="57">
        <v>40.569888902999999</v>
      </c>
      <c r="E355" s="58">
        <v>0.244970607033176</v>
      </c>
      <c r="F355" s="57">
        <v>165.02636510950001</v>
      </c>
      <c r="G355" s="58">
        <v>0.19276648204421201</v>
      </c>
      <c r="H355" s="57">
        <v>10.7504795939</v>
      </c>
      <c r="I355" s="62">
        <v>0.102775949410217</v>
      </c>
    </row>
    <row r="356" spans="1:9" x14ac:dyDescent="0.3">
      <c r="A356" s="64" t="s">
        <v>187</v>
      </c>
      <c r="B356" s="59">
        <v>117.63310664940001</v>
      </c>
      <c r="C356" s="60">
        <v>0.103798788734808</v>
      </c>
      <c r="D356" s="59">
        <v>6.34500524639998</v>
      </c>
      <c r="E356" s="62">
        <v>3.8312645877725302E-2</v>
      </c>
      <c r="F356" s="59">
        <v>96.290262261799995</v>
      </c>
      <c r="G356" s="60">
        <v>0.112476179785003</v>
      </c>
      <c r="H356" s="59">
        <v>14.340187389800001</v>
      </c>
      <c r="I356" s="60">
        <v>0.13709401155864601</v>
      </c>
    </row>
    <row r="357" spans="1:9" x14ac:dyDescent="0.3">
      <c r="A357" s="56" t="s">
        <v>188</v>
      </c>
      <c r="B357" s="57">
        <v>144.31756102879999</v>
      </c>
      <c r="C357" s="58">
        <v>0.12734500052437001</v>
      </c>
      <c r="D357" s="57">
        <v>22.7061603193</v>
      </c>
      <c r="E357" s="58">
        <v>0.13710517892002999</v>
      </c>
      <c r="F357" s="57">
        <v>97.999829831300005</v>
      </c>
      <c r="G357" s="58">
        <v>0.114473117219641</v>
      </c>
      <c r="H357" s="57">
        <v>21.985626692</v>
      </c>
      <c r="I357" s="61">
        <v>0.210185381676464</v>
      </c>
    </row>
    <row r="358" spans="1:9" ht="25.5" customHeight="1" x14ac:dyDescent="0.3">
      <c r="A358" s="64" t="s">
        <v>189</v>
      </c>
      <c r="B358" s="59">
        <v>85.661381081000002</v>
      </c>
      <c r="C358" s="60">
        <v>7.5587118718707297E-2</v>
      </c>
      <c r="D358" s="59">
        <v>14.273982910100001</v>
      </c>
      <c r="E358" s="60">
        <v>8.6189692720844702E-2</v>
      </c>
      <c r="F358" s="59">
        <v>64.349779725100007</v>
      </c>
      <c r="G358" s="60">
        <v>7.51666598830842E-2</v>
      </c>
      <c r="H358" s="59">
        <v>6.3969272251999998</v>
      </c>
      <c r="I358" s="60">
        <v>6.1155436195706403E-2</v>
      </c>
    </row>
    <row r="359" spans="1:9" x14ac:dyDescent="0.3">
      <c r="A359" s="56" t="s">
        <v>190</v>
      </c>
      <c r="B359" s="57">
        <v>190.23562488959999</v>
      </c>
      <c r="C359" s="58">
        <v>0.167862840659326</v>
      </c>
      <c r="D359" s="57">
        <v>19.8654589824</v>
      </c>
      <c r="E359" s="58">
        <v>0.119952350807432</v>
      </c>
      <c r="F359" s="57">
        <v>148.7956138891</v>
      </c>
      <c r="G359" s="58">
        <v>0.173807421704882</v>
      </c>
      <c r="H359" s="57">
        <v>21.5745520181</v>
      </c>
      <c r="I359" s="58">
        <v>0.206255455618789</v>
      </c>
    </row>
    <row r="360" spans="1:9" x14ac:dyDescent="0.3">
      <c r="A360" s="56" t="s">
        <v>191</v>
      </c>
      <c r="B360" s="59">
        <v>13.4828890383</v>
      </c>
      <c r="C360" s="60">
        <v>1.1897225115311501E-2</v>
      </c>
      <c r="D360" s="59">
        <v>7.9033538690999903</v>
      </c>
      <c r="E360" s="61">
        <v>4.7722324296733801E-2</v>
      </c>
      <c r="F360" s="59">
        <v>5.5795351691999899</v>
      </c>
      <c r="G360" s="60">
        <v>6.5174274746643097E-3</v>
      </c>
      <c r="H360" s="59">
        <v>0</v>
      </c>
      <c r="I360" s="60">
        <v>0</v>
      </c>
    </row>
    <row r="361" spans="1:9" x14ac:dyDescent="0.3">
      <c r="A361" s="56" t="s">
        <v>159</v>
      </c>
      <c r="B361" s="57">
        <v>32.183526331099998</v>
      </c>
      <c r="C361" s="58">
        <v>2.83985618125304E-2</v>
      </c>
      <c r="D361" s="57">
        <v>6.43822578529997</v>
      </c>
      <c r="E361" s="58">
        <v>3.8875533591243398E-2</v>
      </c>
      <c r="F361" s="57">
        <v>23.179364555100001</v>
      </c>
      <c r="G361" s="58">
        <v>2.7075701257445298E-2</v>
      </c>
      <c r="H361" s="57">
        <v>2.5659359906999999</v>
      </c>
      <c r="I361" s="58">
        <v>2.4530673749632099E-2</v>
      </c>
    </row>
    <row r="362" spans="1:9" x14ac:dyDescent="0.3">
      <c r="A362" s="56" t="s">
        <v>192</v>
      </c>
      <c r="B362" s="59">
        <v>65.478822186499997</v>
      </c>
      <c r="C362" s="60">
        <v>5.7778142772319699E-2</v>
      </c>
      <c r="D362" s="59">
        <v>5.7762329424000001</v>
      </c>
      <c r="E362" s="60">
        <v>3.4878263868258298E-2</v>
      </c>
      <c r="F362" s="59">
        <v>55.801557547000002</v>
      </c>
      <c r="G362" s="60">
        <v>6.5181523775218797E-2</v>
      </c>
      <c r="H362" s="59">
        <v>3.1683405536000002</v>
      </c>
      <c r="I362" s="60">
        <v>3.0289737830477802E-2</v>
      </c>
    </row>
    <row r="363" spans="1:9" x14ac:dyDescent="0.3">
      <c r="A363" s="56" t="s">
        <v>193</v>
      </c>
      <c r="B363" s="57">
        <v>11.3102882803</v>
      </c>
      <c r="C363" s="58">
        <v>9.9801344806412801E-3</v>
      </c>
      <c r="D363" s="57">
        <v>2.4242927731999999</v>
      </c>
      <c r="E363" s="58">
        <v>1.46384544876836E-2</v>
      </c>
      <c r="F363" s="57">
        <v>6.5641084549000004</v>
      </c>
      <c r="G363" s="58">
        <v>7.6675026670323101E-3</v>
      </c>
      <c r="H363" s="57">
        <v>1.543758891</v>
      </c>
      <c r="I363" s="58">
        <v>1.47585309378212E-2</v>
      </c>
    </row>
    <row r="364" spans="1:9" ht="25.5" customHeight="1" x14ac:dyDescent="0.3">
      <c r="A364" s="64" t="s">
        <v>194</v>
      </c>
      <c r="B364" s="59">
        <v>4.7510523341999997</v>
      </c>
      <c r="C364" s="60">
        <v>4.1923017384507301E-3</v>
      </c>
      <c r="D364" s="59">
        <v>0</v>
      </c>
      <c r="E364" s="60">
        <v>0</v>
      </c>
      <c r="F364" s="59">
        <v>4.7510523341999997</v>
      </c>
      <c r="G364" s="60">
        <v>5.5496807668519096E-3</v>
      </c>
      <c r="H364" s="59">
        <v>0</v>
      </c>
      <c r="I364" s="60">
        <v>0</v>
      </c>
    </row>
    <row r="365" spans="1:9" x14ac:dyDescent="0.3">
      <c r="A365" s="56" t="s">
        <v>195</v>
      </c>
      <c r="B365" s="57">
        <v>25.185681171500001</v>
      </c>
      <c r="C365" s="58">
        <v>2.2223702778286499E-2</v>
      </c>
      <c r="D365" s="57">
        <v>6.0056648834999997</v>
      </c>
      <c r="E365" s="58">
        <v>3.62636283196731E-2</v>
      </c>
      <c r="F365" s="57">
        <v>18.145410779100001</v>
      </c>
      <c r="G365" s="58">
        <v>2.11955647136341E-2</v>
      </c>
      <c r="H365" s="57">
        <v>0.66485655769999996</v>
      </c>
      <c r="I365" s="58">
        <v>6.3561130777829199E-3</v>
      </c>
    </row>
    <row r="366" spans="1:9" x14ac:dyDescent="0.3">
      <c r="A366" s="56" t="s">
        <v>196</v>
      </c>
      <c r="B366" s="59">
        <v>87.695098248099995</v>
      </c>
      <c r="C366" s="60">
        <v>7.7381659257395402E-2</v>
      </c>
      <c r="D366" s="59">
        <v>19.049741601800001</v>
      </c>
      <c r="E366" s="60">
        <v>0.115026855882591</v>
      </c>
      <c r="F366" s="59">
        <v>62.6396291094999</v>
      </c>
      <c r="G366" s="60">
        <v>7.3169041395176396E-2</v>
      </c>
      <c r="H366" s="59">
        <v>6.0057275368000003</v>
      </c>
      <c r="I366" s="60">
        <v>5.74155175220218E-2</v>
      </c>
    </row>
    <row r="367" spans="1:9" x14ac:dyDescent="0.3">
      <c r="A367" s="56" t="s">
        <v>197</v>
      </c>
      <c r="B367" s="57">
        <v>33.460633785500001</v>
      </c>
      <c r="C367" s="58">
        <v>2.9525474215226801E-2</v>
      </c>
      <c r="D367" s="57">
        <v>6.7695941880000197</v>
      </c>
      <c r="E367" s="58">
        <v>4.0876414563708399E-2</v>
      </c>
      <c r="F367" s="57">
        <v>23.528408546400001</v>
      </c>
      <c r="G367" s="58">
        <v>2.7483417819807499E-2</v>
      </c>
      <c r="H367" s="57">
        <v>3.1626310511</v>
      </c>
      <c r="I367" s="58">
        <v>3.0235154261905602E-2</v>
      </c>
    </row>
    <row r="368" spans="1:9" x14ac:dyDescent="0.3">
      <c r="A368" s="56" t="s">
        <v>198</v>
      </c>
      <c r="B368" s="59">
        <v>16.901246907699999</v>
      </c>
      <c r="C368" s="60">
        <v>1.49135647871298E-2</v>
      </c>
      <c r="D368" s="59">
        <v>0.36974895120000001</v>
      </c>
      <c r="E368" s="60">
        <v>2.2326318231215602E-3</v>
      </c>
      <c r="F368" s="59">
        <v>13.970913406099999</v>
      </c>
      <c r="G368" s="60">
        <v>1.6319354949442401E-2</v>
      </c>
      <c r="H368" s="59">
        <v>2.5605845504000002</v>
      </c>
      <c r="I368" s="60">
        <v>2.4479513301138501E-2</v>
      </c>
    </row>
    <row r="369" spans="1:9" ht="25.5" customHeight="1" x14ac:dyDescent="0.3">
      <c r="A369" s="64" t="s">
        <v>199</v>
      </c>
      <c r="B369" s="57">
        <v>2.3825853939999999</v>
      </c>
      <c r="C369" s="58">
        <v>2.10237989116056E-3</v>
      </c>
      <c r="D369" s="57">
        <v>0.76695458440000197</v>
      </c>
      <c r="E369" s="58">
        <v>4.6310536012695901E-3</v>
      </c>
      <c r="F369" s="57">
        <v>1.6156308096000001</v>
      </c>
      <c r="G369" s="58">
        <v>1.8872103693381599E-3</v>
      </c>
      <c r="H369" s="57">
        <v>0</v>
      </c>
      <c r="I369" s="58">
        <v>0</v>
      </c>
    </row>
    <row r="370" spans="1:9" x14ac:dyDescent="0.3">
      <c r="A370" s="56" t="s">
        <v>201</v>
      </c>
      <c r="B370" s="59">
        <v>84.085705822199898</v>
      </c>
      <c r="C370" s="60">
        <v>7.4196751772178396E-2</v>
      </c>
      <c r="D370" s="59">
        <v>6.3469459334999998</v>
      </c>
      <c r="E370" s="60">
        <v>3.83243642065106E-2</v>
      </c>
      <c r="F370" s="59">
        <v>67.857246221400004</v>
      </c>
      <c r="G370" s="60">
        <v>7.9263714174566999E-2</v>
      </c>
      <c r="H370" s="59">
        <v>9.8815136673000392</v>
      </c>
      <c r="I370" s="60">
        <v>9.4468524859397898E-2</v>
      </c>
    </row>
    <row r="371" spans="1:9" x14ac:dyDescent="0.3">
      <c r="A371" s="63" t="s">
        <v>1</v>
      </c>
    </row>
    <row r="372" spans="1:9" x14ac:dyDescent="0.3">
      <c r="A372" s="63" t="s">
        <v>1</v>
      </c>
    </row>
    <row r="373" spans="1:9" x14ac:dyDescent="0.3">
      <c r="A373" s="51" t="s">
        <v>202</v>
      </c>
    </row>
    <row r="374" spans="1:9" x14ac:dyDescent="0.3">
      <c r="A374" s="52" t="s">
        <v>1</v>
      </c>
    </row>
    <row r="375" spans="1:9" x14ac:dyDescent="0.3">
      <c r="A375" s="112" t="s">
        <v>1</v>
      </c>
      <c r="B375" s="114" t="s">
        <v>501</v>
      </c>
      <c r="C375" s="114" t="s">
        <v>1</v>
      </c>
      <c r="D375" s="114" t="s">
        <v>402</v>
      </c>
      <c r="E375" s="114" t="s">
        <v>1</v>
      </c>
      <c r="F375" s="114" t="s">
        <v>403</v>
      </c>
      <c r="G375" s="114" t="s">
        <v>1</v>
      </c>
      <c r="H375" s="114" t="s">
        <v>404</v>
      </c>
      <c r="I375" s="114" t="s">
        <v>1</v>
      </c>
    </row>
    <row r="376" spans="1:9" x14ac:dyDescent="0.3">
      <c r="A376" s="113" t="s">
        <v>1</v>
      </c>
      <c r="B376" s="53" t="s">
        <v>14</v>
      </c>
      <c r="C376" s="53" t="s">
        <v>15</v>
      </c>
      <c r="D376" s="53" t="s">
        <v>14</v>
      </c>
      <c r="E376" s="53" t="s">
        <v>15</v>
      </c>
      <c r="F376" s="53" t="s">
        <v>14</v>
      </c>
      <c r="G376" s="53" t="s">
        <v>15</v>
      </c>
      <c r="H376" s="53" t="s">
        <v>14</v>
      </c>
      <c r="I376" s="53" t="s">
        <v>15</v>
      </c>
    </row>
    <row r="377" spans="1:9" x14ac:dyDescent="0.3">
      <c r="A377" s="54" t="s">
        <v>16</v>
      </c>
      <c r="B377" s="55">
        <v>1131.0201788042</v>
      </c>
      <c r="C377" s="55">
        <v>1131.0201788042</v>
      </c>
      <c r="D377" s="55">
        <v>165.07237667480001</v>
      </c>
      <c r="E377" s="55">
        <v>165.07237667480001</v>
      </c>
      <c r="F377" s="55">
        <v>854.37361385060001</v>
      </c>
      <c r="G377" s="55">
        <v>854.37361385060001</v>
      </c>
      <c r="H377" s="55">
        <v>104.60112171759999</v>
      </c>
      <c r="I377" s="55">
        <v>104.60112171759999</v>
      </c>
    </row>
    <row r="378" spans="1:9" x14ac:dyDescent="0.3">
      <c r="A378" s="56" t="s">
        <v>203</v>
      </c>
      <c r="B378" s="57">
        <v>584.05664740899999</v>
      </c>
      <c r="C378" s="58">
        <v>0.51639807879158195</v>
      </c>
      <c r="D378" s="57">
        <v>76.897688007200202</v>
      </c>
      <c r="E378" s="58">
        <v>0.46584225390230999</v>
      </c>
      <c r="F378" s="57">
        <v>444.52467250780097</v>
      </c>
      <c r="G378" s="58">
        <v>0.52029307237656797</v>
      </c>
      <c r="H378" s="57">
        <v>60.466075746900003</v>
      </c>
      <c r="I378" s="58">
        <v>0.57806335872903003</v>
      </c>
    </row>
    <row r="379" spans="1:9" x14ac:dyDescent="0.3">
      <c r="A379" s="56" t="s">
        <v>204</v>
      </c>
      <c r="B379" s="59">
        <v>448.29643550679998</v>
      </c>
      <c r="C379" s="60">
        <v>0.39636466608471399</v>
      </c>
      <c r="D379" s="59">
        <v>56.512265415000002</v>
      </c>
      <c r="E379" s="60">
        <v>0.34234840833685798</v>
      </c>
      <c r="F379" s="59">
        <v>358.11615577079999</v>
      </c>
      <c r="G379" s="60">
        <v>0.41915638540941902</v>
      </c>
      <c r="H379" s="59">
        <v>32.4719250088</v>
      </c>
      <c r="I379" s="60">
        <v>0.31043572454669299</v>
      </c>
    </row>
    <row r="380" spans="1:9" x14ac:dyDescent="0.3">
      <c r="A380" s="56" t="s">
        <v>205</v>
      </c>
      <c r="B380" s="57">
        <v>212.5118912305</v>
      </c>
      <c r="C380" s="58">
        <v>0.18789398740452501</v>
      </c>
      <c r="D380" s="57">
        <v>40.390034604299998</v>
      </c>
      <c r="E380" s="58">
        <v>0.24468076014844201</v>
      </c>
      <c r="F380" s="57">
        <v>150.8868018142</v>
      </c>
      <c r="G380" s="58">
        <v>0.17660517526303801</v>
      </c>
      <c r="H380" s="57">
        <v>21.235054812000001</v>
      </c>
      <c r="I380" s="58">
        <v>0.20300981923817199</v>
      </c>
    </row>
    <row r="381" spans="1:9" ht="25.5" customHeight="1" x14ac:dyDescent="0.3">
      <c r="A381" s="64" t="s">
        <v>206</v>
      </c>
      <c r="B381" s="59">
        <v>14.7850573029</v>
      </c>
      <c r="C381" s="60">
        <v>1.3072319645553899E-2</v>
      </c>
      <c r="D381" s="59">
        <v>0.67438259509999798</v>
      </c>
      <c r="E381" s="60">
        <v>4.0853752074374297E-3</v>
      </c>
      <c r="F381" s="59">
        <v>12.6696075438</v>
      </c>
      <c r="G381" s="60">
        <v>1.4829118477452699E-2</v>
      </c>
      <c r="H381" s="59">
        <v>1.4410671639999999</v>
      </c>
      <c r="I381" s="60">
        <v>1.3776784993669199E-2</v>
      </c>
    </row>
    <row r="382" spans="1:9" x14ac:dyDescent="0.3">
      <c r="A382" s="56" t="s">
        <v>207</v>
      </c>
      <c r="B382" s="57">
        <v>347.02263672070001</v>
      </c>
      <c r="C382" s="58">
        <v>0.30682267498321603</v>
      </c>
      <c r="D382" s="57">
        <v>41.644900595000003</v>
      </c>
      <c r="E382" s="58">
        <v>0.25228267402390597</v>
      </c>
      <c r="F382" s="57">
        <v>268.83127318010003</v>
      </c>
      <c r="G382" s="58">
        <v>0.31465306140307497</v>
      </c>
      <c r="H382" s="57">
        <v>32.347217682999997</v>
      </c>
      <c r="I382" s="58">
        <v>0.30924350668370798</v>
      </c>
    </row>
    <row r="383" spans="1:9" x14ac:dyDescent="0.3">
      <c r="A383" s="56" t="s">
        <v>208</v>
      </c>
      <c r="B383" s="59">
        <v>465.46041602090003</v>
      </c>
      <c r="C383" s="60">
        <v>0.41154032858460599</v>
      </c>
      <c r="D383" s="59">
        <v>77.088612810500194</v>
      </c>
      <c r="E383" s="60">
        <v>0.46699886657819201</v>
      </c>
      <c r="F383" s="59">
        <v>350.49616914090001</v>
      </c>
      <c r="G383" s="60">
        <v>0.41023758629581197</v>
      </c>
      <c r="H383" s="59">
        <v>37.457672918500002</v>
      </c>
      <c r="I383" s="60">
        <v>0.35810010737387199</v>
      </c>
    </row>
    <row r="384" spans="1:9" x14ac:dyDescent="0.3">
      <c r="A384" s="56" t="s">
        <v>209</v>
      </c>
      <c r="B384" s="57">
        <v>298.44788937589999</v>
      </c>
      <c r="C384" s="58">
        <v>0.26387494667994499</v>
      </c>
      <c r="D384" s="57">
        <v>30.111416338800002</v>
      </c>
      <c r="E384" s="62">
        <v>0.18241341734674901</v>
      </c>
      <c r="F384" s="57">
        <v>246.77581455859999</v>
      </c>
      <c r="G384" s="58">
        <v>0.28883829106846998</v>
      </c>
      <c r="H384" s="57">
        <v>20.919967257900002</v>
      </c>
      <c r="I384" s="58">
        <v>0.199997542228843</v>
      </c>
    </row>
    <row r="385" spans="1:9" x14ac:dyDescent="0.3">
      <c r="A385" s="56" t="s">
        <v>210</v>
      </c>
      <c r="B385" s="59">
        <v>103.0290945899</v>
      </c>
      <c r="C385" s="60">
        <v>9.1093949091898704E-2</v>
      </c>
      <c r="D385" s="59">
        <v>16.321168286599999</v>
      </c>
      <c r="E385" s="60">
        <v>9.8872801224358903E-2</v>
      </c>
      <c r="F385" s="59">
        <v>83.155086839299997</v>
      </c>
      <c r="G385" s="60">
        <v>9.7328716022169803E-2</v>
      </c>
      <c r="H385" s="59">
        <v>3.5528394639999998</v>
      </c>
      <c r="I385" s="60">
        <v>3.3965596215993599E-2</v>
      </c>
    </row>
    <row r="386" spans="1:9" x14ac:dyDescent="0.3">
      <c r="A386" s="56" t="s">
        <v>211</v>
      </c>
      <c r="B386" s="57">
        <v>136.55481219859999</v>
      </c>
      <c r="C386" s="58">
        <v>0.12073596453688</v>
      </c>
      <c r="D386" s="57">
        <v>10.495772222499999</v>
      </c>
      <c r="E386" s="62">
        <v>6.3582850346773301E-2</v>
      </c>
      <c r="F386" s="57">
        <v>121.5519122291</v>
      </c>
      <c r="G386" s="58">
        <v>0.14227020855814401</v>
      </c>
      <c r="H386" s="57">
        <v>2.7470359008999998</v>
      </c>
      <c r="I386" s="62">
        <v>2.62620118770465E-2</v>
      </c>
    </row>
    <row r="387" spans="1:9" x14ac:dyDescent="0.3">
      <c r="A387" s="56" t="s">
        <v>212</v>
      </c>
      <c r="B387" s="59">
        <v>30.037048741100001</v>
      </c>
      <c r="C387" s="60">
        <v>2.6557482619680099E-2</v>
      </c>
      <c r="D387" s="59">
        <v>7.8392835816000002</v>
      </c>
      <c r="E387" s="60">
        <v>4.7489978272038498E-2</v>
      </c>
      <c r="F387" s="59">
        <v>20.3110371834</v>
      </c>
      <c r="G387" s="60">
        <v>2.3773015521698599E-2</v>
      </c>
      <c r="H387" s="59">
        <v>1.1085998149</v>
      </c>
      <c r="I387" s="60">
        <v>1.0598354938228799E-2</v>
      </c>
    </row>
    <row r="388" spans="1:9" x14ac:dyDescent="0.3">
      <c r="A388" s="56" t="s">
        <v>181</v>
      </c>
      <c r="B388" s="57">
        <v>78.701067029599997</v>
      </c>
      <c r="C388" s="58">
        <v>6.9584140499428307E-2</v>
      </c>
      <c r="D388" s="57">
        <v>7.9494519155999797</v>
      </c>
      <c r="E388" s="58">
        <v>4.8157372394660398E-2</v>
      </c>
      <c r="F388" s="57">
        <v>67.952075084300006</v>
      </c>
      <c r="G388" s="58">
        <v>7.9534379319189094E-2</v>
      </c>
      <c r="H388" s="57">
        <v>2.1588488091000002</v>
      </c>
      <c r="I388" s="58">
        <v>2.0638868624453299E-2</v>
      </c>
    </row>
    <row r="389" spans="1:9" x14ac:dyDescent="0.3">
      <c r="A389" s="56" t="s">
        <v>213</v>
      </c>
      <c r="B389" s="59">
        <v>78.539187481499994</v>
      </c>
      <c r="C389" s="60">
        <v>6.9441013479120697E-2</v>
      </c>
      <c r="D389" s="59">
        <v>14.360104056500001</v>
      </c>
      <c r="E389" s="60">
        <v>8.6992774598442096E-2</v>
      </c>
      <c r="F389" s="59">
        <v>57.523724679399997</v>
      </c>
      <c r="G389" s="60">
        <v>6.7328536072345194E-2</v>
      </c>
      <c r="H389" s="59">
        <v>6.6553587456000001</v>
      </c>
      <c r="I389" s="60">
        <v>6.3626074331860502E-2</v>
      </c>
    </row>
    <row r="390" spans="1:9" x14ac:dyDescent="0.3">
      <c r="A390" s="56" t="s">
        <v>214</v>
      </c>
      <c r="B390" s="57">
        <v>216.94484053619999</v>
      </c>
      <c r="C390" s="58">
        <v>0.191813412883199</v>
      </c>
      <c r="D390" s="57">
        <v>43.368905581500002</v>
      </c>
      <c r="E390" s="61">
        <v>0.26272660789841701</v>
      </c>
      <c r="F390" s="57">
        <v>155.41705251229999</v>
      </c>
      <c r="G390" s="58">
        <v>0.181907598728203</v>
      </c>
      <c r="H390" s="57">
        <v>17.740921291399999</v>
      </c>
      <c r="I390" s="58">
        <v>0.169605459292268</v>
      </c>
    </row>
    <row r="391" spans="1:9" x14ac:dyDescent="0.3">
      <c r="A391" s="56" t="s">
        <v>215</v>
      </c>
      <c r="B391" s="59">
        <v>271.15794615599998</v>
      </c>
      <c r="C391" s="60">
        <v>0.239746338073905</v>
      </c>
      <c r="D391" s="59">
        <v>31.840826198399999</v>
      </c>
      <c r="E391" s="60">
        <v>0.192890093665567</v>
      </c>
      <c r="F391" s="59">
        <v>223.36136512690001</v>
      </c>
      <c r="G391" s="60">
        <v>0.26143289247923601</v>
      </c>
      <c r="H391" s="59">
        <v>14.945314658899999</v>
      </c>
      <c r="I391" s="62">
        <v>0.14287910505633999</v>
      </c>
    </row>
    <row r="392" spans="1:9" x14ac:dyDescent="0.3">
      <c r="A392" s="56" t="s">
        <v>216</v>
      </c>
      <c r="B392" s="57">
        <v>24.814576859900001</v>
      </c>
      <c r="C392" s="58">
        <v>2.1939994816127701E-2</v>
      </c>
      <c r="D392" s="57">
        <v>10.3419334776</v>
      </c>
      <c r="E392" s="61">
        <v>6.2650903112481796E-2</v>
      </c>
      <c r="F392" s="57">
        <v>10.826216240400001</v>
      </c>
      <c r="G392" s="58">
        <v>1.26715245706232E-2</v>
      </c>
      <c r="H392" s="57">
        <v>2.4384441067</v>
      </c>
      <c r="I392" s="58">
        <v>2.3311835156828099E-2</v>
      </c>
    </row>
    <row r="393" spans="1:9" x14ac:dyDescent="0.3">
      <c r="A393" s="56" t="s">
        <v>217</v>
      </c>
      <c r="B393" s="59">
        <v>43.194920692799997</v>
      </c>
      <c r="C393" s="60">
        <v>3.8191114095301897E-2</v>
      </c>
      <c r="D393" s="59">
        <v>7.1025190582000199</v>
      </c>
      <c r="E393" s="60">
        <v>4.30266965392537E-2</v>
      </c>
      <c r="F393" s="59">
        <v>31.3369393694</v>
      </c>
      <c r="G393" s="60">
        <v>3.6678262134251398E-2</v>
      </c>
      <c r="H393" s="59">
        <v>3.54747923</v>
      </c>
      <c r="I393" s="60">
        <v>3.39143516986119E-2</v>
      </c>
    </row>
    <row r="394" spans="1:9" x14ac:dyDescent="0.3">
      <c r="A394" s="56" t="s">
        <v>218</v>
      </c>
      <c r="B394" s="57">
        <v>133.74862615750001</v>
      </c>
      <c r="C394" s="58">
        <v>0.118254854037095</v>
      </c>
      <c r="D394" s="57">
        <v>12.9262354336</v>
      </c>
      <c r="E394" s="58">
        <v>7.8306471948757797E-2</v>
      </c>
      <c r="F394" s="57">
        <v>107.2386263073</v>
      </c>
      <c r="G394" s="58">
        <v>0.125517249794248</v>
      </c>
      <c r="H394" s="57">
        <v>13.214015465399999</v>
      </c>
      <c r="I394" s="58">
        <v>0.126327665023277</v>
      </c>
    </row>
    <row r="395" spans="1:9" ht="22.8" x14ac:dyDescent="0.3">
      <c r="A395" s="64" t="s">
        <v>219</v>
      </c>
      <c r="B395" s="59">
        <v>15.743386558799999</v>
      </c>
      <c r="C395" s="60">
        <v>1.3919633666876799E-2</v>
      </c>
      <c r="D395" s="59">
        <v>3.6062429689000002</v>
      </c>
      <c r="E395" s="60">
        <v>2.1846435130721199E-2</v>
      </c>
      <c r="F395" s="59">
        <v>11.466011787599999</v>
      </c>
      <c r="G395" s="60">
        <v>1.34203720734346E-2</v>
      </c>
      <c r="H395" s="59">
        <v>0.67113180230000002</v>
      </c>
      <c r="I395" s="60">
        <v>6.4161052126372803E-3</v>
      </c>
    </row>
    <row r="396" spans="1:9" x14ac:dyDescent="0.3">
      <c r="A396" s="56" t="s">
        <v>220</v>
      </c>
      <c r="B396" s="57">
        <v>64.056474842399993</v>
      </c>
      <c r="C396" s="58">
        <v>5.66360141426702E-2</v>
      </c>
      <c r="D396" s="57">
        <v>19.541072182899999</v>
      </c>
      <c r="E396" s="61">
        <v>0.118378814048318</v>
      </c>
      <c r="F396" s="57">
        <v>35.989044102500102</v>
      </c>
      <c r="G396" s="58">
        <v>4.2123309427008197E-2</v>
      </c>
      <c r="H396" s="57">
        <v>8.526358557</v>
      </c>
      <c r="I396" s="58">
        <v>8.1513070003391502E-2</v>
      </c>
    </row>
    <row r="397" spans="1:9" x14ac:dyDescent="0.3">
      <c r="A397" s="56" t="s">
        <v>221</v>
      </c>
      <c r="B397" s="59">
        <v>326.14203837479999</v>
      </c>
      <c r="C397" s="60">
        <v>0.28836093686641601</v>
      </c>
      <c r="D397" s="59">
        <v>42.1766707815</v>
      </c>
      <c r="E397" s="60">
        <v>0.255504110567148</v>
      </c>
      <c r="F397" s="59">
        <v>258.16137437139997</v>
      </c>
      <c r="G397" s="60">
        <v>0.30216449827831798</v>
      </c>
      <c r="H397" s="59">
        <v>25.146341470500001</v>
      </c>
      <c r="I397" s="60">
        <v>0.24040221612909299</v>
      </c>
    </row>
    <row r="398" spans="1:9" x14ac:dyDescent="0.3">
      <c r="A398" s="56" t="s">
        <v>63</v>
      </c>
      <c r="B398" s="57">
        <v>23.993105927999999</v>
      </c>
      <c r="C398" s="58">
        <v>2.12136851115842E-2</v>
      </c>
      <c r="D398" s="57">
        <v>5.1505834037999998</v>
      </c>
      <c r="E398" s="58">
        <v>3.1201970357202E-2</v>
      </c>
      <c r="F398" s="57">
        <v>17.1441581769</v>
      </c>
      <c r="G398" s="58">
        <v>2.0066347905610699E-2</v>
      </c>
      <c r="H398" s="57">
        <v>1.6983643473000001</v>
      </c>
      <c r="I398" s="58">
        <v>1.6236578723172902E-2</v>
      </c>
    </row>
    <row r="399" spans="1:9" x14ac:dyDescent="0.3">
      <c r="A399" s="63" t="s">
        <v>1</v>
      </c>
    </row>
    <row r="400" spans="1:9" x14ac:dyDescent="0.3">
      <c r="A400" s="63" t="s">
        <v>1</v>
      </c>
    </row>
    <row r="401" spans="1:9" x14ac:dyDescent="0.3">
      <c r="A401" s="51" t="s">
        <v>222</v>
      </c>
    </row>
    <row r="402" spans="1:9" x14ac:dyDescent="0.3">
      <c r="A402" s="52" t="s">
        <v>1</v>
      </c>
    </row>
    <row r="403" spans="1:9" x14ac:dyDescent="0.3">
      <c r="A403" s="112" t="s">
        <v>1</v>
      </c>
      <c r="B403" s="114" t="s">
        <v>501</v>
      </c>
      <c r="C403" s="114" t="s">
        <v>1</v>
      </c>
      <c r="D403" s="114" t="s">
        <v>402</v>
      </c>
      <c r="E403" s="114" t="s">
        <v>1</v>
      </c>
      <c r="F403" s="114" t="s">
        <v>403</v>
      </c>
      <c r="G403" s="114" t="s">
        <v>1</v>
      </c>
      <c r="H403" s="114" t="s">
        <v>404</v>
      </c>
      <c r="I403" s="114" t="s">
        <v>1</v>
      </c>
    </row>
    <row r="404" spans="1:9" x14ac:dyDescent="0.3">
      <c r="A404" s="113" t="s">
        <v>1</v>
      </c>
      <c r="B404" s="53" t="s">
        <v>14</v>
      </c>
      <c r="C404" s="53" t="s">
        <v>15</v>
      </c>
      <c r="D404" s="53" t="s">
        <v>14</v>
      </c>
      <c r="E404" s="53" t="s">
        <v>15</v>
      </c>
      <c r="F404" s="53" t="s">
        <v>14</v>
      </c>
      <c r="G404" s="53" t="s">
        <v>15</v>
      </c>
      <c r="H404" s="53" t="s">
        <v>14</v>
      </c>
      <c r="I404" s="53" t="s">
        <v>15</v>
      </c>
    </row>
    <row r="405" spans="1:9" x14ac:dyDescent="0.3">
      <c r="A405" s="54" t="s">
        <v>16</v>
      </c>
      <c r="B405" s="55">
        <v>1133.2801479017</v>
      </c>
      <c r="C405" s="55">
        <v>1133.2801479017</v>
      </c>
      <c r="D405" s="55">
        <v>165.6112518736</v>
      </c>
      <c r="E405" s="55">
        <v>165.6112518736</v>
      </c>
      <c r="F405" s="55">
        <v>856.09470774930003</v>
      </c>
      <c r="G405" s="55">
        <v>856.09470774930003</v>
      </c>
      <c r="H405" s="55">
        <v>104.60112171759999</v>
      </c>
      <c r="I405" s="55">
        <v>104.60112171759999</v>
      </c>
    </row>
    <row r="406" spans="1:9" ht="25.5" customHeight="1" x14ac:dyDescent="0.3">
      <c r="A406" s="64" t="s">
        <v>223</v>
      </c>
      <c r="B406" s="57">
        <v>301.82106311140001</v>
      </c>
      <c r="C406" s="58">
        <v>0.266325200940147</v>
      </c>
      <c r="D406" s="57">
        <v>32.518026836700002</v>
      </c>
      <c r="E406" s="58">
        <v>0.196351555035154</v>
      </c>
      <c r="F406" s="57">
        <v>240.11623086750001</v>
      </c>
      <c r="G406" s="58">
        <v>0.28047858337866999</v>
      </c>
      <c r="H406" s="57">
        <v>28.817056456</v>
      </c>
      <c r="I406" s="58">
        <v>0.27549471729184399</v>
      </c>
    </row>
    <row r="407" spans="1:9" x14ac:dyDescent="0.3">
      <c r="A407" s="56" t="s">
        <v>224</v>
      </c>
      <c r="B407" s="59">
        <v>344.24639865030002</v>
      </c>
      <c r="C407" s="60">
        <v>0.30376107733615698</v>
      </c>
      <c r="D407" s="59">
        <v>52.130503404300001</v>
      </c>
      <c r="E407" s="60">
        <v>0.31477633804789901</v>
      </c>
      <c r="F407" s="59">
        <v>262.04971296069903</v>
      </c>
      <c r="G407" s="60">
        <v>0.306098975485594</v>
      </c>
      <c r="H407" s="59">
        <v>27.9801292111</v>
      </c>
      <c r="I407" s="60">
        <v>0.26749358660455103</v>
      </c>
    </row>
    <row r="408" spans="1:9" x14ac:dyDescent="0.3">
      <c r="A408" s="56" t="s">
        <v>225</v>
      </c>
      <c r="B408" s="57">
        <v>52.592547785999997</v>
      </c>
      <c r="C408" s="58">
        <v>4.6407367042806298E-2</v>
      </c>
      <c r="D408" s="57">
        <v>4.5614843415999999</v>
      </c>
      <c r="E408" s="58">
        <v>2.7543323838174202E-2</v>
      </c>
      <c r="F408" s="57">
        <v>40.283617183200001</v>
      </c>
      <c r="G408" s="58">
        <v>4.7055094277018601E-2</v>
      </c>
      <c r="H408" s="57">
        <v>4.1604157322999997</v>
      </c>
      <c r="I408" s="58">
        <v>3.9774102456876202E-2</v>
      </c>
    </row>
    <row r="409" spans="1:9" x14ac:dyDescent="0.3">
      <c r="A409" s="56" t="s">
        <v>226</v>
      </c>
      <c r="B409" s="59">
        <v>203.76889500050001</v>
      </c>
      <c r="C409" s="60">
        <v>0.17980452174847</v>
      </c>
      <c r="D409" s="59">
        <v>27.886513039899999</v>
      </c>
      <c r="E409" s="60">
        <v>0.16838537674471499</v>
      </c>
      <c r="F409" s="59">
        <v>165.67164717950001</v>
      </c>
      <c r="G409" s="60">
        <v>0.193520232843228</v>
      </c>
      <c r="H409" s="59">
        <v>10.210734781099999</v>
      </c>
      <c r="I409" s="62">
        <v>9.7615920493345498E-2</v>
      </c>
    </row>
    <row r="410" spans="1:9" x14ac:dyDescent="0.3">
      <c r="A410" s="56" t="s">
        <v>227</v>
      </c>
      <c r="B410" s="57">
        <v>23.9547602568</v>
      </c>
      <c r="C410" s="58">
        <v>2.1137545117288901E-2</v>
      </c>
      <c r="D410" s="57">
        <v>2.7958275027999999</v>
      </c>
      <c r="E410" s="58">
        <v>1.6881869264135901E-2</v>
      </c>
      <c r="F410" s="57">
        <v>15.367508286</v>
      </c>
      <c r="G410" s="58">
        <v>1.7950710531083301E-2</v>
      </c>
      <c r="H410" s="57">
        <v>5.7914244679999998</v>
      </c>
      <c r="I410" s="61">
        <v>5.5366752984117799E-2</v>
      </c>
    </row>
    <row r="411" spans="1:9" x14ac:dyDescent="0.3">
      <c r="A411" s="56" t="s">
        <v>228</v>
      </c>
      <c r="B411" s="59">
        <v>103.60018060020001</v>
      </c>
      <c r="C411" s="60">
        <v>9.1416214068532495E-2</v>
      </c>
      <c r="D411" s="59">
        <v>22.650920539400001</v>
      </c>
      <c r="E411" s="60">
        <v>0.13677162803338999</v>
      </c>
      <c r="F411" s="59">
        <v>71.365371146599898</v>
      </c>
      <c r="G411" s="60">
        <v>8.3361537573596101E-2</v>
      </c>
      <c r="H411" s="59">
        <v>8.5734487424000001</v>
      </c>
      <c r="I411" s="60">
        <v>8.1963258152684307E-2</v>
      </c>
    </row>
    <row r="412" spans="1:9" x14ac:dyDescent="0.3">
      <c r="A412" s="56" t="s">
        <v>229</v>
      </c>
      <c r="B412" s="57">
        <v>166.62919484400001</v>
      </c>
      <c r="C412" s="58">
        <v>0.147032660152495</v>
      </c>
      <c r="D412" s="57">
        <v>28.6447790014</v>
      </c>
      <c r="E412" s="58">
        <v>0.172963966381117</v>
      </c>
      <c r="F412" s="57">
        <v>130.4020980304</v>
      </c>
      <c r="G412" s="58">
        <v>0.15232204667311999</v>
      </c>
      <c r="H412" s="57">
        <v>5.0759918050000001</v>
      </c>
      <c r="I412" s="62">
        <v>4.8527125920351598E-2</v>
      </c>
    </row>
    <row r="413" spans="1:9" x14ac:dyDescent="0.3">
      <c r="A413" s="56" t="s">
        <v>230</v>
      </c>
      <c r="B413" s="59">
        <v>311.36670457129998</v>
      </c>
      <c r="C413" s="60">
        <v>0.27474822103590602</v>
      </c>
      <c r="D413" s="59">
        <v>40.244249813499998</v>
      </c>
      <c r="E413" s="60">
        <v>0.24300432101205099</v>
      </c>
      <c r="F413" s="59">
        <v>248.93566747049999</v>
      </c>
      <c r="G413" s="60">
        <v>0.29078052371677399</v>
      </c>
      <c r="H413" s="59">
        <v>22.1867872873</v>
      </c>
      <c r="I413" s="60">
        <v>0.21210850249961399</v>
      </c>
    </row>
    <row r="414" spans="1:9" x14ac:dyDescent="0.3">
      <c r="A414" s="56" t="s">
        <v>231</v>
      </c>
      <c r="B414" s="57">
        <v>241.08026876209999</v>
      </c>
      <c r="C414" s="58">
        <v>0.21272786716370801</v>
      </c>
      <c r="D414" s="57">
        <v>28.3453638264</v>
      </c>
      <c r="E414" s="58">
        <v>0.17115602657260301</v>
      </c>
      <c r="F414" s="57">
        <v>188.54636168850001</v>
      </c>
      <c r="G414" s="58">
        <v>0.22024007388644501</v>
      </c>
      <c r="H414" s="57">
        <v>18.883568609200001</v>
      </c>
      <c r="I414" s="58">
        <v>0.18052931267966199</v>
      </c>
    </row>
    <row r="415" spans="1:9" x14ac:dyDescent="0.3">
      <c r="A415" s="56" t="s">
        <v>232</v>
      </c>
      <c r="B415" s="59">
        <v>85.560470562000006</v>
      </c>
      <c r="C415" s="60">
        <v>7.5498075846839499E-2</v>
      </c>
      <c r="D415" s="59">
        <v>11.345319740700001</v>
      </c>
      <c r="E415" s="60">
        <v>6.8505730210644905E-2</v>
      </c>
      <c r="F415" s="59">
        <v>62.397754424299997</v>
      </c>
      <c r="G415" s="60">
        <v>7.2886508769976696E-2</v>
      </c>
      <c r="H415" s="59">
        <v>11.817396397</v>
      </c>
      <c r="I415" s="60">
        <v>0.11297580946506799</v>
      </c>
    </row>
    <row r="416" spans="1:9" x14ac:dyDescent="0.3">
      <c r="A416" s="63" t="s">
        <v>1</v>
      </c>
    </row>
    <row r="417" spans="1:9" x14ac:dyDescent="0.3">
      <c r="A417" s="63" t="s">
        <v>1</v>
      </c>
    </row>
    <row r="418" spans="1:9" x14ac:dyDescent="0.3">
      <c r="A418" s="51" t="s">
        <v>233</v>
      </c>
    </row>
    <row r="419" spans="1:9" x14ac:dyDescent="0.3">
      <c r="A419" s="52" t="s">
        <v>1</v>
      </c>
    </row>
    <row r="420" spans="1:9" x14ac:dyDescent="0.3">
      <c r="A420" s="112" t="s">
        <v>1</v>
      </c>
      <c r="B420" s="114" t="s">
        <v>501</v>
      </c>
      <c r="C420" s="114" t="s">
        <v>1</v>
      </c>
      <c r="D420" s="114" t="s">
        <v>402</v>
      </c>
      <c r="E420" s="114" t="s">
        <v>1</v>
      </c>
      <c r="F420" s="114" t="s">
        <v>403</v>
      </c>
      <c r="G420" s="114" t="s">
        <v>1</v>
      </c>
      <c r="H420" s="114" t="s">
        <v>404</v>
      </c>
      <c r="I420" s="114" t="s">
        <v>1</v>
      </c>
    </row>
    <row r="421" spans="1:9" x14ac:dyDescent="0.3">
      <c r="A421" s="113" t="s">
        <v>1</v>
      </c>
      <c r="B421" s="53" t="s">
        <v>14</v>
      </c>
      <c r="C421" s="53" t="s">
        <v>15</v>
      </c>
      <c r="D421" s="53" t="s">
        <v>14</v>
      </c>
      <c r="E421" s="53" t="s">
        <v>15</v>
      </c>
      <c r="F421" s="53" t="s">
        <v>14</v>
      </c>
      <c r="G421" s="53" t="s">
        <v>15</v>
      </c>
      <c r="H421" s="53" t="s">
        <v>14</v>
      </c>
      <c r="I421" s="53" t="s">
        <v>15</v>
      </c>
    </row>
    <row r="422" spans="1:9" x14ac:dyDescent="0.3">
      <c r="A422" s="54" t="s">
        <v>16</v>
      </c>
      <c r="B422" s="55">
        <v>1133.2801479017</v>
      </c>
      <c r="C422" s="55">
        <v>1133.2801479017</v>
      </c>
      <c r="D422" s="55">
        <v>165.6112518736</v>
      </c>
      <c r="E422" s="55">
        <v>165.6112518736</v>
      </c>
      <c r="F422" s="55">
        <v>856.09470774930003</v>
      </c>
      <c r="G422" s="55">
        <v>856.09470774930003</v>
      </c>
      <c r="H422" s="55">
        <v>104.60112171759999</v>
      </c>
      <c r="I422" s="55">
        <v>104.60112171759999</v>
      </c>
    </row>
    <row r="423" spans="1:9" ht="25.5" customHeight="1" x14ac:dyDescent="0.3">
      <c r="A423" s="64" t="s">
        <v>223</v>
      </c>
      <c r="B423" s="57">
        <v>253.1743859252</v>
      </c>
      <c r="C423" s="58">
        <v>0.22339964782226099</v>
      </c>
      <c r="D423" s="57">
        <v>30.053621418300001</v>
      </c>
      <c r="E423" s="58">
        <v>0.18147089088631399</v>
      </c>
      <c r="F423" s="57">
        <v>197.62482042709999</v>
      </c>
      <c r="G423" s="58">
        <v>0.230844576701872</v>
      </c>
      <c r="H423" s="57">
        <v>25.126195128599999</v>
      </c>
      <c r="I423" s="58">
        <v>0.240209614543477</v>
      </c>
    </row>
    <row r="424" spans="1:9" x14ac:dyDescent="0.3">
      <c r="A424" s="56" t="s">
        <v>224</v>
      </c>
      <c r="B424" s="59">
        <v>174.6391493024</v>
      </c>
      <c r="C424" s="60">
        <v>0.15410059871405099</v>
      </c>
      <c r="D424" s="59">
        <v>24.9788502235</v>
      </c>
      <c r="E424" s="60">
        <v>0.15082821934444801</v>
      </c>
      <c r="F424" s="59">
        <v>132.79160046440001</v>
      </c>
      <c r="G424" s="60">
        <v>0.15511321266488501</v>
      </c>
      <c r="H424" s="59">
        <v>15.7930857121</v>
      </c>
      <c r="I424" s="60">
        <v>0.15098390392732</v>
      </c>
    </row>
    <row r="425" spans="1:9" x14ac:dyDescent="0.3">
      <c r="A425" s="56" t="s">
        <v>225</v>
      </c>
      <c r="B425" s="57">
        <v>29.183519462100001</v>
      </c>
      <c r="C425" s="58">
        <v>2.5751372699975499E-2</v>
      </c>
      <c r="D425" s="57">
        <v>1.2995536391</v>
      </c>
      <c r="E425" s="58">
        <v>7.8470129559304498E-3</v>
      </c>
      <c r="F425" s="57">
        <v>23.019823411499999</v>
      </c>
      <c r="G425" s="58">
        <v>2.6889342035555701E-2</v>
      </c>
      <c r="H425" s="57">
        <v>1.9178031032</v>
      </c>
      <c r="I425" s="58">
        <v>1.83344410815942E-2</v>
      </c>
    </row>
    <row r="426" spans="1:9" x14ac:dyDescent="0.3">
      <c r="A426" s="56" t="s">
        <v>226</v>
      </c>
      <c r="B426" s="59">
        <v>103.0984096745</v>
      </c>
      <c r="C426" s="60">
        <v>9.0973454238468393E-2</v>
      </c>
      <c r="D426" s="59">
        <v>15.8401214066</v>
      </c>
      <c r="E426" s="60">
        <v>9.5646408244590198E-2</v>
      </c>
      <c r="F426" s="59">
        <v>82.311400726299993</v>
      </c>
      <c r="G426" s="60">
        <v>9.6147540664863196E-2</v>
      </c>
      <c r="H426" s="59">
        <v>4.9468875415999998</v>
      </c>
      <c r="I426" s="60">
        <v>4.7292872775834202E-2</v>
      </c>
    </row>
    <row r="427" spans="1:9" x14ac:dyDescent="0.3">
      <c r="A427" s="56" t="s">
        <v>227</v>
      </c>
      <c r="B427" s="57">
        <v>13.611396215699999</v>
      </c>
      <c r="C427" s="58">
        <v>1.2010619122643101E-2</v>
      </c>
      <c r="D427" s="57">
        <v>2.7958275027999999</v>
      </c>
      <c r="E427" s="58">
        <v>1.6881869264135901E-2</v>
      </c>
      <c r="F427" s="57">
        <v>8.7245487088000004</v>
      </c>
      <c r="G427" s="58">
        <v>1.01911022575261E-2</v>
      </c>
      <c r="H427" s="57">
        <v>2.0910200041000002</v>
      </c>
      <c r="I427" s="58">
        <v>1.9990416639558601E-2</v>
      </c>
    </row>
    <row r="428" spans="1:9" x14ac:dyDescent="0.3">
      <c r="A428" s="56" t="s">
        <v>228</v>
      </c>
      <c r="B428" s="59">
        <v>89.482121881600307</v>
      </c>
      <c r="C428" s="60">
        <v>7.8958518815739107E-2</v>
      </c>
      <c r="D428" s="59">
        <v>20.820187558800001</v>
      </c>
      <c r="E428" s="61">
        <v>0.12571722828766899</v>
      </c>
      <c r="F428" s="59">
        <v>61.154667520899999</v>
      </c>
      <c r="G428" s="60">
        <v>7.1434465097532901E-2</v>
      </c>
      <c r="H428" s="59">
        <v>6.8665755813000002</v>
      </c>
      <c r="I428" s="60">
        <v>6.5645334089611804E-2</v>
      </c>
    </row>
    <row r="429" spans="1:9" x14ac:dyDescent="0.3">
      <c r="A429" s="56" t="s">
        <v>229</v>
      </c>
      <c r="B429" s="57">
        <v>115.5680789054</v>
      </c>
      <c r="C429" s="58">
        <v>0.10197661991995299</v>
      </c>
      <c r="D429" s="57">
        <v>21.0988592024</v>
      </c>
      <c r="E429" s="58">
        <v>0.127399913735954</v>
      </c>
      <c r="F429" s="57">
        <v>89.487507521699897</v>
      </c>
      <c r="G429" s="58">
        <v>0.10452991557086699</v>
      </c>
      <c r="H429" s="57">
        <v>3.7737291461</v>
      </c>
      <c r="I429" s="62">
        <v>3.60773296130441E-2</v>
      </c>
    </row>
    <row r="430" spans="1:9" x14ac:dyDescent="0.3">
      <c r="A430" s="56" t="s">
        <v>230</v>
      </c>
      <c r="B430" s="59">
        <v>162.6649093796</v>
      </c>
      <c r="C430" s="60">
        <v>0.143534597055087</v>
      </c>
      <c r="D430" s="59">
        <v>22.976447954400001</v>
      </c>
      <c r="E430" s="60">
        <v>0.13873723973740901</v>
      </c>
      <c r="F430" s="59">
        <v>122.93680539020001</v>
      </c>
      <c r="G430" s="60">
        <v>0.14360187521005099</v>
      </c>
      <c r="H430" s="59">
        <v>16.751656035</v>
      </c>
      <c r="I430" s="60">
        <v>0.16014795787970401</v>
      </c>
    </row>
    <row r="431" spans="1:9" x14ac:dyDescent="0.3">
      <c r="A431" s="56" t="s">
        <v>231</v>
      </c>
      <c r="B431" s="57">
        <v>109.01170107510001</v>
      </c>
      <c r="C431" s="58">
        <v>9.6191309162997493E-2</v>
      </c>
      <c r="D431" s="57">
        <v>14.402463227</v>
      </c>
      <c r="E431" s="58">
        <v>8.6965487332904406E-2</v>
      </c>
      <c r="F431" s="57">
        <v>78.359773636</v>
      </c>
      <c r="G431" s="58">
        <v>9.1531664577170796E-2</v>
      </c>
      <c r="H431" s="57">
        <v>15.516773068599999</v>
      </c>
      <c r="I431" s="58">
        <v>0.148342319984788</v>
      </c>
    </row>
    <row r="432" spans="1:9" x14ac:dyDescent="0.3">
      <c r="A432" s="56" t="s">
        <v>234</v>
      </c>
      <c r="B432" s="59">
        <v>82.846476080100004</v>
      </c>
      <c r="C432" s="60">
        <v>7.3103262448823994E-2</v>
      </c>
      <c r="D432" s="59">
        <v>11.345319740700001</v>
      </c>
      <c r="E432" s="60">
        <v>6.8505730210644905E-2</v>
      </c>
      <c r="F432" s="59">
        <v>59.683759942400002</v>
      </c>
      <c r="G432" s="60">
        <v>6.9716305219676603E-2</v>
      </c>
      <c r="H432" s="59">
        <v>11.817396397</v>
      </c>
      <c r="I432" s="60">
        <v>0.11297580946506799</v>
      </c>
    </row>
    <row r="433" spans="1:9" x14ac:dyDescent="0.3">
      <c r="A433" s="63" t="s">
        <v>1</v>
      </c>
    </row>
    <row r="434" spans="1:9" x14ac:dyDescent="0.3">
      <c r="A434" s="63" t="s">
        <v>1</v>
      </c>
    </row>
    <row r="435" spans="1:9" x14ac:dyDescent="0.3">
      <c r="A435" s="51" t="s">
        <v>235</v>
      </c>
    </row>
    <row r="436" spans="1:9" x14ac:dyDescent="0.3">
      <c r="A436" s="52" t="s">
        <v>1</v>
      </c>
    </row>
    <row r="437" spans="1:9" x14ac:dyDescent="0.3">
      <c r="A437" s="112" t="s">
        <v>1</v>
      </c>
      <c r="B437" s="114" t="s">
        <v>501</v>
      </c>
      <c r="C437" s="114" t="s">
        <v>1</v>
      </c>
      <c r="D437" s="114" t="s">
        <v>402</v>
      </c>
      <c r="E437" s="114" t="s">
        <v>1</v>
      </c>
      <c r="F437" s="114" t="s">
        <v>403</v>
      </c>
      <c r="G437" s="114" t="s">
        <v>1</v>
      </c>
      <c r="H437" s="114" t="s">
        <v>404</v>
      </c>
      <c r="I437" s="114" t="s">
        <v>1</v>
      </c>
    </row>
    <row r="438" spans="1:9" x14ac:dyDescent="0.3">
      <c r="A438" s="113" t="s">
        <v>1</v>
      </c>
      <c r="B438" s="53" t="s">
        <v>14</v>
      </c>
      <c r="C438" s="53" t="s">
        <v>15</v>
      </c>
      <c r="D438" s="53" t="s">
        <v>14</v>
      </c>
      <c r="E438" s="53" t="s">
        <v>15</v>
      </c>
      <c r="F438" s="53" t="s">
        <v>14</v>
      </c>
      <c r="G438" s="53" t="s">
        <v>15</v>
      </c>
      <c r="H438" s="53" t="s">
        <v>14</v>
      </c>
      <c r="I438" s="53" t="s">
        <v>15</v>
      </c>
    </row>
    <row r="439" spans="1:9" x14ac:dyDescent="0.3">
      <c r="A439" s="54" t="s">
        <v>16</v>
      </c>
      <c r="B439" s="55">
        <v>1133.2801479017</v>
      </c>
      <c r="C439" s="55">
        <v>1133.2801479017</v>
      </c>
      <c r="D439" s="55">
        <v>165.6112518736</v>
      </c>
      <c r="E439" s="55">
        <v>165.6112518736</v>
      </c>
      <c r="F439" s="55">
        <v>856.09470774930003</v>
      </c>
      <c r="G439" s="55">
        <v>856.09470774930003</v>
      </c>
      <c r="H439" s="55">
        <v>104.60112171759999</v>
      </c>
      <c r="I439" s="55">
        <v>104.60112171759999</v>
      </c>
    </row>
    <row r="440" spans="1:9" x14ac:dyDescent="0.3">
      <c r="A440" s="56" t="s">
        <v>236</v>
      </c>
      <c r="B440" s="57">
        <v>200.66413152569999</v>
      </c>
      <c r="C440" s="58">
        <v>0.177064895998783</v>
      </c>
      <c r="D440" s="57">
        <v>41.449667806000001</v>
      </c>
      <c r="E440" s="61">
        <v>0.25028292061722801</v>
      </c>
      <c r="F440" s="57">
        <v>135.99711639520001</v>
      </c>
      <c r="G440" s="58">
        <v>0.158857559992096</v>
      </c>
      <c r="H440" s="57">
        <v>22.439219163299999</v>
      </c>
      <c r="I440" s="58">
        <v>0.214521783273806</v>
      </c>
    </row>
    <row r="441" spans="1:9" x14ac:dyDescent="0.3">
      <c r="A441" s="56" t="s">
        <v>237</v>
      </c>
      <c r="B441" s="59">
        <v>157.46359230639999</v>
      </c>
      <c r="C441" s="60">
        <v>0.13894498425473001</v>
      </c>
      <c r="D441" s="59">
        <v>16.8454906089</v>
      </c>
      <c r="E441" s="60">
        <v>0.101717065829301</v>
      </c>
      <c r="F441" s="59">
        <v>129.48032150450001</v>
      </c>
      <c r="G441" s="60">
        <v>0.15124532406573099</v>
      </c>
      <c r="H441" s="59">
        <v>11.137780192999999</v>
      </c>
      <c r="I441" s="60">
        <v>0.106478592295306</v>
      </c>
    </row>
    <row r="442" spans="1:9" x14ac:dyDescent="0.3">
      <c r="A442" s="56" t="s">
        <v>238</v>
      </c>
      <c r="B442" s="57">
        <v>319.78441160490001</v>
      </c>
      <c r="C442" s="58">
        <v>0.282175958166204</v>
      </c>
      <c r="D442" s="57">
        <v>50.542759776799997</v>
      </c>
      <c r="E442" s="58">
        <v>0.30518916562128201</v>
      </c>
      <c r="F442" s="57">
        <v>228.87276186259999</v>
      </c>
      <c r="G442" s="58">
        <v>0.26734514276383498</v>
      </c>
      <c r="H442" s="57">
        <v>36.2600046397</v>
      </c>
      <c r="I442" s="58">
        <v>0.34665024661584398</v>
      </c>
    </row>
    <row r="443" spans="1:9" x14ac:dyDescent="0.3">
      <c r="A443" s="56" t="s">
        <v>239</v>
      </c>
      <c r="B443" s="59">
        <v>247.86994553229999</v>
      </c>
      <c r="C443" s="60">
        <v>0.21871903958719999</v>
      </c>
      <c r="D443" s="59">
        <v>30.685235385199999</v>
      </c>
      <c r="E443" s="60">
        <v>0.18528472575414101</v>
      </c>
      <c r="F443" s="59">
        <v>198.07910827480001</v>
      </c>
      <c r="G443" s="60">
        <v>0.23137522809311201</v>
      </c>
      <c r="H443" s="59">
        <v>18.687640721299999</v>
      </c>
      <c r="I443" s="60">
        <v>0.17865621720341099</v>
      </c>
    </row>
    <row r="444" spans="1:9" x14ac:dyDescent="0.3">
      <c r="A444" s="56" t="s">
        <v>240</v>
      </c>
      <c r="B444" s="57">
        <v>152.8380655558</v>
      </c>
      <c r="C444" s="58">
        <v>0.13486344558208699</v>
      </c>
      <c r="D444" s="57">
        <v>22.548234784200002</v>
      </c>
      <c r="E444" s="58">
        <v>0.13615158709994901</v>
      </c>
      <c r="F444" s="57">
        <v>122.37668947420001</v>
      </c>
      <c r="G444" s="58">
        <v>0.14294760657489899</v>
      </c>
      <c r="H444" s="57">
        <v>6.9027011256000002</v>
      </c>
      <c r="I444" s="58">
        <v>6.5990698878313894E-2</v>
      </c>
    </row>
    <row r="445" spans="1:9" x14ac:dyDescent="0.3">
      <c r="A445" s="56" t="s">
        <v>88</v>
      </c>
      <c r="B445" s="59">
        <v>54.6600013766</v>
      </c>
      <c r="C445" s="60">
        <v>4.82316764109956E-2</v>
      </c>
      <c r="D445" s="59">
        <v>3.5398635125000002</v>
      </c>
      <c r="E445" s="60">
        <v>2.1374535078098101E-2</v>
      </c>
      <c r="F445" s="59">
        <v>41.288710238</v>
      </c>
      <c r="G445" s="60">
        <v>4.8229138510328298E-2</v>
      </c>
      <c r="H445" s="59">
        <v>9.1737758747000004</v>
      </c>
      <c r="I445" s="60">
        <v>8.7702461733318499E-2</v>
      </c>
    </row>
    <row r="446" spans="1:9" x14ac:dyDescent="0.3">
      <c r="A446" s="56" t="s">
        <v>241</v>
      </c>
      <c r="B446" s="57">
        <v>358.1277238321</v>
      </c>
      <c r="C446" s="58">
        <v>0.31600988025351301</v>
      </c>
      <c r="D446" s="57">
        <v>58.295158414900001</v>
      </c>
      <c r="E446" s="58">
        <v>0.35199998644653002</v>
      </c>
      <c r="F446" s="57">
        <v>265.47743789970002</v>
      </c>
      <c r="G446" s="58">
        <v>0.31010288405782599</v>
      </c>
      <c r="H446" s="57">
        <v>33.5769993563</v>
      </c>
      <c r="I446" s="58">
        <v>0.32100037556911198</v>
      </c>
    </row>
    <row r="447" spans="1:9" x14ac:dyDescent="0.3">
      <c r="A447" s="56" t="s">
        <v>242</v>
      </c>
      <c r="B447" s="59">
        <v>400.70801108810002</v>
      </c>
      <c r="C447" s="60">
        <v>0.35358248516928698</v>
      </c>
      <c r="D447" s="59">
        <v>53.2334701694</v>
      </c>
      <c r="E447" s="60">
        <v>0.32143631285409002</v>
      </c>
      <c r="F447" s="59">
        <v>320.455797749</v>
      </c>
      <c r="G447" s="60">
        <v>0.37432283466800997</v>
      </c>
      <c r="H447" s="59">
        <v>25.590341846899999</v>
      </c>
      <c r="I447" s="62">
        <v>0.24464691608172501</v>
      </c>
    </row>
    <row r="448" spans="1:9" x14ac:dyDescent="0.3">
      <c r="A448" s="63" t="s">
        <v>1</v>
      </c>
    </row>
    <row r="449" spans="1:9" x14ac:dyDescent="0.3">
      <c r="A449" s="63" t="s">
        <v>1</v>
      </c>
    </row>
    <row r="450" spans="1:9" x14ac:dyDescent="0.3">
      <c r="A450" s="51" t="s">
        <v>243</v>
      </c>
    </row>
    <row r="451" spans="1:9" x14ac:dyDescent="0.3">
      <c r="A451" s="52" t="s">
        <v>1</v>
      </c>
    </row>
    <row r="452" spans="1:9" x14ac:dyDescent="0.3">
      <c r="A452" s="112" t="s">
        <v>1</v>
      </c>
      <c r="B452" s="114" t="s">
        <v>501</v>
      </c>
      <c r="C452" s="114" t="s">
        <v>1</v>
      </c>
      <c r="D452" s="114" t="s">
        <v>402</v>
      </c>
      <c r="E452" s="114" t="s">
        <v>1</v>
      </c>
      <c r="F452" s="114" t="s">
        <v>403</v>
      </c>
      <c r="G452" s="114" t="s">
        <v>1</v>
      </c>
      <c r="H452" s="114" t="s">
        <v>404</v>
      </c>
      <c r="I452" s="114" t="s">
        <v>1</v>
      </c>
    </row>
    <row r="453" spans="1:9" x14ac:dyDescent="0.3">
      <c r="A453" s="113" t="s">
        <v>1</v>
      </c>
      <c r="B453" s="53" t="s">
        <v>14</v>
      </c>
      <c r="C453" s="53" t="s">
        <v>15</v>
      </c>
      <c r="D453" s="53" t="s">
        <v>14</v>
      </c>
      <c r="E453" s="53" t="s">
        <v>15</v>
      </c>
      <c r="F453" s="53" t="s">
        <v>14</v>
      </c>
      <c r="G453" s="53" t="s">
        <v>15</v>
      </c>
      <c r="H453" s="53" t="s">
        <v>14</v>
      </c>
      <c r="I453" s="53" t="s">
        <v>15</v>
      </c>
    </row>
    <row r="454" spans="1:9" x14ac:dyDescent="0.3">
      <c r="A454" s="54" t="s">
        <v>16</v>
      </c>
      <c r="B454" s="55">
        <v>1133.2801479017</v>
      </c>
      <c r="C454" s="55">
        <v>1133.2801479017</v>
      </c>
      <c r="D454" s="55">
        <v>165.6112518736</v>
      </c>
      <c r="E454" s="55">
        <v>165.6112518736</v>
      </c>
      <c r="F454" s="55">
        <v>856.09470774930003</v>
      </c>
      <c r="G454" s="55">
        <v>856.09470774930003</v>
      </c>
      <c r="H454" s="55">
        <v>104.60112171759999</v>
      </c>
      <c r="I454" s="55">
        <v>104.60112171759999</v>
      </c>
    </row>
    <row r="455" spans="1:9" x14ac:dyDescent="0.3">
      <c r="A455" s="56" t="s">
        <v>236</v>
      </c>
      <c r="B455" s="57">
        <v>203.9153995465</v>
      </c>
      <c r="C455" s="58">
        <v>0.179933796532177</v>
      </c>
      <c r="D455" s="57">
        <v>37.304602834299999</v>
      </c>
      <c r="E455" s="58">
        <v>0.225254035654366</v>
      </c>
      <c r="F455" s="57">
        <v>147.37572060159999</v>
      </c>
      <c r="G455" s="58">
        <v>0.172148851368391</v>
      </c>
      <c r="H455" s="57">
        <v>19.235076110600001</v>
      </c>
      <c r="I455" s="58">
        <v>0.18388976900774001</v>
      </c>
    </row>
    <row r="456" spans="1:9" x14ac:dyDescent="0.3">
      <c r="A456" s="56" t="s">
        <v>237</v>
      </c>
      <c r="B456" s="59">
        <v>151.51308494380001</v>
      </c>
      <c r="C456" s="60">
        <v>0.13369429017558501</v>
      </c>
      <c r="D456" s="59">
        <v>17.220620676599999</v>
      </c>
      <c r="E456" s="60">
        <v>0.103982190109542</v>
      </c>
      <c r="F456" s="59">
        <v>112.5757371225</v>
      </c>
      <c r="G456" s="60">
        <v>0.13149916253829599</v>
      </c>
      <c r="H456" s="59">
        <v>21.716727144699998</v>
      </c>
      <c r="I456" s="61">
        <v>0.207614667874503</v>
      </c>
    </row>
    <row r="457" spans="1:9" x14ac:dyDescent="0.3">
      <c r="A457" s="56" t="s">
        <v>238</v>
      </c>
      <c r="B457" s="57">
        <v>277.19388176130002</v>
      </c>
      <c r="C457" s="58">
        <v>0.244594315248998</v>
      </c>
      <c r="D457" s="57">
        <v>32.772769814999997</v>
      </c>
      <c r="E457" s="58">
        <v>0.19788975352962901</v>
      </c>
      <c r="F457" s="57">
        <v>218.9038705742</v>
      </c>
      <c r="G457" s="58">
        <v>0.25570053008469701</v>
      </c>
      <c r="H457" s="57">
        <v>20.9449578776</v>
      </c>
      <c r="I457" s="58">
        <v>0.200236455725081</v>
      </c>
    </row>
    <row r="458" spans="1:9" x14ac:dyDescent="0.3">
      <c r="A458" s="56" t="s">
        <v>239</v>
      </c>
      <c r="B458" s="59">
        <v>250.8158385655</v>
      </c>
      <c r="C458" s="60">
        <v>0.22131847895676299</v>
      </c>
      <c r="D458" s="59">
        <v>36.510700304899999</v>
      </c>
      <c r="E458" s="60">
        <v>0.22046026397268101</v>
      </c>
      <c r="F458" s="59">
        <v>186.0974190403</v>
      </c>
      <c r="G458" s="60">
        <v>0.21737947607403901</v>
      </c>
      <c r="H458" s="59">
        <v>27.475028076800001</v>
      </c>
      <c r="I458" s="60">
        <v>0.26266475565124903</v>
      </c>
    </row>
    <row r="459" spans="1:9" x14ac:dyDescent="0.3">
      <c r="A459" s="56" t="s">
        <v>240</v>
      </c>
      <c r="B459" s="57">
        <v>195.4804417691</v>
      </c>
      <c r="C459" s="58">
        <v>0.172490837443008</v>
      </c>
      <c r="D459" s="57">
        <v>36.5742442377</v>
      </c>
      <c r="E459" s="58">
        <v>0.22084395730318301</v>
      </c>
      <c r="F459" s="57">
        <v>150.58307362670001</v>
      </c>
      <c r="G459" s="58">
        <v>0.17589534459638001</v>
      </c>
      <c r="H459" s="57">
        <v>7.3126837329000001</v>
      </c>
      <c r="I459" s="62">
        <v>6.9910184640683298E-2</v>
      </c>
    </row>
    <row r="460" spans="1:9" x14ac:dyDescent="0.3">
      <c r="A460" s="56" t="s">
        <v>88</v>
      </c>
      <c r="B460" s="59">
        <v>54.3615013155</v>
      </c>
      <c r="C460" s="60">
        <v>4.7968281643468197E-2</v>
      </c>
      <c r="D460" s="59">
        <v>5.2283140050999997</v>
      </c>
      <c r="E460" s="60">
        <v>3.1569799430599198E-2</v>
      </c>
      <c r="F460" s="59">
        <v>40.558886784000002</v>
      </c>
      <c r="G460" s="60">
        <v>4.7376635338198303E-2</v>
      </c>
      <c r="H460" s="59">
        <v>7.9166487749999996</v>
      </c>
      <c r="I460" s="60">
        <v>7.5684167100742994E-2</v>
      </c>
    </row>
    <row r="461" spans="1:9" x14ac:dyDescent="0.3">
      <c r="A461" s="56" t="s">
        <v>241</v>
      </c>
      <c r="B461" s="57">
        <v>355.42848449029998</v>
      </c>
      <c r="C461" s="58">
        <v>0.31362808670776199</v>
      </c>
      <c r="D461" s="57">
        <v>54.525223510899998</v>
      </c>
      <c r="E461" s="58">
        <v>0.32923622576390799</v>
      </c>
      <c r="F461" s="57">
        <v>259.95145772410001</v>
      </c>
      <c r="G461" s="58">
        <v>0.303648013906686</v>
      </c>
      <c r="H461" s="57">
        <v>40.9518032553</v>
      </c>
      <c r="I461" s="58">
        <v>0.39150443688224401</v>
      </c>
    </row>
    <row r="462" spans="1:9" x14ac:dyDescent="0.3">
      <c r="A462" s="56" t="s">
        <v>242</v>
      </c>
      <c r="B462" s="59">
        <v>446.2962803346</v>
      </c>
      <c r="C462" s="60">
        <v>0.39380931639977101</v>
      </c>
      <c r="D462" s="59">
        <v>73.084944542599899</v>
      </c>
      <c r="E462" s="60">
        <v>0.44130422127586399</v>
      </c>
      <c r="F462" s="59">
        <v>336.68049266700001</v>
      </c>
      <c r="G462" s="60">
        <v>0.39327482067041802</v>
      </c>
      <c r="H462" s="59">
        <v>34.787711809699999</v>
      </c>
      <c r="I462" s="60">
        <v>0.33257494029193302</v>
      </c>
    </row>
    <row r="463" spans="1:9" x14ac:dyDescent="0.3">
      <c r="A463" s="63" t="s">
        <v>1</v>
      </c>
    </row>
    <row r="464" spans="1:9" x14ac:dyDescent="0.3">
      <c r="A464" s="63" t="s">
        <v>1</v>
      </c>
    </row>
    <row r="465" spans="1:9" x14ac:dyDescent="0.3">
      <c r="A465" s="51" t="s">
        <v>244</v>
      </c>
    </row>
    <row r="466" spans="1:9" x14ac:dyDescent="0.3">
      <c r="A466" s="52" t="s">
        <v>1</v>
      </c>
    </row>
    <row r="467" spans="1:9" x14ac:dyDescent="0.3">
      <c r="A467" s="112" t="s">
        <v>1</v>
      </c>
      <c r="B467" s="114" t="s">
        <v>501</v>
      </c>
      <c r="C467" s="114" t="s">
        <v>1</v>
      </c>
      <c r="D467" s="114" t="s">
        <v>402</v>
      </c>
      <c r="E467" s="114" t="s">
        <v>1</v>
      </c>
      <c r="F467" s="114" t="s">
        <v>403</v>
      </c>
      <c r="G467" s="114" t="s">
        <v>1</v>
      </c>
      <c r="H467" s="114" t="s">
        <v>404</v>
      </c>
      <c r="I467" s="114" t="s">
        <v>1</v>
      </c>
    </row>
    <row r="468" spans="1:9" x14ac:dyDescent="0.3">
      <c r="A468" s="113" t="s">
        <v>1</v>
      </c>
      <c r="B468" s="53" t="s">
        <v>14</v>
      </c>
      <c r="C468" s="53" t="s">
        <v>15</v>
      </c>
      <c r="D468" s="53" t="s">
        <v>14</v>
      </c>
      <c r="E468" s="53" t="s">
        <v>15</v>
      </c>
      <c r="F468" s="53" t="s">
        <v>14</v>
      </c>
      <c r="G468" s="53" t="s">
        <v>15</v>
      </c>
      <c r="H468" s="53" t="s">
        <v>14</v>
      </c>
      <c r="I468" s="53" t="s">
        <v>15</v>
      </c>
    </row>
    <row r="469" spans="1:9" x14ac:dyDescent="0.3">
      <c r="A469" s="54" t="s">
        <v>16</v>
      </c>
      <c r="B469" s="55">
        <v>1133.2801479017</v>
      </c>
      <c r="C469" s="55">
        <v>1133.2801479017</v>
      </c>
      <c r="D469" s="55">
        <v>165.6112518736</v>
      </c>
      <c r="E469" s="55">
        <v>165.6112518736</v>
      </c>
      <c r="F469" s="55">
        <v>856.09470774930003</v>
      </c>
      <c r="G469" s="55">
        <v>856.09470774930003</v>
      </c>
      <c r="H469" s="55">
        <v>104.60112171759999</v>
      </c>
      <c r="I469" s="55">
        <v>104.60112171759999</v>
      </c>
    </row>
    <row r="470" spans="1:9" x14ac:dyDescent="0.3">
      <c r="A470" s="56" t="s">
        <v>236</v>
      </c>
      <c r="B470" s="57">
        <v>232.07364068979999</v>
      </c>
      <c r="C470" s="58">
        <v>0.20478046943599201</v>
      </c>
      <c r="D470" s="57">
        <v>45.8900078124</v>
      </c>
      <c r="E470" s="61">
        <v>0.27709474623997599</v>
      </c>
      <c r="F470" s="57">
        <v>167.78197965679999</v>
      </c>
      <c r="G470" s="58">
        <v>0.19598530178734999</v>
      </c>
      <c r="H470" s="57">
        <v>18.4016532206</v>
      </c>
      <c r="I470" s="58">
        <v>0.17592214039807699</v>
      </c>
    </row>
    <row r="471" spans="1:9" x14ac:dyDescent="0.3">
      <c r="A471" s="56" t="s">
        <v>237</v>
      </c>
      <c r="B471" s="59">
        <v>201.95215284619999</v>
      </c>
      <c r="C471" s="60">
        <v>0.178201438735268</v>
      </c>
      <c r="D471" s="59">
        <v>27.693640243499999</v>
      </c>
      <c r="E471" s="60">
        <v>0.16722076507601499</v>
      </c>
      <c r="F471" s="59">
        <v>149.89948789300001</v>
      </c>
      <c r="G471" s="60">
        <v>0.17509685147697099</v>
      </c>
      <c r="H471" s="59">
        <v>21.412685401400001</v>
      </c>
      <c r="I471" s="60">
        <v>0.204707990218399</v>
      </c>
    </row>
    <row r="472" spans="1:9" x14ac:dyDescent="0.3">
      <c r="A472" s="56" t="s">
        <v>238</v>
      </c>
      <c r="B472" s="57">
        <v>311.87822233140002</v>
      </c>
      <c r="C472" s="58">
        <v>0.275199581417579</v>
      </c>
      <c r="D472" s="57">
        <v>43.5433608234</v>
      </c>
      <c r="E472" s="58">
        <v>0.26292513540465101</v>
      </c>
      <c r="F472" s="57">
        <v>238.98470392830001</v>
      </c>
      <c r="G472" s="58">
        <v>0.27915685234943</v>
      </c>
      <c r="H472" s="57">
        <v>28.142174544500001</v>
      </c>
      <c r="I472" s="58">
        <v>0.26904276055927701</v>
      </c>
    </row>
    <row r="473" spans="1:9" x14ac:dyDescent="0.3">
      <c r="A473" s="56" t="s">
        <v>239</v>
      </c>
      <c r="B473" s="59">
        <v>204.26600765820001</v>
      </c>
      <c r="C473" s="60">
        <v>0.18024317114916799</v>
      </c>
      <c r="D473" s="59">
        <v>30.581009576500001</v>
      </c>
      <c r="E473" s="60">
        <v>0.18465538561257</v>
      </c>
      <c r="F473" s="59">
        <v>156.04089048469999</v>
      </c>
      <c r="G473" s="60">
        <v>0.182270593512879</v>
      </c>
      <c r="H473" s="59">
        <v>16.493455302499999</v>
      </c>
      <c r="I473" s="60">
        <v>0.157679526105166</v>
      </c>
    </row>
    <row r="474" spans="1:9" x14ac:dyDescent="0.3">
      <c r="A474" s="56" t="s">
        <v>240</v>
      </c>
      <c r="B474" s="57">
        <v>130.0842902233</v>
      </c>
      <c r="C474" s="58">
        <v>0.11478564277699101</v>
      </c>
      <c r="D474" s="57">
        <v>13.902760901400001</v>
      </c>
      <c r="E474" s="58">
        <v>8.3948166227322804E-2</v>
      </c>
      <c r="F474" s="57">
        <v>104.9417954188</v>
      </c>
      <c r="G474" s="58">
        <v>0.12258199293708399</v>
      </c>
      <c r="H474" s="57">
        <v>10.2292937313</v>
      </c>
      <c r="I474" s="58">
        <v>9.7793346412831397E-2</v>
      </c>
    </row>
    <row r="475" spans="1:9" x14ac:dyDescent="0.3">
      <c r="A475" s="56" t="s">
        <v>88</v>
      </c>
      <c r="B475" s="59">
        <v>53.025834152800002</v>
      </c>
      <c r="C475" s="60">
        <v>4.6789696485003099E-2</v>
      </c>
      <c r="D475" s="59">
        <v>4.0004725164000003</v>
      </c>
      <c r="E475" s="60">
        <v>2.41558014394656E-2</v>
      </c>
      <c r="F475" s="59">
        <v>38.445850367699897</v>
      </c>
      <c r="G475" s="60">
        <v>4.49084079362847E-2</v>
      </c>
      <c r="H475" s="59">
        <v>9.9218595173000406</v>
      </c>
      <c r="I475" s="61">
        <v>9.4854236306249506E-2</v>
      </c>
    </row>
    <row r="476" spans="1:9" x14ac:dyDescent="0.3">
      <c r="A476" s="56" t="s">
        <v>241</v>
      </c>
      <c r="B476" s="57">
        <v>434.02579353599998</v>
      </c>
      <c r="C476" s="58">
        <v>0.38298190817125899</v>
      </c>
      <c r="D476" s="57">
        <v>73.583648055900099</v>
      </c>
      <c r="E476" s="58">
        <v>0.44431551131599101</v>
      </c>
      <c r="F476" s="57">
        <v>317.6814675498</v>
      </c>
      <c r="G476" s="58">
        <v>0.37108215326432098</v>
      </c>
      <c r="H476" s="57">
        <v>39.814338622000001</v>
      </c>
      <c r="I476" s="58">
        <v>0.38063013061647599</v>
      </c>
    </row>
    <row r="477" spans="1:9" x14ac:dyDescent="0.3">
      <c r="A477" s="56" t="s">
        <v>242</v>
      </c>
      <c r="B477" s="59">
        <v>334.35029788150001</v>
      </c>
      <c r="C477" s="60">
        <v>0.29502881392615798</v>
      </c>
      <c r="D477" s="59">
        <v>44.483770477900002</v>
      </c>
      <c r="E477" s="60">
        <v>0.26860355183989199</v>
      </c>
      <c r="F477" s="59">
        <v>260.9826859035</v>
      </c>
      <c r="G477" s="60">
        <v>0.30485258644996399</v>
      </c>
      <c r="H477" s="59">
        <v>26.7227490338</v>
      </c>
      <c r="I477" s="60">
        <v>0.255472872517998</v>
      </c>
    </row>
    <row r="478" spans="1:9" x14ac:dyDescent="0.3">
      <c r="A478" s="63" t="s">
        <v>1</v>
      </c>
    </row>
    <row r="479" spans="1:9" x14ac:dyDescent="0.3">
      <c r="A479" s="63" t="s">
        <v>1</v>
      </c>
    </row>
    <row r="480" spans="1:9" x14ac:dyDescent="0.3">
      <c r="A480" s="51" t="s">
        <v>245</v>
      </c>
    </row>
    <row r="481" spans="1:9" x14ac:dyDescent="0.3">
      <c r="A481" s="52" t="s">
        <v>1</v>
      </c>
    </row>
    <row r="482" spans="1:9" x14ac:dyDescent="0.3">
      <c r="A482" s="112" t="s">
        <v>1</v>
      </c>
      <c r="B482" s="114" t="s">
        <v>501</v>
      </c>
      <c r="C482" s="114" t="s">
        <v>1</v>
      </c>
      <c r="D482" s="114" t="s">
        <v>402</v>
      </c>
      <c r="E482" s="114" t="s">
        <v>1</v>
      </c>
      <c r="F482" s="114" t="s">
        <v>403</v>
      </c>
      <c r="G482" s="114" t="s">
        <v>1</v>
      </c>
      <c r="H482" s="114" t="s">
        <v>404</v>
      </c>
      <c r="I482" s="114" t="s">
        <v>1</v>
      </c>
    </row>
    <row r="483" spans="1:9" x14ac:dyDescent="0.3">
      <c r="A483" s="113" t="s">
        <v>1</v>
      </c>
      <c r="B483" s="53" t="s">
        <v>14</v>
      </c>
      <c r="C483" s="53" t="s">
        <v>15</v>
      </c>
      <c r="D483" s="53" t="s">
        <v>14</v>
      </c>
      <c r="E483" s="53" t="s">
        <v>15</v>
      </c>
      <c r="F483" s="53" t="s">
        <v>14</v>
      </c>
      <c r="G483" s="53" t="s">
        <v>15</v>
      </c>
      <c r="H483" s="53" t="s">
        <v>14</v>
      </c>
      <c r="I483" s="53" t="s">
        <v>15</v>
      </c>
    </row>
    <row r="484" spans="1:9" x14ac:dyDescent="0.3">
      <c r="A484" s="54" t="s">
        <v>16</v>
      </c>
      <c r="B484" s="55">
        <v>1133.2801479017</v>
      </c>
      <c r="C484" s="55">
        <v>1133.2801479017</v>
      </c>
      <c r="D484" s="55">
        <v>165.6112518736</v>
      </c>
      <c r="E484" s="55">
        <v>165.6112518736</v>
      </c>
      <c r="F484" s="55">
        <v>856.09470774930003</v>
      </c>
      <c r="G484" s="55">
        <v>856.09470774930003</v>
      </c>
      <c r="H484" s="55">
        <v>104.60112171759999</v>
      </c>
      <c r="I484" s="55">
        <v>104.60112171759999</v>
      </c>
    </row>
    <row r="485" spans="1:9" x14ac:dyDescent="0.3">
      <c r="A485" s="56" t="s">
        <v>236</v>
      </c>
      <c r="B485" s="57">
        <v>263.08330810780001</v>
      </c>
      <c r="C485" s="58">
        <v>0.23214322477536201</v>
      </c>
      <c r="D485" s="57">
        <v>45.432234279799999</v>
      </c>
      <c r="E485" s="58">
        <v>0.27433060112651902</v>
      </c>
      <c r="F485" s="57">
        <v>193.776841324701</v>
      </c>
      <c r="G485" s="58">
        <v>0.226349771316944</v>
      </c>
      <c r="H485" s="57">
        <v>22.7263553909</v>
      </c>
      <c r="I485" s="58">
        <v>0.21726684205410501</v>
      </c>
    </row>
    <row r="486" spans="1:9" x14ac:dyDescent="0.3">
      <c r="A486" s="56" t="s">
        <v>237</v>
      </c>
      <c r="B486" s="59">
        <v>174.55753857069999</v>
      </c>
      <c r="C486" s="60">
        <v>0.154028585865462</v>
      </c>
      <c r="D486" s="59">
        <v>24.480367375499998</v>
      </c>
      <c r="E486" s="60">
        <v>0.14781826173371501</v>
      </c>
      <c r="F486" s="59">
        <v>123.3139037853</v>
      </c>
      <c r="G486" s="60">
        <v>0.14404236198293499</v>
      </c>
      <c r="H486" s="59">
        <v>26.763267409899999</v>
      </c>
      <c r="I486" s="61">
        <v>0.25586023333626301</v>
      </c>
    </row>
    <row r="487" spans="1:9" x14ac:dyDescent="0.3">
      <c r="A487" s="56" t="s">
        <v>238</v>
      </c>
      <c r="B487" s="57">
        <v>273.29619980170003</v>
      </c>
      <c r="C487" s="58">
        <v>0.241155022707947</v>
      </c>
      <c r="D487" s="57">
        <v>37.163752746100002</v>
      </c>
      <c r="E487" s="58">
        <v>0.224403549430715</v>
      </c>
      <c r="F487" s="57">
        <v>217.98881483380001</v>
      </c>
      <c r="G487" s="58">
        <v>0.254631657993658</v>
      </c>
      <c r="H487" s="57">
        <v>17.725671070800001</v>
      </c>
      <c r="I487" s="58">
        <v>0.169459665247715</v>
      </c>
    </row>
    <row r="488" spans="1:9" x14ac:dyDescent="0.3">
      <c r="A488" s="56" t="s">
        <v>239</v>
      </c>
      <c r="B488" s="59">
        <v>211.69924897729999</v>
      </c>
      <c r="C488" s="60">
        <v>0.18680222129476701</v>
      </c>
      <c r="D488" s="59">
        <v>26.7876329204</v>
      </c>
      <c r="E488" s="60">
        <v>0.161750078073471</v>
      </c>
      <c r="F488" s="59">
        <v>167.1583782113</v>
      </c>
      <c r="G488" s="60">
        <v>0.19525687601873501</v>
      </c>
      <c r="H488" s="59">
        <v>14.3770436633</v>
      </c>
      <c r="I488" s="60">
        <v>0.13744636221124701</v>
      </c>
    </row>
    <row r="489" spans="1:9" x14ac:dyDescent="0.3">
      <c r="A489" s="56" t="s">
        <v>240</v>
      </c>
      <c r="B489" s="57">
        <v>146.05663803799999</v>
      </c>
      <c r="C489" s="58">
        <v>0.12887955225230799</v>
      </c>
      <c r="D489" s="57">
        <v>24.967957828399999</v>
      </c>
      <c r="E489" s="58">
        <v>0.150762448480592</v>
      </c>
      <c r="F489" s="57">
        <v>106.5209807581</v>
      </c>
      <c r="G489" s="58">
        <v>0.124426631532564</v>
      </c>
      <c r="H489" s="57">
        <v>13.835008308000001</v>
      </c>
      <c r="I489" s="58">
        <v>0.132264435417351</v>
      </c>
    </row>
    <row r="490" spans="1:9" x14ac:dyDescent="0.3">
      <c r="A490" s="56" t="s">
        <v>88</v>
      </c>
      <c r="B490" s="59">
        <v>64.587214406200005</v>
      </c>
      <c r="C490" s="60">
        <v>5.6991393104154402E-2</v>
      </c>
      <c r="D490" s="59">
        <v>6.7793067234000199</v>
      </c>
      <c r="E490" s="60">
        <v>4.0935061154988399E-2</v>
      </c>
      <c r="F490" s="59">
        <v>47.335788836100001</v>
      </c>
      <c r="G490" s="60">
        <v>5.5292701155164603E-2</v>
      </c>
      <c r="H490" s="59">
        <v>9.1737758747000004</v>
      </c>
      <c r="I490" s="60">
        <v>8.7702461733318499E-2</v>
      </c>
    </row>
    <row r="491" spans="1:9" x14ac:dyDescent="0.3">
      <c r="A491" s="56" t="s">
        <v>241</v>
      </c>
      <c r="B491" s="57">
        <v>437.6408466785</v>
      </c>
      <c r="C491" s="58">
        <v>0.38617181064082401</v>
      </c>
      <c r="D491" s="57">
        <v>69.912601655300307</v>
      </c>
      <c r="E491" s="58">
        <v>0.42214886286023401</v>
      </c>
      <c r="F491" s="57">
        <v>317.09074511</v>
      </c>
      <c r="G491" s="58">
        <v>0.37039213329987902</v>
      </c>
      <c r="H491" s="57">
        <v>49.489622800799999</v>
      </c>
      <c r="I491" s="58">
        <v>0.47312707539036802</v>
      </c>
    </row>
    <row r="492" spans="1:9" x14ac:dyDescent="0.3">
      <c r="A492" s="56" t="s">
        <v>242</v>
      </c>
      <c r="B492" s="59">
        <v>357.7558870153</v>
      </c>
      <c r="C492" s="60">
        <v>0.315681773547075</v>
      </c>
      <c r="D492" s="59">
        <v>51.755590748800003</v>
      </c>
      <c r="E492" s="60">
        <v>0.31251252655406297</v>
      </c>
      <c r="F492" s="59">
        <v>273.67935896940003</v>
      </c>
      <c r="G492" s="60">
        <v>0.31968350755129898</v>
      </c>
      <c r="H492" s="59">
        <v>28.212051971299999</v>
      </c>
      <c r="I492" s="60">
        <v>0.26971079762859801</v>
      </c>
    </row>
    <row r="493" spans="1:9" x14ac:dyDescent="0.3">
      <c r="A493" s="63" t="s">
        <v>1</v>
      </c>
    </row>
    <row r="494" spans="1:9" x14ac:dyDescent="0.3">
      <c r="A494" s="63" t="s">
        <v>1</v>
      </c>
    </row>
    <row r="495" spans="1:9" x14ac:dyDescent="0.3">
      <c r="A495" s="51" t="s">
        <v>246</v>
      </c>
    </row>
    <row r="496" spans="1:9" x14ac:dyDescent="0.3">
      <c r="A496" s="52" t="s">
        <v>1</v>
      </c>
    </row>
    <row r="497" spans="1:9" x14ac:dyDescent="0.3">
      <c r="A497" s="112" t="s">
        <v>1</v>
      </c>
      <c r="B497" s="114" t="s">
        <v>501</v>
      </c>
      <c r="C497" s="114" t="s">
        <v>1</v>
      </c>
      <c r="D497" s="114" t="s">
        <v>402</v>
      </c>
      <c r="E497" s="114" t="s">
        <v>1</v>
      </c>
      <c r="F497" s="114" t="s">
        <v>403</v>
      </c>
      <c r="G497" s="114" t="s">
        <v>1</v>
      </c>
      <c r="H497" s="114" t="s">
        <v>404</v>
      </c>
      <c r="I497" s="114" t="s">
        <v>1</v>
      </c>
    </row>
    <row r="498" spans="1:9" x14ac:dyDescent="0.3">
      <c r="A498" s="113" t="s">
        <v>1</v>
      </c>
      <c r="B498" s="53" t="s">
        <v>14</v>
      </c>
      <c r="C498" s="53" t="s">
        <v>15</v>
      </c>
      <c r="D498" s="53" t="s">
        <v>14</v>
      </c>
      <c r="E498" s="53" t="s">
        <v>15</v>
      </c>
      <c r="F498" s="53" t="s">
        <v>14</v>
      </c>
      <c r="G498" s="53" t="s">
        <v>15</v>
      </c>
      <c r="H498" s="53" t="s">
        <v>14</v>
      </c>
      <c r="I498" s="53" t="s">
        <v>15</v>
      </c>
    </row>
    <row r="499" spans="1:9" x14ac:dyDescent="0.3">
      <c r="A499" s="54" t="s">
        <v>16</v>
      </c>
      <c r="B499" s="55">
        <v>1133.2801479017</v>
      </c>
      <c r="C499" s="55">
        <v>1133.2801479017</v>
      </c>
      <c r="D499" s="55">
        <v>165.6112518736</v>
      </c>
      <c r="E499" s="55">
        <v>165.6112518736</v>
      </c>
      <c r="F499" s="55">
        <v>856.09470774930003</v>
      </c>
      <c r="G499" s="55">
        <v>856.09470774930003</v>
      </c>
      <c r="H499" s="55">
        <v>104.60112171759999</v>
      </c>
      <c r="I499" s="55">
        <v>104.60112171759999</v>
      </c>
    </row>
    <row r="500" spans="1:9" x14ac:dyDescent="0.3">
      <c r="A500" s="56" t="s">
        <v>236</v>
      </c>
      <c r="B500" s="57">
        <v>207.16218774430001</v>
      </c>
      <c r="C500" s="58">
        <v>0.182798744095065</v>
      </c>
      <c r="D500" s="57">
        <v>36.230124961000001</v>
      </c>
      <c r="E500" s="58">
        <v>0.218766083530677</v>
      </c>
      <c r="F500" s="57">
        <v>147.3101293549</v>
      </c>
      <c r="G500" s="58">
        <v>0.172072234557066</v>
      </c>
      <c r="H500" s="57">
        <v>23.621933428399998</v>
      </c>
      <c r="I500" s="58">
        <v>0.22582868176283999</v>
      </c>
    </row>
    <row r="501" spans="1:9" x14ac:dyDescent="0.3">
      <c r="A501" s="56" t="s">
        <v>237</v>
      </c>
      <c r="B501" s="59">
        <v>108.03464232410001</v>
      </c>
      <c r="C501" s="60">
        <v>9.5329158041044998E-2</v>
      </c>
      <c r="D501" s="59">
        <v>19.778017140100001</v>
      </c>
      <c r="E501" s="60">
        <v>0.11942435623393099</v>
      </c>
      <c r="F501" s="59">
        <v>76.847185421700004</v>
      </c>
      <c r="G501" s="60">
        <v>8.97648177544908E-2</v>
      </c>
      <c r="H501" s="59">
        <v>10.6767486188</v>
      </c>
      <c r="I501" s="60">
        <v>0.10207107193004</v>
      </c>
    </row>
    <row r="502" spans="1:9" x14ac:dyDescent="0.3">
      <c r="A502" s="56" t="s">
        <v>238</v>
      </c>
      <c r="B502" s="57">
        <v>308.9327596498</v>
      </c>
      <c r="C502" s="58">
        <v>0.272600521787837</v>
      </c>
      <c r="D502" s="57">
        <v>51.365013847</v>
      </c>
      <c r="E502" s="58">
        <v>0.31015413062757002</v>
      </c>
      <c r="F502" s="57">
        <v>232.32829362570001</v>
      </c>
      <c r="G502" s="58">
        <v>0.27138153234996398</v>
      </c>
      <c r="H502" s="57">
        <v>22.653279878999999</v>
      </c>
      <c r="I502" s="58">
        <v>0.21656823088531399</v>
      </c>
    </row>
    <row r="503" spans="1:9" x14ac:dyDescent="0.3">
      <c r="A503" s="56" t="s">
        <v>239</v>
      </c>
      <c r="B503" s="59">
        <v>302.95254832429998</v>
      </c>
      <c r="C503" s="60">
        <v>0.26732361709964197</v>
      </c>
      <c r="D503" s="59">
        <v>30.7821137892</v>
      </c>
      <c r="E503" s="62">
        <v>0.18586970052429699</v>
      </c>
      <c r="F503" s="59">
        <v>241.7847681245</v>
      </c>
      <c r="G503" s="60">
        <v>0.28242759350791902</v>
      </c>
      <c r="H503" s="59">
        <v>28.399555214199999</v>
      </c>
      <c r="I503" s="60">
        <v>0.27150335242936102</v>
      </c>
    </row>
    <row r="504" spans="1:9" x14ac:dyDescent="0.3">
      <c r="A504" s="56" t="s">
        <v>240</v>
      </c>
      <c r="B504" s="57">
        <v>151.40156178699999</v>
      </c>
      <c r="C504" s="58">
        <v>0.13359588277207901</v>
      </c>
      <c r="D504" s="57">
        <v>22.750749622800001</v>
      </c>
      <c r="E504" s="58">
        <v>0.137374419705275</v>
      </c>
      <c r="F504" s="57">
        <v>118.8654814747</v>
      </c>
      <c r="G504" s="58">
        <v>0.13884618185200701</v>
      </c>
      <c r="H504" s="57">
        <v>9.1446394688999995</v>
      </c>
      <c r="I504" s="58">
        <v>8.7423913995764893E-2</v>
      </c>
    </row>
    <row r="505" spans="1:9" x14ac:dyDescent="0.3">
      <c r="A505" s="56" t="s">
        <v>88</v>
      </c>
      <c r="B505" s="59">
        <v>54.7964480722</v>
      </c>
      <c r="C505" s="60">
        <v>4.8352076204332302E-2</v>
      </c>
      <c r="D505" s="59">
        <v>4.7052325135000004</v>
      </c>
      <c r="E505" s="60">
        <v>2.8411309378249198E-2</v>
      </c>
      <c r="F505" s="59">
        <v>38.958849747800002</v>
      </c>
      <c r="G505" s="60">
        <v>4.5507639978553401E-2</v>
      </c>
      <c r="H505" s="59">
        <v>10.1049651083</v>
      </c>
      <c r="I505" s="61">
        <v>9.6604748996680798E-2</v>
      </c>
    </row>
    <row r="506" spans="1:9" x14ac:dyDescent="0.3">
      <c r="A506" s="56" t="s">
        <v>241</v>
      </c>
      <c r="B506" s="57">
        <v>315.1968300684</v>
      </c>
      <c r="C506" s="58">
        <v>0.27812790213610999</v>
      </c>
      <c r="D506" s="57">
        <v>56.008142101099999</v>
      </c>
      <c r="E506" s="58">
        <v>0.338190439764608</v>
      </c>
      <c r="F506" s="57">
        <v>224.1573147766</v>
      </c>
      <c r="G506" s="58">
        <v>0.26183705231155602</v>
      </c>
      <c r="H506" s="57">
        <v>34.298682047200003</v>
      </c>
      <c r="I506" s="58">
        <v>0.32789975369287999</v>
      </c>
    </row>
    <row r="507" spans="1:9" x14ac:dyDescent="0.3">
      <c r="A507" s="56" t="s">
        <v>242</v>
      </c>
      <c r="B507" s="59">
        <v>454.35411011129997</v>
      </c>
      <c r="C507" s="60">
        <v>0.40091949987172099</v>
      </c>
      <c r="D507" s="59">
        <v>53.532863411999998</v>
      </c>
      <c r="E507" s="60">
        <v>0.323244120229573</v>
      </c>
      <c r="F507" s="59">
        <v>360.65024959919998</v>
      </c>
      <c r="G507" s="60">
        <v>0.42127377535992599</v>
      </c>
      <c r="H507" s="59">
        <v>37.544194683100002</v>
      </c>
      <c r="I507" s="60">
        <v>0.35892726642512601</v>
      </c>
    </row>
    <row r="508" spans="1:9" x14ac:dyDescent="0.3">
      <c r="A508" s="63" t="s">
        <v>1</v>
      </c>
    </row>
    <row r="509" spans="1:9" x14ac:dyDescent="0.3">
      <c r="A509" s="63" t="s">
        <v>1</v>
      </c>
    </row>
    <row r="510" spans="1:9" x14ac:dyDescent="0.3">
      <c r="A510" s="51" t="s">
        <v>247</v>
      </c>
    </row>
    <row r="511" spans="1:9" x14ac:dyDescent="0.3">
      <c r="A511" s="52" t="s">
        <v>1</v>
      </c>
    </row>
    <row r="512" spans="1:9" x14ac:dyDescent="0.3">
      <c r="A512" s="112" t="s">
        <v>1</v>
      </c>
      <c r="B512" s="114" t="s">
        <v>501</v>
      </c>
      <c r="C512" s="114" t="s">
        <v>1</v>
      </c>
      <c r="D512" s="114" t="s">
        <v>402</v>
      </c>
      <c r="E512" s="114" t="s">
        <v>1</v>
      </c>
      <c r="F512" s="114" t="s">
        <v>403</v>
      </c>
      <c r="G512" s="114" t="s">
        <v>1</v>
      </c>
      <c r="H512" s="114" t="s">
        <v>404</v>
      </c>
      <c r="I512" s="114" t="s">
        <v>1</v>
      </c>
    </row>
    <row r="513" spans="1:9" x14ac:dyDescent="0.3">
      <c r="A513" s="113" t="s">
        <v>1</v>
      </c>
      <c r="B513" s="53" t="s">
        <v>14</v>
      </c>
      <c r="C513" s="53" t="s">
        <v>15</v>
      </c>
      <c r="D513" s="53" t="s">
        <v>14</v>
      </c>
      <c r="E513" s="53" t="s">
        <v>15</v>
      </c>
      <c r="F513" s="53" t="s">
        <v>14</v>
      </c>
      <c r="G513" s="53" t="s">
        <v>15</v>
      </c>
      <c r="H513" s="53" t="s">
        <v>14</v>
      </c>
      <c r="I513" s="53" t="s">
        <v>15</v>
      </c>
    </row>
    <row r="514" spans="1:9" x14ac:dyDescent="0.3">
      <c r="A514" s="54" t="s">
        <v>16</v>
      </c>
      <c r="B514" s="55">
        <v>1133.2801479017</v>
      </c>
      <c r="C514" s="55">
        <v>1133.2801479017</v>
      </c>
      <c r="D514" s="55">
        <v>165.6112518736</v>
      </c>
      <c r="E514" s="55">
        <v>165.6112518736</v>
      </c>
      <c r="F514" s="55">
        <v>856.09470774930003</v>
      </c>
      <c r="G514" s="55">
        <v>856.09470774930003</v>
      </c>
      <c r="H514" s="55">
        <v>104.60112171759999</v>
      </c>
      <c r="I514" s="55">
        <v>104.60112171759999</v>
      </c>
    </row>
    <row r="515" spans="1:9" ht="25.5" customHeight="1" x14ac:dyDescent="0.3">
      <c r="A515" s="64" t="s">
        <v>248</v>
      </c>
      <c r="B515" s="57">
        <v>49.292572639600003</v>
      </c>
      <c r="C515" s="58">
        <v>4.3495487616955597E-2</v>
      </c>
      <c r="D515" s="57">
        <v>5.9981702061000002</v>
      </c>
      <c r="E515" s="58">
        <v>3.6218373680781103E-2</v>
      </c>
      <c r="F515" s="57">
        <v>39.9245917155</v>
      </c>
      <c r="G515" s="58">
        <v>4.6635718401370603E-2</v>
      </c>
      <c r="H515" s="57">
        <v>3.3698107180000001</v>
      </c>
      <c r="I515" s="58">
        <v>3.2215818173515799E-2</v>
      </c>
    </row>
    <row r="516" spans="1:9" x14ac:dyDescent="0.3">
      <c r="A516" s="56" t="s">
        <v>249</v>
      </c>
      <c r="B516" s="59">
        <v>467.08676900069997</v>
      </c>
      <c r="C516" s="60">
        <v>0.41215472614209703</v>
      </c>
      <c r="D516" s="59">
        <v>48.065890109400002</v>
      </c>
      <c r="E516" s="62">
        <v>0.29023323938210099</v>
      </c>
      <c r="F516" s="59">
        <v>363.67429012470001</v>
      </c>
      <c r="G516" s="60">
        <v>0.42480614216248502</v>
      </c>
      <c r="H516" s="59">
        <v>49.400922907999998</v>
      </c>
      <c r="I516" s="60">
        <v>0.47227909315706601</v>
      </c>
    </row>
    <row r="517" spans="1:9" ht="25.5" customHeight="1" x14ac:dyDescent="0.3">
      <c r="A517" s="64" t="s">
        <v>250</v>
      </c>
      <c r="B517" s="57">
        <v>616.90080626140002</v>
      </c>
      <c r="C517" s="58">
        <v>0.54434978624094799</v>
      </c>
      <c r="D517" s="57">
        <v>111.5471915581</v>
      </c>
      <c r="E517" s="61">
        <v>0.67354838693711805</v>
      </c>
      <c r="F517" s="57">
        <v>452.49582590910001</v>
      </c>
      <c r="G517" s="58">
        <v>0.52855813943614505</v>
      </c>
      <c r="H517" s="57">
        <v>51.8303880916</v>
      </c>
      <c r="I517" s="58">
        <v>0.495505088669418</v>
      </c>
    </row>
    <row r="518" spans="1:9" x14ac:dyDescent="0.3">
      <c r="A518" s="63" t="s">
        <v>1</v>
      </c>
    </row>
    <row r="519" spans="1:9" x14ac:dyDescent="0.3">
      <c r="A519" s="63" t="s">
        <v>1</v>
      </c>
    </row>
    <row r="520" spans="1:9" x14ac:dyDescent="0.3">
      <c r="A520" s="51" t="s">
        <v>251</v>
      </c>
    </row>
    <row r="521" spans="1:9" x14ac:dyDescent="0.3">
      <c r="A521" s="52" t="s">
        <v>1</v>
      </c>
    </row>
    <row r="522" spans="1:9" x14ac:dyDescent="0.3">
      <c r="A522" s="112" t="s">
        <v>1</v>
      </c>
      <c r="B522" s="114" t="s">
        <v>501</v>
      </c>
      <c r="C522" s="114" t="s">
        <v>1</v>
      </c>
      <c r="D522" s="114" t="s">
        <v>402</v>
      </c>
      <c r="E522" s="114" t="s">
        <v>1</v>
      </c>
      <c r="F522" s="114" t="s">
        <v>403</v>
      </c>
      <c r="G522" s="114" t="s">
        <v>1</v>
      </c>
      <c r="H522" s="114" t="s">
        <v>404</v>
      </c>
      <c r="I522" s="114" t="s">
        <v>1</v>
      </c>
    </row>
    <row r="523" spans="1:9" x14ac:dyDescent="0.3">
      <c r="A523" s="113" t="s">
        <v>1</v>
      </c>
      <c r="B523" s="53" t="s">
        <v>14</v>
      </c>
      <c r="C523" s="53" t="s">
        <v>15</v>
      </c>
      <c r="D523" s="53" t="s">
        <v>14</v>
      </c>
      <c r="E523" s="53" t="s">
        <v>15</v>
      </c>
      <c r="F523" s="53" t="s">
        <v>14</v>
      </c>
      <c r="G523" s="53" t="s">
        <v>15</v>
      </c>
      <c r="H523" s="53" t="s">
        <v>14</v>
      </c>
      <c r="I523" s="53" t="s">
        <v>15</v>
      </c>
    </row>
    <row r="524" spans="1:9" x14ac:dyDescent="0.3">
      <c r="A524" s="54" t="s">
        <v>16</v>
      </c>
      <c r="B524" s="55">
        <v>1133.2801479017</v>
      </c>
      <c r="C524" s="55">
        <v>1133.2801479017</v>
      </c>
      <c r="D524" s="55">
        <v>165.6112518736</v>
      </c>
      <c r="E524" s="55">
        <v>165.6112518736</v>
      </c>
      <c r="F524" s="55">
        <v>856.09470774930003</v>
      </c>
      <c r="G524" s="55">
        <v>856.09470774930003</v>
      </c>
      <c r="H524" s="55">
        <v>104.60112171759999</v>
      </c>
      <c r="I524" s="55">
        <v>104.60112171759999</v>
      </c>
    </row>
    <row r="525" spans="1:9" ht="25.5" customHeight="1" x14ac:dyDescent="0.3">
      <c r="A525" s="64" t="s">
        <v>252</v>
      </c>
      <c r="B525" s="57">
        <v>79.104025796200006</v>
      </c>
      <c r="C525" s="58">
        <v>6.9800945461423E-2</v>
      </c>
      <c r="D525" s="57">
        <v>7.0014731409000301</v>
      </c>
      <c r="E525" s="58">
        <v>4.2276554652480702E-2</v>
      </c>
      <c r="F525" s="57">
        <v>59.560566920699998</v>
      </c>
      <c r="G525" s="58">
        <v>6.9572404059460399E-2</v>
      </c>
      <c r="H525" s="57">
        <v>12.541985734600001</v>
      </c>
      <c r="I525" s="58">
        <v>0.11990297550021101</v>
      </c>
    </row>
    <row r="526" spans="1:9" x14ac:dyDescent="0.3">
      <c r="A526" s="56" t="s">
        <v>253</v>
      </c>
      <c r="B526" s="59">
        <v>201.62893666599999</v>
      </c>
      <c r="C526" s="60">
        <v>0.17791623460388101</v>
      </c>
      <c r="D526" s="59">
        <v>29.7049301771</v>
      </c>
      <c r="E526" s="60">
        <v>0.17936541050829</v>
      </c>
      <c r="F526" s="59">
        <v>138.6119377137</v>
      </c>
      <c r="G526" s="60">
        <v>0.16191191986002901</v>
      </c>
      <c r="H526" s="59">
        <v>32.671377554599999</v>
      </c>
      <c r="I526" s="61">
        <v>0.312342516199831</v>
      </c>
    </row>
    <row r="527" spans="1:9" ht="22.8" x14ac:dyDescent="0.3">
      <c r="A527" s="64" t="s">
        <v>254</v>
      </c>
      <c r="B527" s="57">
        <v>113.7899098346</v>
      </c>
      <c r="C527" s="58">
        <v>0.100407573577712</v>
      </c>
      <c r="D527" s="57">
        <v>19.432105720500001</v>
      </c>
      <c r="E527" s="58">
        <v>0.11733566107773399</v>
      </c>
      <c r="F527" s="57">
        <v>77.616192153300005</v>
      </c>
      <c r="G527" s="58">
        <v>9.0663090719665204E-2</v>
      </c>
      <c r="H527" s="57">
        <v>16.7416119608</v>
      </c>
      <c r="I527" s="58">
        <v>0.160051935255519</v>
      </c>
    </row>
    <row r="528" spans="1:9" x14ac:dyDescent="0.3">
      <c r="A528" s="56" t="s">
        <v>255</v>
      </c>
      <c r="B528" s="59">
        <v>45.094356734100003</v>
      </c>
      <c r="C528" s="60">
        <v>3.9791005619919703E-2</v>
      </c>
      <c r="D528" s="59">
        <v>10.4654061484</v>
      </c>
      <c r="E528" s="60">
        <v>6.3192603340668799E-2</v>
      </c>
      <c r="F528" s="59">
        <v>32.725097748400003</v>
      </c>
      <c r="G528" s="60">
        <v>3.8226025055610201E-2</v>
      </c>
      <c r="H528" s="59">
        <v>1.9038528373000001</v>
      </c>
      <c r="I528" s="60">
        <v>1.82010747689684E-2</v>
      </c>
    </row>
    <row r="529" spans="1:9" x14ac:dyDescent="0.3">
      <c r="A529" s="56" t="s">
        <v>256</v>
      </c>
      <c r="B529" s="57">
        <v>10.831380767900001</v>
      </c>
      <c r="C529" s="58">
        <v>9.5575491973053702E-3</v>
      </c>
      <c r="D529" s="57">
        <v>1.9380723885</v>
      </c>
      <c r="E529" s="58">
        <v>1.1702540537397801E-2</v>
      </c>
      <c r="F529" s="57">
        <v>7.4055913725999902</v>
      </c>
      <c r="G529" s="58">
        <v>8.6504347072411392E-3</v>
      </c>
      <c r="H529" s="57">
        <v>1.4877170068000001</v>
      </c>
      <c r="I529" s="58">
        <v>1.42227634118161E-2</v>
      </c>
    </row>
    <row r="530" spans="1:9" x14ac:dyDescent="0.3">
      <c r="A530" s="56" t="s">
        <v>257</v>
      </c>
      <c r="B530" s="59">
        <v>26.0426465006</v>
      </c>
      <c r="C530" s="60">
        <v>2.2979884143226801E-2</v>
      </c>
      <c r="D530" s="59">
        <v>9.8486344117999707</v>
      </c>
      <c r="E530" s="61">
        <v>5.9468389378016399E-2</v>
      </c>
      <c r="F530" s="59">
        <v>10.1513496208</v>
      </c>
      <c r="G530" s="60">
        <v>1.18577413560799E-2</v>
      </c>
      <c r="H530" s="59">
        <v>2.6664682857000002</v>
      </c>
      <c r="I530" s="60">
        <v>2.54917752497806E-2</v>
      </c>
    </row>
    <row r="531" spans="1:9" x14ac:dyDescent="0.3">
      <c r="A531" s="56" t="s">
        <v>258</v>
      </c>
      <c r="B531" s="57">
        <v>8.0531571205999999</v>
      </c>
      <c r="C531" s="58">
        <v>7.1060603466059497E-3</v>
      </c>
      <c r="D531" s="57">
        <v>4.1251309702999999</v>
      </c>
      <c r="E531" s="61">
        <v>2.4908518736688499E-2</v>
      </c>
      <c r="F531" s="57">
        <v>3.4675293958000002</v>
      </c>
      <c r="G531" s="58">
        <v>4.0504039616320502E-3</v>
      </c>
      <c r="H531" s="57">
        <v>0.46049675449999999</v>
      </c>
      <c r="I531" s="58">
        <v>4.4024074210527097E-3</v>
      </c>
    </row>
    <row r="532" spans="1:9" x14ac:dyDescent="0.3">
      <c r="A532" s="56" t="s">
        <v>259</v>
      </c>
      <c r="B532" s="59">
        <v>33.499876054300003</v>
      </c>
      <c r="C532" s="60">
        <v>2.9560101371515199E-2</v>
      </c>
      <c r="D532" s="59">
        <v>7.8818647595000204</v>
      </c>
      <c r="E532" s="60">
        <v>4.7592567958581099E-2</v>
      </c>
      <c r="F532" s="59">
        <v>23.712333137000002</v>
      </c>
      <c r="G532" s="60">
        <v>2.7698259225711699E-2</v>
      </c>
      <c r="H532" s="59">
        <v>1.4877170068000001</v>
      </c>
      <c r="I532" s="60">
        <v>1.42227634118161E-2</v>
      </c>
    </row>
    <row r="533" spans="1:9" x14ac:dyDescent="0.3">
      <c r="A533" s="56" t="s">
        <v>260</v>
      </c>
      <c r="B533" s="57">
        <v>72.611601866599997</v>
      </c>
      <c r="C533" s="58">
        <v>6.4072067265135105E-2</v>
      </c>
      <c r="D533" s="57">
        <v>15.633438694300001</v>
      </c>
      <c r="E533" s="58">
        <v>9.4398409029792005E-2</v>
      </c>
      <c r="F533" s="57">
        <v>50.073017191600002</v>
      </c>
      <c r="G533" s="58">
        <v>5.8490044078468299E-2</v>
      </c>
      <c r="H533" s="57">
        <v>6.9051459807000004</v>
      </c>
      <c r="I533" s="58">
        <v>6.60140720033804E-2</v>
      </c>
    </row>
    <row r="534" spans="1:9" x14ac:dyDescent="0.3">
      <c r="A534" s="56" t="s">
        <v>261</v>
      </c>
      <c r="B534" s="59">
        <v>249.36631443210001</v>
      </c>
      <c r="C534" s="60">
        <v>0.22003942705059201</v>
      </c>
      <c r="D534" s="59">
        <v>28.628637463299999</v>
      </c>
      <c r="E534" s="60">
        <v>0.17286649994742101</v>
      </c>
      <c r="F534" s="59">
        <v>197.70404688389999</v>
      </c>
      <c r="G534" s="60">
        <v>0.23093712073477299</v>
      </c>
      <c r="H534" s="59">
        <v>20.865418937800001</v>
      </c>
      <c r="I534" s="60">
        <v>0.19947605336520199</v>
      </c>
    </row>
    <row r="535" spans="1:9" x14ac:dyDescent="0.3">
      <c r="A535" s="56" t="s">
        <v>262</v>
      </c>
      <c r="B535" s="57">
        <v>7.7249798243000001</v>
      </c>
      <c r="C535" s="58">
        <v>6.8164785544007102E-3</v>
      </c>
      <c r="D535" s="57">
        <v>2.1785855125000002</v>
      </c>
      <c r="E535" s="58">
        <v>1.3154815798160699E-2</v>
      </c>
      <c r="F535" s="57">
        <v>4.2109683027999996</v>
      </c>
      <c r="G535" s="58">
        <v>4.9188112771667196E-3</v>
      </c>
      <c r="H535" s="57">
        <v>1.3354260090000001</v>
      </c>
      <c r="I535" s="58">
        <v>1.27668421434844E-2</v>
      </c>
    </row>
    <row r="536" spans="1:9" x14ac:dyDescent="0.3">
      <c r="A536" s="56" t="s">
        <v>263</v>
      </c>
      <c r="B536" s="59">
        <v>188.1176333105</v>
      </c>
      <c r="C536" s="60">
        <v>0.16599393685559999</v>
      </c>
      <c r="D536" s="59">
        <v>23.981043016000001</v>
      </c>
      <c r="E536" s="60">
        <v>0.144803222877049</v>
      </c>
      <c r="F536" s="59">
        <v>139.8406967704</v>
      </c>
      <c r="G536" s="60">
        <v>0.16334722724550599</v>
      </c>
      <c r="H536" s="59">
        <v>21.011439355699999</v>
      </c>
      <c r="I536" s="60">
        <v>0.200872027093804</v>
      </c>
    </row>
    <row r="537" spans="1:9" x14ac:dyDescent="0.3">
      <c r="A537" s="56" t="s">
        <v>264</v>
      </c>
      <c r="B537" s="57">
        <v>6.9020500007000001</v>
      </c>
      <c r="C537" s="58">
        <v>6.0903299272288E-3</v>
      </c>
      <c r="D537" s="57">
        <v>0</v>
      </c>
      <c r="E537" s="58">
        <v>0</v>
      </c>
      <c r="F537" s="57">
        <v>6.9020500007000001</v>
      </c>
      <c r="G537" s="58">
        <v>8.0622505176392301E-3</v>
      </c>
      <c r="H537" s="57">
        <v>0</v>
      </c>
      <c r="I537" s="58">
        <v>0</v>
      </c>
    </row>
    <row r="538" spans="1:9" x14ac:dyDescent="0.3">
      <c r="A538" s="56" t="s">
        <v>265</v>
      </c>
      <c r="B538" s="59">
        <v>20.795112317400001</v>
      </c>
      <c r="C538" s="60">
        <v>1.8349489626111201E-2</v>
      </c>
      <c r="D538" s="59">
        <v>10.3734307871</v>
      </c>
      <c r="E538" s="61">
        <v>6.2637234304691702E-2</v>
      </c>
      <c r="F538" s="59">
        <v>5.0352165573000001</v>
      </c>
      <c r="G538" s="62">
        <v>5.8816115924110101E-3</v>
      </c>
      <c r="H538" s="59">
        <v>5.3864649729999998</v>
      </c>
      <c r="I538" s="61">
        <v>5.1495288812889298E-2</v>
      </c>
    </row>
    <row r="539" spans="1:9" x14ac:dyDescent="0.3">
      <c r="A539" s="56" t="s">
        <v>266</v>
      </c>
      <c r="B539" s="57">
        <v>330.33259795999999</v>
      </c>
      <c r="C539" s="58">
        <v>0.29148361821357199</v>
      </c>
      <c r="D539" s="57">
        <v>44.3000395961</v>
      </c>
      <c r="E539" s="58">
        <v>0.26749414121880599</v>
      </c>
      <c r="F539" s="57">
        <v>268.59980103650003</v>
      </c>
      <c r="G539" s="58">
        <v>0.31375010101704398</v>
      </c>
      <c r="H539" s="57">
        <v>15.6272284636</v>
      </c>
      <c r="I539" s="62">
        <v>0.14939828758041501</v>
      </c>
    </row>
    <row r="540" spans="1:9" x14ac:dyDescent="0.3">
      <c r="A540" s="56" t="s">
        <v>267</v>
      </c>
      <c r="B540" s="59">
        <v>29.751310238599999</v>
      </c>
      <c r="C540" s="60">
        <v>2.6252388073403899E-2</v>
      </c>
      <c r="D540" s="59">
        <v>5.9193155315999997</v>
      </c>
      <c r="E540" s="60">
        <v>3.5742230462201999E-2</v>
      </c>
      <c r="F540" s="59">
        <v>21.790812155600001</v>
      </c>
      <c r="G540" s="60">
        <v>2.5453740057439101E-2</v>
      </c>
      <c r="H540" s="59">
        <v>2.0411825513999999</v>
      </c>
      <c r="I540" s="60">
        <v>1.95139642661839E-2</v>
      </c>
    </row>
    <row r="541" spans="1:9" x14ac:dyDescent="0.3">
      <c r="A541" s="56" t="s">
        <v>268</v>
      </c>
      <c r="B541" s="57">
        <v>232.4431229477</v>
      </c>
      <c r="C541" s="58">
        <v>0.20510649849295901</v>
      </c>
      <c r="D541" s="57">
        <v>35.9734520055</v>
      </c>
      <c r="E541" s="58">
        <v>0.217216231376333</v>
      </c>
      <c r="F541" s="57">
        <v>184.1964746406</v>
      </c>
      <c r="G541" s="58">
        <v>0.215158992309225</v>
      </c>
      <c r="H541" s="57">
        <v>11.5405051581</v>
      </c>
      <c r="I541" s="62">
        <v>0.110328694077075</v>
      </c>
    </row>
    <row r="542" spans="1:9" x14ac:dyDescent="0.3">
      <c r="A542" s="63" t="s">
        <v>1</v>
      </c>
    </row>
    <row r="543" spans="1:9" x14ac:dyDescent="0.3">
      <c r="A543" s="63" t="s">
        <v>1</v>
      </c>
    </row>
    <row r="544" spans="1:9" x14ac:dyDescent="0.3">
      <c r="A544" s="51" t="s">
        <v>415</v>
      </c>
    </row>
    <row r="545" spans="1:9" x14ac:dyDescent="0.3">
      <c r="A545" s="52" t="s">
        <v>1</v>
      </c>
    </row>
    <row r="546" spans="1:9" x14ac:dyDescent="0.3">
      <c r="A546" s="112" t="s">
        <v>1</v>
      </c>
      <c r="B546" s="114" t="s">
        <v>501</v>
      </c>
      <c r="C546" s="114" t="s">
        <v>1</v>
      </c>
      <c r="D546" s="114" t="s">
        <v>402</v>
      </c>
      <c r="E546" s="114" t="s">
        <v>1</v>
      </c>
      <c r="F546" s="114" t="s">
        <v>403</v>
      </c>
      <c r="G546" s="114" t="s">
        <v>1</v>
      </c>
      <c r="H546" s="114" t="s">
        <v>404</v>
      </c>
      <c r="I546" s="114" t="s">
        <v>1</v>
      </c>
    </row>
    <row r="547" spans="1:9" x14ac:dyDescent="0.3">
      <c r="A547" s="113" t="s">
        <v>1</v>
      </c>
      <c r="B547" s="53" t="s">
        <v>14</v>
      </c>
      <c r="C547" s="53" t="s">
        <v>15</v>
      </c>
      <c r="D547" s="53" t="s">
        <v>14</v>
      </c>
      <c r="E547" s="53" t="s">
        <v>15</v>
      </c>
      <c r="F547" s="53" t="s">
        <v>14</v>
      </c>
      <c r="G547" s="53" t="s">
        <v>15</v>
      </c>
      <c r="H547" s="53" t="s">
        <v>14</v>
      </c>
      <c r="I547" s="53" t="s">
        <v>15</v>
      </c>
    </row>
    <row r="548" spans="1:9" x14ac:dyDescent="0.3">
      <c r="A548" s="54" t="s">
        <v>16</v>
      </c>
      <c r="B548" s="55">
        <v>900.83702495399996</v>
      </c>
      <c r="C548" s="55">
        <v>900.83702495399996</v>
      </c>
      <c r="D548" s="55">
        <v>129.63779986809999</v>
      </c>
      <c r="E548" s="55">
        <v>129.63779986809999</v>
      </c>
      <c r="F548" s="55">
        <v>671.89823310869997</v>
      </c>
      <c r="G548" s="55">
        <v>671.89823310869997</v>
      </c>
      <c r="H548" s="55">
        <v>93.060616559500005</v>
      </c>
      <c r="I548" s="55">
        <v>93.060616559500005</v>
      </c>
    </row>
    <row r="549" spans="1:9" ht="25.5" customHeight="1" x14ac:dyDescent="0.3">
      <c r="A549" s="64" t="s">
        <v>252</v>
      </c>
      <c r="B549" s="57">
        <v>52.463951402799999</v>
      </c>
      <c r="C549" s="58">
        <v>5.8239115344397602E-2</v>
      </c>
      <c r="D549" s="57">
        <v>6.6176877289</v>
      </c>
      <c r="E549" s="58">
        <v>5.1047516508558197E-2</v>
      </c>
      <c r="F549" s="57">
        <v>37.719544975300003</v>
      </c>
      <c r="G549" s="58">
        <v>5.6138776851341603E-2</v>
      </c>
      <c r="H549" s="57">
        <v>8.1267186986000102</v>
      </c>
      <c r="I549" s="58">
        <v>8.7327152978876194E-2</v>
      </c>
    </row>
    <row r="550" spans="1:9" x14ac:dyDescent="0.3">
      <c r="A550" s="56" t="s">
        <v>253</v>
      </c>
      <c r="B550" s="59">
        <v>115.640461474799</v>
      </c>
      <c r="C550" s="60">
        <v>0.12837001396640499</v>
      </c>
      <c r="D550" s="59">
        <v>14.3139312583</v>
      </c>
      <c r="E550" s="60">
        <v>0.110414796246648</v>
      </c>
      <c r="F550" s="59">
        <v>79.9241642171</v>
      </c>
      <c r="G550" s="60">
        <v>0.118952782249942</v>
      </c>
      <c r="H550" s="59">
        <v>21.402365999400001</v>
      </c>
      <c r="I550" s="61">
        <v>0.229983066851013</v>
      </c>
    </row>
    <row r="551" spans="1:9" ht="22.8" x14ac:dyDescent="0.3">
      <c r="A551" s="64" t="s">
        <v>254</v>
      </c>
      <c r="B551" s="57">
        <v>60.210537495899999</v>
      </c>
      <c r="C551" s="58">
        <v>6.6838435619333697E-2</v>
      </c>
      <c r="D551" s="57">
        <v>4.7227193696000001</v>
      </c>
      <c r="E551" s="58">
        <v>3.6430110464734301E-2</v>
      </c>
      <c r="F551" s="57">
        <v>41.920457671999898</v>
      </c>
      <c r="G551" s="58">
        <v>6.2391081872688998E-2</v>
      </c>
      <c r="H551" s="57">
        <v>13.567360454299999</v>
      </c>
      <c r="I551" s="61">
        <v>0.14579057130601999</v>
      </c>
    </row>
    <row r="552" spans="1:9" x14ac:dyDescent="0.3">
      <c r="A552" s="56" t="s">
        <v>255</v>
      </c>
      <c r="B552" s="59">
        <v>20.9192374187</v>
      </c>
      <c r="C552" s="60">
        <v>2.32220000279942E-2</v>
      </c>
      <c r="D552" s="59">
        <v>7.0787843562999999</v>
      </c>
      <c r="E552" s="61">
        <v>5.4604323457373601E-2</v>
      </c>
      <c r="F552" s="59">
        <v>12.638418554699999</v>
      </c>
      <c r="G552" s="60">
        <v>1.88100190355097E-2</v>
      </c>
      <c r="H552" s="59">
        <v>1.2020345077000001</v>
      </c>
      <c r="I552" s="60">
        <v>1.2916683255923401E-2</v>
      </c>
    </row>
    <row r="553" spans="1:9" x14ac:dyDescent="0.3">
      <c r="A553" s="56" t="s">
        <v>256</v>
      </c>
      <c r="B553" s="57">
        <v>2.2721505402000002</v>
      </c>
      <c r="C553" s="58">
        <v>2.5222659340806098E-3</v>
      </c>
      <c r="D553" s="57">
        <v>0</v>
      </c>
      <c r="E553" s="58">
        <v>0</v>
      </c>
      <c r="F553" s="57">
        <v>2.2721505402000002</v>
      </c>
      <c r="G553" s="58">
        <v>3.3816885180473601E-3</v>
      </c>
      <c r="H553" s="57">
        <v>0</v>
      </c>
      <c r="I553" s="58">
        <v>0</v>
      </c>
    </row>
    <row r="554" spans="1:9" x14ac:dyDescent="0.3">
      <c r="A554" s="56" t="s">
        <v>257</v>
      </c>
      <c r="B554" s="59">
        <v>6.5631231181</v>
      </c>
      <c r="C554" s="60">
        <v>7.2855832257062696E-3</v>
      </c>
      <c r="D554" s="59">
        <v>2.8529681076000002</v>
      </c>
      <c r="E554" s="60">
        <v>2.2007224054270799E-2</v>
      </c>
      <c r="F554" s="59">
        <v>1.5419438634</v>
      </c>
      <c r="G554" s="60">
        <v>2.2949068585369301E-3</v>
      </c>
      <c r="H554" s="59">
        <v>0</v>
      </c>
      <c r="I554" s="60">
        <v>0</v>
      </c>
    </row>
    <row r="555" spans="1:9" x14ac:dyDescent="0.3">
      <c r="A555" s="56" t="s">
        <v>258</v>
      </c>
      <c r="B555" s="57">
        <v>3.3628871246999998</v>
      </c>
      <c r="C555" s="58">
        <v>3.7330693916268801E-3</v>
      </c>
      <c r="D555" s="57">
        <v>2.9023903702</v>
      </c>
      <c r="E555" s="61">
        <v>2.2388457480403402E-2</v>
      </c>
      <c r="F555" s="57">
        <v>0</v>
      </c>
      <c r="G555" s="58">
        <v>0</v>
      </c>
      <c r="H555" s="57">
        <v>0.46049675449999999</v>
      </c>
      <c r="I555" s="58">
        <v>4.9483527137988903E-3</v>
      </c>
    </row>
    <row r="556" spans="1:9" x14ac:dyDescent="0.3">
      <c r="A556" s="56" t="s">
        <v>259</v>
      </c>
      <c r="B556" s="59">
        <v>22.598093846200001</v>
      </c>
      <c r="C556" s="60">
        <v>2.5085662800498201E-2</v>
      </c>
      <c r="D556" s="59">
        <v>5.7760319645999996</v>
      </c>
      <c r="E556" s="60">
        <v>4.4555152667484499E-2</v>
      </c>
      <c r="F556" s="59">
        <v>14.916383723799999</v>
      </c>
      <c r="G556" s="60">
        <v>2.22003615856909E-2</v>
      </c>
      <c r="H556" s="59">
        <v>1.4877170068000001</v>
      </c>
      <c r="I556" s="60">
        <v>1.5986537181910902E-2</v>
      </c>
    </row>
    <row r="557" spans="1:9" x14ac:dyDescent="0.3">
      <c r="A557" s="56" t="s">
        <v>260</v>
      </c>
      <c r="B557" s="57">
        <v>24.250962065</v>
      </c>
      <c r="C557" s="58">
        <v>2.6920476615887701E-2</v>
      </c>
      <c r="D557" s="57">
        <v>3.8597283676999998</v>
      </c>
      <c r="E557" s="58">
        <v>2.9773170877838699E-2</v>
      </c>
      <c r="F557" s="57">
        <v>19.177817802500002</v>
      </c>
      <c r="G557" s="58">
        <v>2.8542741828281301E-2</v>
      </c>
      <c r="H557" s="57">
        <v>1.2134158948</v>
      </c>
      <c r="I557" s="58">
        <v>1.3038984047824101E-2</v>
      </c>
    </row>
    <row r="558" spans="1:9" x14ac:dyDescent="0.3">
      <c r="A558" s="56" t="s">
        <v>261</v>
      </c>
      <c r="B558" s="59">
        <v>147.99374539300001</v>
      </c>
      <c r="C558" s="60">
        <v>0.164284705549882</v>
      </c>
      <c r="D558" s="59">
        <v>14.622440947199999</v>
      </c>
      <c r="E558" s="60">
        <v>0.112794578140616</v>
      </c>
      <c r="F558" s="59">
        <v>118.0888461361</v>
      </c>
      <c r="G558" s="60">
        <v>0.17575406559671</v>
      </c>
      <c r="H558" s="59">
        <v>15.282458309700001</v>
      </c>
      <c r="I558" s="60">
        <v>0.164220471287431</v>
      </c>
    </row>
    <row r="559" spans="1:9" x14ac:dyDescent="0.3">
      <c r="A559" s="56" t="s">
        <v>262</v>
      </c>
      <c r="B559" s="57">
        <v>0.38193541360000099</v>
      </c>
      <c r="C559" s="58">
        <v>4.23978370138042E-4</v>
      </c>
      <c r="D559" s="57">
        <v>0</v>
      </c>
      <c r="E559" s="58">
        <v>0</v>
      </c>
      <c r="F559" s="57">
        <v>0.38193541360000099</v>
      </c>
      <c r="G559" s="58">
        <v>5.6844235448109905E-4</v>
      </c>
      <c r="H559" s="57">
        <v>0</v>
      </c>
      <c r="I559" s="58">
        <v>0</v>
      </c>
    </row>
    <row r="560" spans="1:9" x14ac:dyDescent="0.3">
      <c r="A560" s="56" t="s">
        <v>263</v>
      </c>
      <c r="B560" s="59">
        <v>138.65681417549999</v>
      </c>
      <c r="C560" s="60">
        <v>0.15391997701535401</v>
      </c>
      <c r="D560" s="59">
        <v>17.8478392703</v>
      </c>
      <c r="E560" s="60">
        <v>0.13767465421705199</v>
      </c>
      <c r="F560" s="59">
        <v>103.8530015284</v>
      </c>
      <c r="G560" s="60">
        <v>0.154566564415416</v>
      </c>
      <c r="H560" s="59">
        <v>14.449647369599999</v>
      </c>
      <c r="I560" s="60">
        <v>0.15527134790001501</v>
      </c>
    </row>
    <row r="561" spans="1:9" x14ac:dyDescent="0.3">
      <c r="A561" s="56" t="s">
        <v>264</v>
      </c>
      <c r="B561" s="57">
        <v>2.6078892104000002</v>
      </c>
      <c r="C561" s="58">
        <v>2.8949622830313501E-3</v>
      </c>
      <c r="D561" s="57">
        <v>0</v>
      </c>
      <c r="E561" s="58">
        <v>0</v>
      </c>
      <c r="F561" s="57">
        <v>2.6078892104000002</v>
      </c>
      <c r="G561" s="58">
        <v>3.8813753063971701E-3</v>
      </c>
      <c r="H561" s="57">
        <v>0</v>
      </c>
      <c r="I561" s="58">
        <v>0</v>
      </c>
    </row>
    <row r="562" spans="1:9" x14ac:dyDescent="0.3">
      <c r="A562" s="56" t="s">
        <v>269</v>
      </c>
      <c r="B562" s="59">
        <v>11.4558428492</v>
      </c>
      <c r="C562" s="60">
        <v>1.27168872191782E-2</v>
      </c>
      <c r="D562" s="59">
        <v>7.9776090728000399</v>
      </c>
      <c r="E562" s="61">
        <v>6.15376771351938E-2</v>
      </c>
      <c r="F562" s="59">
        <v>0</v>
      </c>
      <c r="G562" s="62">
        <v>0</v>
      </c>
      <c r="H562" s="59">
        <v>3.4782337764000002</v>
      </c>
      <c r="I562" s="60">
        <v>3.7376001846883597E-2</v>
      </c>
    </row>
    <row r="563" spans="1:9" x14ac:dyDescent="0.3">
      <c r="A563" s="56" t="s">
        <v>266</v>
      </c>
      <c r="B563" s="57">
        <v>266.74111455880097</v>
      </c>
      <c r="C563" s="58">
        <v>0.29610363158910002</v>
      </c>
      <c r="D563" s="57">
        <v>36.886546320900003</v>
      </c>
      <c r="E563" s="58">
        <v>0.28453542376089602</v>
      </c>
      <c r="F563" s="57">
        <v>218.35770588920099</v>
      </c>
      <c r="G563" s="58">
        <v>0.32498627787561701</v>
      </c>
      <c r="H563" s="57">
        <v>10.348985236300001</v>
      </c>
      <c r="I563" s="62">
        <v>0.111206927472732</v>
      </c>
    </row>
    <row r="564" spans="1:9" x14ac:dyDescent="0.3">
      <c r="A564" s="56" t="s">
        <v>270</v>
      </c>
      <c r="B564" s="59">
        <v>24.7182788671</v>
      </c>
      <c r="C564" s="60">
        <v>2.7439235047385199E-2</v>
      </c>
      <c r="D564" s="59">
        <v>4.1791227336999999</v>
      </c>
      <c r="E564" s="60">
        <v>3.2236914988931102E-2</v>
      </c>
      <c r="F564" s="59">
        <v>18.497973582</v>
      </c>
      <c r="G564" s="60">
        <v>2.7530915651339999E-2</v>
      </c>
      <c r="H564" s="59">
        <v>2.0411825513999999</v>
      </c>
      <c r="I564" s="60">
        <v>2.19339031575718E-2</v>
      </c>
    </row>
    <row r="565" spans="1:9" x14ac:dyDescent="0.3">
      <c r="A565" s="56" t="s">
        <v>268</v>
      </c>
      <c r="B565" s="57">
        <v>0</v>
      </c>
      <c r="C565" s="58">
        <v>0</v>
      </c>
      <c r="D565" s="57">
        <v>0</v>
      </c>
      <c r="E565" s="58">
        <v>0</v>
      </c>
      <c r="F565" s="57">
        <v>0</v>
      </c>
      <c r="G565" s="58">
        <v>0</v>
      </c>
      <c r="H565" s="57">
        <v>0</v>
      </c>
      <c r="I565" s="58">
        <v>0</v>
      </c>
    </row>
    <row r="566" spans="1:9" x14ac:dyDescent="0.3">
      <c r="A566" s="63" t="s">
        <v>1</v>
      </c>
    </row>
    <row r="567" spans="1:9" x14ac:dyDescent="0.3">
      <c r="A567" s="63" t="s">
        <v>1</v>
      </c>
    </row>
    <row r="568" spans="1:9" x14ac:dyDescent="0.3">
      <c r="A568" s="51" t="s">
        <v>271</v>
      </c>
    </row>
    <row r="569" spans="1:9" x14ac:dyDescent="0.3">
      <c r="A569" s="52" t="s">
        <v>1</v>
      </c>
    </row>
    <row r="570" spans="1:9" x14ac:dyDescent="0.3">
      <c r="A570" s="112" t="s">
        <v>1</v>
      </c>
      <c r="B570" s="114" t="s">
        <v>501</v>
      </c>
      <c r="C570" s="114" t="s">
        <v>1</v>
      </c>
      <c r="D570" s="114" t="s">
        <v>402</v>
      </c>
      <c r="E570" s="114" t="s">
        <v>1</v>
      </c>
      <c r="F570" s="114" t="s">
        <v>403</v>
      </c>
      <c r="G570" s="114" t="s">
        <v>1</v>
      </c>
      <c r="H570" s="114" t="s">
        <v>404</v>
      </c>
      <c r="I570" s="114" t="s">
        <v>1</v>
      </c>
    </row>
    <row r="571" spans="1:9" x14ac:dyDescent="0.3">
      <c r="A571" s="113" t="s">
        <v>1</v>
      </c>
      <c r="B571" s="53" t="s">
        <v>14</v>
      </c>
      <c r="C571" s="53" t="s">
        <v>15</v>
      </c>
      <c r="D571" s="53" t="s">
        <v>14</v>
      </c>
      <c r="E571" s="53" t="s">
        <v>15</v>
      </c>
      <c r="F571" s="53" t="s">
        <v>14</v>
      </c>
      <c r="G571" s="53" t="s">
        <v>15</v>
      </c>
      <c r="H571" s="53" t="s">
        <v>14</v>
      </c>
      <c r="I571" s="53" t="s">
        <v>15</v>
      </c>
    </row>
    <row r="572" spans="1:9" x14ac:dyDescent="0.3">
      <c r="A572" s="54" t="s">
        <v>16</v>
      </c>
      <c r="B572" s="55">
        <v>1133.2801479017</v>
      </c>
      <c r="C572" s="55">
        <v>1133.2801479017</v>
      </c>
      <c r="D572" s="55">
        <v>165.6112518736</v>
      </c>
      <c r="E572" s="55">
        <v>165.6112518736</v>
      </c>
      <c r="F572" s="55">
        <v>856.09470774930003</v>
      </c>
      <c r="G572" s="55">
        <v>856.09470774930003</v>
      </c>
      <c r="H572" s="55">
        <v>104.60112171759999</v>
      </c>
      <c r="I572" s="55">
        <v>104.60112171759999</v>
      </c>
    </row>
    <row r="573" spans="1:9" ht="25.5" customHeight="1" x14ac:dyDescent="0.3">
      <c r="A573" s="64" t="s">
        <v>252</v>
      </c>
      <c r="B573" s="57">
        <v>48.623941523100001</v>
      </c>
      <c r="C573" s="58">
        <v>4.2905491297212398E-2</v>
      </c>
      <c r="D573" s="57">
        <v>3.7045832133999999</v>
      </c>
      <c r="E573" s="58">
        <v>2.2369151681960998E-2</v>
      </c>
      <c r="F573" s="57">
        <v>39.775016956999998</v>
      </c>
      <c r="G573" s="58">
        <v>4.6461000864693798E-2</v>
      </c>
      <c r="H573" s="57">
        <v>5.1443413526999997</v>
      </c>
      <c r="I573" s="58">
        <v>4.91805562715531E-2</v>
      </c>
    </row>
    <row r="574" spans="1:9" x14ac:dyDescent="0.3">
      <c r="A574" s="56" t="s">
        <v>253</v>
      </c>
      <c r="B574" s="59">
        <v>352.17256903840001</v>
      </c>
      <c r="C574" s="60">
        <v>0.31075508530742102</v>
      </c>
      <c r="D574" s="59">
        <v>49.539751848000002</v>
      </c>
      <c r="E574" s="60">
        <v>0.29913276596574701</v>
      </c>
      <c r="F574" s="59">
        <v>267.69130001899998</v>
      </c>
      <c r="G574" s="60">
        <v>0.31268888546545198</v>
      </c>
      <c r="H574" s="59">
        <v>33.914116468800003</v>
      </c>
      <c r="I574" s="60">
        <v>0.32422325795282197</v>
      </c>
    </row>
    <row r="575" spans="1:9" ht="22.8" x14ac:dyDescent="0.3">
      <c r="A575" s="64" t="s">
        <v>254</v>
      </c>
      <c r="B575" s="57">
        <v>22.9910151574</v>
      </c>
      <c r="C575" s="58">
        <v>2.0287141886292201E-2</v>
      </c>
      <c r="D575" s="57">
        <v>8.4368944984999796</v>
      </c>
      <c r="E575" s="61">
        <v>5.0943969102650803E-2</v>
      </c>
      <c r="F575" s="57">
        <v>10.7969550604</v>
      </c>
      <c r="G575" s="58">
        <v>1.26118698815293E-2</v>
      </c>
      <c r="H575" s="57">
        <v>3.7571655984999999</v>
      </c>
      <c r="I575" s="58">
        <v>3.5918979995678398E-2</v>
      </c>
    </row>
    <row r="576" spans="1:9" x14ac:dyDescent="0.3">
      <c r="A576" s="56" t="s">
        <v>255</v>
      </c>
      <c r="B576" s="59">
        <v>20.153055080800002</v>
      </c>
      <c r="C576" s="60">
        <v>1.7782941947861699E-2</v>
      </c>
      <c r="D576" s="59">
        <v>0.66485655769999796</v>
      </c>
      <c r="E576" s="60">
        <v>4.0145615118436602E-3</v>
      </c>
      <c r="F576" s="59">
        <v>19.488198523099999</v>
      </c>
      <c r="G576" s="60">
        <v>2.2764068445575499E-2</v>
      </c>
      <c r="H576" s="59">
        <v>0</v>
      </c>
      <c r="I576" s="60">
        <v>0</v>
      </c>
    </row>
    <row r="577" spans="1:9" x14ac:dyDescent="0.3">
      <c r="A577" s="56" t="s">
        <v>256</v>
      </c>
      <c r="B577" s="57">
        <v>12.048820776099999</v>
      </c>
      <c r="C577" s="58">
        <v>1.06318113825683E-2</v>
      </c>
      <c r="D577" s="57">
        <v>2.6320702466000001</v>
      </c>
      <c r="E577" s="58">
        <v>1.58930641295368E-2</v>
      </c>
      <c r="F577" s="57">
        <v>3.7431194613000001</v>
      </c>
      <c r="G577" s="58">
        <v>4.3723193560450601E-3</v>
      </c>
      <c r="H577" s="57">
        <v>5.6736310681999997</v>
      </c>
      <c r="I577" s="61">
        <v>5.4240633131234998E-2</v>
      </c>
    </row>
    <row r="578" spans="1:9" x14ac:dyDescent="0.3">
      <c r="A578" s="56" t="s">
        <v>257</v>
      </c>
      <c r="B578" s="59">
        <v>52.469611766699998</v>
      </c>
      <c r="C578" s="60">
        <v>4.6298888993907598E-2</v>
      </c>
      <c r="D578" s="59">
        <v>25.114098711800001</v>
      </c>
      <c r="E578" s="61">
        <v>0.15164488177994001</v>
      </c>
      <c r="F578" s="59">
        <v>25.867796048100001</v>
      </c>
      <c r="G578" s="60">
        <v>3.0216044806663098E-2</v>
      </c>
      <c r="H578" s="59">
        <v>1.4877170068000001</v>
      </c>
      <c r="I578" s="60">
        <v>1.42227634118161E-2</v>
      </c>
    </row>
    <row r="579" spans="1:9" x14ac:dyDescent="0.3">
      <c r="A579" s="56" t="s">
        <v>258</v>
      </c>
      <c r="B579" s="57">
        <v>24.893972324</v>
      </c>
      <c r="C579" s="58">
        <v>2.19663005392726E-2</v>
      </c>
      <c r="D579" s="57">
        <v>19.6656972977</v>
      </c>
      <c r="E579" s="61">
        <v>0.118746142398039</v>
      </c>
      <c r="F579" s="57">
        <v>3.2800612650000001</v>
      </c>
      <c r="G579" s="62">
        <v>3.8314233639212499E-3</v>
      </c>
      <c r="H579" s="57">
        <v>1.9482137612999999</v>
      </c>
      <c r="I579" s="58">
        <v>1.8625170832868802E-2</v>
      </c>
    </row>
    <row r="580" spans="1:9" x14ac:dyDescent="0.3">
      <c r="A580" s="56" t="s">
        <v>259</v>
      </c>
      <c r="B580" s="59">
        <v>26.812969991700001</v>
      </c>
      <c r="C580" s="60">
        <v>2.3659613239802198E-2</v>
      </c>
      <c r="D580" s="59">
        <v>5.3750309245999999</v>
      </c>
      <c r="E580" s="60">
        <v>3.2455710972479103E-2</v>
      </c>
      <c r="F580" s="59">
        <v>18.8746091579</v>
      </c>
      <c r="G580" s="60">
        <v>2.2047337738510201E-2</v>
      </c>
      <c r="H580" s="59">
        <v>2.1453687582000001</v>
      </c>
      <c r="I580" s="60">
        <v>2.0509997626908999E-2</v>
      </c>
    </row>
    <row r="581" spans="1:9" x14ac:dyDescent="0.3">
      <c r="A581" s="56" t="s">
        <v>260</v>
      </c>
      <c r="B581" s="57">
        <v>144.24749079950001</v>
      </c>
      <c r="C581" s="58">
        <v>0.12728317094989999</v>
      </c>
      <c r="D581" s="57">
        <v>19.527419998300001</v>
      </c>
      <c r="E581" s="58">
        <v>0.11791119128308999</v>
      </c>
      <c r="F581" s="57">
        <v>115.048063285</v>
      </c>
      <c r="G581" s="58">
        <v>0.13438707451826801</v>
      </c>
      <c r="H581" s="57">
        <v>9.6720075162000203</v>
      </c>
      <c r="I581" s="58">
        <v>9.2465619463549295E-2</v>
      </c>
    </row>
    <row r="582" spans="1:9" x14ac:dyDescent="0.3">
      <c r="A582" s="56" t="s">
        <v>261</v>
      </c>
      <c r="B582" s="59">
        <v>135.0129940441</v>
      </c>
      <c r="C582" s="60">
        <v>0.119134703183569</v>
      </c>
      <c r="D582" s="59">
        <v>8.1971878577999906</v>
      </c>
      <c r="E582" s="62">
        <v>4.9496563579245E-2</v>
      </c>
      <c r="F582" s="59">
        <v>114.1314077983</v>
      </c>
      <c r="G582" s="60">
        <v>0.133316333771476</v>
      </c>
      <c r="H582" s="59">
        <v>11.9062702268</v>
      </c>
      <c r="I582" s="60">
        <v>0.11382545455816701</v>
      </c>
    </row>
    <row r="583" spans="1:9" x14ac:dyDescent="0.3">
      <c r="A583" s="56" t="s">
        <v>262</v>
      </c>
      <c r="B583" s="57">
        <v>9.3861927087999799</v>
      </c>
      <c r="C583" s="58">
        <v>8.2823234185993595E-3</v>
      </c>
      <c r="D583" s="57">
        <v>3.7741633314</v>
      </c>
      <c r="E583" s="58">
        <v>2.2789292929689099E-2</v>
      </c>
      <c r="F583" s="57">
        <v>3.5743323457999998</v>
      </c>
      <c r="G583" s="58">
        <v>4.1751599600434799E-3</v>
      </c>
      <c r="H583" s="57">
        <v>2.0376970316</v>
      </c>
      <c r="I583" s="58">
        <v>1.9480642254500202E-2</v>
      </c>
    </row>
    <row r="584" spans="1:9" x14ac:dyDescent="0.3">
      <c r="A584" s="56" t="s">
        <v>263</v>
      </c>
      <c r="B584" s="59">
        <v>155.18216085649999</v>
      </c>
      <c r="C584" s="60">
        <v>0.13693186203237001</v>
      </c>
      <c r="D584" s="59">
        <v>22.684544801200001</v>
      </c>
      <c r="E584" s="60">
        <v>0.136974659297386</v>
      </c>
      <c r="F584" s="59">
        <v>116.7936896479</v>
      </c>
      <c r="G584" s="60">
        <v>0.13642613205138801</v>
      </c>
      <c r="H584" s="59">
        <v>12.3396259481</v>
      </c>
      <c r="I584" s="60">
        <v>0.117968390256983</v>
      </c>
    </row>
    <row r="585" spans="1:9" x14ac:dyDescent="0.3">
      <c r="A585" s="56" t="s">
        <v>264</v>
      </c>
      <c r="B585" s="57">
        <v>26.620884203300001</v>
      </c>
      <c r="C585" s="58">
        <v>2.3490117825313801E-2</v>
      </c>
      <c r="D585" s="57">
        <v>2.6930411427999998</v>
      </c>
      <c r="E585" s="58">
        <v>1.62612208550625E-2</v>
      </c>
      <c r="F585" s="57">
        <v>22.719860025300001</v>
      </c>
      <c r="G585" s="58">
        <v>2.6538956285609101E-2</v>
      </c>
      <c r="H585" s="57">
        <v>0</v>
      </c>
      <c r="I585" s="58">
        <v>0</v>
      </c>
    </row>
    <row r="586" spans="1:9" x14ac:dyDescent="0.3">
      <c r="A586" s="56" t="s">
        <v>265</v>
      </c>
      <c r="B586" s="59">
        <v>46.257228494400003</v>
      </c>
      <c r="C586" s="60">
        <v>4.0817117091521103E-2</v>
      </c>
      <c r="D586" s="59">
        <v>13.5854836051</v>
      </c>
      <c r="E586" s="61">
        <v>8.2032370695856394E-2</v>
      </c>
      <c r="F586" s="59">
        <v>28.6388522578</v>
      </c>
      <c r="G586" s="60">
        <v>3.3452901879387202E-2</v>
      </c>
      <c r="H586" s="59">
        <v>4.0328926315000002</v>
      </c>
      <c r="I586" s="60">
        <v>3.8554965427502003E-2</v>
      </c>
    </row>
    <row r="587" spans="1:9" x14ac:dyDescent="0.3">
      <c r="A587" s="56" t="s">
        <v>266</v>
      </c>
      <c r="B587" s="57">
        <v>260.25193957430002</v>
      </c>
      <c r="C587" s="58">
        <v>0.22964484117732401</v>
      </c>
      <c r="D587" s="57">
        <v>28.4537127768</v>
      </c>
      <c r="E587" s="58">
        <v>0.171810263221226</v>
      </c>
      <c r="F587" s="57">
        <v>209.91019219570001</v>
      </c>
      <c r="G587" s="58">
        <v>0.24519505878918499</v>
      </c>
      <c r="H587" s="57">
        <v>19.901923405400002</v>
      </c>
      <c r="I587" s="58">
        <v>0.19026491378487101</v>
      </c>
    </row>
    <row r="588" spans="1:9" x14ac:dyDescent="0.3">
      <c r="A588" s="56" t="s">
        <v>272</v>
      </c>
      <c r="B588" s="59">
        <v>42.012015026100002</v>
      </c>
      <c r="C588" s="60">
        <v>3.7071164710584997E-2</v>
      </c>
      <c r="D588" s="59">
        <v>0.785445984200001</v>
      </c>
      <c r="E588" s="62">
        <v>4.7427090569877404E-3</v>
      </c>
      <c r="F588" s="59">
        <v>37.061517597399998</v>
      </c>
      <c r="G588" s="60">
        <v>4.3291375664306901E-2</v>
      </c>
      <c r="H588" s="59">
        <v>4.1650514445000004</v>
      </c>
      <c r="I588" s="60">
        <v>3.98184204538908E-2</v>
      </c>
    </row>
    <row r="589" spans="1:9" x14ac:dyDescent="0.3">
      <c r="A589" s="56" t="s">
        <v>273</v>
      </c>
      <c r="B589" s="57">
        <v>60.128811592300003</v>
      </c>
      <c r="C589" s="58">
        <v>5.3057323649082E-2</v>
      </c>
      <c r="D589" s="57">
        <v>8.0229887040999799</v>
      </c>
      <c r="E589" s="58">
        <v>4.8444707792097398E-2</v>
      </c>
      <c r="F589" s="57">
        <v>44.324420700099999</v>
      </c>
      <c r="G589" s="58">
        <v>5.1775136908193603E-2</v>
      </c>
      <c r="H589" s="57">
        <v>7.7814021881000004</v>
      </c>
      <c r="I589" s="58">
        <v>7.4391192563958097E-2</v>
      </c>
    </row>
    <row r="590" spans="1:9" x14ac:dyDescent="0.3">
      <c r="A590" s="56" t="s">
        <v>267</v>
      </c>
      <c r="B590" s="59">
        <v>30.6336909893</v>
      </c>
      <c r="C590" s="60">
        <v>2.7030995862778601E-2</v>
      </c>
      <c r="D590" s="59">
        <v>3.1996997128000002</v>
      </c>
      <c r="E590" s="60">
        <v>1.93205454134367E-2</v>
      </c>
      <c r="F590" s="59">
        <v>25.910322331100001</v>
      </c>
      <c r="G590" s="60">
        <v>3.02657195478045E-2</v>
      </c>
      <c r="H590" s="59">
        <v>1.5236689454000001</v>
      </c>
      <c r="I590" s="60">
        <v>1.45664685079914E-2</v>
      </c>
    </row>
    <row r="591" spans="1:9" x14ac:dyDescent="0.3">
      <c r="A591" s="56" t="s">
        <v>274</v>
      </c>
      <c r="B591" s="57">
        <v>282.21448280480001</v>
      </c>
      <c r="C591" s="58">
        <v>0.24902446524571001</v>
      </c>
      <c r="D591" s="57">
        <v>31.745746416399999</v>
      </c>
      <c r="E591" s="58">
        <v>0.19168834277413399</v>
      </c>
      <c r="F591" s="57">
        <v>223.05975849570001</v>
      </c>
      <c r="G591" s="58">
        <v>0.26055500224050099</v>
      </c>
      <c r="H591" s="57">
        <v>26.035595528599998</v>
      </c>
      <c r="I591" s="58">
        <v>0.2489035977921</v>
      </c>
    </row>
    <row r="592" spans="1:9" x14ac:dyDescent="0.3">
      <c r="A592" s="63" t="s">
        <v>1</v>
      </c>
    </row>
    <row r="593" spans="1:9" x14ac:dyDescent="0.3">
      <c r="A593" s="63" t="s">
        <v>1</v>
      </c>
    </row>
    <row r="594" spans="1:9" x14ac:dyDescent="0.3">
      <c r="A594" s="51" t="s">
        <v>416</v>
      </c>
    </row>
    <row r="595" spans="1:9" x14ac:dyDescent="0.3">
      <c r="A595" s="52" t="s">
        <v>1</v>
      </c>
    </row>
    <row r="596" spans="1:9" x14ac:dyDescent="0.3">
      <c r="A596" s="112" t="s">
        <v>1</v>
      </c>
      <c r="B596" s="114" t="s">
        <v>501</v>
      </c>
      <c r="C596" s="114" t="s">
        <v>1</v>
      </c>
      <c r="D596" s="114" t="s">
        <v>402</v>
      </c>
      <c r="E596" s="114" t="s">
        <v>1</v>
      </c>
      <c r="F596" s="114" t="s">
        <v>403</v>
      </c>
      <c r="G596" s="114" t="s">
        <v>1</v>
      </c>
      <c r="H596" s="114" t="s">
        <v>404</v>
      </c>
      <c r="I596" s="114" t="s">
        <v>1</v>
      </c>
    </row>
    <row r="597" spans="1:9" x14ac:dyDescent="0.3">
      <c r="A597" s="113" t="s">
        <v>1</v>
      </c>
      <c r="B597" s="53" t="s">
        <v>14</v>
      </c>
      <c r="C597" s="53" t="s">
        <v>15</v>
      </c>
      <c r="D597" s="53" t="s">
        <v>14</v>
      </c>
      <c r="E597" s="53" t="s">
        <v>15</v>
      </c>
      <c r="F597" s="53" t="s">
        <v>14</v>
      </c>
      <c r="G597" s="53" t="s">
        <v>15</v>
      </c>
      <c r="H597" s="53" t="s">
        <v>14</v>
      </c>
      <c r="I597" s="53" t="s">
        <v>15</v>
      </c>
    </row>
    <row r="598" spans="1:9" x14ac:dyDescent="0.3">
      <c r="A598" s="54" t="s">
        <v>16</v>
      </c>
      <c r="B598" s="55">
        <v>851.06566509690003</v>
      </c>
      <c r="C598" s="55">
        <v>851.06566509690003</v>
      </c>
      <c r="D598" s="55">
        <v>133.86550545719999</v>
      </c>
      <c r="E598" s="55">
        <v>133.86550545719999</v>
      </c>
      <c r="F598" s="55">
        <v>633.03494925359996</v>
      </c>
      <c r="G598" s="55">
        <v>633.03494925359996</v>
      </c>
      <c r="H598" s="55">
        <v>78.565526188999996</v>
      </c>
      <c r="I598" s="55">
        <v>78.565526188999996</v>
      </c>
    </row>
    <row r="599" spans="1:9" ht="25.5" customHeight="1" x14ac:dyDescent="0.3">
      <c r="A599" s="64" t="s">
        <v>252</v>
      </c>
      <c r="B599" s="57">
        <v>16.152849662400001</v>
      </c>
      <c r="C599" s="58">
        <v>1.89795574241159E-2</v>
      </c>
      <c r="D599" s="57">
        <v>1.3594118452999999</v>
      </c>
      <c r="E599" s="58">
        <v>1.01550570526523E-2</v>
      </c>
      <c r="F599" s="57">
        <v>14.3796301168</v>
      </c>
      <c r="G599" s="58">
        <v>2.2715381091920402E-2</v>
      </c>
      <c r="H599" s="57">
        <v>0.41380770030000003</v>
      </c>
      <c r="I599" s="58">
        <v>5.2670391248259398E-3</v>
      </c>
    </row>
    <row r="600" spans="1:9" x14ac:dyDescent="0.3">
      <c r="A600" s="56" t="s">
        <v>253</v>
      </c>
      <c r="B600" s="59">
        <v>247.38115794250001</v>
      </c>
      <c r="C600" s="60">
        <v>0.29067223375100398</v>
      </c>
      <c r="D600" s="59">
        <v>36.453633288399999</v>
      </c>
      <c r="E600" s="60">
        <v>0.27231535983745297</v>
      </c>
      <c r="F600" s="59">
        <v>181.87389735150001</v>
      </c>
      <c r="G600" s="60">
        <v>0.28730467024916101</v>
      </c>
      <c r="H600" s="59">
        <v>28.026226600000001</v>
      </c>
      <c r="I600" s="60">
        <v>0.356724227017574</v>
      </c>
    </row>
    <row r="601" spans="1:9" ht="22.8" x14ac:dyDescent="0.3">
      <c r="A601" s="64" t="s">
        <v>254</v>
      </c>
      <c r="B601" s="57">
        <v>9.5882390686000001</v>
      </c>
      <c r="C601" s="58">
        <v>1.1266156610263801E-2</v>
      </c>
      <c r="D601" s="57">
        <v>0.86800373389999697</v>
      </c>
      <c r="E601" s="58">
        <v>6.4841478836198197E-3</v>
      </c>
      <c r="F601" s="57">
        <v>8.7202353346999892</v>
      </c>
      <c r="G601" s="58">
        <v>1.37752826206229E-2</v>
      </c>
      <c r="H601" s="57">
        <v>0</v>
      </c>
      <c r="I601" s="58">
        <v>0</v>
      </c>
    </row>
    <row r="602" spans="1:9" x14ac:dyDescent="0.3">
      <c r="A602" s="56" t="s">
        <v>255</v>
      </c>
      <c r="B602" s="59">
        <v>10.1994116107</v>
      </c>
      <c r="C602" s="60">
        <v>1.19842827986002E-2</v>
      </c>
      <c r="D602" s="59">
        <v>0</v>
      </c>
      <c r="E602" s="60">
        <v>0</v>
      </c>
      <c r="F602" s="59">
        <v>10.1994116107</v>
      </c>
      <c r="G602" s="60">
        <v>1.6111924977800899E-2</v>
      </c>
      <c r="H602" s="59">
        <v>0</v>
      </c>
      <c r="I602" s="60">
        <v>0</v>
      </c>
    </row>
    <row r="603" spans="1:9" x14ac:dyDescent="0.3">
      <c r="A603" s="56" t="s">
        <v>256</v>
      </c>
      <c r="B603" s="57">
        <v>2.0052107423000001</v>
      </c>
      <c r="C603" s="58">
        <v>2.3561175412612802E-3</v>
      </c>
      <c r="D603" s="57">
        <v>0</v>
      </c>
      <c r="E603" s="58">
        <v>0</v>
      </c>
      <c r="F603" s="57">
        <v>0</v>
      </c>
      <c r="G603" s="58">
        <v>0</v>
      </c>
      <c r="H603" s="57">
        <v>2.0052107423000001</v>
      </c>
      <c r="I603" s="61">
        <v>2.5522781295656199E-2</v>
      </c>
    </row>
    <row r="604" spans="1:9" x14ac:dyDescent="0.3">
      <c r="A604" s="56" t="s">
        <v>257</v>
      </c>
      <c r="B604" s="59">
        <v>17.767815160000001</v>
      </c>
      <c r="C604" s="60">
        <v>2.0877137791684999E-2</v>
      </c>
      <c r="D604" s="59">
        <v>8.4748979025000306</v>
      </c>
      <c r="E604" s="61">
        <v>6.3309049434020395E-2</v>
      </c>
      <c r="F604" s="59">
        <v>7.8052002506999996</v>
      </c>
      <c r="G604" s="60">
        <v>1.23298093729311E-2</v>
      </c>
      <c r="H604" s="59">
        <v>1.4877170068000001</v>
      </c>
      <c r="I604" s="60">
        <v>1.8936002582367901E-2</v>
      </c>
    </row>
    <row r="605" spans="1:9" x14ac:dyDescent="0.3">
      <c r="A605" s="56" t="s">
        <v>258</v>
      </c>
      <c r="B605" s="57">
        <v>10.286541012000001</v>
      </c>
      <c r="C605" s="58">
        <v>1.2086659624353201E-2</v>
      </c>
      <c r="D605" s="57">
        <v>7.6578331104000101</v>
      </c>
      <c r="E605" s="61">
        <v>5.7205424834767399E-2</v>
      </c>
      <c r="F605" s="57">
        <v>2.1682111471000001</v>
      </c>
      <c r="G605" s="58">
        <v>3.42510496404108E-3</v>
      </c>
      <c r="H605" s="57">
        <v>0.46049675450000099</v>
      </c>
      <c r="I605" s="58">
        <v>5.8613080932241601E-3</v>
      </c>
    </row>
    <row r="606" spans="1:9" x14ac:dyDescent="0.3">
      <c r="A606" s="56" t="s">
        <v>259</v>
      </c>
      <c r="B606" s="59">
        <v>5.3488533264999996</v>
      </c>
      <c r="C606" s="60">
        <v>6.2848891053441701E-3</v>
      </c>
      <c r="D606" s="59">
        <v>1.1193656596999999</v>
      </c>
      <c r="E606" s="60">
        <v>8.3618678006477792E-3</v>
      </c>
      <c r="F606" s="59">
        <v>4.2294876667999901</v>
      </c>
      <c r="G606" s="60">
        <v>6.6812861940512298E-3</v>
      </c>
      <c r="H606" s="59">
        <v>0</v>
      </c>
      <c r="I606" s="60">
        <v>0</v>
      </c>
    </row>
    <row r="607" spans="1:9" x14ac:dyDescent="0.3">
      <c r="A607" s="56" t="s">
        <v>260</v>
      </c>
      <c r="B607" s="57">
        <v>55.871404370599997</v>
      </c>
      <c r="C607" s="58">
        <v>6.5648758564638601E-2</v>
      </c>
      <c r="D607" s="57">
        <v>10.3017276464</v>
      </c>
      <c r="E607" s="58">
        <v>7.6955804344187195E-2</v>
      </c>
      <c r="F607" s="57">
        <v>42.882502928199898</v>
      </c>
      <c r="G607" s="58">
        <v>6.7741130215262194E-2</v>
      </c>
      <c r="H607" s="57">
        <v>2.6871737960000099</v>
      </c>
      <c r="I607" s="58">
        <v>3.4202963135964201E-2</v>
      </c>
    </row>
    <row r="608" spans="1:9" x14ac:dyDescent="0.3">
      <c r="A608" s="56" t="s">
        <v>261</v>
      </c>
      <c r="B608" s="59">
        <v>51.273885776299899</v>
      </c>
      <c r="C608" s="60">
        <v>6.0246685865845702E-2</v>
      </c>
      <c r="D608" s="59">
        <v>2.3884101532000002</v>
      </c>
      <c r="E608" s="60">
        <v>1.7841864078746099E-2</v>
      </c>
      <c r="F608" s="59">
        <v>43.656473420500099</v>
      </c>
      <c r="G608" s="60">
        <v>6.8963764910570199E-2</v>
      </c>
      <c r="H608" s="59">
        <v>5.2290022026000003</v>
      </c>
      <c r="I608" s="60">
        <v>6.6555936887903303E-2</v>
      </c>
    </row>
    <row r="609" spans="1:9" x14ac:dyDescent="0.3">
      <c r="A609" s="56" t="s">
        <v>262</v>
      </c>
      <c r="B609" s="57">
        <v>3.9310270781000001</v>
      </c>
      <c r="C609" s="58">
        <v>4.6189468560600697E-3</v>
      </c>
      <c r="D609" s="57">
        <v>3.0414721879000002</v>
      </c>
      <c r="E609" s="61">
        <v>2.27203578510555E-2</v>
      </c>
      <c r="F609" s="57">
        <v>0.8895548902</v>
      </c>
      <c r="G609" s="58">
        <v>1.4052223992511901E-3</v>
      </c>
      <c r="H609" s="57">
        <v>0</v>
      </c>
      <c r="I609" s="58">
        <v>0</v>
      </c>
    </row>
    <row r="610" spans="1:9" x14ac:dyDescent="0.3">
      <c r="A610" s="56" t="s">
        <v>263</v>
      </c>
      <c r="B610" s="59">
        <v>109.7667429537</v>
      </c>
      <c r="C610" s="60">
        <v>0.128975644836057</v>
      </c>
      <c r="D610" s="59">
        <v>21.453296978200001</v>
      </c>
      <c r="E610" s="60">
        <v>0.160260082722051</v>
      </c>
      <c r="F610" s="59">
        <v>73.387647729299999</v>
      </c>
      <c r="G610" s="60">
        <v>0.11592985160745101</v>
      </c>
      <c r="H610" s="59">
        <v>12.3396259481</v>
      </c>
      <c r="I610" s="60">
        <v>0.15706158345347801</v>
      </c>
    </row>
    <row r="611" spans="1:9" x14ac:dyDescent="0.3">
      <c r="A611" s="56" t="s">
        <v>264</v>
      </c>
      <c r="B611" s="57">
        <v>10.0360835392</v>
      </c>
      <c r="C611" s="58">
        <v>1.1792372728439599E-2</v>
      </c>
      <c r="D611" s="57">
        <v>0</v>
      </c>
      <c r="E611" s="58">
        <v>0</v>
      </c>
      <c r="F611" s="57">
        <v>10.0360835392</v>
      </c>
      <c r="G611" s="58">
        <v>1.5853916993103401E-2</v>
      </c>
      <c r="H611" s="57">
        <v>0</v>
      </c>
      <c r="I611" s="58">
        <v>0</v>
      </c>
    </row>
    <row r="612" spans="1:9" x14ac:dyDescent="0.3">
      <c r="A612" s="56" t="s">
        <v>269</v>
      </c>
      <c r="B612" s="59">
        <v>24.187361808599999</v>
      </c>
      <c r="C612" s="60">
        <v>2.84200888375001E-2</v>
      </c>
      <c r="D612" s="59">
        <v>10.198861813000001</v>
      </c>
      <c r="E612" s="61">
        <v>7.6187377608347498E-2</v>
      </c>
      <c r="F612" s="59">
        <v>12.080268799000001</v>
      </c>
      <c r="G612" s="60">
        <v>1.9083099303195902E-2</v>
      </c>
      <c r="H612" s="59">
        <v>1.9082311966000001</v>
      </c>
      <c r="I612" s="60">
        <v>2.4288403440581498E-2</v>
      </c>
    </row>
    <row r="613" spans="1:9" x14ac:dyDescent="0.3">
      <c r="A613" s="56" t="s">
        <v>266</v>
      </c>
      <c r="B613" s="57">
        <v>207.29661444320001</v>
      </c>
      <c r="C613" s="58">
        <v>0.24357299670830701</v>
      </c>
      <c r="D613" s="57">
        <v>22.509214727</v>
      </c>
      <c r="E613" s="58">
        <v>0.16814798293348801</v>
      </c>
      <c r="F613" s="57">
        <v>166.60292693160099</v>
      </c>
      <c r="G613" s="58">
        <v>0.26318124635620599</v>
      </c>
      <c r="H613" s="57">
        <v>16.198361588200001</v>
      </c>
      <c r="I613" s="58">
        <v>0.20617645389700101</v>
      </c>
    </row>
    <row r="614" spans="1:9" x14ac:dyDescent="0.3">
      <c r="A614" s="56" t="s">
        <v>272</v>
      </c>
      <c r="B614" s="59">
        <v>13.397786245600001</v>
      </c>
      <c r="C614" s="60">
        <v>1.57423648903455E-2</v>
      </c>
      <c r="D614" s="59">
        <v>0</v>
      </c>
      <c r="E614" s="60">
        <v>0</v>
      </c>
      <c r="F614" s="59">
        <v>12.127460624899999</v>
      </c>
      <c r="G614" s="60">
        <v>1.9157647834766901E-2</v>
      </c>
      <c r="H614" s="59">
        <v>1.2703256207</v>
      </c>
      <c r="I614" s="60">
        <v>1.6168995261917601E-2</v>
      </c>
    </row>
    <row r="615" spans="1:9" x14ac:dyDescent="0.3">
      <c r="A615" s="56" t="s">
        <v>273</v>
      </c>
      <c r="B615" s="57">
        <v>30.998948785900001</v>
      </c>
      <c r="C615" s="58">
        <v>3.6423686276158898E-2</v>
      </c>
      <c r="D615" s="57">
        <v>4.8396766984999999</v>
      </c>
      <c r="E615" s="58">
        <v>3.6153276992237297E-2</v>
      </c>
      <c r="F615" s="57">
        <v>21.143593999899998</v>
      </c>
      <c r="G615" s="58">
        <v>3.3400358107921302E-2</v>
      </c>
      <c r="H615" s="57">
        <v>5.0156780875000004</v>
      </c>
      <c r="I615" s="58">
        <v>6.3840698723688402E-2</v>
      </c>
    </row>
    <row r="616" spans="1:9" x14ac:dyDescent="0.3">
      <c r="A616" s="56" t="s">
        <v>275</v>
      </c>
      <c r="B616" s="59">
        <v>25.5757315707</v>
      </c>
      <c r="C616" s="60">
        <v>3.00514197900206E-2</v>
      </c>
      <c r="D616" s="59">
        <v>3.1996997128000002</v>
      </c>
      <c r="E616" s="60">
        <v>2.3902346626726901E-2</v>
      </c>
      <c r="F616" s="59">
        <v>20.852362912499999</v>
      </c>
      <c r="G616" s="60">
        <v>3.29403028017436E-2</v>
      </c>
      <c r="H616" s="59">
        <v>1.5236689454000001</v>
      </c>
      <c r="I616" s="60">
        <v>1.9393607085817902E-2</v>
      </c>
    </row>
    <row r="617" spans="1:9" x14ac:dyDescent="0.3">
      <c r="A617" s="56" t="s">
        <v>274</v>
      </c>
      <c r="B617" s="57">
        <v>0</v>
      </c>
      <c r="C617" s="58">
        <v>0</v>
      </c>
      <c r="D617" s="57">
        <v>0</v>
      </c>
      <c r="E617" s="58">
        <v>0</v>
      </c>
      <c r="F617" s="57">
        <v>0</v>
      </c>
      <c r="G617" s="58">
        <v>0</v>
      </c>
      <c r="H617" s="57">
        <v>0</v>
      </c>
      <c r="I617" s="58">
        <v>0</v>
      </c>
    </row>
    <row r="618" spans="1:9" x14ac:dyDescent="0.3">
      <c r="A618" s="63" t="s">
        <v>1</v>
      </c>
    </row>
    <row r="619" spans="1:9" x14ac:dyDescent="0.3">
      <c r="A619" s="63" t="s">
        <v>1</v>
      </c>
    </row>
    <row r="620" spans="1:9" x14ac:dyDescent="0.3">
      <c r="A620" s="51" t="s">
        <v>417</v>
      </c>
    </row>
    <row r="621" spans="1:9" x14ac:dyDescent="0.3">
      <c r="A621" s="52" t="s">
        <v>1</v>
      </c>
    </row>
    <row r="622" spans="1:9" x14ac:dyDescent="0.3">
      <c r="A622" s="112" t="s">
        <v>1</v>
      </c>
      <c r="B622" s="114" t="s">
        <v>501</v>
      </c>
      <c r="C622" s="114" t="s">
        <v>1</v>
      </c>
      <c r="D622" s="114" t="s">
        <v>402</v>
      </c>
      <c r="E622" s="114" t="s">
        <v>1</v>
      </c>
      <c r="F622" s="114" t="s">
        <v>403</v>
      </c>
      <c r="G622" s="114" t="s">
        <v>1</v>
      </c>
      <c r="H622" s="114" t="s">
        <v>404</v>
      </c>
      <c r="I622" s="114" t="s">
        <v>1</v>
      </c>
    </row>
    <row r="623" spans="1:9" x14ac:dyDescent="0.3">
      <c r="A623" s="113" t="s">
        <v>1</v>
      </c>
      <c r="B623" s="53" t="s">
        <v>14</v>
      </c>
      <c r="C623" s="53" t="s">
        <v>15</v>
      </c>
      <c r="D623" s="53" t="s">
        <v>14</v>
      </c>
      <c r="E623" s="53" t="s">
        <v>15</v>
      </c>
      <c r="F623" s="53" t="s">
        <v>14</v>
      </c>
      <c r="G623" s="53" t="s">
        <v>15</v>
      </c>
      <c r="H623" s="53" t="s">
        <v>14</v>
      </c>
      <c r="I623" s="53" t="s">
        <v>15</v>
      </c>
    </row>
    <row r="624" spans="1:9" x14ac:dyDescent="0.3">
      <c r="A624" s="54" t="s">
        <v>16</v>
      </c>
      <c r="B624" s="55">
        <v>1133.2801479017</v>
      </c>
      <c r="C624" s="55">
        <v>1133.2801479017</v>
      </c>
      <c r="D624" s="55">
        <v>165.6112518736</v>
      </c>
      <c r="E624" s="55">
        <v>165.6112518736</v>
      </c>
      <c r="F624" s="55">
        <v>856.09470774930003</v>
      </c>
      <c r="G624" s="55">
        <v>856.09470774930003</v>
      </c>
      <c r="H624" s="55">
        <v>104.60112171759999</v>
      </c>
      <c r="I624" s="55">
        <v>104.60112171759999</v>
      </c>
    </row>
    <row r="625" spans="1:9" x14ac:dyDescent="0.3">
      <c r="A625" s="56" t="s">
        <v>276</v>
      </c>
      <c r="B625" s="57">
        <v>452.45504257559998</v>
      </c>
      <c r="C625" s="58">
        <v>0.39924377340707201</v>
      </c>
      <c r="D625" s="57">
        <v>65.258083934199803</v>
      </c>
      <c r="E625" s="58">
        <v>0.39404378142136798</v>
      </c>
      <c r="F625" s="57">
        <v>348.56938043789899</v>
      </c>
      <c r="G625" s="58">
        <v>0.40716217175819203</v>
      </c>
      <c r="H625" s="57">
        <v>35.818675835800001</v>
      </c>
      <c r="I625" s="58">
        <v>0.342431087235398</v>
      </c>
    </row>
    <row r="626" spans="1:9" x14ac:dyDescent="0.3">
      <c r="A626" s="56" t="s">
        <v>277</v>
      </c>
      <c r="B626" s="59">
        <v>219.98738059620001</v>
      </c>
      <c r="C626" s="60">
        <v>0.194115621811176</v>
      </c>
      <c r="D626" s="59">
        <v>16.226476630000001</v>
      </c>
      <c r="E626" s="62">
        <v>9.7979312676076999E-2</v>
      </c>
      <c r="F626" s="59">
        <v>184.45602525140001</v>
      </c>
      <c r="G626" s="60">
        <v>0.21546217209582</v>
      </c>
      <c r="H626" s="59">
        <v>15.7463246728</v>
      </c>
      <c r="I626" s="60">
        <v>0.15053686245651901</v>
      </c>
    </row>
    <row r="627" spans="1:9" x14ac:dyDescent="0.3">
      <c r="A627" s="56" t="s">
        <v>278</v>
      </c>
      <c r="B627" s="57">
        <v>594.64436766189999</v>
      </c>
      <c r="C627" s="58">
        <v>0.52471083055932899</v>
      </c>
      <c r="D627" s="57">
        <v>73.625583891399899</v>
      </c>
      <c r="E627" s="58">
        <v>0.44456872983239998</v>
      </c>
      <c r="F627" s="57">
        <v>486.18379526950002</v>
      </c>
      <c r="G627" s="58">
        <v>0.567908890066255</v>
      </c>
      <c r="H627" s="57">
        <v>31.276434459000001</v>
      </c>
      <c r="I627" s="62">
        <v>0.299006683154312</v>
      </c>
    </row>
    <row r="628" spans="1:9" x14ac:dyDescent="0.3">
      <c r="A628" s="56" t="s">
        <v>279</v>
      </c>
      <c r="B628" s="59">
        <v>12.30889094</v>
      </c>
      <c r="C628" s="60">
        <v>1.08612958259176E-2</v>
      </c>
      <c r="D628" s="59">
        <v>2.3430801654</v>
      </c>
      <c r="E628" s="60">
        <v>1.41480735088478E-2</v>
      </c>
      <c r="F628" s="59">
        <v>8.2378456020000002</v>
      </c>
      <c r="G628" s="60">
        <v>9.6225867622258196E-3</v>
      </c>
      <c r="H628" s="59">
        <v>0.99527402909999796</v>
      </c>
      <c r="I628" s="60">
        <v>9.5149460422328993E-3</v>
      </c>
    </row>
    <row r="629" spans="1:9" x14ac:dyDescent="0.3">
      <c r="A629" s="56" t="s">
        <v>280</v>
      </c>
      <c r="B629" s="57">
        <v>320.45365898289998</v>
      </c>
      <c r="C629" s="58">
        <v>0.28276649827161399</v>
      </c>
      <c r="D629" s="57">
        <v>61.814695944300198</v>
      </c>
      <c r="E629" s="61">
        <v>0.37325178842002199</v>
      </c>
      <c r="F629" s="57">
        <v>230.70342417219999</v>
      </c>
      <c r="G629" s="58">
        <v>0.26948353036631501</v>
      </c>
      <c r="H629" s="57">
        <v>26.833098771700001</v>
      </c>
      <c r="I629" s="58">
        <v>0.25652783001833801</v>
      </c>
    </row>
    <row r="630" spans="1:9" x14ac:dyDescent="0.3">
      <c r="A630" s="56" t="s">
        <v>281</v>
      </c>
      <c r="B630" s="59">
        <v>537.99646901250003</v>
      </c>
      <c r="C630" s="60">
        <v>0.47472504482551398</v>
      </c>
      <c r="D630" s="59">
        <v>81.211317363399999</v>
      </c>
      <c r="E630" s="60">
        <v>0.49037318687369802</v>
      </c>
      <c r="F630" s="59">
        <v>408.6311392527</v>
      </c>
      <c r="G630" s="60">
        <v>0.47732001559384002</v>
      </c>
      <c r="H630" s="59">
        <v>46.225231940699999</v>
      </c>
      <c r="I630" s="60">
        <v>0.441919084438673</v>
      </c>
    </row>
    <row r="631" spans="1:9" x14ac:dyDescent="0.3">
      <c r="A631" s="56" t="s">
        <v>282</v>
      </c>
      <c r="B631" s="57">
        <v>398.55495696269998</v>
      </c>
      <c r="C631" s="58">
        <v>0.35168264237279301</v>
      </c>
      <c r="D631" s="57">
        <v>69.621335930400093</v>
      </c>
      <c r="E631" s="58">
        <v>0.42039013136340098</v>
      </c>
      <c r="F631" s="57">
        <v>310.14755611800001</v>
      </c>
      <c r="G631" s="58">
        <v>0.36228182852968199</v>
      </c>
      <c r="H631" s="57">
        <v>18.007936753100001</v>
      </c>
      <c r="I631" s="62">
        <v>0.17215816099675699</v>
      </c>
    </row>
    <row r="632" spans="1:9" x14ac:dyDescent="0.3">
      <c r="A632" s="56" t="s">
        <v>283</v>
      </c>
      <c r="B632" s="59">
        <v>86.277056536800004</v>
      </c>
      <c r="C632" s="60">
        <v>7.6130387262623805E-2</v>
      </c>
      <c r="D632" s="59">
        <v>28.0535117863</v>
      </c>
      <c r="E632" s="61">
        <v>0.16939375476559601</v>
      </c>
      <c r="F632" s="59">
        <v>55.213935383299898</v>
      </c>
      <c r="G632" s="60">
        <v>6.4495125227977596E-2</v>
      </c>
      <c r="H632" s="59">
        <v>3.0096093671999999</v>
      </c>
      <c r="I632" s="60">
        <v>2.8772247541716499E-2</v>
      </c>
    </row>
    <row r="633" spans="1:9" x14ac:dyDescent="0.3">
      <c r="A633" s="56" t="s">
        <v>284</v>
      </c>
      <c r="B633" s="57">
        <v>221.99828143760001</v>
      </c>
      <c r="C633" s="58">
        <v>0.19589002935296801</v>
      </c>
      <c r="D633" s="57">
        <v>25.315223838200001</v>
      </c>
      <c r="E633" s="58">
        <v>0.15285932297354701</v>
      </c>
      <c r="F633" s="57">
        <v>181.10220154349901</v>
      </c>
      <c r="G633" s="58">
        <v>0.21154458718664801</v>
      </c>
      <c r="H633" s="57">
        <v>13.732181800099999</v>
      </c>
      <c r="I633" s="58">
        <v>0.13128140095068799</v>
      </c>
    </row>
    <row r="634" spans="1:9" x14ac:dyDescent="0.3">
      <c r="A634" s="56" t="s">
        <v>285</v>
      </c>
      <c r="B634" s="59">
        <v>34.444556757999997</v>
      </c>
      <c r="C634" s="60">
        <v>3.03936822874512E-2</v>
      </c>
      <c r="D634" s="59">
        <v>2.7162963853000002</v>
      </c>
      <c r="E634" s="60">
        <v>1.6401641522359602E-2</v>
      </c>
      <c r="F634" s="59">
        <v>30.1997598365</v>
      </c>
      <c r="G634" s="60">
        <v>3.52761903129808E-2</v>
      </c>
      <c r="H634" s="59">
        <v>0.87084878480000005</v>
      </c>
      <c r="I634" s="60">
        <v>8.3254249141906898E-3</v>
      </c>
    </row>
    <row r="635" spans="1:9" x14ac:dyDescent="0.3">
      <c r="A635" s="56" t="s">
        <v>286</v>
      </c>
      <c r="B635" s="57">
        <v>411.80968112070002</v>
      </c>
      <c r="C635" s="58">
        <v>0.36337853608675402</v>
      </c>
      <c r="D635" s="57">
        <v>40.600486649099999</v>
      </c>
      <c r="E635" s="62">
        <v>0.245155363477885</v>
      </c>
      <c r="F635" s="57">
        <v>335.58537867080003</v>
      </c>
      <c r="G635" s="58">
        <v>0.391995623420059</v>
      </c>
      <c r="H635" s="57">
        <v>32.1572616817</v>
      </c>
      <c r="I635" s="58">
        <v>0.307427503201328</v>
      </c>
    </row>
    <row r="636" spans="1:9" x14ac:dyDescent="0.3">
      <c r="A636" s="56" t="s">
        <v>287</v>
      </c>
      <c r="B636" s="59">
        <v>214.24655855340001</v>
      </c>
      <c r="C636" s="60">
        <v>0.18904995287359799</v>
      </c>
      <c r="D636" s="59">
        <v>53.937337295900001</v>
      </c>
      <c r="E636" s="61">
        <v>0.32568642942852</v>
      </c>
      <c r="F636" s="59">
        <v>132.3979867685</v>
      </c>
      <c r="G636" s="62">
        <v>0.15465343445070301</v>
      </c>
      <c r="H636" s="59">
        <v>27.1331063278</v>
      </c>
      <c r="I636" s="60">
        <v>0.25939594033277602</v>
      </c>
    </row>
    <row r="637" spans="1:9" x14ac:dyDescent="0.3">
      <c r="A637" s="56" t="s">
        <v>288</v>
      </c>
      <c r="B637" s="57">
        <v>181.37441002009999</v>
      </c>
      <c r="C637" s="58">
        <v>0.16004375472024299</v>
      </c>
      <c r="D637" s="57">
        <v>8.8751943472999901</v>
      </c>
      <c r="E637" s="62">
        <v>5.3590527496729802E-2</v>
      </c>
      <c r="F637" s="57">
        <v>158.29872039380001</v>
      </c>
      <c r="G637" s="58">
        <v>0.18490795347861999</v>
      </c>
      <c r="H637" s="57">
        <v>13.190055107199999</v>
      </c>
      <c r="I637" s="58">
        <v>0.126098600957744</v>
      </c>
    </row>
    <row r="638" spans="1:9" x14ac:dyDescent="0.3">
      <c r="A638" s="56" t="s">
        <v>289</v>
      </c>
      <c r="B638" s="59">
        <v>62.392513225199998</v>
      </c>
      <c r="C638" s="60">
        <v>5.5054801181086098E-2</v>
      </c>
      <c r="D638" s="59">
        <v>3.5753898568000002</v>
      </c>
      <c r="E638" s="60">
        <v>2.1589051567153499E-2</v>
      </c>
      <c r="F638" s="59">
        <v>53.1041775351</v>
      </c>
      <c r="G638" s="60">
        <v>6.2030727505269299E-2</v>
      </c>
      <c r="H638" s="59">
        <v>5.7129458333000001</v>
      </c>
      <c r="I638" s="60">
        <v>5.4616487275573403E-2</v>
      </c>
    </row>
    <row r="639" spans="1:9" x14ac:dyDescent="0.3">
      <c r="A639" s="56" t="s">
        <v>290</v>
      </c>
      <c r="B639" s="57">
        <v>31.562252396400002</v>
      </c>
      <c r="C639" s="58">
        <v>2.78503532024614E-2</v>
      </c>
      <c r="D639" s="57">
        <v>6.6887790291999698</v>
      </c>
      <c r="E639" s="58">
        <v>4.0388433476157198E-2</v>
      </c>
      <c r="F639" s="57">
        <v>20.975674322500002</v>
      </c>
      <c r="G639" s="58">
        <v>2.45015815804372E-2</v>
      </c>
      <c r="H639" s="57">
        <v>3.8977990447000002</v>
      </c>
      <c r="I639" s="58">
        <v>3.7263453591092503E-2</v>
      </c>
    </row>
    <row r="640" spans="1:9" x14ac:dyDescent="0.3">
      <c r="A640" s="56" t="s">
        <v>291</v>
      </c>
      <c r="B640" s="59">
        <v>11.388065814599999</v>
      </c>
      <c r="C640" s="60">
        <v>1.0048764937500501E-2</v>
      </c>
      <c r="D640" s="59">
        <v>0.374264031</v>
      </c>
      <c r="E640" s="60">
        <v>2.2598949453365102E-3</v>
      </c>
      <c r="F640" s="59">
        <v>9.8563814747999992</v>
      </c>
      <c r="G640" s="60">
        <v>1.1513190521540199E-2</v>
      </c>
      <c r="H640" s="59">
        <v>1.1574203087999999</v>
      </c>
      <c r="I640" s="60">
        <v>1.1065085056399099E-2</v>
      </c>
    </row>
    <row r="641" spans="1:9" x14ac:dyDescent="0.3">
      <c r="A641" s="56" t="s">
        <v>292</v>
      </c>
      <c r="B641" s="57">
        <v>13.3212816378</v>
      </c>
      <c r="C641" s="58">
        <v>1.1754623658117301E-2</v>
      </c>
      <c r="D641" s="57">
        <v>0</v>
      </c>
      <c r="E641" s="58">
        <v>0</v>
      </c>
      <c r="F641" s="57">
        <v>10.0078593664</v>
      </c>
      <c r="G641" s="58">
        <v>1.16901310985919E-2</v>
      </c>
      <c r="H641" s="57">
        <v>2.1054392362000001</v>
      </c>
      <c r="I641" s="58">
        <v>2.0128266328579399E-2</v>
      </c>
    </row>
    <row r="642" spans="1:9" x14ac:dyDescent="0.3">
      <c r="A642" s="56" t="s">
        <v>293</v>
      </c>
      <c r="B642" s="59">
        <v>37.0116168375</v>
      </c>
      <c r="C642" s="60">
        <v>3.2658841598900402E-2</v>
      </c>
      <c r="D642" s="59">
        <v>13.3080779554</v>
      </c>
      <c r="E642" s="61">
        <v>8.0357329618866505E-2</v>
      </c>
      <c r="F642" s="59">
        <v>10.6359908363</v>
      </c>
      <c r="G642" s="62">
        <v>1.2423848366335999E-2</v>
      </c>
      <c r="H642" s="59">
        <v>11.859565010600001</v>
      </c>
      <c r="I642" s="61">
        <v>0.113378946763288</v>
      </c>
    </row>
    <row r="643" spans="1:9" x14ac:dyDescent="0.3">
      <c r="A643" s="56" t="s">
        <v>294</v>
      </c>
      <c r="B643" s="57">
        <v>14.217107909099999</v>
      </c>
      <c r="C643" s="58">
        <v>1.25450956989085E-2</v>
      </c>
      <c r="D643" s="57">
        <v>0</v>
      </c>
      <c r="E643" s="58">
        <v>0</v>
      </c>
      <c r="F643" s="57">
        <v>13.0555760574</v>
      </c>
      <c r="G643" s="58">
        <v>1.52501539131383E-2</v>
      </c>
      <c r="H643" s="57">
        <v>1.1615318517</v>
      </c>
      <c r="I643" s="58">
        <v>1.11043919283761E-2</v>
      </c>
    </row>
    <row r="644" spans="1:9" x14ac:dyDescent="0.3">
      <c r="A644" s="56" t="s">
        <v>295</v>
      </c>
      <c r="B644" s="59">
        <v>8.8980233594999607</v>
      </c>
      <c r="C644" s="60">
        <v>7.8515655427079892E-3</v>
      </c>
      <c r="D644" s="59">
        <v>2.9189677890999999</v>
      </c>
      <c r="E644" s="60">
        <v>1.7625419505480501E-2</v>
      </c>
      <c r="F644" s="59">
        <v>5.9790555703999999</v>
      </c>
      <c r="G644" s="60">
        <v>6.9841052821353403E-3</v>
      </c>
      <c r="H644" s="59">
        <v>0</v>
      </c>
      <c r="I644" s="60">
        <v>0</v>
      </c>
    </row>
    <row r="645" spans="1:9" x14ac:dyDescent="0.3">
      <c r="A645" s="56" t="s">
        <v>296</v>
      </c>
      <c r="B645" s="57">
        <v>107.1643118492</v>
      </c>
      <c r="C645" s="58">
        <v>9.4561183346957706E-2</v>
      </c>
      <c r="D645" s="57">
        <v>9.5163127782999997</v>
      </c>
      <c r="E645" s="58">
        <v>5.7461752572000202E-2</v>
      </c>
      <c r="F645" s="57">
        <v>88.827848936099997</v>
      </c>
      <c r="G645" s="58">
        <v>0.103759371634981</v>
      </c>
      <c r="H645" s="57">
        <v>8.0420219736000007</v>
      </c>
      <c r="I645" s="58">
        <v>7.6882750792211296E-2</v>
      </c>
    </row>
    <row r="646" spans="1:9" x14ac:dyDescent="0.3">
      <c r="A646" s="56" t="s">
        <v>297</v>
      </c>
      <c r="B646" s="59">
        <v>90.754634232600296</v>
      </c>
      <c r="C646" s="60">
        <v>8.0081376525155595E-2</v>
      </c>
      <c r="D646" s="59">
        <v>20.3793381041</v>
      </c>
      <c r="E646" s="60">
        <v>0.123055274768735</v>
      </c>
      <c r="F646" s="59">
        <v>65.494273579799994</v>
      </c>
      <c r="G646" s="60">
        <v>7.6503537502277605E-2</v>
      </c>
      <c r="H646" s="59">
        <v>4.1028943875000001</v>
      </c>
      <c r="I646" s="60">
        <v>3.9224191099756202E-2</v>
      </c>
    </row>
    <row r="647" spans="1:9" x14ac:dyDescent="0.3">
      <c r="A647" s="56" t="s">
        <v>298</v>
      </c>
      <c r="B647" s="57">
        <v>148.0828583062</v>
      </c>
      <c r="C647" s="58">
        <v>0.13066747756975999</v>
      </c>
      <c r="D647" s="57">
        <v>36.642574319799998</v>
      </c>
      <c r="E647" s="61">
        <v>0.22125655053780299</v>
      </c>
      <c r="F647" s="57">
        <v>91.979923905000007</v>
      </c>
      <c r="G647" s="58">
        <v>0.107441294838533</v>
      </c>
      <c r="H647" s="57">
        <v>17.292148934299998</v>
      </c>
      <c r="I647" s="58">
        <v>0.165315138598465</v>
      </c>
    </row>
    <row r="648" spans="1:9" x14ac:dyDescent="0.3">
      <c r="A648" s="56" t="s">
        <v>299</v>
      </c>
      <c r="B648" s="59">
        <v>21.805963423800002</v>
      </c>
      <c r="C648" s="60">
        <v>1.9241458931557501E-2</v>
      </c>
      <c r="D648" s="59">
        <v>0.50740881169999996</v>
      </c>
      <c r="E648" s="60">
        <v>3.0638546956173701E-3</v>
      </c>
      <c r="F648" s="59">
        <v>19.810837605299898</v>
      </c>
      <c r="G648" s="60">
        <v>2.3140941564027798E-2</v>
      </c>
      <c r="H648" s="59">
        <v>1.4877170068000001</v>
      </c>
      <c r="I648" s="60">
        <v>1.42227634118161E-2</v>
      </c>
    </row>
    <row r="649" spans="1:9" x14ac:dyDescent="0.3">
      <c r="A649" s="56" t="s">
        <v>300</v>
      </c>
      <c r="B649" s="57">
        <v>11.0431751339</v>
      </c>
      <c r="C649" s="58">
        <v>9.7444353493236005E-3</v>
      </c>
      <c r="D649" s="57">
        <v>1.4877170068000001</v>
      </c>
      <c r="E649" s="58">
        <v>8.9831879776832799E-3</v>
      </c>
      <c r="F649" s="57">
        <v>8.3958569071000007</v>
      </c>
      <c r="G649" s="58">
        <v>9.8071589873192592E-3</v>
      </c>
      <c r="H649" s="57">
        <v>1.1596012200000001</v>
      </c>
      <c r="I649" s="58">
        <v>1.10859348442808E-2</v>
      </c>
    </row>
    <row r="650" spans="1:9" x14ac:dyDescent="0.3">
      <c r="A650" s="56" t="s">
        <v>301</v>
      </c>
      <c r="B650" s="59">
        <v>22.473620871400001</v>
      </c>
      <c r="C650" s="60">
        <v>1.9830596091364099E-2</v>
      </c>
      <c r="D650" s="59">
        <v>0</v>
      </c>
      <c r="E650" s="60">
        <v>0</v>
      </c>
      <c r="F650" s="59">
        <v>16.1172640166</v>
      </c>
      <c r="G650" s="60">
        <v>1.8826496497067201E-2</v>
      </c>
      <c r="H650" s="59">
        <v>6.3563568547999996</v>
      </c>
      <c r="I650" s="61">
        <v>6.0767578305333698E-2</v>
      </c>
    </row>
    <row r="651" spans="1:9" x14ac:dyDescent="0.3">
      <c r="A651" s="56" t="s">
        <v>302</v>
      </c>
      <c r="B651" s="57">
        <v>38.824658507400002</v>
      </c>
      <c r="C651" s="58">
        <v>3.42586593255736E-2</v>
      </c>
      <c r="D651" s="57">
        <v>4.9928091753999997</v>
      </c>
      <c r="E651" s="58">
        <v>3.0147765438127801E-2</v>
      </c>
      <c r="F651" s="57">
        <v>29.133467444600001</v>
      </c>
      <c r="G651" s="58">
        <v>3.4030659436258902E-2</v>
      </c>
      <c r="H651" s="57">
        <v>4.6983818874000001</v>
      </c>
      <c r="I651" s="58">
        <v>4.4917127180381503E-2</v>
      </c>
    </row>
    <row r="652" spans="1:9" x14ac:dyDescent="0.3">
      <c r="A652" s="56" t="s">
        <v>303</v>
      </c>
      <c r="B652" s="59">
        <v>36.556947829099997</v>
      </c>
      <c r="C652" s="60">
        <v>3.2257644234557702E-2</v>
      </c>
      <c r="D652" s="59">
        <v>1.0653112413000001</v>
      </c>
      <c r="E652" s="60">
        <v>6.4326018265539204E-3</v>
      </c>
      <c r="F652" s="59">
        <v>29.007994355600001</v>
      </c>
      <c r="G652" s="60">
        <v>3.3884094940690501E-2</v>
      </c>
      <c r="H652" s="59">
        <v>6.4836422322000002</v>
      </c>
      <c r="I652" s="60">
        <v>6.1984442668831102E-2</v>
      </c>
    </row>
    <row r="653" spans="1:9" x14ac:dyDescent="0.3">
      <c r="A653" s="63" t="s">
        <v>1</v>
      </c>
    </row>
    <row r="654" spans="1:9" x14ac:dyDescent="0.3">
      <c r="A654" s="63" t="s">
        <v>1</v>
      </c>
    </row>
    <row r="655" spans="1:9" x14ac:dyDescent="0.3">
      <c r="A655" s="51" t="s">
        <v>304</v>
      </c>
    </row>
    <row r="656" spans="1:9" x14ac:dyDescent="0.3">
      <c r="A656" s="52" t="s">
        <v>1</v>
      </c>
    </row>
    <row r="657" spans="1:9" x14ac:dyDescent="0.3">
      <c r="A657" s="112" t="s">
        <v>1</v>
      </c>
      <c r="B657" s="114" t="s">
        <v>501</v>
      </c>
      <c r="C657" s="114" t="s">
        <v>1</v>
      </c>
      <c r="D657" s="114" t="s">
        <v>402</v>
      </c>
      <c r="E657" s="114" t="s">
        <v>1</v>
      </c>
      <c r="F657" s="114" t="s">
        <v>403</v>
      </c>
      <c r="G657" s="114" t="s">
        <v>1</v>
      </c>
      <c r="H657" s="114" t="s">
        <v>404</v>
      </c>
      <c r="I657" s="114" t="s">
        <v>1</v>
      </c>
    </row>
    <row r="658" spans="1:9" x14ac:dyDescent="0.3">
      <c r="A658" s="113" t="s">
        <v>1</v>
      </c>
      <c r="B658" s="53" t="s">
        <v>14</v>
      </c>
      <c r="C658" s="53" t="s">
        <v>15</v>
      </c>
      <c r="D658" s="53" t="s">
        <v>14</v>
      </c>
      <c r="E658" s="53" t="s">
        <v>15</v>
      </c>
      <c r="F658" s="53" t="s">
        <v>14</v>
      </c>
      <c r="G658" s="53" t="s">
        <v>15</v>
      </c>
      <c r="H658" s="53" t="s">
        <v>14</v>
      </c>
      <c r="I658" s="53" t="s">
        <v>15</v>
      </c>
    </row>
    <row r="659" spans="1:9" x14ac:dyDescent="0.3">
      <c r="A659" s="54" t="s">
        <v>16</v>
      </c>
      <c r="B659" s="55">
        <v>1096.7232000726001</v>
      </c>
      <c r="C659" s="55">
        <v>1096.7232000726001</v>
      </c>
      <c r="D659" s="55">
        <v>164.54594063229999</v>
      </c>
      <c r="E659" s="55">
        <v>164.54594063229999</v>
      </c>
      <c r="F659" s="55">
        <v>827.08671339370005</v>
      </c>
      <c r="G659" s="55">
        <v>827.08671339370005</v>
      </c>
      <c r="H659" s="55">
        <v>98.117479485399997</v>
      </c>
      <c r="I659" s="55">
        <v>98.117479485399997</v>
      </c>
    </row>
    <row r="660" spans="1:9" x14ac:dyDescent="0.3">
      <c r="A660" s="56" t="s">
        <v>276</v>
      </c>
      <c r="B660" s="57">
        <v>82.348992003600003</v>
      </c>
      <c r="C660" s="58">
        <v>7.50863955446084E-2</v>
      </c>
      <c r="D660" s="57">
        <v>12.4656831292</v>
      </c>
      <c r="E660" s="58">
        <v>7.5758071461976995E-2</v>
      </c>
      <c r="F660" s="57">
        <v>58.860638344100003</v>
      </c>
      <c r="G660" s="58">
        <v>7.1166224037843895E-2</v>
      </c>
      <c r="H660" s="57">
        <v>10.3819793097</v>
      </c>
      <c r="I660" s="58">
        <v>0.105811720441156</v>
      </c>
    </row>
    <row r="661" spans="1:9" x14ac:dyDescent="0.3">
      <c r="A661" s="56" t="s">
        <v>277</v>
      </c>
      <c r="B661" s="59">
        <v>27.024019303599999</v>
      </c>
      <c r="C661" s="60">
        <v>2.4640692657738099E-2</v>
      </c>
      <c r="D661" s="59">
        <v>0.98514781430000098</v>
      </c>
      <c r="E661" s="60">
        <v>5.9870684777417003E-3</v>
      </c>
      <c r="F661" s="59">
        <v>19.569980197299898</v>
      </c>
      <c r="G661" s="60">
        <v>2.36613403170274E-2</v>
      </c>
      <c r="H661" s="59">
        <v>5.7362001485</v>
      </c>
      <c r="I661" s="60">
        <v>5.84625713846793E-2</v>
      </c>
    </row>
    <row r="662" spans="1:9" x14ac:dyDescent="0.3">
      <c r="A662" s="56" t="s">
        <v>278</v>
      </c>
      <c r="B662" s="57">
        <v>260.80155722939998</v>
      </c>
      <c r="C662" s="58">
        <v>0.23780071143943701</v>
      </c>
      <c r="D662" s="57">
        <v>33.381556627199998</v>
      </c>
      <c r="E662" s="58">
        <v>0.202870739314047</v>
      </c>
      <c r="F662" s="57">
        <v>215.15655038360001</v>
      </c>
      <c r="G662" s="58">
        <v>0.26013783911576799</v>
      </c>
      <c r="H662" s="57">
        <v>11.6057984672</v>
      </c>
      <c r="I662" s="62">
        <v>0.11828471876845301</v>
      </c>
    </row>
    <row r="663" spans="1:9" x14ac:dyDescent="0.3">
      <c r="A663" s="56" t="s">
        <v>279</v>
      </c>
      <c r="B663" s="59">
        <v>2.5146911906999998</v>
      </c>
      <c r="C663" s="60">
        <v>2.2929132807015802E-3</v>
      </c>
      <c r="D663" s="59">
        <v>0</v>
      </c>
      <c r="E663" s="60">
        <v>0</v>
      </c>
      <c r="F663" s="59">
        <v>2.5146911906999998</v>
      </c>
      <c r="G663" s="60">
        <v>3.0404202485392702E-3</v>
      </c>
      <c r="H663" s="59">
        <v>0</v>
      </c>
      <c r="I663" s="60">
        <v>0</v>
      </c>
    </row>
    <row r="664" spans="1:9" x14ac:dyDescent="0.3">
      <c r="A664" s="56" t="s">
        <v>280</v>
      </c>
      <c r="B664" s="57">
        <v>36.1032931019</v>
      </c>
      <c r="C664" s="58">
        <v>3.2919238965228498E-2</v>
      </c>
      <c r="D664" s="57">
        <v>15.7423600072</v>
      </c>
      <c r="E664" s="61">
        <v>9.5671518523683399E-2</v>
      </c>
      <c r="F664" s="57">
        <v>16.045242221799999</v>
      </c>
      <c r="G664" s="58">
        <v>1.93997098030546E-2</v>
      </c>
      <c r="H664" s="57">
        <v>3.9459419216999998</v>
      </c>
      <c r="I664" s="58">
        <v>4.02165031388435E-2</v>
      </c>
    </row>
    <row r="665" spans="1:9" x14ac:dyDescent="0.3">
      <c r="A665" s="56" t="s">
        <v>281</v>
      </c>
      <c r="B665" s="59">
        <v>121.3995275849</v>
      </c>
      <c r="C665" s="60">
        <v>0.110692951126468</v>
      </c>
      <c r="D665" s="59">
        <v>21.4379934263</v>
      </c>
      <c r="E665" s="60">
        <v>0.130285763014999</v>
      </c>
      <c r="F665" s="59">
        <v>87.778725273599903</v>
      </c>
      <c r="G665" s="60">
        <v>0.10613001496956299</v>
      </c>
      <c r="H665" s="59">
        <v>11.764847734</v>
      </c>
      <c r="I665" s="60">
        <v>0.119905727253732</v>
      </c>
    </row>
    <row r="666" spans="1:9" x14ac:dyDescent="0.3">
      <c r="A666" s="56" t="s">
        <v>282</v>
      </c>
      <c r="B666" s="57">
        <v>60.569536813299997</v>
      </c>
      <c r="C666" s="58">
        <v>5.5227733679100097E-2</v>
      </c>
      <c r="D666" s="57">
        <v>10.140511891199999</v>
      </c>
      <c r="E666" s="58">
        <v>6.1627238279067201E-2</v>
      </c>
      <c r="F666" s="57">
        <v>50.166960126799999</v>
      </c>
      <c r="G666" s="58">
        <v>6.0655018771798498E-2</v>
      </c>
      <c r="H666" s="57">
        <v>0.26206479529999999</v>
      </c>
      <c r="I666" s="62">
        <v>2.6709287343545701E-3</v>
      </c>
    </row>
    <row r="667" spans="1:9" x14ac:dyDescent="0.3">
      <c r="A667" s="56" t="s">
        <v>283</v>
      </c>
      <c r="B667" s="59">
        <v>7.9494243767999997</v>
      </c>
      <c r="C667" s="60">
        <v>7.2483415836136003E-3</v>
      </c>
      <c r="D667" s="59">
        <v>5.2810734226999996</v>
      </c>
      <c r="E667" s="61">
        <v>3.2094826541490103E-2</v>
      </c>
      <c r="F667" s="59">
        <v>1.2571270996999999</v>
      </c>
      <c r="G667" s="60">
        <v>1.5199459492484899E-3</v>
      </c>
      <c r="H667" s="59">
        <v>1.4112238544</v>
      </c>
      <c r="I667" s="60">
        <v>1.43830014978115E-2</v>
      </c>
    </row>
    <row r="668" spans="1:9" x14ac:dyDescent="0.3">
      <c r="A668" s="56" t="s">
        <v>284</v>
      </c>
      <c r="B668" s="57">
        <v>104.7432777984</v>
      </c>
      <c r="C668" s="58">
        <v>9.5505664320282693E-2</v>
      </c>
      <c r="D668" s="57">
        <v>13.732042181800001</v>
      </c>
      <c r="E668" s="58">
        <v>8.3454153466393302E-2</v>
      </c>
      <c r="F668" s="57">
        <v>83.070211349900006</v>
      </c>
      <c r="G668" s="58">
        <v>0.100437124674687</v>
      </c>
      <c r="H668" s="57">
        <v>7.9410242667000004</v>
      </c>
      <c r="I668" s="58">
        <v>8.0933838785388207E-2</v>
      </c>
    </row>
    <row r="669" spans="1:9" x14ac:dyDescent="0.3">
      <c r="A669" s="56" t="s">
        <v>285</v>
      </c>
      <c r="B669" s="59">
        <v>8.2119610101999907</v>
      </c>
      <c r="C669" s="60">
        <v>7.4877243498235402E-3</v>
      </c>
      <c r="D669" s="59">
        <v>1.1725374943</v>
      </c>
      <c r="E669" s="60">
        <v>7.1258974228978001E-3</v>
      </c>
      <c r="F669" s="59">
        <v>7.03942351590001</v>
      </c>
      <c r="G669" s="60">
        <v>8.5111069999128097E-3</v>
      </c>
      <c r="H669" s="59">
        <v>0</v>
      </c>
      <c r="I669" s="60">
        <v>0</v>
      </c>
    </row>
    <row r="670" spans="1:9" x14ac:dyDescent="0.3">
      <c r="A670" s="56" t="s">
        <v>286</v>
      </c>
      <c r="B670" s="57">
        <v>101.44359034209999</v>
      </c>
      <c r="C670" s="58">
        <v>9.2496985871535001E-2</v>
      </c>
      <c r="D670" s="57">
        <v>10.395031699</v>
      </c>
      <c r="E670" s="58">
        <v>6.3174039171401394E-2</v>
      </c>
      <c r="F670" s="57">
        <v>80.541885117099994</v>
      </c>
      <c r="G670" s="58">
        <v>9.7380218800300594E-2</v>
      </c>
      <c r="H670" s="57">
        <v>8.3384623788999992</v>
      </c>
      <c r="I670" s="58">
        <v>8.4984473945244096E-2</v>
      </c>
    </row>
    <row r="671" spans="1:9" x14ac:dyDescent="0.3">
      <c r="A671" s="56" t="s">
        <v>287</v>
      </c>
      <c r="B671" s="59">
        <v>35.7037125238</v>
      </c>
      <c r="C671" s="60">
        <v>3.2554898557299199E-2</v>
      </c>
      <c r="D671" s="59">
        <v>4.2899030941999996</v>
      </c>
      <c r="E671" s="60">
        <v>2.6071157256843901E-2</v>
      </c>
      <c r="F671" s="59">
        <v>24.240744228800001</v>
      </c>
      <c r="G671" s="60">
        <v>2.9308588611386899E-2</v>
      </c>
      <c r="H671" s="59">
        <v>6.3949370396000003</v>
      </c>
      <c r="I671" s="60">
        <v>6.5176328143973297E-2</v>
      </c>
    </row>
    <row r="672" spans="1:9" x14ac:dyDescent="0.3">
      <c r="A672" s="56" t="s">
        <v>288</v>
      </c>
      <c r="B672" s="57">
        <v>40.367502462600001</v>
      </c>
      <c r="C672" s="58">
        <v>3.6807375334020301E-2</v>
      </c>
      <c r="D672" s="57">
        <v>1.9485319955</v>
      </c>
      <c r="E672" s="58">
        <v>1.18418721726734E-2</v>
      </c>
      <c r="F672" s="57">
        <v>34.146997689199999</v>
      </c>
      <c r="G672" s="58">
        <v>4.1285873822211598E-2</v>
      </c>
      <c r="H672" s="57">
        <v>4.2719727779000003</v>
      </c>
      <c r="I672" s="58">
        <v>4.3539365261983501E-2</v>
      </c>
    </row>
    <row r="673" spans="1:9" x14ac:dyDescent="0.3">
      <c r="A673" s="56" t="s">
        <v>289</v>
      </c>
      <c r="B673" s="59">
        <v>46.659832924900002</v>
      </c>
      <c r="C673" s="60">
        <v>4.2544766921873499E-2</v>
      </c>
      <c r="D673" s="59">
        <v>0</v>
      </c>
      <c r="E673" s="62">
        <v>0</v>
      </c>
      <c r="F673" s="59">
        <v>42.517779060000002</v>
      </c>
      <c r="G673" s="60">
        <v>5.1406676436067E-2</v>
      </c>
      <c r="H673" s="59">
        <v>4.1420538649000003</v>
      </c>
      <c r="I673" s="60">
        <v>4.2215249378846298E-2</v>
      </c>
    </row>
    <row r="674" spans="1:9" x14ac:dyDescent="0.3">
      <c r="A674" s="56" t="s">
        <v>290</v>
      </c>
      <c r="B674" s="57">
        <v>7.5250394511999996</v>
      </c>
      <c r="C674" s="58">
        <v>6.8613843955355903E-3</v>
      </c>
      <c r="D674" s="57">
        <v>1.2948596823</v>
      </c>
      <c r="E674" s="58">
        <v>7.8692897395356495E-3</v>
      </c>
      <c r="F674" s="57">
        <v>6.2301797689000002</v>
      </c>
      <c r="G674" s="58">
        <v>7.5326802716203E-3</v>
      </c>
      <c r="H674" s="57">
        <v>0</v>
      </c>
      <c r="I674" s="58">
        <v>0</v>
      </c>
    </row>
    <row r="675" spans="1:9" x14ac:dyDescent="0.3">
      <c r="A675" s="56" t="s">
        <v>291</v>
      </c>
      <c r="B675" s="59">
        <v>4.3661101084</v>
      </c>
      <c r="C675" s="60">
        <v>3.98105019398785E-3</v>
      </c>
      <c r="D675" s="59">
        <v>0.374264031</v>
      </c>
      <c r="E675" s="60">
        <v>2.2745260658623202E-3</v>
      </c>
      <c r="F675" s="59">
        <v>2.8344257686000001</v>
      </c>
      <c r="G675" s="60">
        <v>3.4269995185508299E-3</v>
      </c>
      <c r="H675" s="59">
        <v>1.1574203087999999</v>
      </c>
      <c r="I675" s="60">
        <v>1.1796270296285201E-2</v>
      </c>
    </row>
    <row r="676" spans="1:9" x14ac:dyDescent="0.3">
      <c r="A676" s="56" t="s">
        <v>292</v>
      </c>
      <c r="B676" s="57">
        <v>0.46049675449999999</v>
      </c>
      <c r="C676" s="58">
        <v>4.1988421004453697E-4</v>
      </c>
      <c r="D676" s="57">
        <v>0</v>
      </c>
      <c r="E676" s="58">
        <v>0</v>
      </c>
      <c r="F676" s="57">
        <v>0.46049675449999899</v>
      </c>
      <c r="G676" s="58">
        <v>5.5676961924643997E-4</v>
      </c>
      <c r="H676" s="57">
        <v>0</v>
      </c>
      <c r="I676" s="58">
        <v>0</v>
      </c>
    </row>
    <row r="677" spans="1:9" x14ac:dyDescent="0.3">
      <c r="A677" s="56" t="s">
        <v>293</v>
      </c>
      <c r="B677" s="59">
        <v>18.920440595700001</v>
      </c>
      <c r="C677" s="60">
        <v>1.7251792060610699E-2</v>
      </c>
      <c r="D677" s="59">
        <v>4.4355637302000002</v>
      </c>
      <c r="E677" s="60">
        <v>2.69563850263062E-2</v>
      </c>
      <c r="F677" s="59">
        <v>5.4923268257000002</v>
      </c>
      <c r="G677" s="62">
        <v>6.6405695276664503E-3</v>
      </c>
      <c r="H677" s="59">
        <v>7.7845670046000004</v>
      </c>
      <c r="I677" s="61">
        <v>7.9339247659315895E-2</v>
      </c>
    </row>
    <row r="678" spans="1:9" x14ac:dyDescent="0.3">
      <c r="A678" s="56" t="s">
        <v>294</v>
      </c>
      <c r="B678" s="57">
        <v>4.4325980664999998</v>
      </c>
      <c r="C678" s="58">
        <v>4.0416743862139301E-3</v>
      </c>
      <c r="D678" s="57">
        <v>0</v>
      </c>
      <c r="E678" s="58">
        <v>0</v>
      </c>
      <c r="F678" s="57">
        <v>3.2710662147999998</v>
      </c>
      <c r="G678" s="58">
        <v>3.9549253564697797E-3</v>
      </c>
      <c r="H678" s="57">
        <v>1.1615318517</v>
      </c>
      <c r="I678" s="58">
        <v>1.18381745820615E-2</v>
      </c>
    </row>
    <row r="679" spans="1:9" x14ac:dyDescent="0.3">
      <c r="A679" s="56" t="s">
        <v>295</v>
      </c>
      <c r="B679" s="59">
        <v>4.4627266801000003</v>
      </c>
      <c r="C679" s="60">
        <v>4.0691458699921501E-3</v>
      </c>
      <c r="D679" s="59">
        <v>2.9189677890999999</v>
      </c>
      <c r="E679" s="61">
        <v>1.7739530843989802E-2</v>
      </c>
      <c r="F679" s="59">
        <v>1.543758891</v>
      </c>
      <c r="G679" s="60">
        <v>1.866501862502E-3</v>
      </c>
      <c r="H679" s="59">
        <v>0</v>
      </c>
      <c r="I679" s="60">
        <v>0</v>
      </c>
    </row>
    <row r="680" spans="1:9" x14ac:dyDescent="0.3">
      <c r="A680" s="56" t="s">
        <v>296</v>
      </c>
      <c r="B680" s="57">
        <v>16.360208098899999</v>
      </c>
      <c r="C680" s="58">
        <v>1.49173538936871E-2</v>
      </c>
      <c r="D680" s="57">
        <v>4.1832299407000004</v>
      </c>
      <c r="E680" s="58">
        <v>2.5422869288814501E-2</v>
      </c>
      <c r="F680" s="57">
        <v>11.3636576635</v>
      </c>
      <c r="G680" s="58">
        <v>1.3739378809354399E-2</v>
      </c>
      <c r="H680" s="57">
        <v>0.81332049470000001</v>
      </c>
      <c r="I680" s="58">
        <v>8.2892518128843996E-3</v>
      </c>
    </row>
    <row r="681" spans="1:9" x14ac:dyDescent="0.3">
      <c r="A681" s="56" t="s">
        <v>297</v>
      </c>
      <c r="B681" s="59">
        <v>23.394560579299998</v>
      </c>
      <c r="C681" s="60">
        <v>2.13313264256207E-2</v>
      </c>
      <c r="D681" s="59">
        <v>6.95020085710002</v>
      </c>
      <c r="E681" s="60">
        <v>4.22386649612412E-2</v>
      </c>
      <c r="F681" s="59">
        <v>14.100372742399999</v>
      </c>
      <c r="G681" s="60">
        <v>1.70482399415454E-2</v>
      </c>
      <c r="H681" s="59">
        <v>2.3439869797999999</v>
      </c>
      <c r="I681" s="60">
        <v>2.3889596350146598E-2</v>
      </c>
    </row>
    <row r="682" spans="1:9" x14ac:dyDescent="0.3">
      <c r="A682" s="56" t="s">
        <v>298</v>
      </c>
      <c r="B682" s="57">
        <v>35.482146116000003</v>
      </c>
      <c r="C682" s="58">
        <v>3.2352872733658902E-2</v>
      </c>
      <c r="D682" s="57">
        <v>8.83748034390001</v>
      </c>
      <c r="E682" s="58">
        <v>5.3708285418286497E-2</v>
      </c>
      <c r="F682" s="57">
        <v>22.878972732600001</v>
      </c>
      <c r="G682" s="58">
        <v>2.7662120986955599E-2</v>
      </c>
      <c r="H682" s="57">
        <v>3.7656930394999999</v>
      </c>
      <c r="I682" s="58">
        <v>3.8379431058054601E-2</v>
      </c>
    </row>
    <row r="683" spans="1:9" x14ac:dyDescent="0.3">
      <c r="A683" s="56" t="s">
        <v>299</v>
      </c>
      <c r="B683" s="59">
        <v>6.4714038285999997</v>
      </c>
      <c r="C683" s="60">
        <v>5.9006719545748702E-3</v>
      </c>
      <c r="D683" s="59">
        <v>0</v>
      </c>
      <c r="E683" s="60">
        <v>0</v>
      </c>
      <c r="F683" s="59">
        <v>6.4714038285999997</v>
      </c>
      <c r="G683" s="60">
        <v>7.8243353735505602E-3</v>
      </c>
      <c r="H683" s="59">
        <v>0</v>
      </c>
      <c r="I683" s="60">
        <v>0</v>
      </c>
    </row>
    <row r="684" spans="1:9" x14ac:dyDescent="0.3">
      <c r="A684" s="56" t="s">
        <v>300</v>
      </c>
      <c r="B684" s="57">
        <v>0.84587219229999999</v>
      </c>
      <c r="C684" s="58">
        <v>7.7127227019908504E-4</v>
      </c>
      <c r="D684" s="57">
        <v>0</v>
      </c>
      <c r="E684" s="58">
        <v>0</v>
      </c>
      <c r="F684" s="57">
        <v>0</v>
      </c>
      <c r="G684" s="58">
        <v>0</v>
      </c>
      <c r="H684" s="57">
        <v>0.84587219229999999</v>
      </c>
      <c r="I684" s="58">
        <v>8.6210142854909605E-3</v>
      </c>
    </row>
    <row r="685" spans="1:9" x14ac:dyDescent="0.3">
      <c r="A685" s="56" t="s">
        <v>301</v>
      </c>
      <c r="B685" s="59">
        <v>9.6820944832000304</v>
      </c>
      <c r="C685" s="60">
        <v>8.8282024877006995E-3</v>
      </c>
      <c r="D685" s="59">
        <v>0</v>
      </c>
      <c r="E685" s="60">
        <v>0</v>
      </c>
      <c r="F685" s="59">
        <v>9.1744750065999998</v>
      </c>
      <c r="G685" s="60">
        <v>1.10925189076673E-2</v>
      </c>
      <c r="H685" s="59">
        <v>0.50761947659999995</v>
      </c>
      <c r="I685" s="60">
        <v>5.1735886333640901E-3</v>
      </c>
    </row>
    <row r="686" spans="1:9" x14ac:dyDescent="0.3">
      <c r="A686" s="56" t="s">
        <v>305</v>
      </c>
      <c r="B686" s="57">
        <v>28.478584451700002</v>
      </c>
      <c r="C686" s="58">
        <v>2.5966975486444301E-2</v>
      </c>
      <c r="D686" s="57">
        <v>4.5790014751000001</v>
      </c>
      <c r="E686" s="58">
        <v>2.7828103552748201E-2</v>
      </c>
      <c r="F686" s="57">
        <v>20.358621398</v>
      </c>
      <c r="G686" s="58">
        <v>2.46148572674618E-2</v>
      </c>
      <c r="H686" s="57">
        <v>3.5409615786000002</v>
      </c>
      <c r="I686" s="58">
        <v>3.6088998587931499E-2</v>
      </c>
    </row>
    <row r="687" spans="1:9" x14ac:dyDescent="0.3">
      <c r="A687" s="63" t="s">
        <v>1</v>
      </c>
    </row>
    <row r="688" spans="1:9" x14ac:dyDescent="0.3">
      <c r="A688" s="63" t="s">
        <v>1</v>
      </c>
    </row>
    <row r="689" spans="1:9" x14ac:dyDescent="0.3">
      <c r="A689" s="51" t="s">
        <v>418</v>
      </c>
    </row>
    <row r="690" spans="1:9" x14ac:dyDescent="0.3">
      <c r="A690" s="52" t="s">
        <v>1</v>
      </c>
    </row>
    <row r="691" spans="1:9" x14ac:dyDescent="0.3">
      <c r="A691" s="112" t="s">
        <v>1</v>
      </c>
      <c r="B691" s="114" t="s">
        <v>501</v>
      </c>
      <c r="C691" s="114" t="s">
        <v>1</v>
      </c>
      <c r="D691" s="114" t="s">
        <v>402</v>
      </c>
      <c r="E691" s="114" t="s">
        <v>1</v>
      </c>
      <c r="F691" s="114" t="s">
        <v>403</v>
      </c>
      <c r="G691" s="114" t="s">
        <v>1</v>
      </c>
      <c r="H691" s="114" t="s">
        <v>404</v>
      </c>
      <c r="I691" s="114" t="s">
        <v>1</v>
      </c>
    </row>
    <row r="692" spans="1:9" x14ac:dyDescent="0.3">
      <c r="A692" s="113" t="s">
        <v>1</v>
      </c>
      <c r="B692" s="53" t="s">
        <v>14</v>
      </c>
      <c r="C692" s="53" t="s">
        <v>15</v>
      </c>
      <c r="D692" s="53" t="s">
        <v>14</v>
      </c>
      <c r="E692" s="53" t="s">
        <v>15</v>
      </c>
      <c r="F692" s="53" t="s">
        <v>14</v>
      </c>
      <c r="G692" s="53" t="s">
        <v>15</v>
      </c>
      <c r="H692" s="53" t="s">
        <v>14</v>
      </c>
      <c r="I692" s="53" t="s">
        <v>15</v>
      </c>
    </row>
    <row r="693" spans="1:9" x14ac:dyDescent="0.3">
      <c r="A693" s="54" t="s">
        <v>16</v>
      </c>
      <c r="B693" s="55">
        <v>452.45504257559998</v>
      </c>
      <c r="C693" s="55">
        <v>452.45504257559998</v>
      </c>
      <c r="D693" s="55">
        <v>65.258083934200002</v>
      </c>
      <c r="E693" s="55">
        <v>65.258083934200002</v>
      </c>
      <c r="F693" s="55">
        <v>348.56938043790001</v>
      </c>
      <c r="G693" s="55">
        <v>348.56938043790001</v>
      </c>
      <c r="H693" s="55">
        <v>35.818675835800001</v>
      </c>
      <c r="I693" s="55">
        <v>35.818675835800001</v>
      </c>
    </row>
    <row r="694" spans="1:9" x14ac:dyDescent="0.3">
      <c r="A694" s="56" t="s">
        <v>306</v>
      </c>
      <c r="B694" s="57">
        <v>65.630587384799995</v>
      </c>
      <c r="C694" s="58">
        <v>0.14505438377081201</v>
      </c>
      <c r="D694" s="57">
        <v>11.1760329565</v>
      </c>
      <c r="E694" s="58">
        <v>0.17125898099872</v>
      </c>
      <c r="F694" s="57">
        <v>43.273551033499899</v>
      </c>
      <c r="G694" s="58">
        <v>0.12414616274997101</v>
      </c>
      <c r="H694" s="57">
        <v>11.181003394799999</v>
      </c>
      <c r="I694" s="61">
        <v>0.31215568788907699</v>
      </c>
    </row>
    <row r="695" spans="1:9" x14ac:dyDescent="0.3">
      <c r="A695" s="56" t="s">
        <v>307</v>
      </c>
      <c r="B695" s="59">
        <v>158.74690421619999</v>
      </c>
      <c r="C695" s="60">
        <v>0.35085674658974603</v>
      </c>
      <c r="D695" s="59">
        <v>16.6510476911</v>
      </c>
      <c r="E695" s="60">
        <v>0.25515685854168402</v>
      </c>
      <c r="F695" s="59">
        <v>126.18192242649999</v>
      </c>
      <c r="G695" s="60">
        <v>0.36199944547045498</v>
      </c>
      <c r="H695" s="59">
        <v>13.1050317309</v>
      </c>
      <c r="I695" s="60">
        <v>0.36587147417107502</v>
      </c>
    </row>
    <row r="696" spans="1:9" x14ac:dyDescent="0.3">
      <c r="A696" s="56" t="s">
        <v>308</v>
      </c>
      <c r="B696" s="57">
        <v>228.07755097459901</v>
      </c>
      <c r="C696" s="58">
        <v>0.50408886963944199</v>
      </c>
      <c r="D696" s="57">
        <v>37.431003286600003</v>
      </c>
      <c r="E696" s="58">
        <v>0.57358416045959704</v>
      </c>
      <c r="F696" s="57">
        <v>179.1139069779</v>
      </c>
      <c r="G696" s="58">
        <v>0.51385439177957404</v>
      </c>
      <c r="H696" s="57">
        <v>11.532640710100001</v>
      </c>
      <c r="I696" s="62">
        <v>0.32197283793984799</v>
      </c>
    </row>
    <row r="697" spans="1:9" x14ac:dyDescent="0.3">
      <c r="A697" s="63" t="s">
        <v>1</v>
      </c>
    </row>
    <row r="698" spans="1:9" x14ac:dyDescent="0.3">
      <c r="A698" s="63" t="s">
        <v>1</v>
      </c>
    </row>
    <row r="699" spans="1:9" x14ac:dyDescent="0.3">
      <c r="A699" s="51" t="s">
        <v>419</v>
      </c>
    </row>
    <row r="700" spans="1:9" x14ac:dyDescent="0.3">
      <c r="A700" s="52" t="s">
        <v>1</v>
      </c>
    </row>
    <row r="701" spans="1:9" x14ac:dyDescent="0.3">
      <c r="A701" s="112" t="s">
        <v>1</v>
      </c>
      <c r="B701" s="114" t="s">
        <v>501</v>
      </c>
      <c r="C701" s="114" t="s">
        <v>1</v>
      </c>
      <c r="D701" s="114" t="s">
        <v>402</v>
      </c>
      <c r="E701" s="114" t="s">
        <v>1</v>
      </c>
      <c r="F701" s="114" t="s">
        <v>403</v>
      </c>
      <c r="G701" s="114" t="s">
        <v>1</v>
      </c>
      <c r="H701" s="114" t="s">
        <v>404</v>
      </c>
      <c r="I701" s="114" t="s">
        <v>1</v>
      </c>
    </row>
    <row r="702" spans="1:9" x14ac:dyDescent="0.3">
      <c r="A702" s="113" t="s">
        <v>1</v>
      </c>
      <c r="B702" s="53" t="s">
        <v>14</v>
      </c>
      <c r="C702" s="53" t="s">
        <v>15</v>
      </c>
      <c r="D702" s="53" t="s">
        <v>14</v>
      </c>
      <c r="E702" s="53" t="s">
        <v>15</v>
      </c>
      <c r="F702" s="53" t="s">
        <v>14</v>
      </c>
      <c r="G702" s="53" t="s">
        <v>15</v>
      </c>
      <c r="H702" s="53" t="s">
        <v>14</v>
      </c>
      <c r="I702" s="53" t="s">
        <v>15</v>
      </c>
    </row>
    <row r="703" spans="1:9" x14ac:dyDescent="0.3">
      <c r="A703" s="54" t="s">
        <v>16</v>
      </c>
      <c r="B703" s="55">
        <v>219.98738059620001</v>
      </c>
      <c r="C703" s="55">
        <v>219.98738059620001</v>
      </c>
      <c r="D703" s="55">
        <v>16.226476630000001</v>
      </c>
      <c r="E703" s="55">
        <v>16.226476630000001</v>
      </c>
      <c r="F703" s="55">
        <v>184.45602525140001</v>
      </c>
      <c r="G703" s="55">
        <v>184.45602525140001</v>
      </c>
      <c r="H703" s="55">
        <v>15.7463246728</v>
      </c>
      <c r="I703" s="55">
        <v>15.7463246728</v>
      </c>
    </row>
    <row r="704" spans="1:9" x14ac:dyDescent="0.3">
      <c r="A704" s="56" t="s">
        <v>306</v>
      </c>
      <c r="B704" s="57">
        <v>39.069506299799997</v>
      </c>
      <c r="C704" s="58">
        <v>0.177598852233776</v>
      </c>
      <c r="D704" s="65">
        <v>4.8952042944</v>
      </c>
      <c r="E704" s="66">
        <v>30.168005082197599</v>
      </c>
      <c r="F704" s="57">
        <v>31.604026048800002</v>
      </c>
      <c r="G704" s="58">
        <v>0.171336371396521</v>
      </c>
      <c r="H704" s="65">
        <v>2.5702759566000002</v>
      </c>
      <c r="I704" s="66">
        <v>16.323021466970399</v>
      </c>
    </row>
    <row r="705" spans="1:9" x14ac:dyDescent="0.3">
      <c r="A705" s="56" t="s">
        <v>307</v>
      </c>
      <c r="B705" s="59">
        <v>65.087220349399999</v>
      </c>
      <c r="C705" s="60">
        <v>0.29586797284918598</v>
      </c>
      <c r="D705" s="67">
        <v>3.7927780769999999</v>
      </c>
      <c r="E705" s="68">
        <v>23.374008809699301</v>
      </c>
      <c r="F705" s="59">
        <v>54.999573863900103</v>
      </c>
      <c r="G705" s="60">
        <v>0.29817173924755003</v>
      </c>
      <c r="H705" s="67">
        <v>3.3939661178999998</v>
      </c>
      <c r="I705" s="68">
        <v>21.5540209440918</v>
      </c>
    </row>
    <row r="706" spans="1:9" x14ac:dyDescent="0.3">
      <c r="A706" s="56" t="s">
        <v>308</v>
      </c>
      <c r="B706" s="57">
        <v>115.830653947</v>
      </c>
      <c r="C706" s="58">
        <v>0.52653317491703799</v>
      </c>
      <c r="D706" s="65">
        <v>7.5384942586000001</v>
      </c>
      <c r="E706" s="66">
        <v>46.4579861081031</v>
      </c>
      <c r="F706" s="57">
        <v>97.852425338700101</v>
      </c>
      <c r="G706" s="58">
        <v>0.53049188935592795</v>
      </c>
      <c r="H706" s="65">
        <v>9.7820825983000095</v>
      </c>
      <c r="I706" s="66">
        <v>62.122957588937801</v>
      </c>
    </row>
    <row r="707" spans="1:9" x14ac:dyDescent="0.3">
      <c r="A707" s="63" t="s">
        <v>1</v>
      </c>
    </row>
    <row r="708" spans="1:9" x14ac:dyDescent="0.3">
      <c r="A708" s="63" t="s">
        <v>1</v>
      </c>
    </row>
    <row r="709" spans="1:9" x14ac:dyDescent="0.3">
      <c r="A709" s="51" t="s">
        <v>420</v>
      </c>
    </row>
    <row r="710" spans="1:9" x14ac:dyDescent="0.3">
      <c r="A710" s="52" t="s">
        <v>1</v>
      </c>
    </row>
    <row r="711" spans="1:9" x14ac:dyDescent="0.3">
      <c r="A711" s="112" t="s">
        <v>1</v>
      </c>
      <c r="B711" s="114" t="s">
        <v>501</v>
      </c>
      <c r="C711" s="114" t="s">
        <v>1</v>
      </c>
      <c r="D711" s="114" t="s">
        <v>402</v>
      </c>
      <c r="E711" s="114" t="s">
        <v>1</v>
      </c>
      <c r="F711" s="114" t="s">
        <v>403</v>
      </c>
      <c r="G711" s="114" t="s">
        <v>1</v>
      </c>
      <c r="H711" s="114" t="s">
        <v>404</v>
      </c>
      <c r="I711" s="114" t="s">
        <v>1</v>
      </c>
    </row>
    <row r="712" spans="1:9" x14ac:dyDescent="0.3">
      <c r="A712" s="113" t="s">
        <v>1</v>
      </c>
      <c r="B712" s="53" t="s">
        <v>14</v>
      </c>
      <c r="C712" s="53" t="s">
        <v>15</v>
      </c>
      <c r="D712" s="53" t="s">
        <v>14</v>
      </c>
      <c r="E712" s="53" t="s">
        <v>15</v>
      </c>
      <c r="F712" s="53" t="s">
        <v>14</v>
      </c>
      <c r="G712" s="53" t="s">
        <v>15</v>
      </c>
      <c r="H712" s="53" t="s">
        <v>14</v>
      </c>
      <c r="I712" s="53" t="s">
        <v>15</v>
      </c>
    </row>
    <row r="713" spans="1:9" x14ac:dyDescent="0.3">
      <c r="A713" s="54" t="s">
        <v>16</v>
      </c>
      <c r="B713" s="55">
        <v>594.64436766189999</v>
      </c>
      <c r="C713" s="55">
        <v>594.64436766189999</v>
      </c>
      <c r="D713" s="55">
        <v>73.625583891399998</v>
      </c>
      <c r="E713" s="55">
        <v>73.625583891399998</v>
      </c>
      <c r="F713" s="55">
        <v>486.18379526950002</v>
      </c>
      <c r="G713" s="55">
        <v>486.18379526950002</v>
      </c>
      <c r="H713" s="55">
        <v>31.276434459000001</v>
      </c>
      <c r="I713" s="55">
        <v>31.276434459000001</v>
      </c>
    </row>
    <row r="714" spans="1:9" x14ac:dyDescent="0.3">
      <c r="A714" s="56" t="s">
        <v>306</v>
      </c>
      <c r="B714" s="57">
        <v>107.4514799232</v>
      </c>
      <c r="C714" s="58">
        <v>0.18069872644332199</v>
      </c>
      <c r="D714" s="57">
        <v>24.4195226738</v>
      </c>
      <c r="E714" s="61">
        <v>0.33167170137244101</v>
      </c>
      <c r="F714" s="57">
        <v>77.320334372100106</v>
      </c>
      <c r="G714" s="58">
        <v>0.15903519435328001</v>
      </c>
      <c r="H714" s="57">
        <v>5.7116228772999902</v>
      </c>
      <c r="I714" s="58">
        <v>0.18261745547713601</v>
      </c>
    </row>
    <row r="715" spans="1:9" x14ac:dyDescent="0.3">
      <c r="A715" s="56" t="s">
        <v>307</v>
      </c>
      <c r="B715" s="59">
        <v>131.40952176120001</v>
      </c>
      <c r="C715" s="60">
        <v>0.22098842418686801</v>
      </c>
      <c r="D715" s="59">
        <v>12.9932362041</v>
      </c>
      <c r="E715" s="60">
        <v>0.176477190636144</v>
      </c>
      <c r="F715" s="59">
        <v>110.6484472281</v>
      </c>
      <c r="G715" s="60">
        <v>0.22758563387898501</v>
      </c>
      <c r="H715" s="59">
        <v>5.5996271818999901</v>
      </c>
      <c r="I715" s="60">
        <v>0.17903662226077899</v>
      </c>
    </row>
    <row r="716" spans="1:9" x14ac:dyDescent="0.3">
      <c r="A716" s="56" t="s">
        <v>308</v>
      </c>
      <c r="B716" s="57">
        <v>355.78336597750001</v>
      </c>
      <c r="C716" s="58">
        <v>0.59831284936981</v>
      </c>
      <c r="D716" s="57">
        <v>36.212825013500002</v>
      </c>
      <c r="E716" s="58">
        <v>0.49185110799141601</v>
      </c>
      <c r="F716" s="57">
        <v>298.21501366929999</v>
      </c>
      <c r="G716" s="58">
        <v>0.61337917176773504</v>
      </c>
      <c r="H716" s="57">
        <v>19.965184399799998</v>
      </c>
      <c r="I716" s="58">
        <v>0.63834592226208497</v>
      </c>
    </row>
    <row r="717" spans="1:9" x14ac:dyDescent="0.3">
      <c r="A717" s="63" t="s">
        <v>1</v>
      </c>
    </row>
    <row r="718" spans="1:9" x14ac:dyDescent="0.3">
      <c r="A718" s="63" t="s">
        <v>1</v>
      </c>
    </row>
    <row r="719" spans="1:9" x14ac:dyDescent="0.3">
      <c r="A719" s="51" t="s">
        <v>421</v>
      </c>
    </row>
    <row r="720" spans="1:9" x14ac:dyDescent="0.3">
      <c r="A720" s="52" t="s">
        <v>1</v>
      </c>
    </row>
    <row r="721" spans="1:9" x14ac:dyDescent="0.3">
      <c r="A721" s="112" t="s">
        <v>1</v>
      </c>
      <c r="B721" s="114" t="s">
        <v>501</v>
      </c>
      <c r="C721" s="114" t="s">
        <v>1</v>
      </c>
      <c r="D721" s="114" t="s">
        <v>402</v>
      </c>
      <c r="E721" s="114" t="s">
        <v>1</v>
      </c>
      <c r="F721" s="114" t="s">
        <v>403</v>
      </c>
      <c r="G721" s="114" t="s">
        <v>1</v>
      </c>
      <c r="H721" s="114" t="s">
        <v>404</v>
      </c>
      <c r="I721" s="114" t="s">
        <v>1</v>
      </c>
    </row>
    <row r="722" spans="1:9" x14ac:dyDescent="0.3">
      <c r="A722" s="113" t="s">
        <v>1</v>
      </c>
      <c r="B722" s="53" t="s">
        <v>14</v>
      </c>
      <c r="C722" s="53" t="s">
        <v>15</v>
      </c>
      <c r="D722" s="53" t="s">
        <v>14</v>
      </c>
      <c r="E722" s="53" t="s">
        <v>15</v>
      </c>
      <c r="F722" s="53" t="s">
        <v>14</v>
      </c>
      <c r="G722" s="53" t="s">
        <v>15</v>
      </c>
      <c r="H722" s="53" t="s">
        <v>14</v>
      </c>
      <c r="I722" s="53" t="s">
        <v>15</v>
      </c>
    </row>
    <row r="723" spans="1:9" x14ac:dyDescent="0.3">
      <c r="A723" s="54" t="s">
        <v>16</v>
      </c>
      <c r="B723" s="55">
        <v>12.30889094</v>
      </c>
      <c r="C723" s="55">
        <v>12.30889094</v>
      </c>
      <c r="D723" s="55">
        <v>2.3430801654</v>
      </c>
      <c r="E723" s="55">
        <v>2.3430801654</v>
      </c>
      <c r="F723" s="55">
        <v>8.2378456020000002</v>
      </c>
      <c r="G723" s="55">
        <v>8.2378456020000002</v>
      </c>
      <c r="H723" s="55">
        <v>0.99527402909999996</v>
      </c>
      <c r="I723" s="55">
        <v>0.99527402909999996</v>
      </c>
    </row>
    <row r="724" spans="1:9" x14ac:dyDescent="0.3">
      <c r="A724" s="56" t="s">
        <v>306</v>
      </c>
      <c r="B724" s="65">
        <v>0.99527402910000096</v>
      </c>
      <c r="C724" s="66">
        <v>8.0858140181068201</v>
      </c>
      <c r="D724" s="65">
        <v>0</v>
      </c>
      <c r="E724" s="66">
        <v>0</v>
      </c>
      <c r="F724" s="65">
        <v>0</v>
      </c>
      <c r="G724" s="66">
        <v>0</v>
      </c>
      <c r="H724" s="65">
        <v>0.99527402909999996</v>
      </c>
      <c r="I724" s="69">
        <v>100</v>
      </c>
    </row>
    <row r="725" spans="1:9" x14ac:dyDescent="0.3">
      <c r="A725" s="56" t="s">
        <v>307</v>
      </c>
      <c r="B725" s="67">
        <v>5.0581002349000004</v>
      </c>
      <c r="C725" s="68">
        <v>41.093062401444897</v>
      </c>
      <c r="D725" s="67">
        <v>1.2079830352000001</v>
      </c>
      <c r="E725" s="68">
        <v>51.555343817857803</v>
      </c>
      <c r="F725" s="67">
        <v>3.8501171997000001</v>
      </c>
      <c r="G725" s="68">
        <v>46.736942954663597</v>
      </c>
      <c r="H725" s="67">
        <v>0</v>
      </c>
      <c r="I725" s="68">
        <v>0</v>
      </c>
    </row>
    <row r="726" spans="1:9" x14ac:dyDescent="0.3">
      <c r="A726" s="56" t="s">
        <v>308</v>
      </c>
      <c r="B726" s="65">
        <v>6.2555166760000001</v>
      </c>
      <c r="C726" s="66">
        <v>50.821123580448301</v>
      </c>
      <c r="D726" s="65">
        <v>1.1350971301999999</v>
      </c>
      <c r="E726" s="66">
        <v>48.444656182142197</v>
      </c>
      <c r="F726" s="65">
        <v>4.3877284022999996</v>
      </c>
      <c r="G726" s="66">
        <v>53.263057045336403</v>
      </c>
      <c r="H726" s="65">
        <v>0</v>
      </c>
      <c r="I726" s="66">
        <v>0</v>
      </c>
    </row>
    <row r="727" spans="1:9" x14ac:dyDescent="0.3">
      <c r="A727" s="63" t="s">
        <v>1</v>
      </c>
    </row>
    <row r="728" spans="1:9" x14ac:dyDescent="0.3">
      <c r="A728" s="63" t="s">
        <v>1</v>
      </c>
    </row>
    <row r="729" spans="1:9" x14ac:dyDescent="0.3">
      <c r="A729" s="51" t="s">
        <v>422</v>
      </c>
    </row>
    <row r="730" spans="1:9" x14ac:dyDescent="0.3">
      <c r="A730" s="52" t="s">
        <v>1</v>
      </c>
    </row>
    <row r="731" spans="1:9" x14ac:dyDescent="0.3">
      <c r="A731" s="112" t="s">
        <v>1</v>
      </c>
      <c r="B731" s="114" t="s">
        <v>501</v>
      </c>
      <c r="C731" s="114" t="s">
        <v>1</v>
      </c>
      <c r="D731" s="114" t="s">
        <v>402</v>
      </c>
      <c r="E731" s="114" t="s">
        <v>1</v>
      </c>
      <c r="F731" s="114" t="s">
        <v>403</v>
      </c>
      <c r="G731" s="114" t="s">
        <v>1</v>
      </c>
      <c r="H731" s="114" t="s">
        <v>404</v>
      </c>
      <c r="I731" s="114" t="s">
        <v>1</v>
      </c>
    </row>
    <row r="732" spans="1:9" x14ac:dyDescent="0.3">
      <c r="A732" s="113" t="s">
        <v>1</v>
      </c>
      <c r="B732" s="53" t="s">
        <v>14</v>
      </c>
      <c r="C732" s="53" t="s">
        <v>15</v>
      </c>
      <c r="D732" s="53" t="s">
        <v>14</v>
      </c>
      <c r="E732" s="53" t="s">
        <v>15</v>
      </c>
      <c r="F732" s="53" t="s">
        <v>14</v>
      </c>
      <c r="G732" s="53" t="s">
        <v>15</v>
      </c>
      <c r="H732" s="53" t="s">
        <v>14</v>
      </c>
      <c r="I732" s="53" t="s">
        <v>15</v>
      </c>
    </row>
    <row r="733" spans="1:9" x14ac:dyDescent="0.3">
      <c r="A733" s="54" t="s">
        <v>16</v>
      </c>
      <c r="B733" s="55">
        <v>320.45365898289998</v>
      </c>
      <c r="C733" s="55">
        <v>320.45365898289998</v>
      </c>
      <c r="D733" s="55">
        <v>61.814695944299999</v>
      </c>
      <c r="E733" s="55">
        <v>61.814695944299999</v>
      </c>
      <c r="F733" s="55">
        <v>230.70342417219999</v>
      </c>
      <c r="G733" s="55">
        <v>230.70342417219999</v>
      </c>
      <c r="H733" s="55">
        <v>26.833098771700001</v>
      </c>
      <c r="I733" s="55">
        <v>26.833098771700001</v>
      </c>
    </row>
    <row r="734" spans="1:9" x14ac:dyDescent="0.3">
      <c r="A734" s="56" t="s">
        <v>306</v>
      </c>
      <c r="B734" s="57">
        <v>32.497596110499998</v>
      </c>
      <c r="C734" s="58">
        <v>0.101411218750459</v>
      </c>
      <c r="D734" s="57">
        <v>6.0929783963000004</v>
      </c>
      <c r="E734" s="58">
        <v>9.8568444011926604E-2</v>
      </c>
      <c r="F734" s="57">
        <v>18.2960555748</v>
      </c>
      <c r="G734" s="58">
        <v>7.9305522405872894E-2</v>
      </c>
      <c r="H734" s="65">
        <v>8.1085621393999894</v>
      </c>
      <c r="I734" s="69">
        <v>30.218508150657001</v>
      </c>
    </row>
    <row r="735" spans="1:9" x14ac:dyDescent="0.3">
      <c r="A735" s="56" t="s">
        <v>307</v>
      </c>
      <c r="B735" s="59">
        <v>80.0035123384001</v>
      </c>
      <c r="C735" s="60">
        <v>0.24965704118444501</v>
      </c>
      <c r="D735" s="59">
        <v>13.860559240200001</v>
      </c>
      <c r="E735" s="60">
        <v>0.224227572884763</v>
      </c>
      <c r="F735" s="59">
        <v>58.245388002300103</v>
      </c>
      <c r="G735" s="60">
        <v>0.252468675795748</v>
      </c>
      <c r="H735" s="67">
        <v>7.8975650959000001</v>
      </c>
      <c r="I735" s="68">
        <v>29.432176891285099</v>
      </c>
    </row>
    <row r="736" spans="1:9" x14ac:dyDescent="0.3">
      <c r="A736" s="56" t="s">
        <v>308</v>
      </c>
      <c r="B736" s="57">
        <v>207.95255053400001</v>
      </c>
      <c r="C736" s="58">
        <v>0.64893174006509602</v>
      </c>
      <c r="D736" s="57">
        <v>41.861158307799897</v>
      </c>
      <c r="E736" s="58">
        <v>0.67720398310330998</v>
      </c>
      <c r="F736" s="57">
        <v>154.1619805951</v>
      </c>
      <c r="G736" s="58">
        <v>0.66822580179837998</v>
      </c>
      <c r="H736" s="65">
        <v>10.8269715364</v>
      </c>
      <c r="I736" s="70">
        <v>40.349314958057903</v>
      </c>
    </row>
    <row r="737" spans="1:9" x14ac:dyDescent="0.3">
      <c r="A737" s="63" t="s">
        <v>1</v>
      </c>
    </row>
    <row r="738" spans="1:9" x14ac:dyDescent="0.3">
      <c r="A738" s="63" t="s">
        <v>1</v>
      </c>
    </row>
    <row r="739" spans="1:9" x14ac:dyDescent="0.3">
      <c r="A739" s="51" t="s">
        <v>423</v>
      </c>
    </row>
    <row r="740" spans="1:9" x14ac:dyDescent="0.3">
      <c r="A740" s="52" t="s">
        <v>1</v>
      </c>
    </row>
    <row r="741" spans="1:9" x14ac:dyDescent="0.3">
      <c r="A741" s="112" t="s">
        <v>1</v>
      </c>
      <c r="B741" s="114" t="s">
        <v>501</v>
      </c>
      <c r="C741" s="114" t="s">
        <v>1</v>
      </c>
      <c r="D741" s="114" t="s">
        <v>402</v>
      </c>
      <c r="E741" s="114" t="s">
        <v>1</v>
      </c>
      <c r="F741" s="114" t="s">
        <v>403</v>
      </c>
      <c r="G741" s="114" t="s">
        <v>1</v>
      </c>
      <c r="H741" s="114" t="s">
        <v>404</v>
      </c>
      <c r="I741" s="114" t="s">
        <v>1</v>
      </c>
    </row>
    <row r="742" spans="1:9" x14ac:dyDescent="0.3">
      <c r="A742" s="113" t="s">
        <v>1</v>
      </c>
      <c r="B742" s="53" t="s">
        <v>14</v>
      </c>
      <c r="C742" s="53" t="s">
        <v>15</v>
      </c>
      <c r="D742" s="53" t="s">
        <v>14</v>
      </c>
      <c r="E742" s="53" t="s">
        <v>15</v>
      </c>
      <c r="F742" s="53" t="s">
        <v>14</v>
      </c>
      <c r="G742" s="53" t="s">
        <v>15</v>
      </c>
      <c r="H742" s="53" t="s">
        <v>14</v>
      </c>
      <c r="I742" s="53" t="s">
        <v>15</v>
      </c>
    </row>
    <row r="743" spans="1:9" x14ac:dyDescent="0.3">
      <c r="A743" s="54" t="s">
        <v>16</v>
      </c>
      <c r="B743" s="55">
        <v>537.99646901250003</v>
      </c>
      <c r="C743" s="55">
        <v>537.99646901250003</v>
      </c>
      <c r="D743" s="55">
        <v>81.211317363399999</v>
      </c>
      <c r="E743" s="55">
        <v>81.211317363399999</v>
      </c>
      <c r="F743" s="55">
        <v>408.6311392527</v>
      </c>
      <c r="G743" s="55">
        <v>408.6311392527</v>
      </c>
      <c r="H743" s="55">
        <v>46.225231940699999</v>
      </c>
      <c r="I743" s="55">
        <v>46.225231940699999</v>
      </c>
    </row>
    <row r="744" spans="1:9" x14ac:dyDescent="0.3">
      <c r="A744" s="56" t="s">
        <v>306</v>
      </c>
      <c r="B744" s="57">
        <v>84.223155680999994</v>
      </c>
      <c r="C744" s="58">
        <v>0.15654964396995499</v>
      </c>
      <c r="D744" s="57">
        <v>13.9488812775</v>
      </c>
      <c r="E744" s="58">
        <v>0.171760312852485</v>
      </c>
      <c r="F744" s="57">
        <v>60.065123194900103</v>
      </c>
      <c r="G744" s="58">
        <v>0.14699105727660999</v>
      </c>
      <c r="H744" s="57">
        <v>10.2091512086</v>
      </c>
      <c r="I744" s="58">
        <v>0.22085667891719399</v>
      </c>
    </row>
    <row r="745" spans="1:9" x14ac:dyDescent="0.3">
      <c r="A745" s="56" t="s">
        <v>307</v>
      </c>
      <c r="B745" s="59">
        <v>138.9202680354</v>
      </c>
      <c r="C745" s="60">
        <v>0.25821780631830199</v>
      </c>
      <c r="D745" s="59">
        <v>5.4652001431999997</v>
      </c>
      <c r="E745" s="62">
        <v>6.7296041003061399E-2</v>
      </c>
      <c r="F745" s="59">
        <v>106.5505792198</v>
      </c>
      <c r="G745" s="60">
        <v>0.26075002363906602</v>
      </c>
      <c r="H745" s="59">
        <v>25.393669367699999</v>
      </c>
      <c r="I745" s="61">
        <v>0.54934649977043404</v>
      </c>
    </row>
    <row r="746" spans="1:9" x14ac:dyDescent="0.3">
      <c r="A746" s="56" t="s">
        <v>308</v>
      </c>
      <c r="B746" s="57">
        <v>314.85304529609903</v>
      </c>
      <c r="C746" s="58">
        <v>0.58523254971174299</v>
      </c>
      <c r="D746" s="57">
        <v>61.797235942699999</v>
      </c>
      <c r="E746" s="61">
        <v>0.76094364614445398</v>
      </c>
      <c r="F746" s="57">
        <v>242.015436838</v>
      </c>
      <c r="G746" s="58">
        <v>0.59225891908432404</v>
      </c>
      <c r="H746" s="57">
        <v>10.6224113644</v>
      </c>
      <c r="I746" s="62">
        <v>0.229796821312372</v>
      </c>
    </row>
    <row r="747" spans="1:9" x14ac:dyDescent="0.3">
      <c r="A747" s="63" t="s">
        <v>1</v>
      </c>
    </row>
    <row r="748" spans="1:9" x14ac:dyDescent="0.3">
      <c r="A748" s="63" t="s">
        <v>1</v>
      </c>
    </row>
    <row r="749" spans="1:9" x14ac:dyDescent="0.3">
      <c r="A749" s="51" t="s">
        <v>424</v>
      </c>
    </row>
    <row r="750" spans="1:9" x14ac:dyDescent="0.3">
      <c r="A750" s="52" t="s">
        <v>1</v>
      </c>
    </row>
    <row r="751" spans="1:9" x14ac:dyDescent="0.3">
      <c r="A751" s="112" t="s">
        <v>1</v>
      </c>
      <c r="B751" s="114" t="s">
        <v>501</v>
      </c>
      <c r="C751" s="114" t="s">
        <v>1</v>
      </c>
      <c r="D751" s="114" t="s">
        <v>402</v>
      </c>
      <c r="E751" s="114" t="s">
        <v>1</v>
      </c>
      <c r="F751" s="114" t="s">
        <v>403</v>
      </c>
      <c r="G751" s="114" t="s">
        <v>1</v>
      </c>
      <c r="H751" s="114" t="s">
        <v>404</v>
      </c>
      <c r="I751" s="114" t="s">
        <v>1</v>
      </c>
    </row>
    <row r="752" spans="1:9" x14ac:dyDescent="0.3">
      <c r="A752" s="113" t="s">
        <v>1</v>
      </c>
      <c r="B752" s="53" t="s">
        <v>14</v>
      </c>
      <c r="C752" s="53" t="s">
        <v>15</v>
      </c>
      <c r="D752" s="53" t="s">
        <v>14</v>
      </c>
      <c r="E752" s="53" t="s">
        <v>15</v>
      </c>
      <c r="F752" s="53" t="s">
        <v>14</v>
      </c>
      <c r="G752" s="53" t="s">
        <v>15</v>
      </c>
      <c r="H752" s="53" t="s">
        <v>14</v>
      </c>
      <c r="I752" s="53" t="s">
        <v>15</v>
      </c>
    </row>
    <row r="753" spans="1:9" x14ac:dyDescent="0.3">
      <c r="A753" s="54" t="s">
        <v>16</v>
      </c>
      <c r="B753" s="55">
        <v>398.55495696269998</v>
      </c>
      <c r="C753" s="55">
        <v>398.55495696269998</v>
      </c>
      <c r="D753" s="55">
        <v>69.621335930399994</v>
      </c>
      <c r="E753" s="55">
        <v>69.621335930399994</v>
      </c>
      <c r="F753" s="55">
        <v>310.14755611800001</v>
      </c>
      <c r="G753" s="55">
        <v>310.14755611800001</v>
      </c>
      <c r="H753" s="55">
        <v>18.007936753100001</v>
      </c>
      <c r="I753" s="55">
        <v>18.007936753100001</v>
      </c>
    </row>
    <row r="754" spans="1:9" x14ac:dyDescent="0.3">
      <c r="A754" s="56" t="s">
        <v>306</v>
      </c>
      <c r="B754" s="57">
        <v>16.524056974299999</v>
      </c>
      <c r="C754" s="58">
        <v>4.1459920860666799E-2</v>
      </c>
      <c r="D754" s="57">
        <v>0.79811383330000096</v>
      </c>
      <c r="E754" s="58">
        <v>1.14636385905877E-2</v>
      </c>
      <c r="F754" s="57">
        <v>14.9243976759</v>
      </c>
      <c r="G754" s="58">
        <v>4.8120313642651402E-2</v>
      </c>
      <c r="H754" s="65">
        <v>0.80154546509999902</v>
      </c>
      <c r="I754" s="66">
        <v>4.4510677491246602</v>
      </c>
    </row>
    <row r="755" spans="1:9" x14ac:dyDescent="0.3">
      <c r="A755" s="56" t="s">
        <v>307</v>
      </c>
      <c r="B755" s="59">
        <v>58.837171406800103</v>
      </c>
      <c r="C755" s="60">
        <v>0.147626244207788</v>
      </c>
      <c r="D755" s="59">
        <v>13.6166748438</v>
      </c>
      <c r="E755" s="60">
        <v>0.195581924159176</v>
      </c>
      <c r="F755" s="59">
        <v>42.175092864199897</v>
      </c>
      <c r="G755" s="60">
        <v>0.135983959996621</v>
      </c>
      <c r="H755" s="67">
        <v>2.2672755375999998</v>
      </c>
      <c r="I755" s="68">
        <v>12.590423704201999</v>
      </c>
    </row>
    <row r="756" spans="1:9" x14ac:dyDescent="0.3">
      <c r="A756" s="56" t="s">
        <v>308</v>
      </c>
      <c r="B756" s="57">
        <v>323.1937285816</v>
      </c>
      <c r="C756" s="58">
        <v>0.81091383493154501</v>
      </c>
      <c r="D756" s="57">
        <v>55.206547253300002</v>
      </c>
      <c r="E756" s="58">
        <v>0.79295443725023596</v>
      </c>
      <c r="F756" s="57">
        <v>253.04806557789999</v>
      </c>
      <c r="G756" s="58">
        <v>0.81589572636072705</v>
      </c>
      <c r="H756" s="65">
        <v>14.939115750399999</v>
      </c>
      <c r="I756" s="66">
        <v>82.9585085466734</v>
      </c>
    </row>
    <row r="757" spans="1:9" x14ac:dyDescent="0.3">
      <c r="A757" s="63" t="s">
        <v>1</v>
      </c>
    </row>
    <row r="758" spans="1:9" x14ac:dyDescent="0.3">
      <c r="A758" s="63" t="s">
        <v>1</v>
      </c>
    </row>
    <row r="759" spans="1:9" x14ac:dyDescent="0.3">
      <c r="A759" s="51" t="s">
        <v>425</v>
      </c>
    </row>
    <row r="760" spans="1:9" x14ac:dyDescent="0.3">
      <c r="A760" s="52" t="s">
        <v>1</v>
      </c>
    </row>
    <row r="761" spans="1:9" x14ac:dyDescent="0.3">
      <c r="A761" s="112" t="s">
        <v>1</v>
      </c>
      <c r="B761" s="114" t="s">
        <v>501</v>
      </c>
      <c r="C761" s="114" t="s">
        <v>1</v>
      </c>
      <c r="D761" s="114" t="s">
        <v>402</v>
      </c>
      <c r="E761" s="114" t="s">
        <v>1</v>
      </c>
      <c r="F761" s="114" t="s">
        <v>403</v>
      </c>
      <c r="G761" s="114" t="s">
        <v>1</v>
      </c>
      <c r="H761" s="114" t="s">
        <v>404</v>
      </c>
      <c r="I761" s="114" t="s">
        <v>1</v>
      </c>
    </row>
    <row r="762" spans="1:9" x14ac:dyDescent="0.3">
      <c r="A762" s="113" t="s">
        <v>1</v>
      </c>
      <c r="B762" s="53" t="s">
        <v>14</v>
      </c>
      <c r="C762" s="53" t="s">
        <v>15</v>
      </c>
      <c r="D762" s="53" t="s">
        <v>14</v>
      </c>
      <c r="E762" s="53" t="s">
        <v>15</v>
      </c>
      <c r="F762" s="53" t="s">
        <v>14</v>
      </c>
      <c r="G762" s="53" t="s">
        <v>15</v>
      </c>
      <c r="H762" s="53" t="s">
        <v>14</v>
      </c>
      <c r="I762" s="53" t="s">
        <v>15</v>
      </c>
    </row>
    <row r="763" spans="1:9" x14ac:dyDescent="0.3">
      <c r="A763" s="54" t="s">
        <v>16</v>
      </c>
      <c r="B763" s="55">
        <v>86.277056536800004</v>
      </c>
      <c r="C763" s="55">
        <v>86.277056536800004</v>
      </c>
      <c r="D763" s="55">
        <v>28.0535117863</v>
      </c>
      <c r="E763" s="55">
        <v>28.0535117863</v>
      </c>
      <c r="F763" s="55">
        <v>55.213935383299997</v>
      </c>
      <c r="G763" s="55">
        <v>55.213935383299997</v>
      </c>
      <c r="H763" s="55">
        <v>3.0096093671999999</v>
      </c>
      <c r="I763" s="55">
        <v>3.0096093671999999</v>
      </c>
    </row>
    <row r="764" spans="1:9" x14ac:dyDescent="0.3">
      <c r="A764" s="56" t="s">
        <v>306</v>
      </c>
      <c r="B764" s="57">
        <v>3.9998885385</v>
      </c>
      <c r="C764" s="58">
        <v>4.6360975896227001E-2</v>
      </c>
      <c r="D764" s="65">
        <v>0.72580450969999899</v>
      </c>
      <c r="E764" s="66">
        <v>2.58721444655085</v>
      </c>
      <c r="F764" s="57">
        <v>3.2740840287999999</v>
      </c>
      <c r="G764" s="58">
        <v>5.92981464927472E-2</v>
      </c>
      <c r="H764" s="65">
        <v>0</v>
      </c>
      <c r="I764" s="66">
        <v>0</v>
      </c>
    </row>
    <row r="765" spans="1:9" x14ac:dyDescent="0.3">
      <c r="A765" s="56" t="s">
        <v>307</v>
      </c>
      <c r="B765" s="59">
        <v>26.450929901999999</v>
      </c>
      <c r="C765" s="60">
        <v>0.306581273907018</v>
      </c>
      <c r="D765" s="67">
        <v>8.5186276232999898</v>
      </c>
      <c r="E765" s="68">
        <v>30.3656372442472</v>
      </c>
      <c r="F765" s="59">
        <v>15.3365006118</v>
      </c>
      <c r="G765" s="60">
        <v>0.27776503350707898</v>
      </c>
      <c r="H765" s="67">
        <v>2.5958016668999999</v>
      </c>
      <c r="I765" s="69">
        <v>86.250451476864399</v>
      </c>
    </row>
    <row r="766" spans="1:9" x14ac:dyDescent="0.3">
      <c r="A766" s="56" t="s">
        <v>308</v>
      </c>
      <c r="B766" s="57">
        <v>55.826238096300003</v>
      </c>
      <c r="C766" s="58">
        <v>0.64705775019675404</v>
      </c>
      <c r="D766" s="65">
        <v>18.8090796533</v>
      </c>
      <c r="E766" s="66">
        <v>67.047148309201901</v>
      </c>
      <c r="F766" s="57">
        <v>36.603350742699902</v>
      </c>
      <c r="G766" s="58">
        <v>0.66293682000017395</v>
      </c>
      <c r="H766" s="65">
        <v>0.41380770030000003</v>
      </c>
      <c r="I766" s="70">
        <v>13.749548523135701</v>
      </c>
    </row>
    <row r="767" spans="1:9" x14ac:dyDescent="0.3">
      <c r="A767" s="63" t="s">
        <v>1</v>
      </c>
    </row>
    <row r="768" spans="1:9" x14ac:dyDescent="0.3">
      <c r="A768" s="63" t="s">
        <v>1</v>
      </c>
    </row>
    <row r="769" spans="1:9" x14ac:dyDescent="0.3">
      <c r="A769" s="51" t="s">
        <v>426</v>
      </c>
    </row>
    <row r="770" spans="1:9" x14ac:dyDescent="0.3">
      <c r="A770" s="52" t="s">
        <v>1</v>
      </c>
    </row>
    <row r="771" spans="1:9" x14ac:dyDescent="0.3">
      <c r="A771" s="112" t="s">
        <v>1</v>
      </c>
      <c r="B771" s="114" t="s">
        <v>501</v>
      </c>
      <c r="C771" s="114" t="s">
        <v>1</v>
      </c>
      <c r="D771" s="114" t="s">
        <v>402</v>
      </c>
      <c r="E771" s="114" t="s">
        <v>1</v>
      </c>
      <c r="F771" s="114" t="s">
        <v>403</v>
      </c>
      <c r="G771" s="114" t="s">
        <v>1</v>
      </c>
      <c r="H771" s="114" t="s">
        <v>404</v>
      </c>
      <c r="I771" s="114" t="s">
        <v>1</v>
      </c>
    </row>
    <row r="772" spans="1:9" x14ac:dyDescent="0.3">
      <c r="A772" s="113" t="s">
        <v>1</v>
      </c>
      <c r="B772" s="53" t="s">
        <v>14</v>
      </c>
      <c r="C772" s="53" t="s">
        <v>15</v>
      </c>
      <c r="D772" s="53" t="s">
        <v>14</v>
      </c>
      <c r="E772" s="53" t="s">
        <v>15</v>
      </c>
      <c r="F772" s="53" t="s">
        <v>14</v>
      </c>
      <c r="G772" s="53" t="s">
        <v>15</v>
      </c>
      <c r="H772" s="53" t="s">
        <v>14</v>
      </c>
      <c r="I772" s="53" t="s">
        <v>15</v>
      </c>
    </row>
    <row r="773" spans="1:9" x14ac:dyDescent="0.3">
      <c r="A773" s="54" t="s">
        <v>16</v>
      </c>
      <c r="B773" s="55">
        <v>221.99828143760001</v>
      </c>
      <c r="C773" s="55">
        <v>221.99828143760001</v>
      </c>
      <c r="D773" s="55">
        <v>25.315223838200001</v>
      </c>
      <c r="E773" s="55">
        <v>25.315223838200001</v>
      </c>
      <c r="F773" s="55">
        <v>181.1022015435</v>
      </c>
      <c r="G773" s="55">
        <v>181.1022015435</v>
      </c>
      <c r="H773" s="55">
        <v>13.732181800099999</v>
      </c>
      <c r="I773" s="55">
        <v>13.732181800099999</v>
      </c>
    </row>
    <row r="774" spans="1:9" x14ac:dyDescent="0.3">
      <c r="A774" s="56" t="s">
        <v>306</v>
      </c>
      <c r="B774" s="57">
        <v>60.904363944999901</v>
      </c>
      <c r="C774" s="58">
        <v>0.274346105522079</v>
      </c>
      <c r="D774" s="65">
        <v>10.663169955800001</v>
      </c>
      <c r="E774" s="66">
        <v>42.1215708932803</v>
      </c>
      <c r="F774" s="57">
        <v>44.881338022599998</v>
      </c>
      <c r="G774" s="58">
        <v>0.247823260236953</v>
      </c>
      <c r="H774" s="65">
        <v>4.1518729313999998</v>
      </c>
      <c r="I774" s="66">
        <v>30.2346196098989</v>
      </c>
    </row>
    <row r="775" spans="1:9" x14ac:dyDescent="0.3">
      <c r="A775" s="56" t="s">
        <v>307</v>
      </c>
      <c r="B775" s="59">
        <v>44.690826517799998</v>
      </c>
      <c r="C775" s="60">
        <v>0.20131158776723199</v>
      </c>
      <c r="D775" s="67">
        <v>3.1629559119000001</v>
      </c>
      <c r="E775" s="68">
        <v>12.494283803752801</v>
      </c>
      <c r="F775" s="59">
        <v>36.0751762242</v>
      </c>
      <c r="G775" s="60">
        <v>0.199197888908793</v>
      </c>
      <c r="H775" s="67">
        <v>5.4526943816999998</v>
      </c>
      <c r="I775" s="68">
        <v>39.707414750803103</v>
      </c>
    </row>
    <row r="776" spans="1:9" x14ac:dyDescent="0.3">
      <c r="A776" s="56" t="s">
        <v>308</v>
      </c>
      <c r="B776" s="57">
        <v>116.40309097479999</v>
      </c>
      <c r="C776" s="58">
        <v>0.52434230671068904</v>
      </c>
      <c r="D776" s="65">
        <v>11.4890979705</v>
      </c>
      <c r="E776" s="66">
        <v>45.3841453029669</v>
      </c>
      <c r="F776" s="57">
        <v>100.1456872967</v>
      </c>
      <c r="G776" s="58">
        <v>0.55297885085425302</v>
      </c>
      <c r="H776" s="65">
        <v>4.1276144869999998</v>
      </c>
      <c r="I776" s="66">
        <v>30.0579656392981</v>
      </c>
    </row>
    <row r="777" spans="1:9" x14ac:dyDescent="0.3">
      <c r="A777" s="63" t="s">
        <v>1</v>
      </c>
    </row>
    <row r="778" spans="1:9" x14ac:dyDescent="0.3">
      <c r="A778" s="63" t="s">
        <v>1</v>
      </c>
    </row>
    <row r="779" spans="1:9" x14ac:dyDescent="0.3">
      <c r="A779" s="51" t="s">
        <v>427</v>
      </c>
    </row>
    <row r="780" spans="1:9" x14ac:dyDescent="0.3">
      <c r="A780" s="52" t="s">
        <v>1</v>
      </c>
    </row>
    <row r="781" spans="1:9" x14ac:dyDescent="0.3">
      <c r="A781" s="112" t="s">
        <v>1</v>
      </c>
      <c r="B781" s="114" t="s">
        <v>501</v>
      </c>
      <c r="C781" s="114" t="s">
        <v>1</v>
      </c>
      <c r="D781" s="114" t="s">
        <v>402</v>
      </c>
      <c r="E781" s="114" t="s">
        <v>1</v>
      </c>
      <c r="F781" s="114" t="s">
        <v>403</v>
      </c>
      <c r="G781" s="114" t="s">
        <v>1</v>
      </c>
      <c r="H781" s="114" t="s">
        <v>404</v>
      </c>
      <c r="I781" s="114" t="s">
        <v>1</v>
      </c>
    </row>
    <row r="782" spans="1:9" x14ac:dyDescent="0.3">
      <c r="A782" s="113" t="s">
        <v>1</v>
      </c>
      <c r="B782" s="53" t="s">
        <v>14</v>
      </c>
      <c r="C782" s="53" t="s">
        <v>15</v>
      </c>
      <c r="D782" s="53" t="s">
        <v>14</v>
      </c>
      <c r="E782" s="53" t="s">
        <v>15</v>
      </c>
      <c r="F782" s="53" t="s">
        <v>14</v>
      </c>
      <c r="G782" s="53" t="s">
        <v>15</v>
      </c>
      <c r="H782" s="53" t="s">
        <v>14</v>
      </c>
      <c r="I782" s="53" t="s">
        <v>15</v>
      </c>
    </row>
    <row r="783" spans="1:9" x14ac:dyDescent="0.3">
      <c r="A783" s="54" t="s">
        <v>16</v>
      </c>
      <c r="B783" s="55">
        <v>34.444556757999997</v>
      </c>
      <c r="C783" s="55">
        <v>34.444556757999997</v>
      </c>
      <c r="D783" s="55">
        <v>2.7162963853000002</v>
      </c>
      <c r="E783" s="55">
        <v>2.7162963853000002</v>
      </c>
      <c r="F783" s="55">
        <v>30.1997598365</v>
      </c>
      <c r="G783" s="55">
        <v>30.1997598365</v>
      </c>
      <c r="H783" s="55">
        <v>0.87084878480000005</v>
      </c>
      <c r="I783" s="55">
        <v>0.87084878480000005</v>
      </c>
    </row>
    <row r="784" spans="1:9" x14ac:dyDescent="0.3">
      <c r="A784" s="56" t="s">
        <v>306</v>
      </c>
      <c r="B784" s="57">
        <v>10.148771521800001</v>
      </c>
      <c r="C784" s="58">
        <v>0.29464079311872299</v>
      </c>
      <c r="D784" s="65">
        <v>0</v>
      </c>
      <c r="E784" s="66">
        <v>0</v>
      </c>
      <c r="F784" s="57">
        <v>9.2779227370000097</v>
      </c>
      <c r="G784" s="58">
        <v>0.30721842780307601</v>
      </c>
      <c r="H784" s="65">
        <v>0.87084878480000005</v>
      </c>
      <c r="I784" s="66">
        <v>100</v>
      </c>
    </row>
    <row r="785" spans="1:9" x14ac:dyDescent="0.3">
      <c r="A785" s="56" t="s">
        <v>307</v>
      </c>
      <c r="B785" s="59">
        <v>9.7064686535000106</v>
      </c>
      <c r="C785" s="60">
        <v>0.28179978397444799</v>
      </c>
      <c r="D785" s="67">
        <v>0.35154047869999999</v>
      </c>
      <c r="E785" s="68">
        <v>12.9419043003724</v>
      </c>
      <c r="F785" s="59">
        <v>9.3549281747999906</v>
      </c>
      <c r="G785" s="60">
        <v>0.30976829701451603</v>
      </c>
      <c r="H785" s="67">
        <v>0</v>
      </c>
      <c r="I785" s="68">
        <v>0</v>
      </c>
    </row>
    <row r="786" spans="1:9" x14ac:dyDescent="0.3">
      <c r="A786" s="56" t="s">
        <v>308</v>
      </c>
      <c r="B786" s="57">
        <v>14.5893165827</v>
      </c>
      <c r="C786" s="58">
        <v>0.42355942290682902</v>
      </c>
      <c r="D786" s="65">
        <v>2.3647559066000001</v>
      </c>
      <c r="E786" s="66">
        <v>87.0580956996276</v>
      </c>
      <c r="F786" s="57">
        <v>11.5669089247</v>
      </c>
      <c r="G786" s="58">
        <v>0.38301327518240802</v>
      </c>
      <c r="H786" s="65">
        <v>0</v>
      </c>
      <c r="I786" s="66">
        <v>0</v>
      </c>
    </row>
    <row r="787" spans="1:9" x14ac:dyDescent="0.3">
      <c r="A787" s="63" t="s">
        <v>1</v>
      </c>
    </row>
    <row r="788" spans="1:9" x14ac:dyDescent="0.3">
      <c r="A788" s="63" t="s">
        <v>1</v>
      </c>
    </row>
    <row r="789" spans="1:9" x14ac:dyDescent="0.3">
      <c r="A789" s="51" t="s">
        <v>428</v>
      </c>
    </row>
    <row r="790" spans="1:9" x14ac:dyDescent="0.3">
      <c r="A790" s="52" t="s">
        <v>1</v>
      </c>
    </row>
    <row r="791" spans="1:9" x14ac:dyDescent="0.3">
      <c r="A791" s="112" t="s">
        <v>1</v>
      </c>
      <c r="B791" s="114" t="s">
        <v>501</v>
      </c>
      <c r="C791" s="114" t="s">
        <v>1</v>
      </c>
      <c r="D791" s="114" t="s">
        <v>402</v>
      </c>
      <c r="E791" s="114" t="s">
        <v>1</v>
      </c>
      <c r="F791" s="114" t="s">
        <v>403</v>
      </c>
      <c r="G791" s="114" t="s">
        <v>1</v>
      </c>
      <c r="H791" s="114" t="s">
        <v>404</v>
      </c>
      <c r="I791" s="114" t="s">
        <v>1</v>
      </c>
    </row>
    <row r="792" spans="1:9" x14ac:dyDescent="0.3">
      <c r="A792" s="113" t="s">
        <v>1</v>
      </c>
      <c r="B792" s="53" t="s">
        <v>14</v>
      </c>
      <c r="C792" s="53" t="s">
        <v>15</v>
      </c>
      <c r="D792" s="53" t="s">
        <v>14</v>
      </c>
      <c r="E792" s="53" t="s">
        <v>15</v>
      </c>
      <c r="F792" s="53" t="s">
        <v>14</v>
      </c>
      <c r="G792" s="53" t="s">
        <v>15</v>
      </c>
      <c r="H792" s="53" t="s">
        <v>14</v>
      </c>
      <c r="I792" s="53" t="s">
        <v>15</v>
      </c>
    </row>
    <row r="793" spans="1:9" x14ac:dyDescent="0.3">
      <c r="A793" s="54" t="s">
        <v>16</v>
      </c>
      <c r="B793" s="55">
        <v>411.80968112070002</v>
      </c>
      <c r="C793" s="55">
        <v>411.80968112070002</v>
      </c>
      <c r="D793" s="55">
        <v>40.600486649099999</v>
      </c>
      <c r="E793" s="55">
        <v>40.600486649099999</v>
      </c>
      <c r="F793" s="55">
        <v>335.58537867080003</v>
      </c>
      <c r="G793" s="55">
        <v>335.58537867080003</v>
      </c>
      <c r="H793" s="55">
        <v>32.1572616817</v>
      </c>
      <c r="I793" s="55">
        <v>32.1572616817</v>
      </c>
    </row>
    <row r="794" spans="1:9" x14ac:dyDescent="0.3">
      <c r="A794" s="56" t="s">
        <v>306</v>
      </c>
      <c r="B794" s="57">
        <v>67.993754061700102</v>
      </c>
      <c r="C794" s="58">
        <v>0.165109654238</v>
      </c>
      <c r="D794" s="57">
        <v>13.671895816699999</v>
      </c>
      <c r="E794" s="61">
        <v>0.33674216604502399</v>
      </c>
      <c r="F794" s="57">
        <v>48.965048628100099</v>
      </c>
      <c r="G794" s="58">
        <v>0.14590936238653399</v>
      </c>
      <c r="H794" s="57">
        <v>5.3568096168999899</v>
      </c>
      <c r="I794" s="58">
        <v>0.166581647091812</v>
      </c>
    </row>
    <row r="795" spans="1:9" x14ac:dyDescent="0.3">
      <c r="A795" s="56" t="s">
        <v>307</v>
      </c>
      <c r="B795" s="59">
        <v>97.707504027400006</v>
      </c>
      <c r="C795" s="60">
        <v>0.23726373736891901</v>
      </c>
      <c r="D795" s="59">
        <v>1.9719380932999999</v>
      </c>
      <c r="E795" s="62">
        <v>4.8569321603038298E-2</v>
      </c>
      <c r="F795" s="59">
        <v>84.124970445700001</v>
      </c>
      <c r="G795" s="60">
        <v>0.25068127455047501</v>
      </c>
      <c r="H795" s="59">
        <v>9.4423843413000093</v>
      </c>
      <c r="I795" s="60">
        <v>0.29363148002970202</v>
      </c>
    </row>
    <row r="796" spans="1:9" x14ac:dyDescent="0.3">
      <c r="A796" s="56" t="s">
        <v>308</v>
      </c>
      <c r="B796" s="57">
        <v>246.10842303160101</v>
      </c>
      <c r="C796" s="58">
        <v>0.59762660839308102</v>
      </c>
      <c r="D796" s="57">
        <v>24.956652739099901</v>
      </c>
      <c r="E796" s="58">
        <v>0.614688512351938</v>
      </c>
      <c r="F796" s="57">
        <v>202.495359597</v>
      </c>
      <c r="G796" s="58">
        <v>0.60340936306299098</v>
      </c>
      <c r="H796" s="57">
        <v>17.3580677235</v>
      </c>
      <c r="I796" s="58">
        <v>0.53978687287848603</v>
      </c>
    </row>
    <row r="797" spans="1:9" x14ac:dyDescent="0.3">
      <c r="A797" s="63" t="s">
        <v>1</v>
      </c>
    </row>
    <row r="798" spans="1:9" x14ac:dyDescent="0.3">
      <c r="A798" s="63" t="s">
        <v>1</v>
      </c>
    </row>
    <row r="799" spans="1:9" x14ac:dyDescent="0.3">
      <c r="A799" s="51" t="s">
        <v>429</v>
      </c>
    </row>
    <row r="800" spans="1:9" x14ac:dyDescent="0.3">
      <c r="A800" s="52" t="s">
        <v>1</v>
      </c>
    </row>
    <row r="801" spans="1:9" x14ac:dyDescent="0.3">
      <c r="A801" s="112" t="s">
        <v>1</v>
      </c>
      <c r="B801" s="114" t="s">
        <v>501</v>
      </c>
      <c r="C801" s="114" t="s">
        <v>1</v>
      </c>
      <c r="D801" s="114" t="s">
        <v>402</v>
      </c>
      <c r="E801" s="114" t="s">
        <v>1</v>
      </c>
      <c r="F801" s="114" t="s">
        <v>403</v>
      </c>
      <c r="G801" s="114" t="s">
        <v>1</v>
      </c>
      <c r="H801" s="114" t="s">
        <v>404</v>
      </c>
      <c r="I801" s="114" t="s">
        <v>1</v>
      </c>
    </row>
    <row r="802" spans="1:9" x14ac:dyDescent="0.3">
      <c r="A802" s="113" t="s">
        <v>1</v>
      </c>
      <c r="B802" s="53" t="s">
        <v>14</v>
      </c>
      <c r="C802" s="53" t="s">
        <v>15</v>
      </c>
      <c r="D802" s="53" t="s">
        <v>14</v>
      </c>
      <c r="E802" s="53" t="s">
        <v>15</v>
      </c>
      <c r="F802" s="53" t="s">
        <v>14</v>
      </c>
      <c r="G802" s="53" t="s">
        <v>15</v>
      </c>
      <c r="H802" s="53" t="s">
        <v>14</v>
      </c>
      <c r="I802" s="53" t="s">
        <v>15</v>
      </c>
    </row>
    <row r="803" spans="1:9" x14ac:dyDescent="0.3">
      <c r="A803" s="54" t="s">
        <v>16</v>
      </c>
      <c r="B803" s="55">
        <v>214.24655855340001</v>
      </c>
      <c r="C803" s="55">
        <v>214.24655855340001</v>
      </c>
      <c r="D803" s="55">
        <v>53.937337295900001</v>
      </c>
      <c r="E803" s="55">
        <v>53.937337295900001</v>
      </c>
      <c r="F803" s="55">
        <v>132.3979867685</v>
      </c>
      <c r="G803" s="55">
        <v>132.3979867685</v>
      </c>
      <c r="H803" s="55">
        <v>27.1331063278</v>
      </c>
      <c r="I803" s="55">
        <v>27.1331063278</v>
      </c>
    </row>
    <row r="804" spans="1:9" x14ac:dyDescent="0.3">
      <c r="A804" s="56" t="s">
        <v>306</v>
      </c>
      <c r="B804" s="57">
        <v>23.701726169499999</v>
      </c>
      <c r="C804" s="58">
        <v>0.11062827020202699</v>
      </c>
      <c r="D804" s="57">
        <v>7.3577416861000096</v>
      </c>
      <c r="E804" s="58">
        <v>0.136412771838095</v>
      </c>
      <c r="F804" s="57">
        <v>12.333136171</v>
      </c>
      <c r="G804" s="58">
        <v>9.3151991748671295E-2</v>
      </c>
      <c r="H804" s="65">
        <v>4.0108483123999896</v>
      </c>
      <c r="I804" s="66">
        <v>14.7821199089563</v>
      </c>
    </row>
    <row r="805" spans="1:9" x14ac:dyDescent="0.3">
      <c r="A805" s="56" t="s">
        <v>307</v>
      </c>
      <c r="B805" s="59">
        <v>89.664890904900105</v>
      </c>
      <c r="C805" s="60">
        <v>0.41851263100943298</v>
      </c>
      <c r="D805" s="59">
        <v>20.351056578000001</v>
      </c>
      <c r="E805" s="60">
        <v>0.377309255485754</v>
      </c>
      <c r="F805" s="59">
        <v>57.133452957700001</v>
      </c>
      <c r="G805" s="60">
        <v>0.43152810969549499</v>
      </c>
      <c r="H805" s="67">
        <v>11.402253207999999</v>
      </c>
      <c r="I805" s="68">
        <v>42.023397801369697</v>
      </c>
    </row>
    <row r="806" spans="1:9" x14ac:dyDescent="0.3">
      <c r="A806" s="56" t="s">
        <v>308</v>
      </c>
      <c r="B806" s="57">
        <v>100.879941479</v>
      </c>
      <c r="C806" s="58">
        <v>0.47085909878853999</v>
      </c>
      <c r="D806" s="57">
        <v>26.2285390318001</v>
      </c>
      <c r="E806" s="58">
        <v>0.48627797267615103</v>
      </c>
      <c r="F806" s="57">
        <v>62.931397639799997</v>
      </c>
      <c r="G806" s="58">
        <v>0.47531989855583301</v>
      </c>
      <c r="H806" s="65">
        <v>11.720004807400001</v>
      </c>
      <c r="I806" s="66">
        <v>43.194482289673999</v>
      </c>
    </row>
    <row r="807" spans="1:9" x14ac:dyDescent="0.3">
      <c r="A807" s="63" t="s">
        <v>1</v>
      </c>
    </row>
    <row r="808" spans="1:9" x14ac:dyDescent="0.3">
      <c r="A808" s="63" t="s">
        <v>1</v>
      </c>
    </row>
    <row r="809" spans="1:9" x14ac:dyDescent="0.3">
      <c r="A809" s="51" t="s">
        <v>430</v>
      </c>
    </row>
    <row r="810" spans="1:9" x14ac:dyDescent="0.3">
      <c r="A810" s="52" t="s">
        <v>1</v>
      </c>
    </row>
    <row r="811" spans="1:9" x14ac:dyDescent="0.3">
      <c r="A811" s="112" t="s">
        <v>1</v>
      </c>
      <c r="B811" s="114" t="s">
        <v>501</v>
      </c>
      <c r="C811" s="114" t="s">
        <v>1</v>
      </c>
      <c r="D811" s="114" t="s">
        <v>402</v>
      </c>
      <c r="E811" s="114" t="s">
        <v>1</v>
      </c>
      <c r="F811" s="114" t="s">
        <v>403</v>
      </c>
      <c r="G811" s="114" t="s">
        <v>1</v>
      </c>
      <c r="H811" s="114" t="s">
        <v>404</v>
      </c>
      <c r="I811" s="114" t="s">
        <v>1</v>
      </c>
    </row>
    <row r="812" spans="1:9" x14ac:dyDescent="0.3">
      <c r="A812" s="113" t="s">
        <v>1</v>
      </c>
      <c r="B812" s="53" t="s">
        <v>14</v>
      </c>
      <c r="C812" s="53" t="s">
        <v>15</v>
      </c>
      <c r="D812" s="53" t="s">
        <v>14</v>
      </c>
      <c r="E812" s="53" t="s">
        <v>15</v>
      </c>
      <c r="F812" s="53" t="s">
        <v>14</v>
      </c>
      <c r="G812" s="53" t="s">
        <v>15</v>
      </c>
      <c r="H812" s="53" t="s">
        <v>14</v>
      </c>
      <c r="I812" s="53" t="s">
        <v>15</v>
      </c>
    </row>
    <row r="813" spans="1:9" x14ac:dyDescent="0.3">
      <c r="A813" s="54" t="s">
        <v>16</v>
      </c>
      <c r="B813" s="55">
        <v>181.37441002009999</v>
      </c>
      <c r="C813" s="55">
        <v>181.37441002009999</v>
      </c>
      <c r="D813" s="55">
        <v>8.8751943473000008</v>
      </c>
      <c r="E813" s="55">
        <v>8.8751943473000008</v>
      </c>
      <c r="F813" s="55">
        <v>158.29872039380001</v>
      </c>
      <c r="G813" s="55">
        <v>158.29872039380001</v>
      </c>
      <c r="H813" s="55">
        <v>13.190055107199999</v>
      </c>
      <c r="I813" s="55">
        <v>13.190055107199999</v>
      </c>
    </row>
    <row r="814" spans="1:9" x14ac:dyDescent="0.3">
      <c r="A814" s="56" t="s">
        <v>306</v>
      </c>
      <c r="B814" s="57">
        <v>24.231845679700001</v>
      </c>
      <c r="C814" s="58">
        <v>0.13360123777667801</v>
      </c>
      <c r="D814" s="65">
        <v>0.88574593879999997</v>
      </c>
      <c r="E814" s="66">
        <v>9.9800173848526494</v>
      </c>
      <c r="F814" s="57">
        <v>22.688447989499998</v>
      </c>
      <c r="G814" s="58">
        <v>0.143326793375574</v>
      </c>
      <c r="H814" s="65">
        <v>0.65765175139999998</v>
      </c>
      <c r="I814" s="66">
        <v>4.9859666700028402</v>
      </c>
    </row>
    <row r="815" spans="1:9" x14ac:dyDescent="0.3">
      <c r="A815" s="56" t="s">
        <v>307</v>
      </c>
      <c r="B815" s="59">
        <v>57.652796077899701</v>
      </c>
      <c r="C815" s="60">
        <v>0.31786620875299298</v>
      </c>
      <c r="D815" s="67">
        <v>5.4726068958000003</v>
      </c>
      <c r="E815" s="68">
        <v>61.661826002321497</v>
      </c>
      <c r="F815" s="59">
        <v>48.196203516799997</v>
      </c>
      <c r="G815" s="60">
        <v>0.30446363304076102</v>
      </c>
      <c r="H815" s="67">
        <v>3.3432944447000001</v>
      </c>
      <c r="I815" s="68">
        <v>25.347084735643101</v>
      </c>
    </row>
    <row r="816" spans="1:9" x14ac:dyDescent="0.3">
      <c r="A816" s="56" t="s">
        <v>308</v>
      </c>
      <c r="B816" s="57">
        <v>99.489768262499993</v>
      </c>
      <c r="C816" s="58">
        <v>0.54853255347033003</v>
      </c>
      <c r="D816" s="65">
        <v>2.5168415127000001</v>
      </c>
      <c r="E816" s="66">
        <v>28.358156612825798</v>
      </c>
      <c r="F816" s="57">
        <v>87.414068887499795</v>
      </c>
      <c r="G816" s="58">
        <v>0.55220957358366396</v>
      </c>
      <c r="H816" s="65">
        <v>9.1891089111000301</v>
      </c>
      <c r="I816" s="66">
        <v>69.666948594354096</v>
      </c>
    </row>
    <row r="817" spans="1:9" x14ac:dyDescent="0.3">
      <c r="A817" s="63" t="s">
        <v>1</v>
      </c>
    </row>
    <row r="818" spans="1:9" x14ac:dyDescent="0.3">
      <c r="A818" s="63" t="s">
        <v>1</v>
      </c>
    </row>
    <row r="819" spans="1:9" x14ac:dyDescent="0.3">
      <c r="A819" s="51" t="s">
        <v>431</v>
      </c>
    </row>
    <row r="820" spans="1:9" x14ac:dyDescent="0.3">
      <c r="A820" s="52" t="s">
        <v>1</v>
      </c>
    </row>
    <row r="821" spans="1:9" x14ac:dyDescent="0.3">
      <c r="A821" s="112" t="s">
        <v>1</v>
      </c>
      <c r="B821" s="114" t="s">
        <v>501</v>
      </c>
      <c r="C821" s="114" t="s">
        <v>1</v>
      </c>
      <c r="D821" s="114" t="s">
        <v>402</v>
      </c>
      <c r="E821" s="114" t="s">
        <v>1</v>
      </c>
      <c r="F821" s="114" t="s">
        <v>403</v>
      </c>
      <c r="G821" s="114" t="s">
        <v>1</v>
      </c>
      <c r="H821" s="114" t="s">
        <v>404</v>
      </c>
      <c r="I821" s="114" t="s">
        <v>1</v>
      </c>
    </row>
    <row r="822" spans="1:9" x14ac:dyDescent="0.3">
      <c r="A822" s="113" t="s">
        <v>1</v>
      </c>
      <c r="B822" s="53" t="s">
        <v>14</v>
      </c>
      <c r="C822" s="53" t="s">
        <v>15</v>
      </c>
      <c r="D822" s="53" t="s">
        <v>14</v>
      </c>
      <c r="E822" s="53" t="s">
        <v>15</v>
      </c>
      <c r="F822" s="53" t="s">
        <v>14</v>
      </c>
      <c r="G822" s="53" t="s">
        <v>15</v>
      </c>
      <c r="H822" s="53" t="s">
        <v>14</v>
      </c>
      <c r="I822" s="53" t="s">
        <v>15</v>
      </c>
    </row>
    <row r="823" spans="1:9" x14ac:dyDescent="0.3">
      <c r="A823" s="54" t="s">
        <v>16</v>
      </c>
      <c r="B823" s="55">
        <v>62.392513225199998</v>
      </c>
      <c r="C823" s="55">
        <v>62.392513225199998</v>
      </c>
      <c r="D823" s="55">
        <v>3.5753898568000002</v>
      </c>
      <c r="E823" s="55">
        <v>3.5753898568000002</v>
      </c>
      <c r="F823" s="55">
        <v>53.1041775351</v>
      </c>
      <c r="G823" s="55">
        <v>53.1041775351</v>
      </c>
      <c r="H823" s="55">
        <v>5.7129458333000001</v>
      </c>
      <c r="I823" s="55">
        <v>5.7129458333000001</v>
      </c>
    </row>
    <row r="824" spans="1:9" x14ac:dyDescent="0.3">
      <c r="A824" s="56" t="s">
        <v>306</v>
      </c>
      <c r="B824" s="57">
        <v>18.271420962200001</v>
      </c>
      <c r="C824" s="58">
        <v>0.29284636918296603</v>
      </c>
      <c r="D824" s="65">
        <v>0</v>
      </c>
      <c r="E824" s="66">
        <v>0</v>
      </c>
      <c r="F824" s="57">
        <v>15.599972172399999</v>
      </c>
      <c r="G824" s="58">
        <v>0.293761675568536</v>
      </c>
      <c r="H824" s="65">
        <v>2.6714487897999901</v>
      </c>
      <c r="I824" s="66">
        <v>46.761318376737997</v>
      </c>
    </row>
    <row r="825" spans="1:9" x14ac:dyDescent="0.3">
      <c r="A825" s="56" t="s">
        <v>307</v>
      </c>
      <c r="B825" s="59">
        <v>20.806653881800099</v>
      </c>
      <c r="C825" s="60">
        <v>0.33347997710398902</v>
      </c>
      <c r="D825" s="67">
        <v>0</v>
      </c>
      <c r="E825" s="68">
        <v>0</v>
      </c>
      <c r="F825" s="59">
        <v>20.0212078976001</v>
      </c>
      <c r="G825" s="60">
        <v>0.37701756861532598</v>
      </c>
      <c r="H825" s="67">
        <v>0.7854459842</v>
      </c>
      <c r="I825" s="68">
        <v>13.748528467078099</v>
      </c>
    </row>
    <row r="826" spans="1:9" x14ac:dyDescent="0.3">
      <c r="A826" s="56" t="s">
        <v>308</v>
      </c>
      <c r="B826" s="57">
        <v>23.314438381199999</v>
      </c>
      <c r="C826" s="58">
        <v>0.37367365371304601</v>
      </c>
      <c r="D826" s="65">
        <v>3.57538985679999</v>
      </c>
      <c r="E826" s="66">
        <v>100</v>
      </c>
      <c r="F826" s="57">
        <v>17.482997465099999</v>
      </c>
      <c r="G826" s="58">
        <v>0.32922075581613802</v>
      </c>
      <c r="H826" s="65">
        <v>2.2560510592999998</v>
      </c>
      <c r="I826" s="66">
        <v>39.490153156184</v>
      </c>
    </row>
    <row r="827" spans="1:9" x14ac:dyDescent="0.3">
      <c r="A827" s="63" t="s">
        <v>1</v>
      </c>
    </row>
    <row r="828" spans="1:9" x14ac:dyDescent="0.3">
      <c r="A828" s="63" t="s">
        <v>1</v>
      </c>
    </row>
    <row r="829" spans="1:9" x14ac:dyDescent="0.3">
      <c r="A829" s="51" t="s">
        <v>432</v>
      </c>
    </row>
    <row r="830" spans="1:9" x14ac:dyDescent="0.3">
      <c r="A830" s="52" t="s">
        <v>1</v>
      </c>
    </row>
    <row r="831" spans="1:9" x14ac:dyDescent="0.3">
      <c r="A831" s="112" t="s">
        <v>1</v>
      </c>
      <c r="B831" s="114" t="s">
        <v>501</v>
      </c>
      <c r="C831" s="114" t="s">
        <v>1</v>
      </c>
      <c r="D831" s="114" t="s">
        <v>402</v>
      </c>
      <c r="E831" s="114" t="s">
        <v>1</v>
      </c>
      <c r="F831" s="114" t="s">
        <v>403</v>
      </c>
      <c r="G831" s="114" t="s">
        <v>1</v>
      </c>
      <c r="H831" s="114" t="s">
        <v>404</v>
      </c>
      <c r="I831" s="114" t="s">
        <v>1</v>
      </c>
    </row>
    <row r="832" spans="1:9" x14ac:dyDescent="0.3">
      <c r="A832" s="113" t="s">
        <v>1</v>
      </c>
      <c r="B832" s="53" t="s">
        <v>14</v>
      </c>
      <c r="C832" s="53" t="s">
        <v>15</v>
      </c>
      <c r="D832" s="53" t="s">
        <v>14</v>
      </c>
      <c r="E832" s="53" t="s">
        <v>15</v>
      </c>
      <c r="F832" s="53" t="s">
        <v>14</v>
      </c>
      <c r="G832" s="53" t="s">
        <v>15</v>
      </c>
      <c r="H832" s="53" t="s">
        <v>14</v>
      </c>
      <c r="I832" s="53" t="s">
        <v>15</v>
      </c>
    </row>
    <row r="833" spans="1:9" x14ac:dyDescent="0.3">
      <c r="A833" s="54" t="s">
        <v>16</v>
      </c>
      <c r="B833" s="55">
        <v>31.562252396400002</v>
      </c>
      <c r="C833" s="55">
        <v>31.562252396400002</v>
      </c>
      <c r="D833" s="55">
        <v>6.6887790292</v>
      </c>
      <c r="E833" s="55">
        <v>6.6887790292</v>
      </c>
      <c r="F833" s="55">
        <v>20.975674322500002</v>
      </c>
      <c r="G833" s="55">
        <v>20.975674322500002</v>
      </c>
      <c r="H833" s="55">
        <v>3.8977990447000002</v>
      </c>
      <c r="I833" s="55">
        <v>3.8977990447000002</v>
      </c>
    </row>
    <row r="834" spans="1:9" x14ac:dyDescent="0.3">
      <c r="A834" s="56" t="s">
        <v>306</v>
      </c>
      <c r="B834" s="57">
        <v>10.5729374996</v>
      </c>
      <c r="C834" s="58">
        <v>0.334986786329798</v>
      </c>
      <c r="D834" s="65">
        <v>1.3922325071999999</v>
      </c>
      <c r="E834" s="66">
        <v>20.8144491112979</v>
      </c>
      <c r="F834" s="65">
        <v>6.6274342930000003</v>
      </c>
      <c r="G834" s="66">
        <v>31.5958104187904</v>
      </c>
      <c r="H834" s="65">
        <v>2.5532706994000001</v>
      </c>
      <c r="I834" s="66">
        <v>65.505447308059402</v>
      </c>
    </row>
    <row r="835" spans="1:9" x14ac:dyDescent="0.3">
      <c r="A835" s="56" t="s">
        <v>307</v>
      </c>
      <c r="B835" s="59">
        <v>6.3513013809999999</v>
      </c>
      <c r="C835" s="60">
        <v>0.201230929314932</v>
      </c>
      <c r="D835" s="67">
        <v>1.81598762480001</v>
      </c>
      <c r="E835" s="68">
        <v>27.149762563126501</v>
      </c>
      <c r="F835" s="67">
        <v>4.0276942796000004</v>
      </c>
      <c r="G835" s="68">
        <v>19.201739203586001</v>
      </c>
      <c r="H835" s="67">
        <v>0.50761947659999895</v>
      </c>
      <c r="I835" s="68">
        <v>13.023233644901</v>
      </c>
    </row>
    <row r="836" spans="1:9" x14ac:dyDescent="0.3">
      <c r="A836" s="56" t="s">
        <v>308</v>
      </c>
      <c r="B836" s="57">
        <v>14.638013515800001</v>
      </c>
      <c r="C836" s="58">
        <v>0.46378228435527002</v>
      </c>
      <c r="D836" s="65">
        <v>3.4805588971999901</v>
      </c>
      <c r="E836" s="66">
        <v>52.035788325575602</v>
      </c>
      <c r="F836" s="65">
        <v>10.320545749900001</v>
      </c>
      <c r="G836" s="66">
        <v>49.202450377623599</v>
      </c>
      <c r="H836" s="65">
        <v>0.83690886870000103</v>
      </c>
      <c r="I836" s="66">
        <v>21.4713190470396</v>
      </c>
    </row>
    <row r="837" spans="1:9" x14ac:dyDescent="0.3">
      <c r="A837" s="63" t="s">
        <v>1</v>
      </c>
    </row>
    <row r="838" spans="1:9" x14ac:dyDescent="0.3">
      <c r="A838" s="63" t="s">
        <v>1</v>
      </c>
    </row>
    <row r="839" spans="1:9" x14ac:dyDescent="0.3">
      <c r="A839" s="51" t="s">
        <v>433</v>
      </c>
    </row>
    <row r="840" spans="1:9" x14ac:dyDescent="0.3">
      <c r="A840" s="52" t="s">
        <v>1</v>
      </c>
    </row>
    <row r="841" spans="1:9" x14ac:dyDescent="0.3">
      <c r="A841" s="112" t="s">
        <v>1</v>
      </c>
      <c r="B841" s="114" t="s">
        <v>501</v>
      </c>
      <c r="C841" s="114" t="s">
        <v>1</v>
      </c>
      <c r="D841" s="114" t="s">
        <v>402</v>
      </c>
      <c r="E841" s="114" t="s">
        <v>1</v>
      </c>
      <c r="F841" s="114" t="s">
        <v>403</v>
      </c>
      <c r="G841" s="114" t="s">
        <v>1</v>
      </c>
      <c r="H841" s="114" t="s">
        <v>404</v>
      </c>
      <c r="I841" s="114" t="s">
        <v>1</v>
      </c>
    </row>
    <row r="842" spans="1:9" x14ac:dyDescent="0.3">
      <c r="A842" s="113" t="s">
        <v>1</v>
      </c>
      <c r="B842" s="53" t="s">
        <v>14</v>
      </c>
      <c r="C842" s="53" t="s">
        <v>15</v>
      </c>
      <c r="D842" s="53" t="s">
        <v>14</v>
      </c>
      <c r="E842" s="53" t="s">
        <v>15</v>
      </c>
      <c r="F842" s="53" t="s">
        <v>14</v>
      </c>
      <c r="G842" s="53" t="s">
        <v>15</v>
      </c>
      <c r="H842" s="53" t="s">
        <v>14</v>
      </c>
      <c r="I842" s="53" t="s">
        <v>15</v>
      </c>
    </row>
    <row r="843" spans="1:9" x14ac:dyDescent="0.3">
      <c r="A843" s="54" t="s">
        <v>16</v>
      </c>
      <c r="B843" s="55">
        <v>11.388065814599999</v>
      </c>
      <c r="C843" s="55">
        <v>11.388065814599999</v>
      </c>
      <c r="D843" s="55">
        <v>0.374264031</v>
      </c>
      <c r="E843" s="55">
        <v>0.374264031</v>
      </c>
      <c r="F843" s="55">
        <v>9.8563814747999992</v>
      </c>
      <c r="G843" s="55">
        <v>9.8563814747999992</v>
      </c>
      <c r="H843" s="55">
        <v>1.1574203087999999</v>
      </c>
      <c r="I843" s="55">
        <v>1.1574203087999999</v>
      </c>
    </row>
    <row r="844" spans="1:9" x14ac:dyDescent="0.3">
      <c r="A844" s="56" t="s">
        <v>306</v>
      </c>
      <c r="B844" s="65">
        <v>4.3457864441999998</v>
      </c>
      <c r="C844" s="66">
        <v>38.160882760516799</v>
      </c>
      <c r="D844" s="65">
        <v>0.374264031</v>
      </c>
      <c r="E844" s="66">
        <v>100</v>
      </c>
      <c r="F844" s="65">
        <v>2.8141021043999999</v>
      </c>
      <c r="G844" s="66">
        <v>28.551067261295302</v>
      </c>
      <c r="H844" s="65">
        <v>1.1574203087999999</v>
      </c>
      <c r="I844" s="66">
        <v>100</v>
      </c>
    </row>
    <row r="845" spans="1:9" x14ac:dyDescent="0.3">
      <c r="A845" s="56" t="s">
        <v>307</v>
      </c>
      <c r="B845" s="67">
        <v>6.1299382423999997</v>
      </c>
      <c r="C845" s="68">
        <v>53.827738109320997</v>
      </c>
      <c r="D845" s="67">
        <v>0</v>
      </c>
      <c r="E845" s="68">
        <v>0</v>
      </c>
      <c r="F845" s="67">
        <v>6.1299382423999997</v>
      </c>
      <c r="G845" s="68">
        <v>62.192583130761797</v>
      </c>
      <c r="H845" s="67">
        <v>0</v>
      </c>
      <c r="I845" s="68">
        <v>0</v>
      </c>
    </row>
    <row r="846" spans="1:9" x14ac:dyDescent="0.3">
      <c r="A846" s="56" t="s">
        <v>308</v>
      </c>
      <c r="B846" s="65">
        <v>0.912341128</v>
      </c>
      <c r="C846" s="66">
        <v>8.0113791301622008</v>
      </c>
      <c r="D846" s="65">
        <v>0</v>
      </c>
      <c r="E846" s="66">
        <v>0</v>
      </c>
      <c r="F846" s="65">
        <v>0.912341128000001</v>
      </c>
      <c r="G846" s="66">
        <v>9.2563496079428393</v>
      </c>
      <c r="H846" s="65">
        <v>0</v>
      </c>
      <c r="I846" s="66">
        <v>0</v>
      </c>
    </row>
    <row r="847" spans="1:9" x14ac:dyDescent="0.3">
      <c r="A847" s="63" t="s">
        <v>1</v>
      </c>
    </row>
    <row r="848" spans="1:9" x14ac:dyDescent="0.3">
      <c r="A848" s="63" t="s">
        <v>1</v>
      </c>
    </row>
    <row r="849" spans="1:9" x14ac:dyDescent="0.3">
      <c r="A849" s="51" t="s">
        <v>434</v>
      </c>
    </row>
    <row r="850" spans="1:9" x14ac:dyDescent="0.3">
      <c r="A850" s="52" t="s">
        <v>1</v>
      </c>
    </row>
    <row r="851" spans="1:9" x14ac:dyDescent="0.3">
      <c r="A851" s="112" t="s">
        <v>1</v>
      </c>
      <c r="B851" s="114" t="s">
        <v>501</v>
      </c>
      <c r="C851" s="114" t="s">
        <v>1</v>
      </c>
      <c r="D851" s="114" t="s">
        <v>402</v>
      </c>
      <c r="E851" s="114" t="s">
        <v>1</v>
      </c>
      <c r="F851" s="114" t="s">
        <v>403</v>
      </c>
      <c r="G851" s="114" t="s">
        <v>1</v>
      </c>
      <c r="H851" s="114" t="s">
        <v>404</v>
      </c>
      <c r="I851" s="114" t="s">
        <v>1</v>
      </c>
    </row>
    <row r="852" spans="1:9" x14ac:dyDescent="0.3">
      <c r="A852" s="113" t="s">
        <v>1</v>
      </c>
      <c r="B852" s="53" t="s">
        <v>14</v>
      </c>
      <c r="C852" s="53" t="s">
        <v>15</v>
      </c>
      <c r="D852" s="53" t="s">
        <v>14</v>
      </c>
      <c r="E852" s="53" t="s">
        <v>15</v>
      </c>
      <c r="F852" s="53" t="s">
        <v>14</v>
      </c>
      <c r="G852" s="53" t="s">
        <v>15</v>
      </c>
      <c r="H852" s="53" t="s">
        <v>14</v>
      </c>
      <c r="I852" s="53" t="s">
        <v>15</v>
      </c>
    </row>
    <row r="853" spans="1:9" x14ac:dyDescent="0.3">
      <c r="A853" s="54" t="s">
        <v>16</v>
      </c>
      <c r="B853" s="55">
        <v>13.3212816378</v>
      </c>
      <c r="C853" s="55">
        <v>13.3212816378</v>
      </c>
      <c r="D853" s="55">
        <v>0</v>
      </c>
      <c r="E853" s="55">
        <v>0</v>
      </c>
      <c r="F853" s="55">
        <v>10.0078593664</v>
      </c>
      <c r="G853" s="55">
        <v>10.0078593664</v>
      </c>
      <c r="H853" s="55">
        <v>2.1054392362000001</v>
      </c>
      <c r="I853" s="55">
        <v>2.1054392362000001</v>
      </c>
    </row>
    <row r="854" spans="1:9" x14ac:dyDescent="0.3">
      <c r="A854" s="56" t="s">
        <v>306</v>
      </c>
      <c r="B854" s="65">
        <v>2.4384441067</v>
      </c>
      <c r="C854" s="66">
        <v>18.304876159818999</v>
      </c>
      <c r="D854" s="65"/>
      <c r="E854" s="66"/>
      <c r="F854" s="65">
        <v>0.95072709990000004</v>
      </c>
      <c r="G854" s="66">
        <v>9.4998047543706896</v>
      </c>
      <c r="H854" s="65">
        <v>1.4877170068000001</v>
      </c>
      <c r="I854" s="66">
        <v>70.660647964607406</v>
      </c>
    </row>
    <row r="855" spans="1:9" x14ac:dyDescent="0.3">
      <c r="A855" s="56" t="s">
        <v>307</v>
      </c>
      <c r="B855" s="67">
        <v>7.8980257089000103</v>
      </c>
      <c r="C855" s="68">
        <v>59.288782593476903</v>
      </c>
      <c r="D855" s="67"/>
      <c r="E855" s="68"/>
      <c r="F855" s="67">
        <v>6.0723204442999998</v>
      </c>
      <c r="G855" s="68">
        <v>60.675517330778803</v>
      </c>
      <c r="H855" s="67">
        <v>0.61772222940000099</v>
      </c>
      <c r="I855" s="68">
        <v>29.339352035392601</v>
      </c>
    </row>
    <row r="856" spans="1:9" x14ac:dyDescent="0.3">
      <c r="A856" s="56" t="s">
        <v>308</v>
      </c>
      <c r="B856" s="65">
        <v>2.9848118222000002</v>
      </c>
      <c r="C856" s="66">
        <v>22.406341246704098</v>
      </c>
      <c r="D856" s="65"/>
      <c r="E856" s="66"/>
      <c r="F856" s="65">
        <v>2.9848118222000002</v>
      </c>
      <c r="G856" s="66">
        <v>29.824677914850501</v>
      </c>
      <c r="H856" s="65">
        <v>0</v>
      </c>
      <c r="I856" s="66">
        <v>0</v>
      </c>
    </row>
    <row r="857" spans="1:9" x14ac:dyDescent="0.3">
      <c r="A857" s="63" t="s">
        <v>1</v>
      </c>
    </row>
    <row r="858" spans="1:9" x14ac:dyDescent="0.3">
      <c r="A858" s="63" t="s">
        <v>1</v>
      </c>
    </row>
    <row r="859" spans="1:9" x14ac:dyDescent="0.3">
      <c r="A859" s="51" t="s">
        <v>435</v>
      </c>
    </row>
    <row r="860" spans="1:9" x14ac:dyDescent="0.3">
      <c r="A860" s="52" t="s">
        <v>1</v>
      </c>
    </row>
    <row r="861" spans="1:9" x14ac:dyDescent="0.3">
      <c r="A861" s="112" t="s">
        <v>1</v>
      </c>
      <c r="B861" s="114" t="s">
        <v>501</v>
      </c>
      <c r="C861" s="114" t="s">
        <v>1</v>
      </c>
      <c r="D861" s="114" t="s">
        <v>402</v>
      </c>
      <c r="E861" s="114" t="s">
        <v>1</v>
      </c>
      <c r="F861" s="114" t="s">
        <v>403</v>
      </c>
      <c r="G861" s="114" t="s">
        <v>1</v>
      </c>
      <c r="H861" s="114" t="s">
        <v>404</v>
      </c>
      <c r="I861" s="114" t="s">
        <v>1</v>
      </c>
    </row>
    <row r="862" spans="1:9" x14ac:dyDescent="0.3">
      <c r="A862" s="113" t="s">
        <v>1</v>
      </c>
      <c r="B862" s="53" t="s">
        <v>14</v>
      </c>
      <c r="C862" s="53" t="s">
        <v>15</v>
      </c>
      <c r="D862" s="53" t="s">
        <v>14</v>
      </c>
      <c r="E862" s="53" t="s">
        <v>15</v>
      </c>
      <c r="F862" s="53" t="s">
        <v>14</v>
      </c>
      <c r="G862" s="53" t="s">
        <v>15</v>
      </c>
      <c r="H862" s="53" t="s">
        <v>14</v>
      </c>
      <c r="I862" s="53" t="s">
        <v>15</v>
      </c>
    </row>
    <row r="863" spans="1:9" x14ac:dyDescent="0.3">
      <c r="A863" s="54" t="s">
        <v>16</v>
      </c>
      <c r="B863" s="55">
        <v>37.0116168375</v>
      </c>
      <c r="C863" s="55">
        <v>37.0116168375</v>
      </c>
      <c r="D863" s="55">
        <v>13.3080779554</v>
      </c>
      <c r="E863" s="55">
        <v>13.3080779554</v>
      </c>
      <c r="F863" s="55">
        <v>10.6359908363</v>
      </c>
      <c r="G863" s="55">
        <v>10.6359908363</v>
      </c>
      <c r="H863" s="55">
        <v>11.859565010600001</v>
      </c>
      <c r="I863" s="55">
        <v>11.859565010600001</v>
      </c>
    </row>
    <row r="864" spans="1:9" x14ac:dyDescent="0.3">
      <c r="A864" s="56" t="s">
        <v>306</v>
      </c>
      <c r="B864" s="65">
        <v>21.257600858699998</v>
      </c>
      <c r="C864" s="66">
        <v>57.4349425263743</v>
      </c>
      <c r="D864" s="65">
        <v>5.2942119572999999</v>
      </c>
      <c r="E864" s="66">
        <v>39.781942779736802</v>
      </c>
      <c r="F864" s="65">
        <v>4.0909132265999997</v>
      </c>
      <c r="G864" s="66">
        <v>38.462925453432703</v>
      </c>
      <c r="H864" s="65">
        <v>10.664492639600001</v>
      </c>
      <c r="I864" s="66">
        <v>89.9231348710357</v>
      </c>
    </row>
    <row r="865" spans="1:9" x14ac:dyDescent="0.3">
      <c r="A865" s="56" t="s">
        <v>307</v>
      </c>
      <c r="B865" s="67">
        <v>6.5291417138000103</v>
      </c>
      <c r="C865" s="68">
        <v>17.6407903023158</v>
      </c>
      <c r="D865" s="67">
        <v>3.0104073737000001</v>
      </c>
      <c r="E865" s="68">
        <v>22.6209027613824</v>
      </c>
      <c r="F865" s="67">
        <v>3.0111148635</v>
      </c>
      <c r="G865" s="68">
        <v>28.310619197068601</v>
      </c>
      <c r="H865" s="67">
        <v>0.50761947659999995</v>
      </c>
      <c r="I865" s="68">
        <v>4.2802537542168997</v>
      </c>
    </row>
    <row r="866" spans="1:9" x14ac:dyDescent="0.3">
      <c r="A866" s="56" t="s">
        <v>308</v>
      </c>
      <c r="B866" s="65">
        <v>9.2248742649999897</v>
      </c>
      <c r="C866" s="66">
        <v>24.924267171309801</v>
      </c>
      <c r="D866" s="65">
        <v>5.0034586244000003</v>
      </c>
      <c r="E866" s="66">
        <v>37.597154458880802</v>
      </c>
      <c r="F866" s="65">
        <v>3.5339627461999998</v>
      </c>
      <c r="G866" s="66">
        <v>33.226455349498799</v>
      </c>
      <c r="H866" s="65">
        <v>0.68745289440000001</v>
      </c>
      <c r="I866" s="66">
        <v>5.7966113747473802</v>
      </c>
    </row>
    <row r="867" spans="1:9" x14ac:dyDescent="0.3">
      <c r="A867" s="63" t="s">
        <v>1</v>
      </c>
    </row>
    <row r="868" spans="1:9" x14ac:dyDescent="0.3">
      <c r="A868" s="63" t="s">
        <v>1</v>
      </c>
    </row>
    <row r="869" spans="1:9" x14ac:dyDescent="0.3">
      <c r="A869" s="51" t="s">
        <v>436</v>
      </c>
    </row>
    <row r="870" spans="1:9" x14ac:dyDescent="0.3">
      <c r="A870" s="52" t="s">
        <v>1</v>
      </c>
    </row>
    <row r="871" spans="1:9" x14ac:dyDescent="0.3">
      <c r="A871" s="112" t="s">
        <v>1</v>
      </c>
      <c r="B871" s="114" t="s">
        <v>501</v>
      </c>
      <c r="C871" s="114" t="s">
        <v>1</v>
      </c>
      <c r="D871" s="114" t="s">
        <v>402</v>
      </c>
      <c r="E871" s="114" t="s">
        <v>1</v>
      </c>
      <c r="F871" s="114" t="s">
        <v>403</v>
      </c>
      <c r="G871" s="114" t="s">
        <v>1</v>
      </c>
      <c r="H871" s="114" t="s">
        <v>404</v>
      </c>
      <c r="I871" s="114" t="s">
        <v>1</v>
      </c>
    </row>
    <row r="872" spans="1:9" x14ac:dyDescent="0.3">
      <c r="A872" s="113" t="s">
        <v>1</v>
      </c>
      <c r="B872" s="53" t="s">
        <v>14</v>
      </c>
      <c r="C872" s="53" t="s">
        <v>15</v>
      </c>
      <c r="D872" s="53" t="s">
        <v>14</v>
      </c>
      <c r="E872" s="53" t="s">
        <v>15</v>
      </c>
      <c r="F872" s="53" t="s">
        <v>14</v>
      </c>
      <c r="G872" s="53" t="s">
        <v>15</v>
      </c>
      <c r="H872" s="53" t="s">
        <v>14</v>
      </c>
      <c r="I872" s="53" t="s">
        <v>15</v>
      </c>
    </row>
    <row r="873" spans="1:9" x14ac:dyDescent="0.3">
      <c r="A873" s="54" t="s">
        <v>16</v>
      </c>
      <c r="B873" s="55">
        <v>14.217107909099999</v>
      </c>
      <c r="C873" s="55">
        <v>14.217107909099999</v>
      </c>
      <c r="D873" s="55">
        <v>0</v>
      </c>
      <c r="E873" s="55">
        <v>0</v>
      </c>
      <c r="F873" s="55">
        <v>13.0555760574</v>
      </c>
      <c r="G873" s="55">
        <v>13.0555760574</v>
      </c>
      <c r="H873" s="55">
        <v>1.1615318517</v>
      </c>
      <c r="I873" s="55">
        <v>1.1615318517</v>
      </c>
    </row>
    <row r="874" spans="1:9" x14ac:dyDescent="0.3">
      <c r="A874" s="56" t="s">
        <v>306</v>
      </c>
      <c r="B874" s="65">
        <v>3.3861546434999998</v>
      </c>
      <c r="C874" s="66">
        <v>23.817464600747702</v>
      </c>
      <c r="D874" s="65"/>
      <c r="E874" s="66"/>
      <c r="F874" s="65">
        <v>2.2246227917999999</v>
      </c>
      <c r="G874" s="66">
        <v>17.039637178928398</v>
      </c>
      <c r="H874" s="65">
        <v>1.1615318517</v>
      </c>
      <c r="I874" s="66">
        <v>100</v>
      </c>
    </row>
    <row r="875" spans="1:9" x14ac:dyDescent="0.3">
      <c r="A875" s="56" t="s">
        <v>307</v>
      </c>
      <c r="B875" s="67">
        <v>9.7173276733000193</v>
      </c>
      <c r="C875" s="68">
        <v>68.349538706674593</v>
      </c>
      <c r="D875" s="67"/>
      <c r="E875" s="68"/>
      <c r="F875" s="67">
        <v>9.7173276733000105</v>
      </c>
      <c r="G875" s="68">
        <v>74.430478062223401</v>
      </c>
      <c r="H875" s="67">
        <v>0</v>
      </c>
      <c r="I875" s="68">
        <v>0</v>
      </c>
    </row>
    <row r="876" spans="1:9" x14ac:dyDescent="0.3">
      <c r="A876" s="56" t="s">
        <v>308</v>
      </c>
      <c r="B876" s="65">
        <v>1.1136255923</v>
      </c>
      <c r="C876" s="66">
        <v>7.8329966925776597</v>
      </c>
      <c r="D876" s="65"/>
      <c r="E876" s="66"/>
      <c r="F876" s="65">
        <v>1.1136255923</v>
      </c>
      <c r="G876" s="66">
        <v>8.5298847588482207</v>
      </c>
      <c r="H876" s="65">
        <v>0</v>
      </c>
      <c r="I876" s="66">
        <v>0</v>
      </c>
    </row>
    <row r="877" spans="1:9" x14ac:dyDescent="0.3">
      <c r="A877" s="63" t="s">
        <v>1</v>
      </c>
    </row>
    <row r="878" spans="1:9" x14ac:dyDescent="0.3">
      <c r="A878" s="63" t="s">
        <v>1</v>
      </c>
    </row>
    <row r="879" spans="1:9" x14ac:dyDescent="0.3">
      <c r="A879" s="51" t="s">
        <v>437</v>
      </c>
    </row>
    <row r="880" spans="1:9" x14ac:dyDescent="0.3">
      <c r="A880" s="52" t="s">
        <v>1</v>
      </c>
    </row>
    <row r="881" spans="1:9" x14ac:dyDescent="0.3">
      <c r="A881" s="112" t="s">
        <v>1</v>
      </c>
      <c r="B881" s="114" t="s">
        <v>501</v>
      </c>
      <c r="C881" s="114" t="s">
        <v>1</v>
      </c>
      <c r="D881" s="114" t="s">
        <v>402</v>
      </c>
      <c r="E881" s="114" t="s">
        <v>1</v>
      </c>
      <c r="F881" s="114" t="s">
        <v>403</v>
      </c>
      <c r="G881" s="114" t="s">
        <v>1</v>
      </c>
      <c r="H881" s="114" t="s">
        <v>404</v>
      </c>
      <c r="I881" s="114" t="s">
        <v>1</v>
      </c>
    </row>
    <row r="882" spans="1:9" x14ac:dyDescent="0.3">
      <c r="A882" s="113" t="s">
        <v>1</v>
      </c>
      <c r="B882" s="53" t="s">
        <v>14</v>
      </c>
      <c r="C882" s="53" t="s">
        <v>15</v>
      </c>
      <c r="D882" s="53" t="s">
        <v>14</v>
      </c>
      <c r="E882" s="53" t="s">
        <v>15</v>
      </c>
      <c r="F882" s="53" t="s">
        <v>14</v>
      </c>
      <c r="G882" s="53" t="s">
        <v>15</v>
      </c>
      <c r="H882" s="53" t="s">
        <v>14</v>
      </c>
      <c r="I882" s="53" t="s">
        <v>15</v>
      </c>
    </row>
    <row r="883" spans="1:9" x14ac:dyDescent="0.3">
      <c r="A883" s="54" t="s">
        <v>16</v>
      </c>
      <c r="B883" s="55">
        <v>8.8980233594999998</v>
      </c>
      <c r="C883" s="55">
        <v>8.8980233594999998</v>
      </c>
      <c r="D883" s="55">
        <v>2.9189677890999999</v>
      </c>
      <c r="E883" s="55">
        <v>2.9189677890999999</v>
      </c>
      <c r="F883" s="55">
        <v>5.9790555703999999</v>
      </c>
      <c r="G883" s="55">
        <v>5.9790555703999999</v>
      </c>
      <c r="H883" s="55">
        <v>0</v>
      </c>
      <c r="I883" s="55">
        <v>0</v>
      </c>
    </row>
    <row r="884" spans="1:9" x14ac:dyDescent="0.3">
      <c r="A884" s="56" t="s">
        <v>306</v>
      </c>
      <c r="B884" s="65">
        <v>7.7160212878000003</v>
      </c>
      <c r="C884" s="66">
        <v>86.716127571883405</v>
      </c>
      <c r="D884" s="65">
        <v>2.2445851939999999</v>
      </c>
      <c r="E884" s="66">
        <v>76.896538645671995</v>
      </c>
      <c r="F884" s="65">
        <v>5.4714360938000004</v>
      </c>
      <c r="G884" s="66">
        <v>91.510039158809207</v>
      </c>
      <c r="H884" s="65"/>
      <c r="I884" s="66"/>
    </row>
    <row r="885" spans="1:9" x14ac:dyDescent="0.3">
      <c r="A885" s="56" t="s">
        <v>307</v>
      </c>
      <c r="B885" s="67">
        <v>0.67438259509999998</v>
      </c>
      <c r="C885" s="68">
        <v>7.5790157864666998</v>
      </c>
      <c r="D885" s="67">
        <v>0.67438259510000098</v>
      </c>
      <c r="E885" s="68">
        <v>23.103461354328001</v>
      </c>
      <c r="F885" s="67">
        <v>0</v>
      </c>
      <c r="G885" s="68">
        <v>0</v>
      </c>
      <c r="H885" s="67"/>
      <c r="I885" s="68"/>
    </row>
    <row r="886" spans="1:9" x14ac:dyDescent="0.3">
      <c r="A886" s="56" t="s">
        <v>308</v>
      </c>
      <c r="B886" s="65">
        <v>0.50761947659999995</v>
      </c>
      <c r="C886" s="66">
        <v>5.7048566416499504</v>
      </c>
      <c r="D886" s="65">
        <v>0</v>
      </c>
      <c r="E886" s="66">
        <v>0</v>
      </c>
      <c r="F886" s="65">
        <v>0.50761947659999995</v>
      </c>
      <c r="G886" s="66">
        <v>8.4899608411908396</v>
      </c>
      <c r="H886" s="65"/>
      <c r="I886" s="66"/>
    </row>
    <row r="887" spans="1:9" x14ac:dyDescent="0.3">
      <c r="A887" s="63" t="s">
        <v>1</v>
      </c>
    </row>
    <row r="888" spans="1:9" x14ac:dyDescent="0.3">
      <c r="A888" s="63" t="s">
        <v>1</v>
      </c>
    </row>
    <row r="889" spans="1:9" x14ac:dyDescent="0.3">
      <c r="A889" s="51" t="s">
        <v>438</v>
      </c>
    </row>
    <row r="890" spans="1:9" x14ac:dyDescent="0.3">
      <c r="A890" s="52" t="s">
        <v>1</v>
      </c>
    </row>
    <row r="891" spans="1:9" x14ac:dyDescent="0.3">
      <c r="A891" s="112" t="s">
        <v>1</v>
      </c>
      <c r="B891" s="114" t="s">
        <v>501</v>
      </c>
      <c r="C891" s="114" t="s">
        <v>1</v>
      </c>
      <c r="D891" s="114" t="s">
        <v>402</v>
      </c>
      <c r="E891" s="114" t="s">
        <v>1</v>
      </c>
      <c r="F891" s="114" t="s">
        <v>403</v>
      </c>
      <c r="G891" s="114" t="s">
        <v>1</v>
      </c>
      <c r="H891" s="114" t="s">
        <v>404</v>
      </c>
      <c r="I891" s="114" t="s">
        <v>1</v>
      </c>
    </row>
    <row r="892" spans="1:9" x14ac:dyDescent="0.3">
      <c r="A892" s="113" t="s">
        <v>1</v>
      </c>
      <c r="B892" s="53" t="s">
        <v>14</v>
      </c>
      <c r="C892" s="53" t="s">
        <v>15</v>
      </c>
      <c r="D892" s="53" t="s">
        <v>14</v>
      </c>
      <c r="E892" s="53" t="s">
        <v>15</v>
      </c>
      <c r="F892" s="53" t="s">
        <v>14</v>
      </c>
      <c r="G892" s="53" t="s">
        <v>15</v>
      </c>
      <c r="H892" s="53" t="s">
        <v>14</v>
      </c>
      <c r="I892" s="53" t="s">
        <v>15</v>
      </c>
    </row>
    <row r="893" spans="1:9" x14ac:dyDescent="0.3">
      <c r="A893" s="54" t="s">
        <v>16</v>
      </c>
      <c r="B893" s="55">
        <v>107.1643118492</v>
      </c>
      <c r="C893" s="55">
        <v>107.1643118492</v>
      </c>
      <c r="D893" s="55">
        <v>9.5163127782999997</v>
      </c>
      <c r="E893" s="55">
        <v>9.5163127782999997</v>
      </c>
      <c r="F893" s="55">
        <v>88.827848936099997</v>
      </c>
      <c r="G893" s="55">
        <v>88.827848936099997</v>
      </c>
      <c r="H893" s="55">
        <v>8.0420219736000007</v>
      </c>
      <c r="I893" s="55">
        <v>8.0420219736000007</v>
      </c>
    </row>
    <row r="894" spans="1:9" x14ac:dyDescent="0.3">
      <c r="A894" s="56" t="s">
        <v>306</v>
      </c>
      <c r="B894" s="57">
        <v>17.714991209600001</v>
      </c>
      <c r="C894" s="58">
        <v>0.165306816270404</v>
      </c>
      <c r="D894" s="65">
        <v>1.2674273203999999</v>
      </c>
      <c r="E894" s="66">
        <v>13.318470608596501</v>
      </c>
      <c r="F894" s="57">
        <v>14.981430951499901</v>
      </c>
      <c r="G894" s="58">
        <v>0.168656914818203</v>
      </c>
      <c r="H894" s="65">
        <v>1.4661329377000001</v>
      </c>
      <c r="I894" s="66">
        <v>18.230899424460102</v>
      </c>
    </row>
    <row r="895" spans="1:9" x14ac:dyDescent="0.3">
      <c r="A895" s="56" t="s">
        <v>307</v>
      </c>
      <c r="B895" s="59">
        <v>37.257307261900003</v>
      </c>
      <c r="C895" s="60">
        <v>0.34766524992320103</v>
      </c>
      <c r="D895" s="67">
        <v>5.6599412099000004</v>
      </c>
      <c r="E895" s="68">
        <v>59.476199887064801</v>
      </c>
      <c r="F895" s="59">
        <v>24.617612885900002</v>
      </c>
      <c r="G895" s="60">
        <v>0.27713845579677598</v>
      </c>
      <c r="H895" s="67">
        <v>6.2016250049000003</v>
      </c>
      <c r="I895" s="69">
        <v>77.1152457088332</v>
      </c>
    </row>
    <row r="896" spans="1:9" x14ac:dyDescent="0.3">
      <c r="A896" s="56" t="s">
        <v>308</v>
      </c>
      <c r="B896" s="57">
        <v>52.1920133777</v>
      </c>
      <c r="C896" s="58">
        <v>0.48702793380639398</v>
      </c>
      <c r="D896" s="65">
        <v>2.5889442479999998</v>
      </c>
      <c r="E896" s="66">
        <v>27.2053295043387</v>
      </c>
      <c r="F896" s="57">
        <v>49.228805098700001</v>
      </c>
      <c r="G896" s="58">
        <v>0.55420462938502202</v>
      </c>
      <c r="H896" s="65">
        <v>0.374264031</v>
      </c>
      <c r="I896" s="70">
        <v>4.65385486670663</v>
      </c>
    </row>
    <row r="897" spans="1:9" x14ac:dyDescent="0.3">
      <c r="A897" s="63" t="s">
        <v>1</v>
      </c>
    </row>
    <row r="898" spans="1:9" x14ac:dyDescent="0.3">
      <c r="A898" s="63" t="s">
        <v>1</v>
      </c>
    </row>
    <row r="899" spans="1:9" x14ac:dyDescent="0.3">
      <c r="A899" s="51" t="s">
        <v>439</v>
      </c>
    </row>
    <row r="900" spans="1:9" x14ac:dyDescent="0.3">
      <c r="A900" s="52" t="s">
        <v>1</v>
      </c>
    </row>
    <row r="901" spans="1:9" x14ac:dyDescent="0.3">
      <c r="A901" s="112" t="s">
        <v>1</v>
      </c>
      <c r="B901" s="114" t="s">
        <v>501</v>
      </c>
      <c r="C901" s="114" t="s">
        <v>1</v>
      </c>
      <c r="D901" s="114" t="s">
        <v>402</v>
      </c>
      <c r="E901" s="114" t="s">
        <v>1</v>
      </c>
      <c r="F901" s="114" t="s">
        <v>403</v>
      </c>
      <c r="G901" s="114" t="s">
        <v>1</v>
      </c>
      <c r="H901" s="114" t="s">
        <v>404</v>
      </c>
      <c r="I901" s="114" t="s">
        <v>1</v>
      </c>
    </row>
    <row r="902" spans="1:9" x14ac:dyDescent="0.3">
      <c r="A902" s="113" t="s">
        <v>1</v>
      </c>
      <c r="B902" s="53" t="s">
        <v>14</v>
      </c>
      <c r="C902" s="53" t="s">
        <v>15</v>
      </c>
      <c r="D902" s="53" t="s">
        <v>14</v>
      </c>
      <c r="E902" s="53" t="s">
        <v>15</v>
      </c>
      <c r="F902" s="53" t="s">
        <v>14</v>
      </c>
      <c r="G902" s="53" t="s">
        <v>15</v>
      </c>
      <c r="H902" s="53" t="s">
        <v>14</v>
      </c>
      <c r="I902" s="53" t="s">
        <v>15</v>
      </c>
    </row>
    <row r="903" spans="1:9" x14ac:dyDescent="0.3">
      <c r="A903" s="54" t="s">
        <v>16</v>
      </c>
      <c r="B903" s="55">
        <v>90.754634232599997</v>
      </c>
      <c r="C903" s="55">
        <v>90.754634232599997</v>
      </c>
      <c r="D903" s="55">
        <v>20.3793381041</v>
      </c>
      <c r="E903" s="55">
        <v>20.3793381041</v>
      </c>
      <c r="F903" s="55">
        <v>65.494273579799994</v>
      </c>
      <c r="G903" s="55">
        <v>65.494273579799994</v>
      </c>
      <c r="H903" s="55">
        <v>4.1028943875000001</v>
      </c>
      <c r="I903" s="55">
        <v>4.1028943875000001</v>
      </c>
    </row>
    <row r="904" spans="1:9" x14ac:dyDescent="0.3">
      <c r="A904" s="56" t="s">
        <v>306</v>
      </c>
      <c r="B904" s="57">
        <v>33.731940464899999</v>
      </c>
      <c r="C904" s="58">
        <v>0.37168284297688398</v>
      </c>
      <c r="D904" s="57">
        <v>8.6868210039999791</v>
      </c>
      <c r="E904" s="58">
        <v>0.42625628760005502</v>
      </c>
      <c r="F904" s="57">
        <v>23.960174796899999</v>
      </c>
      <c r="G904" s="58">
        <v>0.36583617906237698</v>
      </c>
      <c r="H904" s="65">
        <v>1.084944664</v>
      </c>
      <c r="I904" s="66">
        <v>26.4433973076525</v>
      </c>
    </row>
    <row r="905" spans="1:9" x14ac:dyDescent="0.3">
      <c r="A905" s="56" t="s">
        <v>307</v>
      </c>
      <c r="B905" s="59">
        <v>30.916707042199999</v>
      </c>
      <c r="C905" s="60">
        <v>0.34066257115820497</v>
      </c>
      <c r="D905" s="59">
        <v>3.9330412253999998</v>
      </c>
      <c r="E905" s="60">
        <v>0.19299160774062299</v>
      </c>
      <c r="F905" s="59">
        <v>23.965716093300099</v>
      </c>
      <c r="G905" s="60">
        <v>0.36592078640431902</v>
      </c>
      <c r="H905" s="67">
        <v>2.2398215623</v>
      </c>
      <c r="I905" s="68">
        <v>54.591255605406403</v>
      </c>
    </row>
    <row r="906" spans="1:9" x14ac:dyDescent="0.3">
      <c r="A906" s="56" t="s">
        <v>308</v>
      </c>
      <c r="B906" s="57">
        <v>26.105986725499999</v>
      </c>
      <c r="C906" s="58">
        <v>0.28765458586491099</v>
      </c>
      <c r="D906" s="57">
        <v>7.7594758746999801</v>
      </c>
      <c r="E906" s="58">
        <v>0.38075210465932202</v>
      </c>
      <c r="F906" s="57">
        <v>17.5683826895999</v>
      </c>
      <c r="G906" s="58">
        <v>0.268243034533305</v>
      </c>
      <c r="H906" s="65">
        <v>0.77812816120000095</v>
      </c>
      <c r="I906" s="66">
        <v>18.965347086941101</v>
      </c>
    </row>
    <row r="907" spans="1:9" x14ac:dyDescent="0.3">
      <c r="A907" s="63" t="s">
        <v>1</v>
      </c>
    </row>
    <row r="908" spans="1:9" x14ac:dyDescent="0.3">
      <c r="A908" s="63" t="s">
        <v>1</v>
      </c>
    </row>
    <row r="909" spans="1:9" x14ac:dyDescent="0.3">
      <c r="A909" s="51" t="s">
        <v>440</v>
      </c>
    </row>
    <row r="910" spans="1:9" x14ac:dyDescent="0.3">
      <c r="A910" s="52" t="s">
        <v>1</v>
      </c>
    </row>
    <row r="911" spans="1:9" x14ac:dyDescent="0.3">
      <c r="A911" s="112" t="s">
        <v>1</v>
      </c>
      <c r="B911" s="114" t="s">
        <v>501</v>
      </c>
      <c r="C911" s="114" t="s">
        <v>1</v>
      </c>
      <c r="D911" s="114" t="s">
        <v>402</v>
      </c>
      <c r="E911" s="114" t="s">
        <v>1</v>
      </c>
      <c r="F911" s="114" t="s">
        <v>403</v>
      </c>
      <c r="G911" s="114" t="s">
        <v>1</v>
      </c>
      <c r="H911" s="114" t="s">
        <v>404</v>
      </c>
      <c r="I911" s="114" t="s">
        <v>1</v>
      </c>
    </row>
    <row r="912" spans="1:9" x14ac:dyDescent="0.3">
      <c r="A912" s="113" t="s">
        <v>1</v>
      </c>
      <c r="B912" s="53" t="s">
        <v>14</v>
      </c>
      <c r="C912" s="53" t="s">
        <v>15</v>
      </c>
      <c r="D912" s="53" t="s">
        <v>14</v>
      </c>
      <c r="E912" s="53" t="s">
        <v>15</v>
      </c>
      <c r="F912" s="53" t="s">
        <v>14</v>
      </c>
      <c r="G912" s="53" t="s">
        <v>15</v>
      </c>
      <c r="H912" s="53" t="s">
        <v>14</v>
      </c>
      <c r="I912" s="53" t="s">
        <v>15</v>
      </c>
    </row>
    <row r="913" spans="1:9" x14ac:dyDescent="0.3">
      <c r="A913" s="54" t="s">
        <v>16</v>
      </c>
      <c r="B913" s="55">
        <v>148.0828583062</v>
      </c>
      <c r="C913" s="55">
        <v>148.0828583062</v>
      </c>
      <c r="D913" s="55">
        <v>36.642574319799998</v>
      </c>
      <c r="E913" s="55">
        <v>36.642574319799998</v>
      </c>
      <c r="F913" s="55">
        <v>91.979923905000007</v>
      </c>
      <c r="G913" s="55">
        <v>91.979923905000007</v>
      </c>
      <c r="H913" s="55">
        <v>17.292148934299998</v>
      </c>
      <c r="I913" s="55">
        <v>17.292148934299998</v>
      </c>
    </row>
    <row r="914" spans="1:9" x14ac:dyDescent="0.3">
      <c r="A914" s="56" t="s">
        <v>306</v>
      </c>
      <c r="B914" s="57">
        <v>37.7367974549</v>
      </c>
      <c r="C914" s="58">
        <v>0.25483569054879601</v>
      </c>
      <c r="D914" s="57">
        <v>12.5333818942</v>
      </c>
      <c r="E914" s="58">
        <v>0.34204425117117199</v>
      </c>
      <c r="F914" s="57">
        <v>19.4857083596</v>
      </c>
      <c r="G914" s="58">
        <v>0.21184740682896699</v>
      </c>
      <c r="H914" s="65">
        <v>5.7177072010999996</v>
      </c>
      <c r="I914" s="66">
        <v>33.065336314323503</v>
      </c>
    </row>
    <row r="915" spans="1:9" x14ac:dyDescent="0.3">
      <c r="A915" s="56" t="s">
        <v>307</v>
      </c>
      <c r="B915" s="59">
        <v>62.523617346000002</v>
      </c>
      <c r="C915" s="60">
        <v>0.42222049237269599</v>
      </c>
      <c r="D915" s="59">
        <v>14.0309409771</v>
      </c>
      <c r="E915" s="60">
        <v>0.38291362540863599</v>
      </c>
      <c r="F915" s="59">
        <v>39.6533306120999</v>
      </c>
      <c r="G915" s="60">
        <v>0.431108539000916</v>
      </c>
      <c r="H915" s="67">
        <v>6.6711346097000197</v>
      </c>
      <c r="I915" s="68">
        <v>38.578979599622897</v>
      </c>
    </row>
    <row r="916" spans="1:9" x14ac:dyDescent="0.3">
      <c r="A916" s="56" t="s">
        <v>308</v>
      </c>
      <c r="B916" s="57">
        <v>47.822443505300001</v>
      </c>
      <c r="C916" s="58">
        <v>0.322943817078508</v>
      </c>
      <c r="D916" s="57">
        <v>10.0782514485</v>
      </c>
      <c r="E916" s="58">
        <v>0.27504212342019202</v>
      </c>
      <c r="F916" s="57">
        <v>32.840884933300103</v>
      </c>
      <c r="G916" s="58">
        <v>0.35704405417011598</v>
      </c>
      <c r="H916" s="65">
        <v>4.9033071235000003</v>
      </c>
      <c r="I916" s="66">
        <v>28.3556840860536</v>
      </c>
    </row>
    <row r="917" spans="1:9" x14ac:dyDescent="0.3">
      <c r="A917" s="63" t="s">
        <v>1</v>
      </c>
    </row>
    <row r="918" spans="1:9" x14ac:dyDescent="0.3">
      <c r="A918" s="63" t="s">
        <v>1</v>
      </c>
    </row>
    <row r="919" spans="1:9" x14ac:dyDescent="0.3">
      <c r="A919" s="51" t="s">
        <v>441</v>
      </c>
    </row>
    <row r="920" spans="1:9" x14ac:dyDescent="0.3">
      <c r="A920" s="52" t="s">
        <v>1</v>
      </c>
    </row>
    <row r="921" spans="1:9" x14ac:dyDescent="0.3">
      <c r="A921" s="112" t="s">
        <v>1</v>
      </c>
      <c r="B921" s="114" t="s">
        <v>501</v>
      </c>
      <c r="C921" s="114" t="s">
        <v>1</v>
      </c>
      <c r="D921" s="114" t="s">
        <v>402</v>
      </c>
      <c r="E921" s="114" t="s">
        <v>1</v>
      </c>
      <c r="F921" s="114" t="s">
        <v>403</v>
      </c>
      <c r="G921" s="114" t="s">
        <v>1</v>
      </c>
      <c r="H921" s="114" t="s">
        <v>404</v>
      </c>
      <c r="I921" s="114" t="s">
        <v>1</v>
      </c>
    </row>
    <row r="922" spans="1:9" x14ac:dyDescent="0.3">
      <c r="A922" s="113" t="s">
        <v>1</v>
      </c>
      <c r="B922" s="53" t="s">
        <v>14</v>
      </c>
      <c r="C922" s="53" t="s">
        <v>15</v>
      </c>
      <c r="D922" s="53" t="s">
        <v>14</v>
      </c>
      <c r="E922" s="53" t="s">
        <v>15</v>
      </c>
      <c r="F922" s="53" t="s">
        <v>14</v>
      </c>
      <c r="G922" s="53" t="s">
        <v>15</v>
      </c>
      <c r="H922" s="53" t="s">
        <v>14</v>
      </c>
      <c r="I922" s="53" t="s">
        <v>15</v>
      </c>
    </row>
    <row r="923" spans="1:9" x14ac:dyDescent="0.3">
      <c r="A923" s="54" t="s">
        <v>16</v>
      </c>
      <c r="B923" s="55">
        <v>21.805963423800002</v>
      </c>
      <c r="C923" s="55">
        <v>21.805963423800002</v>
      </c>
      <c r="D923" s="55">
        <v>0.50740881169999996</v>
      </c>
      <c r="E923" s="55">
        <v>0.50740881169999996</v>
      </c>
      <c r="F923" s="55">
        <v>19.810837605300001</v>
      </c>
      <c r="G923" s="55">
        <v>19.810837605300001</v>
      </c>
      <c r="H923" s="55">
        <v>1.4877170068000001</v>
      </c>
      <c r="I923" s="55">
        <v>1.4877170068000001</v>
      </c>
    </row>
    <row r="924" spans="1:9" x14ac:dyDescent="0.3">
      <c r="A924" s="56" t="s">
        <v>306</v>
      </c>
      <c r="B924" s="65">
        <v>2.7873916516000001</v>
      </c>
      <c r="C924" s="66">
        <v>12.782703508333499</v>
      </c>
      <c r="D924" s="65">
        <v>0</v>
      </c>
      <c r="E924" s="66">
        <v>0</v>
      </c>
      <c r="F924" s="65">
        <v>2.7873916516000001</v>
      </c>
      <c r="G924" s="66">
        <v>14.070034327343601</v>
      </c>
      <c r="H924" s="65">
        <v>0</v>
      </c>
      <c r="I924" s="66">
        <v>0</v>
      </c>
    </row>
    <row r="925" spans="1:9" x14ac:dyDescent="0.3">
      <c r="A925" s="56" t="s">
        <v>307</v>
      </c>
      <c r="B925" s="67">
        <v>10.501003560799999</v>
      </c>
      <c r="C925" s="68">
        <v>48.156567800800502</v>
      </c>
      <c r="D925" s="67">
        <v>0</v>
      </c>
      <c r="E925" s="68">
        <v>0</v>
      </c>
      <c r="F925" s="67">
        <v>9.0132865540000005</v>
      </c>
      <c r="G925" s="68">
        <v>45.4967464454338</v>
      </c>
      <c r="H925" s="67">
        <v>1.4877170068000001</v>
      </c>
      <c r="I925" s="68">
        <v>100</v>
      </c>
    </row>
    <row r="926" spans="1:9" x14ac:dyDescent="0.3">
      <c r="A926" s="56" t="s">
        <v>308</v>
      </c>
      <c r="B926" s="65">
        <v>8.5175682114000004</v>
      </c>
      <c r="C926" s="66">
        <v>39.060728690866</v>
      </c>
      <c r="D926" s="65">
        <v>0.50740881169999996</v>
      </c>
      <c r="E926" s="66">
        <v>100</v>
      </c>
      <c r="F926" s="65">
        <v>8.0101593996999991</v>
      </c>
      <c r="G926" s="66">
        <v>40.433219227222601</v>
      </c>
      <c r="H926" s="65">
        <v>0</v>
      </c>
      <c r="I926" s="66">
        <v>0</v>
      </c>
    </row>
    <row r="927" spans="1:9" x14ac:dyDescent="0.3">
      <c r="A927" s="63" t="s">
        <v>1</v>
      </c>
    </row>
    <row r="928" spans="1:9" x14ac:dyDescent="0.3">
      <c r="A928" s="63" t="s">
        <v>1</v>
      </c>
    </row>
    <row r="929" spans="1:9" x14ac:dyDescent="0.3">
      <c r="A929" s="51" t="s">
        <v>442</v>
      </c>
    </row>
    <row r="930" spans="1:9" x14ac:dyDescent="0.3">
      <c r="A930" s="52" t="s">
        <v>1</v>
      </c>
    </row>
    <row r="931" spans="1:9" x14ac:dyDescent="0.3">
      <c r="A931" s="112" t="s">
        <v>1</v>
      </c>
      <c r="B931" s="114" t="s">
        <v>501</v>
      </c>
      <c r="C931" s="114" t="s">
        <v>1</v>
      </c>
      <c r="D931" s="114" t="s">
        <v>402</v>
      </c>
      <c r="E931" s="114" t="s">
        <v>1</v>
      </c>
      <c r="F931" s="114" t="s">
        <v>403</v>
      </c>
      <c r="G931" s="114" t="s">
        <v>1</v>
      </c>
      <c r="H931" s="114" t="s">
        <v>404</v>
      </c>
      <c r="I931" s="114" t="s">
        <v>1</v>
      </c>
    </row>
    <row r="932" spans="1:9" x14ac:dyDescent="0.3">
      <c r="A932" s="113" t="s">
        <v>1</v>
      </c>
      <c r="B932" s="53" t="s">
        <v>14</v>
      </c>
      <c r="C932" s="53" t="s">
        <v>15</v>
      </c>
      <c r="D932" s="53" t="s">
        <v>14</v>
      </c>
      <c r="E932" s="53" t="s">
        <v>15</v>
      </c>
      <c r="F932" s="53" t="s">
        <v>14</v>
      </c>
      <c r="G932" s="53" t="s">
        <v>15</v>
      </c>
      <c r="H932" s="53" t="s">
        <v>14</v>
      </c>
      <c r="I932" s="53" t="s">
        <v>15</v>
      </c>
    </row>
    <row r="933" spans="1:9" x14ac:dyDescent="0.3">
      <c r="A933" s="54" t="s">
        <v>16</v>
      </c>
      <c r="B933" s="55">
        <v>11.0431751339</v>
      </c>
      <c r="C933" s="55">
        <v>11.0431751339</v>
      </c>
      <c r="D933" s="55">
        <v>1.4877170068000001</v>
      </c>
      <c r="E933" s="55">
        <v>1.4877170068000001</v>
      </c>
      <c r="F933" s="55">
        <v>8.3958569071000007</v>
      </c>
      <c r="G933" s="55">
        <v>8.3958569071000007</v>
      </c>
      <c r="H933" s="55">
        <v>1.1596012200000001</v>
      </c>
      <c r="I933" s="55">
        <v>1.1596012200000001</v>
      </c>
    </row>
    <row r="934" spans="1:9" x14ac:dyDescent="0.3">
      <c r="A934" s="56" t="s">
        <v>306</v>
      </c>
      <c r="B934" s="65">
        <v>1.6217907355000001</v>
      </c>
      <c r="C934" s="66">
        <v>14.6859097663088</v>
      </c>
      <c r="D934" s="65">
        <v>0</v>
      </c>
      <c r="E934" s="66">
        <v>0</v>
      </c>
      <c r="F934" s="65">
        <v>1.2079830351999901</v>
      </c>
      <c r="G934" s="66">
        <v>14.3878468697872</v>
      </c>
      <c r="H934" s="65">
        <v>0.41380770030000003</v>
      </c>
      <c r="I934" s="66">
        <v>35.685345372437602</v>
      </c>
    </row>
    <row r="935" spans="1:9" x14ac:dyDescent="0.3">
      <c r="A935" s="56" t="s">
        <v>307</v>
      </c>
      <c r="B935" s="67">
        <v>2.2713219775</v>
      </c>
      <c r="C935" s="68">
        <v>20.5676533239753</v>
      </c>
      <c r="D935" s="67">
        <v>0</v>
      </c>
      <c r="E935" s="68">
        <v>0</v>
      </c>
      <c r="F935" s="67">
        <v>1.8392574855000099</v>
      </c>
      <c r="G935" s="68">
        <v>21.906727399613299</v>
      </c>
      <c r="H935" s="67">
        <v>0.43206449200000002</v>
      </c>
      <c r="I935" s="68">
        <v>37.259747967495201</v>
      </c>
    </row>
    <row r="936" spans="1:9" x14ac:dyDescent="0.3">
      <c r="A936" s="56" t="s">
        <v>308</v>
      </c>
      <c r="B936" s="65">
        <v>7.1500624209000003</v>
      </c>
      <c r="C936" s="66">
        <v>64.746436909715896</v>
      </c>
      <c r="D936" s="65">
        <v>1.4877170068000001</v>
      </c>
      <c r="E936" s="66">
        <v>100</v>
      </c>
      <c r="F936" s="65">
        <v>5.3486163863999998</v>
      </c>
      <c r="G936" s="66">
        <v>63.705425730599501</v>
      </c>
      <c r="H936" s="65">
        <v>0.3137290277</v>
      </c>
      <c r="I936" s="66">
        <v>27.0549066600672</v>
      </c>
    </row>
    <row r="937" spans="1:9" x14ac:dyDescent="0.3">
      <c r="A937" s="63" t="s">
        <v>1</v>
      </c>
    </row>
    <row r="938" spans="1:9" x14ac:dyDescent="0.3">
      <c r="A938" s="63" t="s">
        <v>1</v>
      </c>
    </row>
    <row r="939" spans="1:9" x14ac:dyDescent="0.3">
      <c r="A939" s="51" t="s">
        <v>443</v>
      </c>
    </row>
    <row r="940" spans="1:9" x14ac:dyDescent="0.3">
      <c r="A940" s="52" t="s">
        <v>1</v>
      </c>
    </row>
    <row r="941" spans="1:9" x14ac:dyDescent="0.3">
      <c r="A941" s="112" t="s">
        <v>1</v>
      </c>
      <c r="B941" s="114" t="s">
        <v>501</v>
      </c>
      <c r="C941" s="114" t="s">
        <v>1</v>
      </c>
      <c r="D941" s="114" t="s">
        <v>402</v>
      </c>
      <c r="E941" s="114" t="s">
        <v>1</v>
      </c>
      <c r="F941" s="114" t="s">
        <v>403</v>
      </c>
      <c r="G941" s="114" t="s">
        <v>1</v>
      </c>
      <c r="H941" s="114" t="s">
        <v>404</v>
      </c>
      <c r="I941" s="114" t="s">
        <v>1</v>
      </c>
    </row>
    <row r="942" spans="1:9" x14ac:dyDescent="0.3">
      <c r="A942" s="113" t="s">
        <v>1</v>
      </c>
      <c r="B942" s="53" t="s">
        <v>14</v>
      </c>
      <c r="C942" s="53" t="s">
        <v>15</v>
      </c>
      <c r="D942" s="53" t="s">
        <v>14</v>
      </c>
      <c r="E942" s="53" t="s">
        <v>15</v>
      </c>
      <c r="F942" s="53" t="s">
        <v>14</v>
      </c>
      <c r="G942" s="53" t="s">
        <v>15</v>
      </c>
      <c r="H942" s="53" t="s">
        <v>14</v>
      </c>
      <c r="I942" s="53" t="s">
        <v>15</v>
      </c>
    </row>
    <row r="943" spans="1:9" x14ac:dyDescent="0.3">
      <c r="A943" s="54" t="s">
        <v>16</v>
      </c>
      <c r="B943" s="55">
        <v>22.473620871400001</v>
      </c>
      <c r="C943" s="55">
        <v>22.473620871400001</v>
      </c>
      <c r="D943" s="55">
        <v>0</v>
      </c>
      <c r="E943" s="55">
        <v>0</v>
      </c>
      <c r="F943" s="55">
        <v>16.1172640166</v>
      </c>
      <c r="G943" s="55">
        <v>16.1172640166</v>
      </c>
      <c r="H943" s="55">
        <v>6.3563568547999996</v>
      </c>
      <c r="I943" s="55">
        <v>6.3563568547999996</v>
      </c>
    </row>
    <row r="944" spans="1:9" x14ac:dyDescent="0.3">
      <c r="A944" s="56" t="s">
        <v>306</v>
      </c>
      <c r="B944" s="65">
        <v>8.1215002408999801</v>
      </c>
      <c r="C944" s="66">
        <v>36.137924935965501</v>
      </c>
      <c r="D944" s="65"/>
      <c r="E944" s="66"/>
      <c r="F944" s="65">
        <v>6.6337832340999796</v>
      </c>
      <c r="G944" s="66">
        <v>41.159487288087597</v>
      </c>
      <c r="H944" s="65">
        <v>1.4877170068000001</v>
      </c>
      <c r="I944" s="66">
        <v>23.4051838306805</v>
      </c>
    </row>
    <row r="945" spans="1:9" x14ac:dyDescent="0.3">
      <c r="A945" s="56" t="s">
        <v>307</v>
      </c>
      <c r="B945" s="67">
        <v>13.525594458900001</v>
      </c>
      <c r="C945" s="68">
        <v>60.184313583899197</v>
      </c>
      <c r="D945" s="67"/>
      <c r="E945" s="68"/>
      <c r="F945" s="67">
        <v>9.1645740875000303</v>
      </c>
      <c r="G945" s="68">
        <v>56.861847507498403</v>
      </c>
      <c r="H945" s="67">
        <v>4.3610203714000004</v>
      </c>
      <c r="I945" s="68">
        <v>68.608803297549002</v>
      </c>
    </row>
    <row r="946" spans="1:9" x14ac:dyDescent="0.3">
      <c r="A946" s="56" t="s">
        <v>308</v>
      </c>
      <c r="B946" s="65">
        <v>0.82652617159999997</v>
      </c>
      <c r="C946" s="66">
        <v>3.6777614801353198</v>
      </c>
      <c r="D946" s="65"/>
      <c r="E946" s="66"/>
      <c r="F946" s="65">
        <v>0.31890669500000002</v>
      </c>
      <c r="G946" s="66">
        <v>1.9786652044139801</v>
      </c>
      <c r="H946" s="65">
        <v>0.50761947659999995</v>
      </c>
      <c r="I946" s="66">
        <v>7.9860128717705896</v>
      </c>
    </row>
    <row r="947" spans="1:9" x14ac:dyDescent="0.3">
      <c r="A947" s="63" t="s">
        <v>1</v>
      </c>
    </row>
    <row r="948" spans="1:9" x14ac:dyDescent="0.3">
      <c r="A948" s="63" t="s">
        <v>1</v>
      </c>
    </row>
    <row r="949" spans="1:9" x14ac:dyDescent="0.3">
      <c r="A949" s="51" t="s">
        <v>444</v>
      </c>
    </row>
    <row r="950" spans="1:9" x14ac:dyDescent="0.3">
      <c r="A950" s="52" t="s">
        <v>1</v>
      </c>
    </row>
    <row r="951" spans="1:9" x14ac:dyDescent="0.3">
      <c r="A951" s="112" t="s">
        <v>1</v>
      </c>
      <c r="B951" s="114" t="s">
        <v>501</v>
      </c>
      <c r="C951" s="114" t="s">
        <v>1</v>
      </c>
      <c r="D951" s="114" t="s">
        <v>402</v>
      </c>
      <c r="E951" s="114" t="s">
        <v>1</v>
      </c>
      <c r="F951" s="114" t="s">
        <v>403</v>
      </c>
      <c r="G951" s="114" t="s">
        <v>1</v>
      </c>
      <c r="H951" s="114" t="s">
        <v>404</v>
      </c>
      <c r="I951" s="114" t="s">
        <v>1</v>
      </c>
    </row>
    <row r="952" spans="1:9" x14ac:dyDescent="0.3">
      <c r="A952" s="113" t="s">
        <v>1</v>
      </c>
      <c r="B952" s="53" t="s">
        <v>14</v>
      </c>
      <c r="C952" s="53" t="s">
        <v>15</v>
      </c>
      <c r="D952" s="53" t="s">
        <v>14</v>
      </c>
      <c r="E952" s="53" t="s">
        <v>15</v>
      </c>
      <c r="F952" s="53" t="s">
        <v>14</v>
      </c>
      <c r="G952" s="53" t="s">
        <v>15</v>
      </c>
      <c r="H952" s="53" t="s">
        <v>14</v>
      </c>
      <c r="I952" s="53" t="s">
        <v>15</v>
      </c>
    </row>
    <row r="953" spans="1:9" x14ac:dyDescent="0.3">
      <c r="A953" s="54" t="s">
        <v>16</v>
      </c>
      <c r="B953" s="55">
        <v>38.824658507400002</v>
      </c>
      <c r="C953" s="55">
        <v>38.824658507400002</v>
      </c>
      <c r="D953" s="55">
        <v>4.9928091753999997</v>
      </c>
      <c r="E953" s="55">
        <v>4.9928091753999997</v>
      </c>
      <c r="F953" s="55">
        <v>29.133467444600001</v>
      </c>
      <c r="G953" s="55">
        <v>29.133467444600001</v>
      </c>
      <c r="H953" s="55">
        <v>4.6983818874000001</v>
      </c>
      <c r="I953" s="55">
        <v>4.6983818874000001</v>
      </c>
    </row>
    <row r="954" spans="1:9" x14ac:dyDescent="0.3">
      <c r="A954" s="56" t="s">
        <v>306</v>
      </c>
      <c r="B954" s="57">
        <v>28.012840406299901</v>
      </c>
      <c r="C954" s="58">
        <v>0.72152187509803201</v>
      </c>
      <c r="D954" s="65">
        <v>2.8773927299000102</v>
      </c>
      <c r="E954" s="66">
        <v>57.6307371024144</v>
      </c>
      <c r="F954" s="57">
        <v>21.589111745899999</v>
      </c>
      <c r="G954" s="58">
        <v>0.74104161432049598</v>
      </c>
      <c r="H954" s="65">
        <v>3.54633593049999</v>
      </c>
      <c r="I954" s="66">
        <v>75.479942147965303</v>
      </c>
    </row>
    <row r="955" spans="1:9" x14ac:dyDescent="0.3">
      <c r="A955" s="56" t="s">
        <v>307</v>
      </c>
      <c r="B955" s="59">
        <v>3.1689657233999999</v>
      </c>
      <c r="C955" s="60">
        <v>8.1622500885513094E-2</v>
      </c>
      <c r="D955" s="67">
        <v>0</v>
      </c>
      <c r="E955" s="68">
        <v>0</v>
      </c>
      <c r="F955" s="59">
        <v>2.4978339210999998</v>
      </c>
      <c r="G955" s="60">
        <v>8.5737611763854193E-2</v>
      </c>
      <c r="H955" s="67">
        <v>0.67113180230000102</v>
      </c>
      <c r="I955" s="68">
        <v>14.284317843549999</v>
      </c>
    </row>
    <row r="956" spans="1:9" x14ac:dyDescent="0.3">
      <c r="A956" s="56" t="s">
        <v>308</v>
      </c>
      <c r="B956" s="57">
        <v>7.6428523777000104</v>
      </c>
      <c r="C956" s="58">
        <v>0.19685562401645501</v>
      </c>
      <c r="D956" s="65">
        <v>2.11541644550001</v>
      </c>
      <c r="E956" s="66">
        <v>42.3692628975856</v>
      </c>
      <c r="F956" s="57">
        <v>5.0465217776000202</v>
      </c>
      <c r="G956" s="58">
        <v>0.17322077391564999</v>
      </c>
      <c r="H956" s="65">
        <v>0.48091415459999898</v>
      </c>
      <c r="I956" s="66">
        <v>10.235740008484701</v>
      </c>
    </row>
    <row r="957" spans="1:9" x14ac:dyDescent="0.3">
      <c r="A957" s="63" t="s">
        <v>1</v>
      </c>
    </row>
    <row r="958" spans="1:9" x14ac:dyDescent="0.3">
      <c r="A958" s="63" t="s">
        <v>1</v>
      </c>
    </row>
    <row r="959" spans="1:9" x14ac:dyDescent="0.3">
      <c r="A959" s="51" t="s">
        <v>309</v>
      </c>
    </row>
    <row r="960" spans="1:9" x14ac:dyDescent="0.3">
      <c r="A960" s="52" t="s">
        <v>1</v>
      </c>
    </row>
    <row r="961" spans="1:9" x14ac:dyDescent="0.3">
      <c r="A961" s="112" t="s">
        <v>1</v>
      </c>
      <c r="B961" s="114" t="s">
        <v>501</v>
      </c>
      <c r="C961" s="114" t="s">
        <v>1</v>
      </c>
      <c r="D961" s="114" t="s">
        <v>402</v>
      </c>
      <c r="E961" s="114" t="s">
        <v>1</v>
      </c>
      <c r="F961" s="114" t="s">
        <v>403</v>
      </c>
      <c r="G961" s="114" t="s">
        <v>1</v>
      </c>
      <c r="H961" s="114" t="s">
        <v>404</v>
      </c>
      <c r="I961" s="114" t="s">
        <v>1</v>
      </c>
    </row>
    <row r="962" spans="1:9" x14ac:dyDescent="0.3">
      <c r="A962" s="113" t="s">
        <v>1</v>
      </c>
      <c r="B962" s="53" t="s">
        <v>14</v>
      </c>
      <c r="C962" s="53" t="s">
        <v>15</v>
      </c>
      <c r="D962" s="53" t="s">
        <v>14</v>
      </c>
      <c r="E962" s="53" t="s">
        <v>15</v>
      </c>
      <c r="F962" s="53" t="s">
        <v>14</v>
      </c>
      <c r="G962" s="53" t="s">
        <v>15</v>
      </c>
      <c r="H962" s="53" t="s">
        <v>14</v>
      </c>
      <c r="I962" s="53" t="s">
        <v>15</v>
      </c>
    </row>
    <row r="963" spans="1:9" x14ac:dyDescent="0.3">
      <c r="A963" s="54" t="s">
        <v>16</v>
      </c>
      <c r="B963" s="55">
        <v>452.45504257559998</v>
      </c>
      <c r="C963" s="55">
        <v>452.45504257559998</v>
      </c>
      <c r="D963" s="55">
        <v>65.258083934200002</v>
      </c>
      <c r="E963" s="55">
        <v>65.258083934200002</v>
      </c>
      <c r="F963" s="55">
        <v>348.56938043790001</v>
      </c>
      <c r="G963" s="55">
        <v>348.56938043790001</v>
      </c>
      <c r="H963" s="55">
        <v>35.818675835800001</v>
      </c>
      <c r="I963" s="55">
        <v>35.818675835800001</v>
      </c>
    </row>
    <row r="964" spans="1:9" x14ac:dyDescent="0.3">
      <c r="A964" s="56" t="s">
        <v>310</v>
      </c>
      <c r="B964" s="57">
        <v>3.3392703765000098</v>
      </c>
      <c r="C964" s="58">
        <v>7.3803363036716403E-3</v>
      </c>
      <c r="D964" s="57">
        <v>0</v>
      </c>
      <c r="E964" s="58">
        <v>0</v>
      </c>
      <c r="F964" s="57">
        <v>2.7892903517000001</v>
      </c>
      <c r="G964" s="58">
        <v>8.0021095031235293E-3</v>
      </c>
      <c r="H964" s="57">
        <v>0.54998002479999897</v>
      </c>
      <c r="I964" s="58">
        <v>1.53545604902096E-2</v>
      </c>
    </row>
    <row r="965" spans="1:9" x14ac:dyDescent="0.3">
      <c r="A965" s="56" t="s">
        <v>311</v>
      </c>
      <c r="B965" s="59">
        <v>441.56062282229999</v>
      </c>
      <c r="C965" s="60">
        <v>0.97592154196959902</v>
      </c>
      <c r="D965" s="59">
        <v>63.722192819</v>
      </c>
      <c r="E965" s="60">
        <v>0.97646435471889403</v>
      </c>
      <c r="F965" s="59">
        <v>341.92904297170099</v>
      </c>
      <c r="G965" s="60">
        <v>0.98094973959600795</v>
      </c>
      <c r="H965" s="59">
        <v>35.2686958110001</v>
      </c>
      <c r="I965" s="60">
        <v>0.98464543950979</v>
      </c>
    </row>
    <row r="966" spans="1:9" x14ac:dyDescent="0.3">
      <c r="A966" s="56" t="s">
        <v>312</v>
      </c>
      <c r="B966" s="71">
        <v>4.39716447518897</v>
      </c>
      <c r="C966" s="71">
        <v>4.39716447518897</v>
      </c>
      <c r="D966" s="71">
        <v>4.3946330143973702</v>
      </c>
      <c r="E966" s="71">
        <v>4.3946330143973702</v>
      </c>
      <c r="F966" s="71">
        <v>4.4147360637273598</v>
      </c>
      <c r="G966" s="71">
        <v>4.4147360637273598</v>
      </c>
      <c r="H966" s="71">
        <v>4.3223771437429503</v>
      </c>
      <c r="I966" s="71">
        <v>4.3223771437429503</v>
      </c>
    </row>
    <row r="967" spans="1:9" x14ac:dyDescent="0.3">
      <c r="A967" s="63" t="s">
        <v>1</v>
      </c>
    </row>
    <row r="968" spans="1:9" x14ac:dyDescent="0.3">
      <c r="A968" s="63" t="s">
        <v>1</v>
      </c>
    </row>
    <row r="969" spans="1:9" x14ac:dyDescent="0.3">
      <c r="A969" s="51" t="s">
        <v>445</v>
      </c>
    </row>
    <row r="970" spans="1:9" x14ac:dyDescent="0.3">
      <c r="A970" s="52" t="s">
        <v>1</v>
      </c>
    </row>
    <row r="971" spans="1:9" x14ac:dyDescent="0.3">
      <c r="A971" s="112" t="s">
        <v>1</v>
      </c>
      <c r="B971" s="114" t="s">
        <v>501</v>
      </c>
      <c r="C971" s="114" t="s">
        <v>1</v>
      </c>
      <c r="D971" s="114" t="s">
        <v>402</v>
      </c>
      <c r="E971" s="114" t="s">
        <v>1</v>
      </c>
      <c r="F971" s="114" t="s">
        <v>403</v>
      </c>
      <c r="G971" s="114" t="s">
        <v>1</v>
      </c>
      <c r="H971" s="114" t="s">
        <v>404</v>
      </c>
      <c r="I971" s="114" t="s">
        <v>1</v>
      </c>
    </row>
    <row r="972" spans="1:9" x14ac:dyDescent="0.3">
      <c r="A972" s="113" t="s">
        <v>1</v>
      </c>
      <c r="B972" s="53" t="s">
        <v>14</v>
      </c>
      <c r="C972" s="53" t="s">
        <v>15</v>
      </c>
      <c r="D972" s="53" t="s">
        <v>14</v>
      </c>
      <c r="E972" s="53" t="s">
        <v>15</v>
      </c>
      <c r="F972" s="53" t="s">
        <v>14</v>
      </c>
      <c r="G972" s="53" t="s">
        <v>15</v>
      </c>
      <c r="H972" s="53" t="s">
        <v>14</v>
      </c>
      <c r="I972" s="53" t="s">
        <v>15</v>
      </c>
    </row>
    <row r="973" spans="1:9" x14ac:dyDescent="0.3">
      <c r="A973" s="54" t="s">
        <v>16</v>
      </c>
      <c r="B973" s="55">
        <v>219.98738059620001</v>
      </c>
      <c r="C973" s="55">
        <v>219.98738059620001</v>
      </c>
      <c r="D973" s="55">
        <v>16.226476630000001</v>
      </c>
      <c r="E973" s="55">
        <v>16.226476630000001</v>
      </c>
      <c r="F973" s="55">
        <v>184.45602525140001</v>
      </c>
      <c r="G973" s="55">
        <v>184.45602525140001</v>
      </c>
      <c r="H973" s="55">
        <v>15.7463246728</v>
      </c>
      <c r="I973" s="55">
        <v>15.7463246728</v>
      </c>
    </row>
    <row r="974" spans="1:9" x14ac:dyDescent="0.3">
      <c r="A974" s="56" t="s">
        <v>310</v>
      </c>
      <c r="B974" s="57">
        <v>2.5980725850000002</v>
      </c>
      <c r="C974" s="58">
        <v>1.18100982790868E-2</v>
      </c>
      <c r="D974" s="65">
        <v>0</v>
      </c>
      <c r="E974" s="66">
        <v>0</v>
      </c>
      <c r="F974" s="57">
        <v>2.319871639</v>
      </c>
      <c r="G974" s="58">
        <v>1.2576827652217799E-2</v>
      </c>
      <c r="H974" s="65">
        <v>0.278200946</v>
      </c>
      <c r="I974" s="66">
        <v>1.76676749515118</v>
      </c>
    </row>
    <row r="975" spans="1:9" x14ac:dyDescent="0.3">
      <c r="A975" s="56" t="s">
        <v>311</v>
      </c>
      <c r="B975" s="59">
        <v>213.4305764149</v>
      </c>
      <c r="C975" s="60">
        <v>0.97019463496710601</v>
      </c>
      <c r="D975" s="67">
        <v>16.226476630000001</v>
      </c>
      <c r="E975" s="68">
        <v>100</v>
      </c>
      <c r="F975" s="59">
        <v>178.1774220161</v>
      </c>
      <c r="G975" s="60">
        <v>0.96596151724107304</v>
      </c>
      <c r="H975" s="67">
        <v>15.4681237268</v>
      </c>
      <c r="I975" s="68">
        <v>98.2332325048488</v>
      </c>
    </row>
    <row r="976" spans="1:9" x14ac:dyDescent="0.3">
      <c r="A976" s="56" t="s">
        <v>312</v>
      </c>
      <c r="B976" s="71">
        <v>4.4931642385639403</v>
      </c>
      <c r="C976" s="71">
        <v>4.4931642385639403</v>
      </c>
      <c r="D976" s="72">
        <v>4.6316403300548199</v>
      </c>
      <c r="E976" s="72">
        <v>4.6316403300548199</v>
      </c>
      <c r="F976" s="71">
        <v>4.5173877625462699</v>
      </c>
      <c r="G976" s="71">
        <v>4.5173877625462699</v>
      </c>
      <c r="H976" s="72">
        <v>4.1363918305653797</v>
      </c>
      <c r="I976" s="73">
        <v>4.1363918305653797</v>
      </c>
    </row>
    <row r="977" spans="1:9" x14ac:dyDescent="0.3">
      <c r="A977" s="63" t="s">
        <v>1</v>
      </c>
    </row>
    <row r="978" spans="1:9" x14ac:dyDescent="0.3">
      <c r="A978" s="63" t="s">
        <v>1</v>
      </c>
    </row>
    <row r="979" spans="1:9" x14ac:dyDescent="0.3">
      <c r="A979" s="51" t="s">
        <v>446</v>
      </c>
    </row>
    <row r="980" spans="1:9" x14ac:dyDescent="0.3">
      <c r="A980" s="52" t="s">
        <v>1</v>
      </c>
    </row>
    <row r="981" spans="1:9" x14ac:dyDescent="0.3">
      <c r="A981" s="112" t="s">
        <v>1</v>
      </c>
      <c r="B981" s="114" t="s">
        <v>501</v>
      </c>
      <c r="C981" s="114" t="s">
        <v>1</v>
      </c>
      <c r="D981" s="114" t="s">
        <v>402</v>
      </c>
      <c r="E981" s="114" t="s">
        <v>1</v>
      </c>
      <c r="F981" s="114" t="s">
        <v>403</v>
      </c>
      <c r="G981" s="114" t="s">
        <v>1</v>
      </c>
      <c r="H981" s="114" t="s">
        <v>404</v>
      </c>
      <c r="I981" s="114" t="s">
        <v>1</v>
      </c>
    </row>
    <row r="982" spans="1:9" x14ac:dyDescent="0.3">
      <c r="A982" s="113" t="s">
        <v>1</v>
      </c>
      <c r="B982" s="53" t="s">
        <v>14</v>
      </c>
      <c r="C982" s="53" t="s">
        <v>15</v>
      </c>
      <c r="D982" s="53" t="s">
        <v>14</v>
      </c>
      <c r="E982" s="53" t="s">
        <v>15</v>
      </c>
      <c r="F982" s="53" t="s">
        <v>14</v>
      </c>
      <c r="G982" s="53" t="s">
        <v>15</v>
      </c>
      <c r="H982" s="53" t="s">
        <v>14</v>
      </c>
      <c r="I982" s="53" t="s">
        <v>15</v>
      </c>
    </row>
    <row r="983" spans="1:9" x14ac:dyDescent="0.3">
      <c r="A983" s="54" t="s">
        <v>16</v>
      </c>
      <c r="B983" s="55">
        <v>594.64436766189999</v>
      </c>
      <c r="C983" s="55">
        <v>594.64436766189999</v>
      </c>
      <c r="D983" s="55">
        <v>73.625583891399998</v>
      </c>
      <c r="E983" s="55">
        <v>73.625583891399998</v>
      </c>
      <c r="F983" s="55">
        <v>486.18379526950002</v>
      </c>
      <c r="G983" s="55">
        <v>486.18379526950002</v>
      </c>
      <c r="H983" s="55">
        <v>31.276434459000001</v>
      </c>
      <c r="I983" s="55">
        <v>31.276434459000001</v>
      </c>
    </row>
    <row r="984" spans="1:9" x14ac:dyDescent="0.3">
      <c r="A984" s="56" t="s">
        <v>310</v>
      </c>
      <c r="B984" s="57">
        <v>4.1640995115999999</v>
      </c>
      <c r="C984" s="58">
        <v>7.0026720810842796E-3</v>
      </c>
      <c r="D984" s="57">
        <v>0</v>
      </c>
      <c r="E984" s="58">
        <v>0</v>
      </c>
      <c r="F984" s="57">
        <v>3.88589856559999</v>
      </c>
      <c r="G984" s="58">
        <v>7.9926534027033608E-3</v>
      </c>
      <c r="H984" s="57">
        <v>0.278200946</v>
      </c>
      <c r="I984" s="58">
        <v>8.8949060470652798E-3</v>
      </c>
    </row>
    <row r="985" spans="1:9" x14ac:dyDescent="0.3">
      <c r="A985" s="56" t="s">
        <v>311</v>
      </c>
      <c r="B985" s="59">
        <v>581.36551279170101</v>
      </c>
      <c r="C985" s="60">
        <v>0.97766924973591895</v>
      </c>
      <c r="D985" s="59">
        <v>71.207595460899995</v>
      </c>
      <c r="E985" s="60">
        <v>0.96715831233248195</v>
      </c>
      <c r="F985" s="59">
        <v>475.91485880350001</v>
      </c>
      <c r="G985" s="60">
        <v>0.978878488822714</v>
      </c>
      <c r="H985" s="59">
        <v>30.6845044853</v>
      </c>
      <c r="I985" s="60">
        <v>0.98107425018424199</v>
      </c>
    </row>
    <row r="986" spans="1:9" x14ac:dyDescent="0.3">
      <c r="A986" s="56" t="s">
        <v>312</v>
      </c>
      <c r="B986" s="71">
        <v>4.6310652723652197</v>
      </c>
      <c r="C986" s="71">
        <v>4.6310652723652197</v>
      </c>
      <c r="D986" s="71">
        <v>4.6709966843192703</v>
      </c>
      <c r="E986" s="71">
        <v>4.6709966843192703</v>
      </c>
      <c r="F986" s="71">
        <v>4.63738851626682</v>
      </c>
      <c r="G986" s="71">
        <v>4.63738851626682</v>
      </c>
      <c r="H986" s="71">
        <v>4.4895464518396899</v>
      </c>
      <c r="I986" s="71">
        <v>4.4895464518396899</v>
      </c>
    </row>
    <row r="987" spans="1:9" x14ac:dyDescent="0.3">
      <c r="A987" s="63" t="s">
        <v>1</v>
      </c>
    </row>
    <row r="988" spans="1:9" x14ac:dyDescent="0.3">
      <c r="A988" s="63" t="s">
        <v>1</v>
      </c>
    </row>
    <row r="989" spans="1:9" x14ac:dyDescent="0.3">
      <c r="A989" s="51" t="s">
        <v>447</v>
      </c>
    </row>
    <row r="990" spans="1:9" x14ac:dyDescent="0.3">
      <c r="A990" s="52" t="s">
        <v>1</v>
      </c>
    </row>
    <row r="991" spans="1:9" x14ac:dyDescent="0.3">
      <c r="A991" s="112" t="s">
        <v>1</v>
      </c>
      <c r="B991" s="114" t="s">
        <v>501</v>
      </c>
      <c r="C991" s="114" t="s">
        <v>1</v>
      </c>
      <c r="D991" s="114" t="s">
        <v>402</v>
      </c>
      <c r="E991" s="114" t="s">
        <v>1</v>
      </c>
      <c r="F991" s="114" t="s">
        <v>403</v>
      </c>
      <c r="G991" s="114" t="s">
        <v>1</v>
      </c>
      <c r="H991" s="114" t="s">
        <v>404</v>
      </c>
      <c r="I991" s="114" t="s">
        <v>1</v>
      </c>
    </row>
    <row r="992" spans="1:9" x14ac:dyDescent="0.3">
      <c r="A992" s="113" t="s">
        <v>1</v>
      </c>
      <c r="B992" s="53" t="s">
        <v>14</v>
      </c>
      <c r="C992" s="53" t="s">
        <v>15</v>
      </c>
      <c r="D992" s="53" t="s">
        <v>14</v>
      </c>
      <c r="E992" s="53" t="s">
        <v>15</v>
      </c>
      <c r="F992" s="53" t="s">
        <v>14</v>
      </c>
      <c r="G992" s="53" t="s">
        <v>15</v>
      </c>
      <c r="H992" s="53" t="s">
        <v>14</v>
      </c>
      <c r="I992" s="53" t="s">
        <v>15</v>
      </c>
    </row>
    <row r="993" spans="1:9" x14ac:dyDescent="0.3">
      <c r="A993" s="54" t="s">
        <v>16</v>
      </c>
      <c r="B993" s="55">
        <v>12.30889094</v>
      </c>
      <c r="C993" s="55">
        <v>12.30889094</v>
      </c>
      <c r="D993" s="55">
        <v>2.3430801654</v>
      </c>
      <c r="E993" s="55">
        <v>2.3430801654</v>
      </c>
      <c r="F993" s="55">
        <v>8.2378456020000002</v>
      </c>
      <c r="G993" s="55">
        <v>8.2378456020000002</v>
      </c>
      <c r="H993" s="55">
        <v>0.99527402909999996</v>
      </c>
      <c r="I993" s="55">
        <v>0.99527402909999996</v>
      </c>
    </row>
    <row r="994" spans="1:9" x14ac:dyDescent="0.3">
      <c r="A994" s="56" t="s">
        <v>310</v>
      </c>
      <c r="B994" s="65">
        <v>0</v>
      </c>
      <c r="C994" s="66">
        <v>0</v>
      </c>
      <c r="D994" s="65">
        <v>0</v>
      </c>
      <c r="E994" s="66">
        <v>0</v>
      </c>
      <c r="F994" s="65">
        <v>0</v>
      </c>
      <c r="G994" s="66">
        <v>0</v>
      </c>
      <c r="H994" s="65">
        <v>0</v>
      </c>
      <c r="I994" s="66">
        <v>0</v>
      </c>
    </row>
    <row r="995" spans="1:9" x14ac:dyDescent="0.3">
      <c r="A995" s="56" t="s">
        <v>311</v>
      </c>
      <c r="B995" s="67">
        <v>11.471919554199999</v>
      </c>
      <c r="C995" s="68">
        <v>93.200269708458407</v>
      </c>
      <c r="D995" s="67">
        <v>1.9733312141999999</v>
      </c>
      <c r="E995" s="68">
        <v>84.219534753439504</v>
      </c>
      <c r="F995" s="67">
        <v>8.2378456019999895</v>
      </c>
      <c r="G995" s="68">
        <v>100</v>
      </c>
      <c r="H995" s="67">
        <v>0.52805159450000005</v>
      </c>
      <c r="I995" s="68">
        <v>53.055900089898202</v>
      </c>
    </row>
    <row r="996" spans="1:9" x14ac:dyDescent="0.3">
      <c r="A996" s="56" t="s">
        <v>312</v>
      </c>
      <c r="B996" s="72">
        <v>4.1361912745081204</v>
      </c>
      <c r="C996" s="72">
        <v>4.1361912745081204</v>
      </c>
      <c r="D996" s="72">
        <v>3.8421953475344002</v>
      </c>
      <c r="E996" s="72">
        <v>3.8421953475344002</v>
      </c>
      <c r="F996" s="72">
        <v>4.2409954534372396</v>
      </c>
      <c r="G996" s="72">
        <v>4.2409954534372396</v>
      </c>
      <c r="H996" s="72">
        <v>4.0611180017979596</v>
      </c>
      <c r="I996" s="72">
        <v>4.0611180017979596</v>
      </c>
    </row>
    <row r="997" spans="1:9" x14ac:dyDescent="0.3">
      <c r="A997" s="63" t="s">
        <v>1</v>
      </c>
    </row>
    <row r="998" spans="1:9" x14ac:dyDescent="0.3">
      <c r="A998" s="63" t="s">
        <v>1</v>
      </c>
    </row>
    <row r="999" spans="1:9" x14ac:dyDescent="0.3">
      <c r="A999" s="51" t="s">
        <v>448</v>
      </c>
    </row>
    <row r="1000" spans="1:9" x14ac:dyDescent="0.3">
      <c r="A1000" s="52" t="s">
        <v>1</v>
      </c>
    </row>
    <row r="1001" spans="1:9" x14ac:dyDescent="0.3">
      <c r="A1001" s="112" t="s">
        <v>1</v>
      </c>
      <c r="B1001" s="114" t="s">
        <v>501</v>
      </c>
      <c r="C1001" s="114" t="s">
        <v>1</v>
      </c>
      <c r="D1001" s="114" t="s">
        <v>402</v>
      </c>
      <c r="E1001" s="114" t="s">
        <v>1</v>
      </c>
      <c r="F1001" s="114" t="s">
        <v>403</v>
      </c>
      <c r="G1001" s="114" t="s">
        <v>1</v>
      </c>
      <c r="H1001" s="114" t="s">
        <v>404</v>
      </c>
      <c r="I1001" s="114" t="s">
        <v>1</v>
      </c>
    </row>
    <row r="1002" spans="1:9" x14ac:dyDescent="0.3">
      <c r="A1002" s="113" t="s">
        <v>1</v>
      </c>
      <c r="B1002" s="53" t="s">
        <v>14</v>
      </c>
      <c r="C1002" s="53" t="s">
        <v>15</v>
      </c>
      <c r="D1002" s="53" t="s">
        <v>14</v>
      </c>
      <c r="E1002" s="53" t="s">
        <v>15</v>
      </c>
      <c r="F1002" s="53" t="s">
        <v>14</v>
      </c>
      <c r="G1002" s="53" t="s">
        <v>15</v>
      </c>
      <c r="H1002" s="53" t="s">
        <v>14</v>
      </c>
      <c r="I1002" s="53" t="s">
        <v>15</v>
      </c>
    </row>
    <row r="1003" spans="1:9" x14ac:dyDescent="0.3">
      <c r="A1003" s="54" t="s">
        <v>16</v>
      </c>
      <c r="B1003" s="55">
        <v>320.45365898289998</v>
      </c>
      <c r="C1003" s="55">
        <v>320.45365898289998</v>
      </c>
      <c r="D1003" s="55">
        <v>61.814695944299999</v>
      </c>
      <c r="E1003" s="55">
        <v>61.814695944299999</v>
      </c>
      <c r="F1003" s="55">
        <v>230.70342417219999</v>
      </c>
      <c r="G1003" s="55">
        <v>230.70342417219999</v>
      </c>
      <c r="H1003" s="55">
        <v>26.833098771700001</v>
      </c>
      <c r="I1003" s="55">
        <v>26.833098771700001</v>
      </c>
    </row>
    <row r="1004" spans="1:9" x14ac:dyDescent="0.3">
      <c r="A1004" s="56" t="s">
        <v>310</v>
      </c>
      <c r="B1004" s="57">
        <v>4.1168865489000002</v>
      </c>
      <c r="C1004" s="58">
        <v>1.2847057393467601E-2</v>
      </c>
      <c r="D1004" s="57">
        <v>2.35567927790001</v>
      </c>
      <c r="E1004" s="58">
        <v>3.8108725472380499E-2</v>
      </c>
      <c r="F1004" s="57">
        <v>1.2112272462</v>
      </c>
      <c r="G1004" s="58">
        <v>5.2501485426411599E-3</v>
      </c>
      <c r="H1004" s="65">
        <v>0.54998002479999897</v>
      </c>
      <c r="I1004" s="66">
        <v>2.0496329159718401</v>
      </c>
    </row>
    <row r="1005" spans="1:9" x14ac:dyDescent="0.3">
      <c r="A1005" s="56" t="s">
        <v>311</v>
      </c>
      <c r="B1005" s="59">
        <v>296.15665350879999</v>
      </c>
      <c r="C1005" s="60">
        <v>0.92417934764353404</v>
      </c>
      <c r="D1005" s="59">
        <v>57.912220279400103</v>
      </c>
      <c r="E1005" s="60">
        <v>0.93686815723535299</v>
      </c>
      <c r="F1005" s="59">
        <v>212.7163623065</v>
      </c>
      <c r="G1005" s="60">
        <v>0.92203383226651103</v>
      </c>
      <c r="H1005" s="67">
        <v>24.425630828199999</v>
      </c>
      <c r="I1005" s="68">
        <v>91.027991347614801</v>
      </c>
    </row>
    <row r="1006" spans="1:9" x14ac:dyDescent="0.3">
      <c r="A1006" s="56" t="s">
        <v>312</v>
      </c>
      <c r="B1006" s="71">
        <v>4.2542287583754304</v>
      </c>
      <c r="C1006" s="71">
        <v>4.2542287583754304</v>
      </c>
      <c r="D1006" s="71">
        <v>4.24154156676195</v>
      </c>
      <c r="E1006" s="71">
        <v>4.24154156676195</v>
      </c>
      <c r="F1006" s="71">
        <v>4.2651464003336201</v>
      </c>
      <c r="G1006" s="71">
        <v>4.2651464003336201</v>
      </c>
      <c r="H1006" s="72">
        <v>4.1881073184183801</v>
      </c>
      <c r="I1006" s="72">
        <v>4.1881073184183801</v>
      </c>
    </row>
    <row r="1007" spans="1:9" x14ac:dyDescent="0.3">
      <c r="A1007" s="63" t="s">
        <v>1</v>
      </c>
    </row>
    <row r="1008" spans="1:9" x14ac:dyDescent="0.3">
      <c r="A1008" s="63" t="s">
        <v>1</v>
      </c>
    </row>
    <row r="1009" spans="1:9" x14ac:dyDescent="0.3">
      <c r="A1009" s="51" t="s">
        <v>449</v>
      </c>
    </row>
    <row r="1010" spans="1:9" x14ac:dyDescent="0.3">
      <c r="A1010" s="52" t="s">
        <v>1</v>
      </c>
    </row>
    <row r="1011" spans="1:9" x14ac:dyDescent="0.3">
      <c r="A1011" s="112" t="s">
        <v>1</v>
      </c>
      <c r="B1011" s="114" t="s">
        <v>501</v>
      </c>
      <c r="C1011" s="114" t="s">
        <v>1</v>
      </c>
      <c r="D1011" s="114" t="s">
        <v>402</v>
      </c>
      <c r="E1011" s="114" t="s">
        <v>1</v>
      </c>
      <c r="F1011" s="114" t="s">
        <v>403</v>
      </c>
      <c r="G1011" s="114" t="s">
        <v>1</v>
      </c>
      <c r="H1011" s="114" t="s">
        <v>404</v>
      </c>
      <c r="I1011" s="114" t="s">
        <v>1</v>
      </c>
    </row>
    <row r="1012" spans="1:9" x14ac:dyDescent="0.3">
      <c r="A1012" s="113" t="s">
        <v>1</v>
      </c>
      <c r="B1012" s="53" t="s">
        <v>14</v>
      </c>
      <c r="C1012" s="53" t="s">
        <v>15</v>
      </c>
      <c r="D1012" s="53" t="s">
        <v>14</v>
      </c>
      <c r="E1012" s="53" t="s">
        <v>15</v>
      </c>
      <c r="F1012" s="53" t="s">
        <v>14</v>
      </c>
      <c r="G1012" s="53" t="s">
        <v>15</v>
      </c>
      <c r="H1012" s="53" t="s">
        <v>14</v>
      </c>
      <c r="I1012" s="53" t="s">
        <v>15</v>
      </c>
    </row>
    <row r="1013" spans="1:9" x14ac:dyDescent="0.3">
      <c r="A1013" s="54" t="s">
        <v>16</v>
      </c>
      <c r="B1013" s="55">
        <v>537.99646901250003</v>
      </c>
      <c r="C1013" s="55">
        <v>537.99646901250003</v>
      </c>
      <c r="D1013" s="55">
        <v>81.211317363399999</v>
      </c>
      <c r="E1013" s="55">
        <v>81.211317363399999</v>
      </c>
      <c r="F1013" s="55">
        <v>408.6311392527</v>
      </c>
      <c r="G1013" s="55">
        <v>408.6311392527</v>
      </c>
      <c r="H1013" s="55">
        <v>46.225231940699999</v>
      </c>
      <c r="I1013" s="55">
        <v>46.225231940699999</v>
      </c>
    </row>
    <row r="1014" spans="1:9" x14ac:dyDescent="0.3">
      <c r="A1014" s="56" t="s">
        <v>310</v>
      </c>
      <c r="B1014" s="57">
        <v>1.4336219332</v>
      </c>
      <c r="C1014" s="58">
        <v>2.66474227206627E-3</v>
      </c>
      <c r="D1014" s="57">
        <v>0</v>
      </c>
      <c r="E1014" s="58">
        <v>0</v>
      </c>
      <c r="F1014" s="57">
        <v>0.88364190840000001</v>
      </c>
      <c r="G1014" s="58">
        <v>2.1624438852506302E-3</v>
      </c>
      <c r="H1014" s="57">
        <v>0.54998002479999897</v>
      </c>
      <c r="I1014" s="58">
        <v>1.18978315891533E-2</v>
      </c>
    </row>
    <row r="1015" spans="1:9" x14ac:dyDescent="0.3">
      <c r="A1015" s="56" t="s">
        <v>311</v>
      </c>
      <c r="B1015" s="59">
        <v>506.74361700069898</v>
      </c>
      <c r="C1015" s="60">
        <v>0.94190881574155105</v>
      </c>
      <c r="D1015" s="59">
        <v>80.549007179699998</v>
      </c>
      <c r="E1015" s="60">
        <v>0.99184460731333401</v>
      </c>
      <c r="F1015" s="59">
        <v>378.59057744939997</v>
      </c>
      <c r="G1015" s="60">
        <v>0.92648489329952199</v>
      </c>
      <c r="H1015" s="59">
        <v>45.675251915899999</v>
      </c>
      <c r="I1015" s="60">
        <v>0.98810216841084597</v>
      </c>
    </row>
    <row r="1016" spans="1:9" x14ac:dyDescent="0.3">
      <c r="A1016" s="56" t="s">
        <v>312</v>
      </c>
      <c r="B1016" s="71">
        <v>4.4679819977520197</v>
      </c>
      <c r="C1016" s="71">
        <v>4.4679819977520197</v>
      </c>
      <c r="D1016" s="71">
        <v>4.5991050295082099</v>
      </c>
      <c r="E1016" s="74">
        <v>4.5991050295082099</v>
      </c>
      <c r="F1016" s="71">
        <v>4.4384875089313596</v>
      </c>
      <c r="G1016" s="71">
        <v>4.4384875089313596</v>
      </c>
      <c r="H1016" s="71">
        <v>4.4761495392048198</v>
      </c>
      <c r="I1016" s="71">
        <v>4.4761495392048198</v>
      </c>
    </row>
    <row r="1017" spans="1:9" x14ac:dyDescent="0.3">
      <c r="A1017" s="63" t="s">
        <v>1</v>
      </c>
    </row>
    <row r="1018" spans="1:9" x14ac:dyDescent="0.3">
      <c r="A1018" s="63" t="s">
        <v>1</v>
      </c>
    </row>
    <row r="1019" spans="1:9" x14ac:dyDescent="0.3">
      <c r="A1019" s="51" t="s">
        <v>450</v>
      </c>
    </row>
    <row r="1020" spans="1:9" x14ac:dyDescent="0.3">
      <c r="A1020" s="52" t="s">
        <v>1</v>
      </c>
    </row>
    <row r="1021" spans="1:9" x14ac:dyDescent="0.3">
      <c r="A1021" s="112" t="s">
        <v>1</v>
      </c>
      <c r="B1021" s="114" t="s">
        <v>501</v>
      </c>
      <c r="C1021" s="114" t="s">
        <v>1</v>
      </c>
      <c r="D1021" s="114" t="s">
        <v>402</v>
      </c>
      <c r="E1021" s="114" t="s">
        <v>1</v>
      </c>
      <c r="F1021" s="114" t="s">
        <v>403</v>
      </c>
      <c r="G1021" s="114" t="s">
        <v>1</v>
      </c>
      <c r="H1021" s="114" t="s">
        <v>404</v>
      </c>
      <c r="I1021" s="114" t="s">
        <v>1</v>
      </c>
    </row>
    <row r="1022" spans="1:9" x14ac:dyDescent="0.3">
      <c r="A1022" s="113" t="s">
        <v>1</v>
      </c>
      <c r="B1022" s="53" t="s">
        <v>14</v>
      </c>
      <c r="C1022" s="53" t="s">
        <v>15</v>
      </c>
      <c r="D1022" s="53" t="s">
        <v>14</v>
      </c>
      <c r="E1022" s="53" t="s">
        <v>15</v>
      </c>
      <c r="F1022" s="53" t="s">
        <v>14</v>
      </c>
      <c r="G1022" s="53" t="s">
        <v>15</v>
      </c>
      <c r="H1022" s="53" t="s">
        <v>14</v>
      </c>
      <c r="I1022" s="53" t="s">
        <v>15</v>
      </c>
    </row>
    <row r="1023" spans="1:9" x14ac:dyDescent="0.3">
      <c r="A1023" s="54" t="s">
        <v>16</v>
      </c>
      <c r="B1023" s="55">
        <v>398.55495696269998</v>
      </c>
      <c r="C1023" s="55">
        <v>398.55495696269998</v>
      </c>
      <c r="D1023" s="55">
        <v>69.621335930399994</v>
      </c>
      <c r="E1023" s="55">
        <v>69.621335930399994</v>
      </c>
      <c r="F1023" s="55">
        <v>310.14755611800001</v>
      </c>
      <c r="G1023" s="55">
        <v>310.14755611800001</v>
      </c>
      <c r="H1023" s="55">
        <v>18.007936753100001</v>
      </c>
      <c r="I1023" s="55">
        <v>18.007936753100001</v>
      </c>
    </row>
    <row r="1024" spans="1:9" x14ac:dyDescent="0.3">
      <c r="A1024" s="56" t="s">
        <v>310</v>
      </c>
      <c r="B1024" s="57">
        <v>2.3713589152000001</v>
      </c>
      <c r="C1024" s="58">
        <v>5.9498919127028496E-3</v>
      </c>
      <c r="D1024" s="57">
        <v>0.88364190839999901</v>
      </c>
      <c r="E1024" s="58">
        <v>1.26921136544029E-2</v>
      </c>
      <c r="F1024" s="57">
        <v>1.4877170068000001</v>
      </c>
      <c r="G1024" s="58">
        <v>4.7968039001215802E-3</v>
      </c>
      <c r="H1024" s="65">
        <v>0</v>
      </c>
      <c r="I1024" s="66">
        <v>0</v>
      </c>
    </row>
    <row r="1025" spans="1:9" x14ac:dyDescent="0.3">
      <c r="A1025" s="56" t="s">
        <v>311</v>
      </c>
      <c r="B1025" s="59">
        <v>386.83818938770099</v>
      </c>
      <c r="C1025" s="60">
        <v>0.97060187718077595</v>
      </c>
      <c r="D1025" s="59">
        <v>68.737694021999999</v>
      </c>
      <c r="E1025" s="60">
        <v>0.98730788634559696</v>
      </c>
      <c r="F1025" s="59">
        <v>299.31443045140003</v>
      </c>
      <c r="G1025" s="60">
        <v>0.96507105907202995</v>
      </c>
      <c r="H1025" s="67">
        <v>18.007936753100001</v>
      </c>
      <c r="I1025" s="68">
        <v>100</v>
      </c>
    </row>
    <row r="1026" spans="1:9" x14ac:dyDescent="0.3">
      <c r="A1026" s="56" t="s">
        <v>312</v>
      </c>
      <c r="B1026" s="71">
        <v>4.4649743002289197</v>
      </c>
      <c r="C1026" s="71">
        <v>4.4649743002289197</v>
      </c>
      <c r="D1026" s="71">
        <v>4.5919567447168799</v>
      </c>
      <c r="E1026" s="71">
        <v>4.5919567447168799</v>
      </c>
      <c r="F1026" s="71">
        <v>4.4471785642242301</v>
      </c>
      <c r="G1026" s="71">
        <v>4.4471785642242301</v>
      </c>
      <c r="H1026" s="72">
        <v>4.25741571042568</v>
      </c>
      <c r="I1026" s="72">
        <v>4.25741571042568</v>
      </c>
    </row>
    <row r="1027" spans="1:9" x14ac:dyDescent="0.3">
      <c r="A1027" s="63" t="s">
        <v>1</v>
      </c>
    </row>
    <row r="1028" spans="1:9" x14ac:dyDescent="0.3">
      <c r="A1028" s="63" t="s">
        <v>1</v>
      </c>
    </row>
    <row r="1029" spans="1:9" x14ac:dyDescent="0.3">
      <c r="A1029" s="51" t="s">
        <v>451</v>
      </c>
    </row>
    <row r="1030" spans="1:9" x14ac:dyDescent="0.3">
      <c r="A1030" s="52" t="s">
        <v>1</v>
      </c>
    </row>
    <row r="1031" spans="1:9" x14ac:dyDescent="0.3">
      <c r="A1031" s="112" t="s">
        <v>1</v>
      </c>
      <c r="B1031" s="114" t="s">
        <v>501</v>
      </c>
      <c r="C1031" s="114" t="s">
        <v>1</v>
      </c>
      <c r="D1031" s="114" t="s">
        <v>402</v>
      </c>
      <c r="E1031" s="114" t="s">
        <v>1</v>
      </c>
      <c r="F1031" s="114" t="s">
        <v>403</v>
      </c>
      <c r="G1031" s="114" t="s">
        <v>1</v>
      </c>
      <c r="H1031" s="114" t="s">
        <v>404</v>
      </c>
      <c r="I1031" s="114" t="s">
        <v>1</v>
      </c>
    </row>
    <row r="1032" spans="1:9" x14ac:dyDescent="0.3">
      <c r="A1032" s="113" t="s">
        <v>1</v>
      </c>
      <c r="B1032" s="53" t="s">
        <v>14</v>
      </c>
      <c r="C1032" s="53" t="s">
        <v>15</v>
      </c>
      <c r="D1032" s="53" t="s">
        <v>14</v>
      </c>
      <c r="E1032" s="53" t="s">
        <v>15</v>
      </c>
      <c r="F1032" s="53" t="s">
        <v>14</v>
      </c>
      <c r="G1032" s="53" t="s">
        <v>15</v>
      </c>
      <c r="H1032" s="53" t="s">
        <v>14</v>
      </c>
      <c r="I1032" s="53" t="s">
        <v>15</v>
      </c>
    </row>
    <row r="1033" spans="1:9" x14ac:dyDescent="0.3">
      <c r="A1033" s="54" t="s">
        <v>16</v>
      </c>
      <c r="B1033" s="55">
        <v>86.277056536800004</v>
      </c>
      <c r="C1033" s="55">
        <v>86.277056536800004</v>
      </c>
      <c r="D1033" s="55">
        <v>28.0535117863</v>
      </c>
      <c r="E1033" s="55">
        <v>28.0535117863</v>
      </c>
      <c r="F1033" s="55">
        <v>55.213935383299997</v>
      </c>
      <c r="G1033" s="55">
        <v>55.213935383299997</v>
      </c>
      <c r="H1033" s="55">
        <v>3.0096093671999999</v>
      </c>
      <c r="I1033" s="55">
        <v>3.0096093671999999</v>
      </c>
    </row>
    <row r="1034" spans="1:9" x14ac:dyDescent="0.3">
      <c r="A1034" s="56" t="s">
        <v>310</v>
      </c>
      <c r="B1034" s="57">
        <v>0</v>
      </c>
      <c r="C1034" s="58">
        <v>0</v>
      </c>
      <c r="D1034" s="65">
        <v>0</v>
      </c>
      <c r="E1034" s="66">
        <v>0</v>
      </c>
      <c r="F1034" s="57">
        <v>0</v>
      </c>
      <c r="G1034" s="58">
        <v>0</v>
      </c>
      <c r="H1034" s="65">
        <v>0</v>
      </c>
      <c r="I1034" s="66">
        <v>0</v>
      </c>
    </row>
    <row r="1035" spans="1:9" x14ac:dyDescent="0.3">
      <c r="A1035" s="56" t="s">
        <v>311</v>
      </c>
      <c r="B1035" s="59">
        <v>80.477419351400002</v>
      </c>
      <c r="C1035" s="60">
        <v>0.93277891691951398</v>
      </c>
      <c r="D1035" s="67">
        <v>28.0535117863</v>
      </c>
      <c r="E1035" s="68">
        <v>100</v>
      </c>
      <c r="F1035" s="59">
        <v>51.139251079999902</v>
      </c>
      <c r="G1035" s="60">
        <v>0.92620188590048602</v>
      </c>
      <c r="H1035" s="67">
        <v>1.2846564851</v>
      </c>
      <c r="I1035" s="70">
        <v>42.6851570539596</v>
      </c>
    </row>
    <row r="1036" spans="1:9" x14ac:dyDescent="0.3">
      <c r="A1036" s="56" t="s">
        <v>312</v>
      </c>
      <c r="B1036" s="71">
        <v>4.4120480040361203</v>
      </c>
      <c r="C1036" s="71">
        <v>4.4120480040361203</v>
      </c>
      <c r="D1036" s="72">
        <v>4.6521706530422602</v>
      </c>
      <c r="E1036" s="72">
        <v>4.6521706530422602</v>
      </c>
      <c r="F1036" s="71">
        <v>4.3362512903891899</v>
      </c>
      <c r="G1036" s="71">
        <v>4.3362512903891899</v>
      </c>
      <c r="H1036" s="72">
        <v>3.5643470557709498</v>
      </c>
      <c r="I1036" s="73">
        <v>3.5643470557709498</v>
      </c>
    </row>
    <row r="1037" spans="1:9" x14ac:dyDescent="0.3">
      <c r="A1037" s="63" t="s">
        <v>1</v>
      </c>
    </row>
    <row r="1038" spans="1:9" x14ac:dyDescent="0.3">
      <c r="A1038" s="63" t="s">
        <v>1</v>
      </c>
    </row>
    <row r="1039" spans="1:9" x14ac:dyDescent="0.3">
      <c r="A1039" s="51" t="s">
        <v>452</v>
      </c>
    </row>
    <row r="1040" spans="1:9" x14ac:dyDescent="0.3">
      <c r="A1040" s="52" t="s">
        <v>1</v>
      </c>
    </row>
    <row r="1041" spans="1:9" x14ac:dyDescent="0.3">
      <c r="A1041" s="112" t="s">
        <v>1</v>
      </c>
      <c r="B1041" s="114" t="s">
        <v>501</v>
      </c>
      <c r="C1041" s="114" t="s">
        <v>1</v>
      </c>
      <c r="D1041" s="114" t="s">
        <v>402</v>
      </c>
      <c r="E1041" s="114" t="s">
        <v>1</v>
      </c>
      <c r="F1041" s="114" t="s">
        <v>403</v>
      </c>
      <c r="G1041" s="114" t="s">
        <v>1</v>
      </c>
      <c r="H1041" s="114" t="s">
        <v>404</v>
      </c>
      <c r="I1041" s="114" t="s">
        <v>1</v>
      </c>
    </row>
    <row r="1042" spans="1:9" x14ac:dyDescent="0.3">
      <c r="A1042" s="113" t="s">
        <v>1</v>
      </c>
      <c r="B1042" s="53" t="s">
        <v>14</v>
      </c>
      <c r="C1042" s="53" t="s">
        <v>15</v>
      </c>
      <c r="D1042" s="53" t="s">
        <v>14</v>
      </c>
      <c r="E1042" s="53" t="s">
        <v>15</v>
      </c>
      <c r="F1042" s="53" t="s">
        <v>14</v>
      </c>
      <c r="G1042" s="53" t="s">
        <v>15</v>
      </c>
      <c r="H1042" s="53" t="s">
        <v>14</v>
      </c>
      <c r="I1042" s="53" t="s">
        <v>15</v>
      </c>
    </row>
    <row r="1043" spans="1:9" x14ac:dyDescent="0.3">
      <c r="A1043" s="54" t="s">
        <v>16</v>
      </c>
      <c r="B1043" s="55">
        <v>221.99828143760001</v>
      </c>
      <c r="C1043" s="55">
        <v>221.99828143760001</v>
      </c>
      <c r="D1043" s="55">
        <v>25.315223838200001</v>
      </c>
      <c r="E1043" s="55">
        <v>25.315223838200001</v>
      </c>
      <c r="F1043" s="55">
        <v>181.1022015435</v>
      </c>
      <c r="G1043" s="55">
        <v>181.1022015435</v>
      </c>
      <c r="H1043" s="55">
        <v>13.732181800099999</v>
      </c>
      <c r="I1043" s="55">
        <v>13.732181800099999</v>
      </c>
    </row>
    <row r="1044" spans="1:9" x14ac:dyDescent="0.3">
      <c r="A1044" s="56" t="s">
        <v>310</v>
      </c>
      <c r="B1044" s="57">
        <v>1.9645160282</v>
      </c>
      <c r="C1044" s="58">
        <v>8.8492398025711398E-3</v>
      </c>
      <c r="D1044" s="65">
        <v>0</v>
      </c>
      <c r="E1044" s="66">
        <v>0</v>
      </c>
      <c r="F1044" s="57">
        <v>1.9645160282</v>
      </c>
      <c r="G1044" s="58">
        <v>1.08475546484626E-2</v>
      </c>
      <c r="H1044" s="65">
        <v>0</v>
      </c>
      <c r="I1044" s="66">
        <v>0</v>
      </c>
    </row>
    <row r="1045" spans="1:9" x14ac:dyDescent="0.3">
      <c r="A1045" s="56" t="s">
        <v>311</v>
      </c>
      <c r="B1045" s="59">
        <v>211.78642490999999</v>
      </c>
      <c r="C1045" s="60">
        <v>0.95400029017580301</v>
      </c>
      <c r="D1045" s="67">
        <v>23.136638325700002</v>
      </c>
      <c r="E1045" s="68">
        <v>91.394168479709094</v>
      </c>
      <c r="F1045" s="59">
        <v>174.2769135636</v>
      </c>
      <c r="G1045" s="60">
        <v>0.96231250685121805</v>
      </c>
      <c r="H1045" s="67">
        <v>13.732181800099999</v>
      </c>
      <c r="I1045" s="68">
        <v>100</v>
      </c>
    </row>
    <row r="1046" spans="1:9" x14ac:dyDescent="0.3">
      <c r="A1046" s="56" t="s">
        <v>312</v>
      </c>
      <c r="B1046" s="71">
        <v>4.5355835377672502</v>
      </c>
      <c r="C1046" s="71">
        <v>4.5355835377672502</v>
      </c>
      <c r="D1046" s="72">
        <v>4.4674622419985504</v>
      </c>
      <c r="E1046" s="72">
        <v>4.4674622419985504</v>
      </c>
      <c r="F1046" s="71">
        <v>4.5647691853814001</v>
      </c>
      <c r="G1046" s="71">
        <v>4.5647691853814001</v>
      </c>
      <c r="H1046" s="72">
        <v>4.3896731571498</v>
      </c>
      <c r="I1046" s="72">
        <v>4.3896731571498</v>
      </c>
    </row>
    <row r="1047" spans="1:9" x14ac:dyDescent="0.3">
      <c r="A1047" s="63" t="s">
        <v>1</v>
      </c>
    </row>
    <row r="1048" spans="1:9" x14ac:dyDescent="0.3">
      <c r="A1048" s="63" t="s">
        <v>1</v>
      </c>
    </row>
    <row r="1049" spans="1:9" x14ac:dyDescent="0.3">
      <c r="A1049" s="51" t="s">
        <v>453</v>
      </c>
    </row>
    <row r="1050" spans="1:9" x14ac:dyDescent="0.3">
      <c r="A1050" s="52" t="s">
        <v>1</v>
      </c>
    </row>
    <row r="1051" spans="1:9" x14ac:dyDescent="0.3">
      <c r="A1051" s="112" t="s">
        <v>1</v>
      </c>
      <c r="B1051" s="114" t="s">
        <v>501</v>
      </c>
      <c r="C1051" s="114" t="s">
        <v>1</v>
      </c>
      <c r="D1051" s="114" t="s">
        <v>402</v>
      </c>
      <c r="E1051" s="114" t="s">
        <v>1</v>
      </c>
      <c r="F1051" s="114" t="s">
        <v>403</v>
      </c>
      <c r="G1051" s="114" t="s">
        <v>1</v>
      </c>
      <c r="H1051" s="114" t="s">
        <v>404</v>
      </c>
      <c r="I1051" s="114" t="s">
        <v>1</v>
      </c>
    </row>
    <row r="1052" spans="1:9" x14ac:dyDescent="0.3">
      <c r="A1052" s="113" t="s">
        <v>1</v>
      </c>
      <c r="B1052" s="53" t="s">
        <v>14</v>
      </c>
      <c r="C1052" s="53" t="s">
        <v>15</v>
      </c>
      <c r="D1052" s="53" t="s">
        <v>14</v>
      </c>
      <c r="E1052" s="53" t="s">
        <v>15</v>
      </c>
      <c r="F1052" s="53" t="s">
        <v>14</v>
      </c>
      <c r="G1052" s="53" t="s">
        <v>15</v>
      </c>
      <c r="H1052" s="53" t="s">
        <v>14</v>
      </c>
      <c r="I1052" s="53" t="s">
        <v>15</v>
      </c>
    </row>
    <row r="1053" spans="1:9" x14ac:dyDescent="0.3">
      <c r="A1053" s="54" t="s">
        <v>16</v>
      </c>
      <c r="B1053" s="55">
        <v>34.444556757999997</v>
      </c>
      <c r="C1053" s="55">
        <v>34.444556757999997</v>
      </c>
      <c r="D1053" s="55">
        <v>2.7162963853000002</v>
      </c>
      <c r="E1053" s="55">
        <v>2.7162963853000002</v>
      </c>
      <c r="F1053" s="55">
        <v>30.1997598365</v>
      </c>
      <c r="G1053" s="55">
        <v>30.1997598365</v>
      </c>
      <c r="H1053" s="55">
        <v>0.87084878480000005</v>
      </c>
      <c r="I1053" s="55">
        <v>0.87084878480000005</v>
      </c>
    </row>
    <row r="1054" spans="1:9" x14ac:dyDescent="0.3">
      <c r="A1054" s="56" t="s">
        <v>310</v>
      </c>
      <c r="B1054" s="57">
        <v>0.54171878109999905</v>
      </c>
      <c r="C1054" s="58">
        <v>1.57272681691333E-2</v>
      </c>
      <c r="D1054" s="65">
        <v>0</v>
      </c>
      <c r="E1054" s="66">
        <v>0</v>
      </c>
      <c r="F1054" s="57">
        <v>0.54171878109999905</v>
      </c>
      <c r="G1054" s="58">
        <v>1.7937850633012901E-2</v>
      </c>
      <c r="H1054" s="65">
        <v>0</v>
      </c>
      <c r="I1054" s="66">
        <v>0</v>
      </c>
    </row>
    <row r="1055" spans="1:9" x14ac:dyDescent="0.3">
      <c r="A1055" s="56" t="s">
        <v>311</v>
      </c>
      <c r="B1055" s="59">
        <v>31.870457340400101</v>
      </c>
      <c r="C1055" s="60">
        <v>0.92526832510329404</v>
      </c>
      <c r="D1055" s="67">
        <v>2.7162963853000002</v>
      </c>
      <c r="E1055" s="68">
        <v>100</v>
      </c>
      <c r="F1055" s="59">
        <v>28.496509203700001</v>
      </c>
      <c r="G1055" s="60">
        <v>0.94360052391074201</v>
      </c>
      <c r="H1055" s="67">
        <v>0</v>
      </c>
      <c r="I1055" s="70">
        <v>0</v>
      </c>
    </row>
    <row r="1056" spans="1:9" x14ac:dyDescent="0.3">
      <c r="A1056" s="56" t="s">
        <v>312</v>
      </c>
      <c r="B1056" s="71">
        <v>4.3453022897454403</v>
      </c>
      <c r="C1056" s="71">
        <v>4.3453022897454403</v>
      </c>
      <c r="D1056" s="72">
        <v>4.4316677298712701</v>
      </c>
      <c r="E1056" s="72">
        <v>4.4316677298712701</v>
      </c>
      <c r="F1056" s="72">
        <v>4.3627412889799499</v>
      </c>
      <c r="G1056" s="72">
        <v>4.3627412889799499</v>
      </c>
      <c r="H1056" s="72">
        <v>3</v>
      </c>
      <c r="I1056" s="73">
        <v>3</v>
      </c>
    </row>
    <row r="1057" spans="1:9" x14ac:dyDescent="0.3">
      <c r="A1057" s="63" t="s">
        <v>1</v>
      </c>
    </row>
    <row r="1058" spans="1:9" x14ac:dyDescent="0.3">
      <c r="A1058" s="63" t="s">
        <v>1</v>
      </c>
    </row>
    <row r="1059" spans="1:9" x14ac:dyDescent="0.3">
      <c r="A1059" s="51" t="s">
        <v>454</v>
      </c>
    </row>
    <row r="1060" spans="1:9" x14ac:dyDescent="0.3">
      <c r="A1060" s="52" t="s">
        <v>1</v>
      </c>
    </row>
    <row r="1061" spans="1:9" x14ac:dyDescent="0.3">
      <c r="A1061" s="112" t="s">
        <v>1</v>
      </c>
      <c r="B1061" s="114" t="s">
        <v>501</v>
      </c>
      <c r="C1061" s="114" t="s">
        <v>1</v>
      </c>
      <c r="D1061" s="114" t="s">
        <v>402</v>
      </c>
      <c r="E1061" s="114" t="s">
        <v>1</v>
      </c>
      <c r="F1061" s="114" t="s">
        <v>403</v>
      </c>
      <c r="G1061" s="114" t="s">
        <v>1</v>
      </c>
      <c r="H1061" s="114" t="s">
        <v>404</v>
      </c>
      <c r="I1061" s="114" t="s">
        <v>1</v>
      </c>
    </row>
    <row r="1062" spans="1:9" x14ac:dyDescent="0.3">
      <c r="A1062" s="113" t="s">
        <v>1</v>
      </c>
      <c r="B1062" s="53" t="s">
        <v>14</v>
      </c>
      <c r="C1062" s="53" t="s">
        <v>15</v>
      </c>
      <c r="D1062" s="53" t="s">
        <v>14</v>
      </c>
      <c r="E1062" s="53" t="s">
        <v>15</v>
      </c>
      <c r="F1062" s="53" t="s">
        <v>14</v>
      </c>
      <c r="G1062" s="53" t="s">
        <v>15</v>
      </c>
      <c r="H1062" s="53" t="s">
        <v>14</v>
      </c>
      <c r="I1062" s="53" t="s">
        <v>15</v>
      </c>
    </row>
    <row r="1063" spans="1:9" x14ac:dyDescent="0.3">
      <c r="A1063" s="54" t="s">
        <v>16</v>
      </c>
      <c r="B1063" s="55">
        <v>411.80968112070002</v>
      </c>
      <c r="C1063" s="55">
        <v>411.80968112070002</v>
      </c>
      <c r="D1063" s="55">
        <v>40.600486649099999</v>
      </c>
      <c r="E1063" s="55">
        <v>40.600486649099999</v>
      </c>
      <c r="F1063" s="55">
        <v>335.58537867080003</v>
      </c>
      <c r="G1063" s="55">
        <v>335.58537867080003</v>
      </c>
      <c r="H1063" s="55">
        <v>32.1572616817</v>
      </c>
      <c r="I1063" s="55">
        <v>32.1572616817</v>
      </c>
    </row>
    <row r="1064" spans="1:9" x14ac:dyDescent="0.3">
      <c r="A1064" s="56" t="s">
        <v>310</v>
      </c>
      <c r="B1064" s="57">
        <v>2.6492488584999898</v>
      </c>
      <c r="C1064" s="58">
        <v>6.4331874163092197E-3</v>
      </c>
      <c r="D1064" s="57">
        <v>0</v>
      </c>
      <c r="E1064" s="58">
        <v>0</v>
      </c>
      <c r="F1064" s="57">
        <v>2.6492488585</v>
      </c>
      <c r="G1064" s="58">
        <v>7.8944108619786995E-3</v>
      </c>
      <c r="H1064" s="57">
        <v>0</v>
      </c>
      <c r="I1064" s="58">
        <v>0</v>
      </c>
    </row>
    <row r="1065" spans="1:9" x14ac:dyDescent="0.3">
      <c r="A1065" s="56" t="s">
        <v>311</v>
      </c>
      <c r="B1065" s="59">
        <v>403.56628350279999</v>
      </c>
      <c r="C1065" s="60">
        <v>0.97998250649313001</v>
      </c>
      <c r="D1065" s="59">
        <v>40.133264214500002</v>
      </c>
      <c r="E1065" s="60">
        <v>0.98849219619857998</v>
      </c>
      <c r="F1065" s="59">
        <v>329.851776571399</v>
      </c>
      <c r="G1065" s="60">
        <v>0.98291462482033698</v>
      </c>
      <c r="H1065" s="59">
        <v>30.114688597800001</v>
      </c>
      <c r="I1065" s="60">
        <v>0.93648174698088804</v>
      </c>
    </row>
    <row r="1066" spans="1:9" x14ac:dyDescent="0.3">
      <c r="A1066" s="56" t="s">
        <v>312</v>
      </c>
      <c r="B1066" s="71">
        <v>4.5303328741290301</v>
      </c>
      <c r="C1066" s="71">
        <v>4.5303328741290301</v>
      </c>
      <c r="D1066" s="71">
        <v>4.4801309390840096</v>
      </c>
      <c r="E1066" s="71">
        <v>4.4801309390840096</v>
      </c>
      <c r="F1066" s="71">
        <v>4.5610462699538399</v>
      </c>
      <c r="G1066" s="71">
        <v>4.5610462699538399</v>
      </c>
      <c r="H1066" s="71">
        <v>4.2899934132080304</v>
      </c>
      <c r="I1066" s="75">
        <v>4.2899934132080304</v>
      </c>
    </row>
    <row r="1067" spans="1:9" x14ac:dyDescent="0.3">
      <c r="A1067" s="63" t="s">
        <v>1</v>
      </c>
    </row>
    <row r="1068" spans="1:9" x14ac:dyDescent="0.3">
      <c r="A1068" s="63" t="s">
        <v>1</v>
      </c>
    </row>
    <row r="1069" spans="1:9" x14ac:dyDescent="0.3">
      <c r="A1069" s="51" t="s">
        <v>455</v>
      </c>
    </row>
    <row r="1070" spans="1:9" x14ac:dyDescent="0.3">
      <c r="A1070" s="52" t="s">
        <v>1</v>
      </c>
    </row>
    <row r="1071" spans="1:9" x14ac:dyDescent="0.3">
      <c r="A1071" s="112" t="s">
        <v>1</v>
      </c>
      <c r="B1071" s="114" t="s">
        <v>501</v>
      </c>
      <c r="C1071" s="114" t="s">
        <v>1</v>
      </c>
      <c r="D1071" s="114" t="s">
        <v>402</v>
      </c>
      <c r="E1071" s="114" t="s">
        <v>1</v>
      </c>
      <c r="F1071" s="114" t="s">
        <v>403</v>
      </c>
      <c r="G1071" s="114" t="s">
        <v>1</v>
      </c>
      <c r="H1071" s="114" t="s">
        <v>404</v>
      </c>
      <c r="I1071" s="114" t="s">
        <v>1</v>
      </c>
    </row>
    <row r="1072" spans="1:9" x14ac:dyDescent="0.3">
      <c r="A1072" s="113" t="s">
        <v>1</v>
      </c>
      <c r="B1072" s="53" t="s">
        <v>14</v>
      </c>
      <c r="C1072" s="53" t="s">
        <v>15</v>
      </c>
      <c r="D1072" s="53" t="s">
        <v>14</v>
      </c>
      <c r="E1072" s="53" t="s">
        <v>15</v>
      </c>
      <c r="F1072" s="53" t="s">
        <v>14</v>
      </c>
      <c r="G1072" s="53" t="s">
        <v>15</v>
      </c>
      <c r="H1072" s="53" t="s">
        <v>14</v>
      </c>
      <c r="I1072" s="53" t="s">
        <v>15</v>
      </c>
    </row>
    <row r="1073" spans="1:9" x14ac:dyDescent="0.3">
      <c r="A1073" s="54" t="s">
        <v>16</v>
      </c>
      <c r="B1073" s="55">
        <v>214.24655855340001</v>
      </c>
      <c r="C1073" s="55">
        <v>214.24655855340001</v>
      </c>
      <c r="D1073" s="55">
        <v>53.937337295900001</v>
      </c>
      <c r="E1073" s="55">
        <v>53.937337295900001</v>
      </c>
      <c r="F1073" s="55">
        <v>132.3979867685</v>
      </c>
      <c r="G1073" s="55">
        <v>132.3979867685</v>
      </c>
      <c r="H1073" s="55">
        <v>27.1331063278</v>
      </c>
      <c r="I1073" s="55">
        <v>27.1331063278</v>
      </c>
    </row>
    <row r="1074" spans="1:9" x14ac:dyDescent="0.3">
      <c r="A1074" s="56" t="s">
        <v>310</v>
      </c>
      <c r="B1074" s="57">
        <v>1.1532679023000001</v>
      </c>
      <c r="C1074" s="58">
        <v>5.3829004773141001E-3</v>
      </c>
      <c r="D1074" s="57">
        <v>0</v>
      </c>
      <c r="E1074" s="58">
        <v>0</v>
      </c>
      <c r="F1074" s="57">
        <v>0.87506695629999998</v>
      </c>
      <c r="G1074" s="58">
        <v>6.6093675414420601E-3</v>
      </c>
      <c r="H1074" s="65">
        <v>0.278200946</v>
      </c>
      <c r="I1074" s="66">
        <v>1.0253191899187799</v>
      </c>
    </row>
    <row r="1075" spans="1:9" x14ac:dyDescent="0.3">
      <c r="A1075" s="56" t="s">
        <v>311</v>
      </c>
      <c r="B1075" s="59">
        <v>201.78869404240001</v>
      </c>
      <c r="C1075" s="60">
        <v>0.94185267387669602</v>
      </c>
      <c r="D1075" s="59">
        <v>52.884647370700101</v>
      </c>
      <c r="E1075" s="60">
        <v>0.98048309430951397</v>
      </c>
      <c r="F1075" s="59">
        <v>122.7278676901</v>
      </c>
      <c r="G1075" s="60">
        <v>0.92696173624370604</v>
      </c>
      <c r="H1075" s="67">
        <v>25.398050820400002</v>
      </c>
      <c r="I1075" s="68">
        <v>93.605393033740896</v>
      </c>
    </row>
    <row r="1076" spans="1:9" x14ac:dyDescent="0.3">
      <c r="A1076" s="56" t="s">
        <v>312</v>
      </c>
      <c r="B1076" s="71">
        <v>4.3583337483034796</v>
      </c>
      <c r="C1076" s="71">
        <v>4.3583337483034796</v>
      </c>
      <c r="D1076" s="71">
        <v>4.2692948424690602</v>
      </c>
      <c r="E1076" s="71">
        <v>4.2692948424690602</v>
      </c>
      <c r="F1076" s="71">
        <v>4.4032153739824</v>
      </c>
      <c r="G1076" s="71">
        <v>4.4032153739824</v>
      </c>
      <c r="H1076" s="72">
        <v>4.3003881968408901</v>
      </c>
      <c r="I1076" s="72">
        <v>4.3003881968408901</v>
      </c>
    </row>
    <row r="1077" spans="1:9" x14ac:dyDescent="0.3">
      <c r="A1077" s="63" t="s">
        <v>1</v>
      </c>
    </row>
    <row r="1078" spans="1:9" x14ac:dyDescent="0.3">
      <c r="A1078" s="63" t="s">
        <v>1</v>
      </c>
    </row>
    <row r="1079" spans="1:9" x14ac:dyDescent="0.3">
      <c r="A1079" s="51" t="s">
        <v>456</v>
      </c>
    </row>
    <row r="1080" spans="1:9" x14ac:dyDescent="0.3">
      <c r="A1080" s="52" t="s">
        <v>1</v>
      </c>
    </row>
    <row r="1081" spans="1:9" x14ac:dyDescent="0.3">
      <c r="A1081" s="112" t="s">
        <v>1</v>
      </c>
      <c r="B1081" s="114" t="s">
        <v>501</v>
      </c>
      <c r="C1081" s="114" t="s">
        <v>1</v>
      </c>
      <c r="D1081" s="114" t="s">
        <v>402</v>
      </c>
      <c r="E1081" s="114" t="s">
        <v>1</v>
      </c>
      <c r="F1081" s="114" t="s">
        <v>403</v>
      </c>
      <c r="G1081" s="114" t="s">
        <v>1</v>
      </c>
      <c r="H1081" s="114" t="s">
        <v>404</v>
      </c>
      <c r="I1081" s="114" t="s">
        <v>1</v>
      </c>
    </row>
    <row r="1082" spans="1:9" x14ac:dyDescent="0.3">
      <c r="A1082" s="113" t="s">
        <v>1</v>
      </c>
      <c r="B1082" s="53" t="s">
        <v>14</v>
      </c>
      <c r="C1082" s="53" t="s">
        <v>15</v>
      </c>
      <c r="D1082" s="53" t="s">
        <v>14</v>
      </c>
      <c r="E1082" s="53" t="s">
        <v>15</v>
      </c>
      <c r="F1082" s="53" t="s">
        <v>14</v>
      </c>
      <c r="G1082" s="53" t="s">
        <v>15</v>
      </c>
      <c r="H1082" s="53" t="s">
        <v>14</v>
      </c>
      <c r="I1082" s="53" t="s">
        <v>15</v>
      </c>
    </row>
    <row r="1083" spans="1:9" x14ac:dyDescent="0.3">
      <c r="A1083" s="54" t="s">
        <v>16</v>
      </c>
      <c r="B1083" s="55">
        <v>181.37441002009999</v>
      </c>
      <c r="C1083" s="55">
        <v>181.37441002009999</v>
      </c>
      <c r="D1083" s="55">
        <v>8.8751943473000008</v>
      </c>
      <c r="E1083" s="55">
        <v>8.8751943473000008</v>
      </c>
      <c r="F1083" s="55">
        <v>158.29872039380001</v>
      </c>
      <c r="G1083" s="55">
        <v>158.29872039380001</v>
      </c>
      <c r="H1083" s="55">
        <v>13.190055107199999</v>
      </c>
      <c r="I1083" s="55">
        <v>13.190055107199999</v>
      </c>
    </row>
    <row r="1084" spans="1:9" x14ac:dyDescent="0.3">
      <c r="A1084" s="56" t="s">
        <v>310</v>
      </c>
      <c r="B1084" s="57">
        <v>5.1107161573999997</v>
      </c>
      <c r="C1084" s="58">
        <v>2.8177713475862599E-2</v>
      </c>
      <c r="D1084" s="65">
        <v>0</v>
      </c>
      <c r="E1084" s="66">
        <v>0</v>
      </c>
      <c r="F1084" s="57">
        <v>4.1599890574999998</v>
      </c>
      <c r="G1084" s="58">
        <v>2.6279359979355401E-2</v>
      </c>
      <c r="H1084" s="65">
        <v>0.95072709989999704</v>
      </c>
      <c r="I1084" s="66">
        <v>7.2079084747798401</v>
      </c>
    </row>
    <row r="1085" spans="1:9" x14ac:dyDescent="0.3">
      <c r="A1085" s="56" t="s">
        <v>311</v>
      </c>
      <c r="B1085" s="59">
        <v>169.3782324064</v>
      </c>
      <c r="C1085" s="60">
        <v>0.93385959126003204</v>
      </c>
      <c r="D1085" s="67">
        <v>8.8751943473000008</v>
      </c>
      <c r="E1085" s="68">
        <v>100</v>
      </c>
      <c r="F1085" s="59">
        <v>148.9743637787</v>
      </c>
      <c r="G1085" s="60">
        <v>0.94109644985187602</v>
      </c>
      <c r="H1085" s="67">
        <v>10.5182341086</v>
      </c>
      <c r="I1085" s="68">
        <v>79.743670690643697</v>
      </c>
    </row>
    <row r="1086" spans="1:9" x14ac:dyDescent="0.3">
      <c r="A1086" s="56" t="s">
        <v>312</v>
      </c>
      <c r="B1086" s="71">
        <v>4.3900793162721197</v>
      </c>
      <c r="C1086" s="71">
        <v>4.3900793162721197</v>
      </c>
      <c r="D1086" s="72">
        <v>4.5695950838122101</v>
      </c>
      <c r="E1086" s="72">
        <v>4.5695950838122101</v>
      </c>
      <c r="F1086" s="71">
        <v>4.4045217407399102</v>
      </c>
      <c r="G1086" s="71">
        <v>4.4045217407399102</v>
      </c>
      <c r="H1086" s="72">
        <v>4.0492359337487196</v>
      </c>
      <c r="I1086" s="72">
        <v>4.0492359337487196</v>
      </c>
    </row>
    <row r="1087" spans="1:9" x14ac:dyDescent="0.3">
      <c r="A1087" s="63" t="s">
        <v>1</v>
      </c>
    </row>
    <row r="1088" spans="1:9" x14ac:dyDescent="0.3">
      <c r="A1088" s="63" t="s">
        <v>1</v>
      </c>
    </row>
    <row r="1089" spans="1:9" x14ac:dyDescent="0.3">
      <c r="A1089" s="51" t="s">
        <v>457</v>
      </c>
    </row>
    <row r="1090" spans="1:9" x14ac:dyDescent="0.3">
      <c r="A1090" s="52" t="s">
        <v>1</v>
      </c>
    </row>
    <row r="1091" spans="1:9" x14ac:dyDescent="0.3">
      <c r="A1091" s="112" t="s">
        <v>1</v>
      </c>
      <c r="B1091" s="114" t="s">
        <v>501</v>
      </c>
      <c r="C1091" s="114" t="s">
        <v>1</v>
      </c>
      <c r="D1091" s="114" t="s">
        <v>402</v>
      </c>
      <c r="E1091" s="114" t="s">
        <v>1</v>
      </c>
      <c r="F1091" s="114" t="s">
        <v>403</v>
      </c>
      <c r="G1091" s="114" t="s">
        <v>1</v>
      </c>
      <c r="H1091" s="114" t="s">
        <v>404</v>
      </c>
      <c r="I1091" s="114" t="s">
        <v>1</v>
      </c>
    </row>
    <row r="1092" spans="1:9" x14ac:dyDescent="0.3">
      <c r="A1092" s="113" t="s">
        <v>1</v>
      </c>
      <c r="B1092" s="53" t="s">
        <v>14</v>
      </c>
      <c r="C1092" s="53" t="s">
        <v>15</v>
      </c>
      <c r="D1092" s="53" t="s">
        <v>14</v>
      </c>
      <c r="E1092" s="53" t="s">
        <v>15</v>
      </c>
      <c r="F1092" s="53" t="s">
        <v>14</v>
      </c>
      <c r="G1092" s="53" t="s">
        <v>15</v>
      </c>
      <c r="H1092" s="53" t="s">
        <v>14</v>
      </c>
      <c r="I1092" s="53" t="s">
        <v>15</v>
      </c>
    </row>
    <row r="1093" spans="1:9" x14ac:dyDescent="0.3">
      <c r="A1093" s="54" t="s">
        <v>16</v>
      </c>
      <c r="B1093" s="55">
        <v>62.392513225199998</v>
      </c>
      <c r="C1093" s="55">
        <v>62.392513225199998</v>
      </c>
      <c r="D1093" s="55">
        <v>3.5753898568000002</v>
      </c>
      <c r="E1093" s="55">
        <v>3.5753898568000002</v>
      </c>
      <c r="F1093" s="55">
        <v>53.1041775351</v>
      </c>
      <c r="G1093" s="55">
        <v>53.1041775351</v>
      </c>
      <c r="H1093" s="55">
        <v>5.7129458333000001</v>
      </c>
      <c r="I1093" s="55">
        <v>5.7129458333000001</v>
      </c>
    </row>
    <row r="1094" spans="1:9" x14ac:dyDescent="0.3">
      <c r="A1094" s="56" t="s">
        <v>310</v>
      </c>
      <c r="B1094" s="57">
        <v>0</v>
      </c>
      <c r="C1094" s="58">
        <v>0</v>
      </c>
      <c r="D1094" s="65">
        <v>0</v>
      </c>
      <c r="E1094" s="66">
        <v>0</v>
      </c>
      <c r="F1094" s="57">
        <v>0</v>
      </c>
      <c r="G1094" s="58">
        <v>0</v>
      </c>
      <c r="H1094" s="65">
        <v>0</v>
      </c>
      <c r="I1094" s="66">
        <v>0</v>
      </c>
    </row>
    <row r="1095" spans="1:9" x14ac:dyDescent="0.3">
      <c r="A1095" s="56" t="s">
        <v>311</v>
      </c>
      <c r="B1095" s="59">
        <v>60.973245530700098</v>
      </c>
      <c r="C1095" s="60">
        <v>0.97725259616683002</v>
      </c>
      <c r="D1095" s="67">
        <v>3.57538985679999</v>
      </c>
      <c r="E1095" s="68">
        <v>100</v>
      </c>
      <c r="F1095" s="59">
        <v>51.6849098406</v>
      </c>
      <c r="G1095" s="60">
        <v>0.97327389745256998</v>
      </c>
      <c r="H1095" s="67">
        <v>5.7129458332999903</v>
      </c>
      <c r="I1095" s="68">
        <v>100</v>
      </c>
    </row>
    <row r="1096" spans="1:9" x14ac:dyDescent="0.3">
      <c r="A1096" s="56" t="s">
        <v>312</v>
      </c>
      <c r="B1096" s="71">
        <v>4.76720338314031</v>
      </c>
      <c r="C1096" s="71">
        <v>4.76720338314031</v>
      </c>
      <c r="D1096" s="72">
        <v>5</v>
      </c>
      <c r="E1096" s="76">
        <v>5</v>
      </c>
      <c r="F1096" s="71">
        <v>4.7915819105778503</v>
      </c>
      <c r="G1096" s="71">
        <v>4.7915819105778503</v>
      </c>
      <c r="H1096" s="72">
        <v>4.3949015315618398</v>
      </c>
      <c r="I1096" s="72">
        <v>4.3949015315618398</v>
      </c>
    </row>
    <row r="1097" spans="1:9" x14ac:dyDescent="0.3">
      <c r="A1097" s="63" t="s">
        <v>1</v>
      </c>
    </row>
    <row r="1098" spans="1:9" x14ac:dyDescent="0.3">
      <c r="A1098" s="63" t="s">
        <v>1</v>
      </c>
    </row>
    <row r="1099" spans="1:9" x14ac:dyDescent="0.3">
      <c r="A1099" s="51" t="s">
        <v>458</v>
      </c>
    </row>
    <row r="1100" spans="1:9" x14ac:dyDescent="0.3">
      <c r="A1100" s="52" t="s">
        <v>1</v>
      </c>
    </row>
    <row r="1101" spans="1:9" x14ac:dyDescent="0.3">
      <c r="A1101" s="112" t="s">
        <v>1</v>
      </c>
      <c r="B1101" s="114" t="s">
        <v>501</v>
      </c>
      <c r="C1101" s="114" t="s">
        <v>1</v>
      </c>
      <c r="D1101" s="114" t="s">
        <v>402</v>
      </c>
      <c r="E1101" s="114" t="s">
        <v>1</v>
      </c>
      <c r="F1101" s="114" t="s">
        <v>403</v>
      </c>
      <c r="G1101" s="114" t="s">
        <v>1</v>
      </c>
      <c r="H1101" s="114" t="s">
        <v>404</v>
      </c>
      <c r="I1101" s="114" t="s">
        <v>1</v>
      </c>
    </row>
    <row r="1102" spans="1:9" x14ac:dyDescent="0.3">
      <c r="A1102" s="113" t="s">
        <v>1</v>
      </c>
      <c r="B1102" s="53" t="s">
        <v>14</v>
      </c>
      <c r="C1102" s="53" t="s">
        <v>15</v>
      </c>
      <c r="D1102" s="53" t="s">
        <v>14</v>
      </c>
      <c r="E1102" s="53" t="s">
        <v>15</v>
      </c>
      <c r="F1102" s="53" t="s">
        <v>14</v>
      </c>
      <c r="G1102" s="53" t="s">
        <v>15</v>
      </c>
      <c r="H1102" s="53" t="s">
        <v>14</v>
      </c>
      <c r="I1102" s="53" t="s">
        <v>15</v>
      </c>
    </row>
    <row r="1103" spans="1:9" x14ac:dyDescent="0.3">
      <c r="A1103" s="54" t="s">
        <v>16</v>
      </c>
      <c r="B1103" s="55">
        <v>31.562252396400002</v>
      </c>
      <c r="C1103" s="55">
        <v>31.562252396400002</v>
      </c>
      <c r="D1103" s="55">
        <v>6.6887790292</v>
      </c>
      <c r="E1103" s="55">
        <v>6.6887790292</v>
      </c>
      <c r="F1103" s="55">
        <v>20.975674322500002</v>
      </c>
      <c r="G1103" s="55">
        <v>20.975674322500002</v>
      </c>
      <c r="H1103" s="55">
        <v>3.8977990447000002</v>
      </c>
      <c r="I1103" s="55">
        <v>3.8977990447000002</v>
      </c>
    </row>
    <row r="1104" spans="1:9" x14ac:dyDescent="0.3">
      <c r="A1104" s="56" t="s">
        <v>310</v>
      </c>
      <c r="B1104" s="57">
        <v>0</v>
      </c>
      <c r="C1104" s="58">
        <v>0</v>
      </c>
      <c r="D1104" s="65">
        <v>0</v>
      </c>
      <c r="E1104" s="66">
        <v>0</v>
      </c>
      <c r="F1104" s="65">
        <v>0</v>
      </c>
      <c r="G1104" s="66">
        <v>0</v>
      </c>
      <c r="H1104" s="65">
        <v>0</v>
      </c>
      <c r="I1104" s="66">
        <v>0</v>
      </c>
    </row>
    <row r="1105" spans="1:9" x14ac:dyDescent="0.3">
      <c r="A1105" s="56" t="s">
        <v>311</v>
      </c>
      <c r="B1105" s="59">
        <v>28.8840785921</v>
      </c>
      <c r="C1105" s="60">
        <v>0.91514630291070498</v>
      </c>
      <c r="D1105" s="67">
        <v>5.340013839</v>
      </c>
      <c r="E1105" s="68">
        <v>79.835405171677195</v>
      </c>
      <c r="F1105" s="67">
        <v>20.424393869599999</v>
      </c>
      <c r="G1105" s="68">
        <v>97.3718105819909</v>
      </c>
      <c r="H1105" s="67">
        <v>3.1196708835</v>
      </c>
      <c r="I1105" s="68">
        <v>80.036729644693906</v>
      </c>
    </row>
    <row r="1106" spans="1:9" x14ac:dyDescent="0.3">
      <c r="A1106" s="56" t="s">
        <v>312</v>
      </c>
      <c r="B1106" s="71">
        <v>4.4442558990751699</v>
      </c>
      <c r="C1106" s="71">
        <v>4.4442558990751699</v>
      </c>
      <c r="D1106" s="72">
        <v>4.2004982695115904</v>
      </c>
      <c r="E1106" s="72">
        <v>4.2004982695115904</v>
      </c>
      <c r="F1106" s="72">
        <v>4.5480875419994504</v>
      </c>
      <c r="G1106" s="72">
        <v>4.5480875419994504</v>
      </c>
      <c r="H1106" s="72">
        <v>4.3037925762514897</v>
      </c>
      <c r="I1106" s="72">
        <v>4.3037925762514897</v>
      </c>
    </row>
    <row r="1107" spans="1:9" x14ac:dyDescent="0.3">
      <c r="A1107" s="63" t="s">
        <v>1</v>
      </c>
    </row>
    <row r="1108" spans="1:9" x14ac:dyDescent="0.3">
      <c r="A1108" s="63" t="s">
        <v>1</v>
      </c>
    </row>
    <row r="1109" spans="1:9" x14ac:dyDescent="0.3">
      <c r="A1109" s="51" t="s">
        <v>459</v>
      </c>
    </row>
    <row r="1110" spans="1:9" x14ac:dyDescent="0.3">
      <c r="A1110" s="52" t="s">
        <v>1</v>
      </c>
    </row>
    <row r="1111" spans="1:9" x14ac:dyDescent="0.3">
      <c r="A1111" s="112" t="s">
        <v>1</v>
      </c>
      <c r="B1111" s="114" t="s">
        <v>501</v>
      </c>
      <c r="C1111" s="114" t="s">
        <v>1</v>
      </c>
      <c r="D1111" s="114" t="s">
        <v>402</v>
      </c>
      <c r="E1111" s="114" t="s">
        <v>1</v>
      </c>
      <c r="F1111" s="114" t="s">
        <v>403</v>
      </c>
      <c r="G1111" s="114" t="s">
        <v>1</v>
      </c>
      <c r="H1111" s="114" t="s">
        <v>404</v>
      </c>
      <c r="I1111" s="114" t="s">
        <v>1</v>
      </c>
    </row>
    <row r="1112" spans="1:9" x14ac:dyDescent="0.3">
      <c r="A1112" s="113" t="s">
        <v>1</v>
      </c>
      <c r="B1112" s="53" t="s">
        <v>14</v>
      </c>
      <c r="C1112" s="53" t="s">
        <v>15</v>
      </c>
      <c r="D1112" s="53" t="s">
        <v>14</v>
      </c>
      <c r="E1112" s="53" t="s">
        <v>15</v>
      </c>
      <c r="F1112" s="53" t="s">
        <v>14</v>
      </c>
      <c r="G1112" s="53" t="s">
        <v>15</v>
      </c>
      <c r="H1112" s="53" t="s">
        <v>14</v>
      </c>
      <c r="I1112" s="53" t="s">
        <v>15</v>
      </c>
    </row>
    <row r="1113" spans="1:9" x14ac:dyDescent="0.3">
      <c r="A1113" s="54" t="s">
        <v>16</v>
      </c>
      <c r="B1113" s="55">
        <v>11.388065814599999</v>
      </c>
      <c r="C1113" s="55">
        <v>11.388065814599999</v>
      </c>
      <c r="D1113" s="55">
        <v>0.374264031</v>
      </c>
      <c r="E1113" s="55">
        <v>0.374264031</v>
      </c>
      <c r="F1113" s="55">
        <v>9.8563814747999992</v>
      </c>
      <c r="G1113" s="55">
        <v>9.8563814747999992</v>
      </c>
      <c r="H1113" s="55">
        <v>1.1574203087999999</v>
      </c>
      <c r="I1113" s="55">
        <v>1.1574203087999999</v>
      </c>
    </row>
    <row r="1114" spans="1:9" x14ac:dyDescent="0.3">
      <c r="A1114" s="56" t="s">
        <v>310</v>
      </c>
      <c r="B1114" s="65">
        <v>0</v>
      </c>
      <c r="C1114" s="66">
        <v>0</v>
      </c>
      <c r="D1114" s="65">
        <v>0</v>
      </c>
      <c r="E1114" s="66">
        <v>0</v>
      </c>
      <c r="F1114" s="65">
        <v>0</v>
      </c>
      <c r="G1114" s="66">
        <v>0</v>
      </c>
      <c r="H1114" s="65">
        <v>0</v>
      </c>
      <c r="I1114" s="66">
        <v>0</v>
      </c>
    </row>
    <row r="1115" spans="1:9" x14ac:dyDescent="0.3">
      <c r="A1115" s="56" t="s">
        <v>311</v>
      </c>
      <c r="B1115" s="67">
        <v>11.388065814599999</v>
      </c>
      <c r="C1115" s="68">
        <v>100</v>
      </c>
      <c r="D1115" s="67">
        <v>0.374264031</v>
      </c>
      <c r="E1115" s="68">
        <v>100</v>
      </c>
      <c r="F1115" s="67">
        <v>9.8563814747999992</v>
      </c>
      <c r="G1115" s="68">
        <v>100</v>
      </c>
      <c r="H1115" s="67">
        <v>1.1574203087999999</v>
      </c>
      <c r="I1115" s="68">
        <v>100</v>
      </c>
    </row>
    <row r="1116" spans="1:9" x14ac:dyDescent="0.3">
      <c r="A1116" s="56" t="s">
        <v>312</v>
      </c>
      <c r="B1116" s="72">
        <v>4.3558140080385801</v>
      </c>
      <c r="C1116" s="72">
        <v>4.3558140080385801</v>
      </c>
      <c r="D1116" s="72">
        <v>4</v>
      </c>
      <c r="E1116" s="73">
        <v>4</v>
      </c>
      <c r="F1116" s="72">
        <v>4.41110760086345</v>
      </c>
      <c r="G1116" s="72">
        <v>4.41110760086345</v>
      </c>
      <c r="H1116" s="72">
        <v>4</v>
      </c>
      <c r="I1116" s="73">
        <v>4</v>
      </c>
    </row>
    <row r="1117" spans="1:9" x14ac:dyDescent="0.3">
      <c r="A1117" s="63" t="s">
        <v>1</v>
      </c>
    </row>
    <row r="1118" spans="1:9" x14ac:dyDescent="0.3">
      <c r="A1118" s="63" t="s">
        <v>1</v>
      </c>
    </row>
    <row r="1119" spans="1:9" x14ac:dyDescent="0.3">
      <c r="A1119" s="51" t="s">
        <v>460</v>
      </c>
    </row>
    <row r="1120" spans="1:9" x14ac:dyDescent="0.3">
      <c r="A1120" s="52" t="s">
        <v>1</v>
      </c>
    </row>
    <row r="1121" spans="1:9" x14ac:dyDescent="0.3">
      <c r="A1121" s="112" t="s">
        <v>1</v>
      </c>
      <c r="B1121" s="114" t="s">
        <v>501</v>
      </c>
      <c r="C1121" s="114" t="s">
        <v>1</v>
      </c>
      <c r="D1121" s="114" t="s">
        <v>402</v>
      </c>
      <c r="E1121" s="114" t="s">
        <v>1</v>
      </c>
      <c r="F1121" s="114" t="s">
        <v>403</v>
      </c>
      <c r="G1121" s="114" t="s">
        <v>1</v>
      </c>
      <c r="H1121" s="114" t="s">
        <v>404</v>
      </c>
      <c r="I1121" s="114" t="s">
        <v>1</v>
      </c>
    </row>
    <row r="1122" spans="1:9" x14ac:dyDescent="0.3">
      <c r="A1122" s="113" t="s">
        <v>1</v>
      </c>
      <c r="B1122" s="53" t="s">
        <v>14</v>
      </c>
      <c r="C1122" s="53" t="s">
        <v>15</v>
      </c>
      <c r="D1122" s="53" t="s">
        <v>14</v>
      </c>
      <c r="E1122" s="53" t="s">
        <v>15</v>
      </c>
      <c r="F1122" s="53" t="s">
        <v>14</v>
      </c>
      <c r="G1122" s="53" t="s">
        <v>15</v>
      </c>
      <c r="H1122" s="53" t="s">
        <v>14</v>
      </c>
      <c r="I1122" s="53" t="s">
        <v>15</v>
      </c>
    </row>
    <row r="1123" spans="1:9" x14ac:dyDescent="0.3">
      <c r="A1123" s="54" t="s">
        <v>16</v>
      </c>
      <c r="B1123" s="55">
        <v>13.3212816378</v>
      </c>
      <c r="C1123" s="55">
        <v>13.3212816378</v>
      </c>
      <c r="D1123" s="55">
        <v>0</v>
      </c>
      <c r="E1123" s="55">
        <v>0</v>
      </c>
      <c r="F1123" s="55">
        <v>10.0078593664</v>
      </c>
      <c r="G1123" s="55">
        <v>10.0078593664</v>
      </c>
      <c r="H1123" s="55">
        <v>2.1054392362000001</v>
      </c>
      <c r="I1123" s="55">
        <v>2.1054392362000001</v>
      </c>
    </row>
    <row r="1124" spans="1:9" x14ac:dyDescent="0.3">
      <c r="A1124" s="56" t="s">
        <v>310</v>
      </c>
      <c r="B1124" s="65">
        <v>0</v>
      </c>
      <c r="C1124" s="66">
        <v>0</v>
      </c>
      <c r="D1124" s="65"/>
      <c r="E1124" s="66"/>
      <c r="F1124" s="65">
        <v>0</v>
      </c>
      <c r="G1124" s="66">
        <v>0</v>
      </c>
      <c r="H1124" s="65">
        <v>0</v>
      </c>
      <c r="I1124" s="66">
        <v>0</v>
      </c>
    </row>
    <row r="1125" spans="1:9" x14ac:dyDescent="0.3">
      <c r="A1125" s="56" t="s">
        <v>311</v>
      </c>
      <c r="B1125" s="67">
        <v>8.2584920030000006</v>
      </c>
      <c r="C1125" s="68">
        <v>61.994725639355799</v>
      </c>
      <c r="D1125" s="67"/>
      <c r="E1125" s="68"/>
      <c r="F1125" s="67">
        <v>7.6407697735999998</v>
      </c>
      <c r="G1125" s="68">
        <v>76.347693286466694</v>
      </c>
      <c r="H1125" s="67">
        <v>0.61772222940000099</v>
      </c>
      <c r="I1125" s="68">
        <v>29.339352035392601</v>
      </c>
    </row>
    <row r="1126" spans="1:9" x14ac:dyDescent="0.3">
      <c r="A1126" s="56" t="s">
        <v>312</v>
      </c>
      <c r="B1126" s="72">
        <v>3.6663183373597601</v>
      </c>
      <c r="C1126" s="72">
        <v>3.6663183373597601</v>
      </c>
      <c r="D1126" s="72"/>
      <c r="E1126" s="72"/>
      <c r="F1126" s="72">
        <v>3.8252006448778402</v>
      </c>
      <c r="G1126" s="72">
        <v>3.8252006448778402</v>
      </c>
      <c r="H1126" s="72">
        <v>3.2933935203539302</v>
      </c>
      <c r="I1126" s="72">
        <v>3.2933935203539302</v>
      </c>
    </row>
    <row r="1127" spans="1:9" x14ac:dyDescent="0.3">
      <c r="A1127" s="63" t="s">
        <v>1</v>
      </c>
    </row>
    <row r="1128" spans="1:9" x14ac:dyDescent="0.3">
      <c r="A1128" s="63" t="s">
        <v>1</v>
      </c>
    </row>
    <row r="1129" spans="1:9" x14ac:dyDescent="0.3">
      <c r="A1129" s="51" t="s">
        <v>461</v>
      </c>
    </row>
    <row r="1130" spans="1:9" x14ac:dyDescent="0.3">
      <c r="A1130" s="52" t="s">
        <v>1</v>
      </c>
    </row>
    <row r="1131" spans="1:9" x14ac:dyDescent="0.3">
      <c r="A1131" s="112" t="s">
        <v>1</v>
      </c>
      <c r="B1131" s="114" t="s">
        <v>501</v>
      </c>
      <c r="C1131" s="114" t="s">
        <v>1</v>
      </c>
      <c r="D1131" s="114" t="s">
        <v>402</v>
      </c>
      <c r="E1131" s="114" t="s">
        <v>1</v>
      </c>
      <c r="F1131" s="114" t="s">
        <v>403</v>
      </c>
      <c r="G1131" s="114" t="s">
        <v>1</v>
      </c>
      <c r="H1131" s="114" t="s">
        <v>404</v>
      </c>
      <c r="I1131" s="114" t="s">
        <v>1</v>
      </c>
    </row>
    <row r="1132" spans="1:9" x14ac:dyDescent="0.3">
      <c r="A1132" s="113" t="s">
        <v>1</v>
      </c>
      <c r="B1132" s="53" t="s">
        <v>14</v>
      </c>
      <c r="C1132" s="53" t="s">
        <v>15</v>
      </c>
      <c r="D1132" s="53" t="s">
        <v>14</v>
      </c>
      <c r="E1132" s="53" t="s">
        <v>15</v>
      </c>
      <c r="F1132" s="53" t="s">
        <v>14</v>
      </c>
      <c r="G1132" s="53" t="s">
        <v>15</v>
      </c>
      <c r="H1132" s="53" t="s">
        <v>14</v>
      </c>
      <c r="I1132" s="53" t="s">
        <v>15</v>
      </c>
    </row>
    <row r="1133" spans="1:9" x14ac:dyDescent="0.3">
      <c r="A1133" s="54" t="s">
        <v>16</v>
      </c>
      <c r="B1133" s="55">
        <v>37.0116168375</v>
      </c>
      <c r="C1133" s="55">
        <v>37.0116168375</v>
      </c>
      <c r="D1133" s="55">
        <v>13.3080779554</v>
      </c>
      <c r="E1133" s="55">
        <v>13.3080779554</v>
      </c>
      <c r="F1133" s="55">
        <v>10.6359908363</v>
      </c>
      <c r="G1133" s="55">
        <v>10.6359908363</v>
      </c>
      <c r="H1133" s="55">
        <v>11.859565010600001</v>
      </c>
      <c r="I1133" s="55">
        <v>11.859565010600001</v>
      </c>
    </row>
    <row r="1134" spans="1:9" x14ac:dyDescent="0.3">
      <c r="A1134" s="56" t="s">
        <v>310</v>
      </c>
      <c r="B1134" s="65">
        <v>0</v>
      </c>
      <c r="C1134" s="66">
        <v>0</v>
      </c>
      <c r="D1134" s="65">
        <v>0</v>
      </c>
      <c r="E1134" s="66">
        <v>0</v>
      </c>
      <c r="F1134" s="65">
        <v>0</v>
      </c>
      <c r="G1134" s="66">
        <v>0</v>
      </c>
      <c r="H1134" s="65">
        <v>0</v>
      </c>
      <c r="I1134" s="66">
        <v>0</v>
      </c>
    </row>
    <row r="1135" spans="1:9" x14ac:dyDescent="0.3">
      <c r="A1135" s="56" t="s">
        <v>311</v>
      </c>
      <c r="B1135" s="67">
        <v>34.929567596700103</v>
      </c>
      <c r="C1135" s="68">
        <v>94.374606086674703</v>
      </c>
      <c r="D1135" s="67">
        <v>13.3080779554</v>
      </c>
      <c r="E1135" s="68">
        <v>100</v>
      </c>
      <c r="F1135" s="67">
        <v>9.7619246306999603</v>
      </c>
      <c r="G1135" s="68">
        <v>91.781995499499104</v>
      </c>
      <c r="H1135" s="67">
        <v>11.859565010600001</v>
      </c>
      <c r="I1135" s="68">
        <v>100</v>
      </c>
    </row>
    <row r="1136" spans="1:9" x14ac:dyDescent="0.3">
      <c r="A1136" s="56" t="s">
        <v>312</v>
      </c>
      <c r="B1136" s="72">
        <v>4.4267379432691296</v>
      </c>
      <c r="C1136" s="72">
        <v>4.4267379432691296</v>
      </c>
      <c r="D1136" s="72">
        <v>4.4864762380560803</v>
      </c>
      <c r="E1136" s="72">
        <v>4.4864762380560803</v>
      </c>
      <c r="F1136" s="72">
        <v>4.5537390767674699</v>
      </c>
      <c r="G1136" s="72">
        <v>4.5537390767674699</v>
      </c>
      <c r="H1136" s="72">
        <v>4.3911287498027098</v>
      </c>
      <c r="I1136" s="72">
        <v>4.3911287498027098</v>
      </c>
    </row>
    <row r="1137" spans="1:9" x14ac:dyDescent="0.3">
      <c r="A1137" s="63" t="s">
        <v>1</v>
      </c>
    </row>
    <row r="1138" spans="1:9" x14ac:dyDescent="0.3">
      <c r="A1138" s="63" t="s">
        <v>1</v>
      </c>
    </row>
    <row r="1139" spans="1:9" x14ac:dyDescent="0.3">
      <c r="A1139" s="51" t="s">
        <v>462</v>
      </c>
    </row>
    <row r="1140" spans="1:9" x14ac:dyDescent="0.3">
      <c r="A1140" s="52" t="s">
        <v>1</v>
      </c>
    </row>
    <row r="1141" spans="1:9" x14ac:dyDescent="0.3">
      <c r="A1141" s="112" t="s">
        <v>1</v>
      </c>
      <c r="B1141" s="114" t="s">
        <v>501</v>
      </c>
      <c r="C1141" s="114" t="s">
        <v>1</v>
      </c>
      <c r="D1141" s="114" t="s">
        <v>402</v>
      </c>
      <c r="E1141" s="114" t="s">
        <v>1</v>
      </c>
      <c r="F1141" s="114" t="s">
        <v>403</v>
      </c>
      <c r="G1141" s="114" t="s">
        <v>1</v>
      </c>
      <c r="H1141" s="114" t="s">
        <v>404</v>
      </c>
      <c r="I1141" s="114" t="s">
        <v>1</v>
      </c>
    </row>
    <row r="1142" spans="1:9" x14ac:dyDescent="0.3">
      <c r="A1142" s="113" t="s">
        <v>1</v>
      </c>
      <c r="B1142" s="53" t="s">
        <v>14</v>
      </c>
      <c r="C1142" s="53" t="s">
        <v>15</v>
      </c>
      <c r="D1142" s="53" t="s">
        <v>14</v>
      </c>
      <c r="E1142" s="53" t="s">
        <v>15</v>
      </c>
      <c r="F1142" s="53" t="s">
        <v>14</v>
      </c>
      <c r="G1142" s="53" t="s">
        <v>15</v>
      </c>
      <c r="H1142" s="53" t="s">
        <v>14</v>
      </c>
      <c r="I1142" s="53" t="s">
        <v>15</v>
      </c>
    </row>
    <row r="1143" spans="1:9" x14ac:dyDescent="0.3">
      <c r="A1143" s="54" t="s">
        <v>16</v>
      </c>
      <c r="B1143" s="55">
        <v>14.217107909099999</v>
      </c>
      <c r="C1143" s="55">
        <v>14.217107909099999</v>
      </c>
      <c r="D1143" s="55">
        <v>0</v>
      </c>
      <c r="E1143" s="55">
        <v>0</v>
      </c>
      <c r="F1143" s="55">
        <v>13.0555760574</v>
      </c>
      <c r="G1143" s="55">
        <v>13.0555760574</v>
      </c>
      <c r="H1143" s="55">
        <v>1.1615318517</v>
      </c>
      <c r="I1143" s="55">
        <v>1.1615318517</v>
      </c>
    </row>
    <row r="1144" spans="1:9" x14ac:dyDescent="0.3">
      <c r="A1144" s="56" t="s">
        <v>310</v>
      </c>
      <c r="B1144" s="65">
        <v>0</v>
      </c>
      <c r="C1144" s="66">
        <v>0</v>
      </c>
      <c r="D1144" s="65"/>
      <c r="E1144" s="66"/>
      <c r="F1144" s="65">
        <v>0</v>
      </c>
      <c r="G1144" s="66">
        <v>0</v>
      </c>
      <c r="H1144" s="65">
        <v>0</v>
      </c>
      <c r="I1144" s="66">
        <v>0</v>
      </c>
    </row>
    <row r="1145" spans="1:9" x14ac:dyDescent="0.3">
      <c r="A1145" s="56" t="s">
        <v>311</v>
      </c>
      <c r="B1145" s="67">
        <v>13.8982012141</v>
      </c>
      <c r="C1145" s="68">
        <v>97.756880674754697</v>
      </c>
      <c r="D1145" s="67"/>
      <c r="E1145" s="68"/>
      <c r="F1145" s="67">
        <v>12.736669362400001</v>
      </c>
      <c r="G1145" s="68">
        <v>97.557314257157998</v>
      </c>
      <c r="H1145" s="67">
        <v>1.1615318517</v>
      </c>
      <c r="I1145" s="68">
        <v>100</v>
      </c>
    </row>
    <row r="1146" spans="1:9" x14ac:dyDescent="0.3">
      <c r="A1146" s="56" t="s">
        <v>312</v>
      </c>
      <c r="B1146" s="72">
        <v>4.3318948302755604</v>
      </c>
      <c r="C1146" s="72">
        <v>4.3318948302755604</v>
      </c>
      <c r="D1146" s="72"/>
      <c r="E1146" s="72"/>
      <c r="F1146" s="72">
        <v>4.2724546775386303</v>
      </c>
      <c r="G1146" s="72">
        <v>4.2724546775386303</v>
      </c>
      <c r="H1146" s="72">
        <v>5</v>
      </c>
      <c r="I1146" s="76">
        <v>5</v>
      </c>
    </row>
    <row r="1147" spans="1:9" x14ac:dyDescent="0.3">
      <c r="A1147" s="63" t="s">
        <v>1</v>
      </c>
    </row>
    <row r="1148" spans="1:9" x14ac:dyDescent="0.3">
      <c r="A1148" s="63" t="s">
        <v>1</v>
      </c>
    </row>
    <row r="1149" spans="1:9" x14ac:dyDescent="0.3">
      <c r="A1149" s="51" t="s">
        <v>463</v>
      </c>
    </row>
    <row r="1150" spans="1:9" x14ac:dyDescent="0.3">
      <c r="A1150" s="52" t="s">
        <v>1</v>
      </c>
    </row>
    <row r="1151" spans="1:9" x14ac:dyDescent="0.3">
      <c r="A1151" s="112" t="s">
        <v>1</v>
      </c>
      <c r="B1151" s="114" t="s">
        <v>501</v>
      </c>
      <c r="C1151" s="114" t="s">
        <v>1</v>
      </c>
      <c r="D1151" s="114" t="s">
        <v>402</v>
      </c>
      <c r="E1151" s="114" t="s">
        <v>1</v>
      </c>
      <c r="F1151" s="114" t="s">
        <v>403</v>
      </c>
      <c r="G1151" s="114" t="s">
        <v>1</v>
      </c>
      <c r="H1151" s="114" t="s">
        <v>404</v>
      </c>
      <c r="I1151" s="114" t="s">
        <v>1</v>
      </c>
    </row>
    <row r="1152" spans="1:9" x14ac:dyDescent="0.3">
      <c r="A1152" s="113" t="s">
        <v>1</v>
      </c>
      <c r="B1152" s="53" t="s">
        <v>14</v>
      </c>
      <c r="C1152" s="53" t="s">
        <v>15</v>
      </c>
      <c r="D1152" s="53" t="s">
        <v>14</v>
      </c>
      <c r="E1152" s="53" t="s">
        <v>15</v>
      </c>
      <c r="F1152" s="53" t="s">
        <v>14</v>
      </c>
      <c r="G1152" s="53" t="s">
        <v>15</v>
      </c>
      <c r="H1152" s="53" t="s">
        <v>14</v>
      </c>
      <c r="I1152" s="53" t="s">
        <v>15</v>
      </c>
    </row>
    <row r="1153" spans="1:9" x14ac:dyDescent="0.3">
      <c r="A1153" s="54" t="s">
        <v>16</v>
      </c>
      <c r="B1153" s="55">
        <v>8.8980233594999998</v>
      </c>
      <c r="C1153" s="55">
        <v>8.8980233594999998</v>
      </c>
      <c r="D1153" s="55">
        <v>2.9189677890999999</v>
      </c>
      <c r="E1153" s="55">
        <v>2.9189677890999999</v>
      </c>
      <c r="F1153" s="55">
        <v>5.9790555703999999</v>
      </c>
      <c r="G1153" s="55">
        <v>5.9790555703999999</v>
      </c>
      <c r="H1153" s="55">
        <v>0</v>
      </c>
      <c r="I1153" s="55">
        <v>0</v>
      </c>
    </row>
    <row r="1154" spans="1:9" x14ac:dyDescent="0.3">
      <c r="A1154" s="56" t="s">
        <v>310</v>
      </c>
      <c r="B1154" s="65">
        <v>0</v>
      </c>
      <c r="C1154" s="66">
        <v>0</v>
      </c>
      <c r="D1154" s="65">
        <v>0</v>
      </c>
      <c r="E1154" s="66">
        <v>0</v>
      </c>
      <c r="F1154" s="65">
        <v>0</v>
      </c>
      <c r="G1154" s="66">
        <v>0</v>
      </c>
      <c r="H1154" s="65"/>
      <c r="I1154" s="66"/>
    </row>
    <row r="1155" spans="1:9" x14ac:dyDescent="0.3">
      <c r="A1155" s="56" t="s">
        <v>311</v>
      </c>
      <c r="B1155" s="67">
        <v>8.2236407644000007</v>
      </c>
      <c r="C1155" s="68">
        <v>92.420984213533302</v>
      </c>
      <c r="D1155" s="67">
        <v>2.2445851939999999</v>
      </c>
      <c r="E1155" s="68">
        <v>76.896538645671995</v>
      </c>
      <c r="F1155" s="67">
        <v>5.9790555704000097</v>
      </c>
      <c r="G1155" s="68">
        <v>100</v>
      </c>
      <c r="H1155" s="67"/>
      <c r="I1155" s="68"/>
    </row>
    <row r="1156" spans="1:9" x14ac:dyDescent="0.3">
      <c r="A1156" s="56" t="s">
        <v>312</v>
      </c>
      <c r="B1156" s="72">
        <v>4.8484196842706702</v>
      </c>
      <c r="C1156" s="72">
        <v>4.8484196842706702</v>
      </c>
      <c r="D1156" s="72">
        <v>4.5379307729134402</v>
      </c>
      <c r="E1156" s="72">
        <v>4.5379307729134402</v>
      </c>
      <c r="F1156" s="72">
        <v>5</v>
      </c>
      <c r="G1156" s="72">
        <v>5</v>
      </c>
      <c r="H1156" s="72"/>
      <c r="I1156" s="72"/>
    </row>
    <row r="1157" spans="1:9" x14ac:dyDescent="0.3">
      <c r="A1157" s="63" t="s">
        <v>1</v>
      </c>
    </row>
    <row r="1158" spans="1:9" x14ac:dyDescent="0.3">
      <c r="A1158" s="63" t="s">
        <v>1</v>
      </c>
    </row>
    <row r="1159" spans="1:9" x14ac:dyDescent="0.3">
      <c r="A1159" s="51" t="s">
        <v>464</v>
      </c>
    </row>
    <row r="1160" spans="1:9" x14ac:dyDescent="0.3">
      <c r="A1160" s="52" t="s">
        <v>1</v>
      </c>
    </row>
    <row r="1161" spans="1:9" x14ac:dyDescent="0.3">
      <c r="A1161" s="112" t="s">
        <v>1</v>
      </c>
      <c r="B1161" s="114" t="s">
        <v>501</v>
      </c>
      <c r="C1161" s="114" t="s">
        <v>1</v>
      </c>
      <c r="D1161" s="114" t="s">
        <v>402</v>
      </c>
      <c r="E1161" s="114" t="s">
        <v>1</v>
      </c>
      <c r="F1161" s="114" t="s">
        <v>403</v>
      </c>
      <c r="G1161" s="114" t="s">
        <v>1</v>
      </c>
      <c r="H1161" s="114" t="s">
        <v>404</v>
      </c>
      <c r="I1161" s="114" t="s">
        <v>1</v>
      </c>
    </row>
    <row r="1162" spans="1:9" x14ac:dyDescent="0.3">
      <c r="A1162" s="113" t="s">
        <v>1</v>
      </c>
      <c r="B1162" s="53" t="s">
        <v>14</v>
      </c>
      <c r="C1162" s="53" t="s">
        <v>15</v>
      </c>
      <c r="D1162" s="53" t="s">
        <v>14</v>
      </c>
      <c r="E1162" s="53" t="s">
        <v>15</v>
      </c>
      <c r="F1162" s="53" t="s">
        <v>14</v>
      </c>
      <c r="G1162" s="53" t="s">
        <v>15</v>
      </c>
      <c r="H1162" s="53" t="s">
        <v>14</v>
      </c>
      <c r="I1162" s="53" t="s">
        <v>15</v>
      </c>
    </row>
    <row r="1163" spans="1:9" x14ac:dyDescent="0.3">
      <c r="A1163" s="54" t="s">
        <v>16</v>
      </c>
      <c r="B1163" s="55">
        <v>107.1643118492</v>
      </c>
      <c r="C1163" s="55">
        <v>107.1643118492</v>
      </c>
      <c r="D1163" s="55">
        <v>9.5163127782999997</v>
      </c>
      <c r="E1163" s="55">
        <v>9.5163127782999997</v>
      </c>
      <c r="F1163" s="55">
        <v>88.827848936099997</v>
      </c>
      <c r="G1163" s="55">
        <v>88.827848936099997</v>
      </c>
      <c r="H1163" s="55">
        <v>8.0420219736000007</v>
      </c>
      <c r="I1163" s="55">
        <v>8.0420219736000007</v>
      </c>
    </row>
    <row r="1164" spans="1:9" x14ac:dyDescent="0.3">
      <c r="A1164" s="56" t="s">
        <v>310</v>
      </c>
      <c r="B1164" s="57">
        <v>1.5527902376</v>
      </c>
      <c r="C1164" s="58">
        <v>1.44898073883502E-2</v>
      </c>
      <c r="D1164" s="65">
        <v>0</v>
      </c>
      <c r="E1164" s="66">
        <v>0</v>
      </c>
      <c r="F1164" s="57">
        <v>1.5527902376</v>
      </c>
      <c r="G1164" s="58">
        <v>1.7480894293827001E-2</v>
      </c>
      <c r="H1164" s="65">
        <v>0</v>
      </c>
      <c r="I1164" s="66">
        <v>0</v>
      </c>
    </row>
    <row r="1165" spans="1:9" x14ac:dyDescent="0.3">
      <c r="A1165" s="56" t="s">
        <v>311</v>
      </c>
      <c r="B1165" s="59">
        <v>101.1600566047</v>
      </c>
      <c r="C1165" s="60">
        <v>0.94397150375071603</v>
      </c>
      <c r="D1165" s="67">
        <v>9.5163127782999997</v>
      </c>
      <c r="E1165" s="68">
        <v>100</v>
      </c>
      <c r="F1165" s="59">
        <v>82.823593691599996</v>
      </c>
      <c r="G1165" s="60">
        <v>0.93240571153738905</v>
      </c>
      <c r="H1165" s="67">
        <v>8.0420219736000096</v>
      </c>
      <c r="I1165" s="68">
        <v>100</v>
      </c>
    </row>
    <row r="1166" spans="1:9" x14ac:dyDescent="0.3">
      <c r="A1166" s="56" t="s">
        <v>312</v>
      </c>
      <c r="B1166" s="71">
        <v>4.26798645719773</v>
      </c>
      <c r="C1166" s="71">
        <v>4.26798645719773</v>
      </c>
      <c r="D1166" s="72">
        <v>4.1331847060859701</v>
      </c>
      <c r="E1166" s="72">
        <v>4.1331847060859701</v>
      </c>
      <c r="F1166" s="71">
        <v>4.23109960782645</v>
      </c>
      <c r="G1166" s="71">
        <v>4.23109960782645</v>
      </c>
      <c r="H1166" s="72">
        <v>4.76410481790181</v>
      </c>
      <c r="I1166" s="76">
        <v>4.76410481790181</v>
      </c>
    </row>
    <row r="1167" spans="1:9" x14ac:dyDescent="0.3">
      <c r="A1167" s="63" t="s">
        <v>1</v>
      </c>
    </row>
    <row r="1168" spans="1:9" x14ac:dyDescent="0.3">
      <c r="A1168" s="63" t="s">
        <v>1</v>
      </c>
    </row>
    <row r="1169" spans="1:9" x14ac:dyDescent="0.3">
      <c r="A1169" s="51" t="s">
        <v>465</v>
      </c>
    </row>
    <row r="1170" spans="1:9" x14ac:dyDescent="0.3">
      <c r="A1170" s="52" t="s">
        <v>1</v>
      </c>
    </row>
    <row r="1171" spans="1:9" x14ac:dyDescent="0.3">
      <c r="A1171" s="112" t="s">
        <v>1</v>
      </c>
      <c r="B1171" s="114" t="s">
        <v>501</v>
      </c>
      <c r="C1171" s="114" t="s">
        <v>1</v>
      </c>
      <c r="D1171" s="114" t="s">
        <v>402</v>
      </c>
      <c r="E1171" s="114" t="s">
        <v>1</v>
      </c>
      <c r="F1171" s="114" t="s">
        <v>403</v>
      </c>
      <c r="G1171" s="114" t="s">
        <v>1</v>
      </c>
      <c r="H1171" s="114" t="s">
        <v>404</v>
      </c>
      <c r="I1171" s="114" t="s">
        <v>1</v>
      </c>
    </row>
    <row r="1172" spans="1:9" x14ac:dyDescent="0.3">
      <c r="A1172" s="113" t="s">
        <v>1</v>
      </c>
      <c r="B1172" s="53" t="s">
        <v>14</v>
      </c>
      <c r="C1172" s="53" t="s">
        <v>15</v>
      </c>
      <c r="D1172" s="53" t="s">
        <v>14</v>
      </c>
      <c r="E1172" s="53" t="s">
        <v>15</v>
      </c>
      <c r="F1172" s="53" t="s">
        <v>14</v>
      </c>
      <c r="G1172" s="53" t="s">
        <v>15</v>
      </c>
      <c r="H1172" s="53" t="s">
        <v>14</v>
      </c>
      <c r="I1172" s="53" t="s">
        <v>15</v>
      </c>
    </row>
    <row r="1173" spans="1:9" x14ac:dyDescent="0.3">
      <c r="A1173" s="54" t="s">
        <v>16</v>
      </c>
      <c r="B1173" s="55">
        <v>90.754634232599997</v>
      </c>
      <c r="C1173" s="55">
        <v>90.754634232599997</v>
      </c>
      <c r="D1173" s="55">
        <v>20.3793381041</v>
      </c>
      <c r="E1173" s="55">
        <v>20.3793381041</v>
      </c>
      <c r="F1173" s="55">
        <v>65.494273579799994</v>
      </c>
      <c r="G1173" s="55">
        <v>65.494273579799994</v>
      </c>
      <c r="H1173" s="55">
        <v>4.1028943875000001</v>
      </c>
      <c r="I1173" s="55">
        <v>4.1028943875000001</v>
      </c>
    </row>
    <row r="1174" spans="1:9" x14ac:dyDescent="0.3">
      <c r="A1174" s="56" t="s">
        <v>310</v>
      </c>
      <c r="B1174" s="57">
        <v>1.1618428543999999</v>
      </c>
      <c r="C1174" s="58">
        <v>1.28020223344435E-2</v>
      </c>
      <c r="D1174" s="57">
        <v>0</v>
      </c>
      <c r="E1174" s="58">
        <v>0</v>
      </c>
      <c r="F1174" s="57">
        <v>0.88364190840000001</v>
      </c>
      <c r="G1174" s="58">
        <v>1.3491895704795399E-2</v>
      </c>
      <c r="H1174" s="65">
        <v>0.278200946</v>
      </c>
      <c r="I1174" s="66">
        <v>6.7806021731286901</v>
      </c>
    </row>
    <row r="1175" spans="1:9" x14ac:dyDescent="0.3">
      <c r="A1175" s="56" t="s">
        <v>311</v>
      </c>
      <c r="B1175" s="59">
        <v>86.308834875700001</v>
      </c>
      <c r="C1175" s="60">
        <v>0.95101297697365395</v>
      </c>
      <c r="D1175" s="59">
        <v>19.9121156695</v>
      </c>
      <c r="E1175" s="60">
        <v>0.97707371887087902</v>
      </c>
      <c r="F1175" s="59">
        <v>61.7938976035</v>
      </c>
      <c r="G1175" s="60">
        <v>0.94350077076904504</v>
      </c>
      <c r="H1175" s="67">
        <v>3.8246934415</v>
      </c>
      <c r="I1175" s="68">
        <v>93.219397826871301</v>
      </c>
    </row>
    <row r="1176" spans="1:9" x14ac:dyDescent="0.3">
      <c r="A1176" s="56" t="s">
        <v>312</v>
      </c>
      <c r="B1176" s="71">
        <v>4.4112381240934297</v>
      </c>
      <c r="C1176" s="71">
        <v>4.4112381240934297</v>
      </c>
      <c r="D1176" s="71">
        <v>4.5020500182359502</v>
      </c>
      <c r="E1176" s="71">
        <v>4.5020500182359502</v>
      </c>
      <c r="F1176" s="71">
        <v>4.3679745807843098</v>
      </c>
      <c r="G1176" s="71">
        <v>4.3679745807843098</v>
      </c>
      <c r="H1176" s="72">
        <v>4.5391224422054401</v>
      </c>
      <c r="I1176" s="72">
        <v>4.5391224422054401</v>
      </c>
    </row>
    <row r="1177" spans="1:9" x14ac:dyDescent="0.3">
      <c r="A1177" s="63" t="s">
        <v>1</v>
      </c>
    </row>
    <row r="1178" spans="1:9" x14ac:dyDescent="0.3">
      <c r="A1178" s="63" t="s">
        <v>1</v>
      </c>
    </row>
    <row r="1179" spans="1:9" x14ac:dyDescent="0.3">
      <c r="A1179" s="51" t="s">
        <v>466</v>
      </c>
    </row>
    <row r="1180" spans="1:9" x14ac:dyDescent="0.3">
      <c r="A1180" s="52" t="s">
        <v>1</v>
      </c>
    </row>
    <row r="1181" spans="1:9" x14ac:dyDescent="0.3">
      <c r="A1181" s="112" t="s">
        <v>1</v>
      </c>
      <c r="B1181" s="114" t="s">
        <v>501</v>
      </c>
      <c r="C1181" s="114" t="s">
        <v>1</v>
      </c>
      <c r="D1181" s="114" t="s">
        <v>402</v>
      </c>
      <c r="E1181" s="114" t="s">
        <v>1</v>
      </c>
      <c r="F1181" s="114" t="s">
        <v>403</v>
      </c>
      <c r="G1181" s="114" t="s">
        <v>1</v>
      </c>
      <c r="H1181" s="114" t="s">
        <v>404</v>
      </c>
      <c r="I1181" s="114" t="s">
        <v>1</v>
      </c>
    </row>
    <row r="1182" spans="1:9" x14ac:dyDescent="0.3">
      <c r="A1182" s="113" t="s">
        <v>1</v>
      </c>
      <c r="B1182" s="53" t="s">
        <v>14</v>
      </c>
      <c r="C1182" s="53" t="s">
        <v>15</v>
      </c>
      <c r="D1182" s="53" t="s">
        <v>14</v>
      </c>
      <c r="E1182" s="53" t="s">
        <v>15</v>
      </c>
      <c r="F1182" s="53" t="s">
        <v>14</v>
      </c>
      <c r="G1182" s="53" t="s">
        <v>15</v>
      </c>
      <c r="H1182" s="53" t="s">
        <v>14</v>
      </c>
      <c r="I1182" s="53" t="s">
        <v>15</v>
      </c>
    </row>
    <row r="1183" spans="1:9" x14ac:dyDescent="0.3">
      <c r="A1183" s="54" t="s">
        <v>16</v>
      </c>
      <c r="B1183" s="55">
        <v>148.0828583062</v>
      </c>
      <c r="C1183" s="55">
        <v>148.0828583062</v>
      </c>
      <c r="D1183" s="55">
        <v>36.642574319799998</v>
      </c>
      <c r="E1183" s="55">
        <v>36.642574319799998</v>
      </c>
      <c r="F1183" s="55">
        <v>91.979923905000007</v>
      </c>
      <c r="G1183" s="55">
        <v>91.979923905000007</v>
      </c>
      <c r="H1183" s="55">
        <v>17.292148934299998</v>
      </c>
      <c r="I1183" s="55">
        <v>17.292148934299998</v>
      </c>
    </row>
    <row r="1184" spans="1:9" x14ac:dyDescent="0.3">
      <c r="A1184" s="56" t="s">
        <v>310</v>
      </c>
      <c r="B1184" s="57">
        <v>0.278200946</v>
      </c>
      <c r="C1184" s="58">
        <v>1.8786843337717501E-3</v>
      </c>
      <c r="D1184" s="57">
        <v>0</v>
      </c>
      <c r="E1184" s="58">
        <v>0</v>
      </c>
      <c r="F1184" s="57">
        <v>0</v>
      </c>
      <c r="G1184" s="58">
        <v>0</v>
      </c>
      <c r="H1184" s="65">
        <v>0.278200946</v>
      </c>
      <c r="I1184" s="66">
        <v>1.6088280702242399</v>
      </c>
    </row>
    <row r="1185" spans="1:9" x14ac:dyDescent="0.3">
      <c r="A1185" s="56" t="s">
        <v>311</v>
      </c>
      <c r="B1185" s="59">
        <v>144.4163852435</v>
      </c>
      <c r="C1185" s="60">
        <v>0.97524039510961802</v>
      </c>
      <c r="D1185" s="59">
        <v>35.199857225299901</v>
      </c>
      <c r="E1185" s="60">
        <v>0.96062729976587902</v>
      </c>
      <c r="F1185" s="59">
        <v>91.522085889600007</v>
      </c>
      <c r="G1185" s="60">
        <v>0.99502241363155597</v>
      </c>
      <c r="H1185" s="67">
        <v>15.526230981499999</v>
      </c>
      <c r="I1185" s="68">
        <v>89.787747263168697</v>
      </c>
    </row>
    <row r="1186" spans="1:9" x14ac:dyDescent="0.3">
      <c r="A1186" s="56" t="s">
        <v>312</v>
      </c>
      <c r="B1186" s="71">
        <v>4.42703820690401</v>
      </c>
      <c r="C1186" s="71">
        <v>4.42703820690401</v>
      </c>
      <c r="D1186" s="71">
        <v>4.2900204529313797</v>
      </c>
      <c r="E1186" s="71">
        <v>4.2900204529313797</v>
      </c>
      <c r="F1186" s="71">
        <v>4.5484421872212204</v>
      </c>
      <c r="G1186" s="71">
        <v>4.5484421872212204</v>
      </c>
      <c r="H1186" s="72">
        <v>4.1251592063440397</v>
      </c>
      <c r="I1186" s="72">
        <v>4.1251592063440397</v>
      </c>
    </row>
    <row r="1187" spans="1:9" x14ac:dyDescent="0.3">
      <c r="A1187" s="63" t="s">
        <v>1</v>
      </c>
    </row>
    <row r="1188" spans="1:9" x14ac:dyDescent="0.3">
      <c r="A1188" s="63" t="s">
        <v>1</v>
      </c>
    </row>
    <row r="1189" spans="1:9" x14ac:dyDescent="0.3">
      <c r="A1189" s="51" t="s">
        <v>467</v>
      </c>
    </row>
    <row r="1190" spans="1:9" x14ac:dyDescent="0.3">
      <c r="A1190" s="52" t="s">
        <v>1</v>
      </c>
    </row>
    <row r="1191" spans="1:9" x14ac:dyDescent="0.3">
      <c r="A1191" s="112" t="s">
        <v>1</v>
      </c>
      <c r="B1191" s="114" t="s">
        <v>501</v>
      </c>
      <c r="C1191" s="114" t="s">
        <v>1</v>
      </c>
      <c r="D1191" s="114" t="s">
        <v>402</v>
      </c>
      <c r="E1191" s="114" t="s">
        <v>1</v>
      </c>
      <c r="F1191" s="114" t="s">
        <v>403</v>
      </c>
      <c r="G1191" s="114" t="s">
        <v>1</v>
      </c>
      <c r="H1191" s="114" t="s">
        <v>404</v>
      </c>
      <c r="I1191" s="114" t="s">
        <v>1</v>
      </c>
    </row>
    <row r="1192" spans="1:9" x14ac:dyDescent="0.3">
      <c r="A1192" s="113" t="s">
        <v>1</v>
      </c>
      <c r="B1192" s="53" t="s">
        <v>14</v>
      </c>
      <c r="C1192" s="53" t="s">
        <v>15</v>
      </c>
      <c r="D1192" s="53" t="s">
        <v>14</v>
      </c>
      <c r="E1192" s="53" t="s">
        <v>15</v>
      </c>
      <c r="F1192" s="53" t="s">
        <v>14</v>
      </c>
      <c r="G1192" s="53" t="s">
        <v>15</v>
      </c>
      <c r="H1192" s="53" t="s">
        <v>14</v>
      </c>
      <c r="I1192" s="53" t="s">
        <v>15</v>
      </c>
    </row>
    <row r="1193" spans="1:9" x14ac:dyDescent="0.3">
      <c r="A1193" s="54" t="s">
        <v>16</v>
      </c>
      <c r="B1193" s="55">
        <v>21.805963423800002</v>
      </c>
      <c r="C1193" s="55">
        <v>21.805963423800002</v>
      </c>
      <c r="D1193" s="55">
        <v>0.50740881169999996</v>
      </c>
      <c r="E1193" s="55">
        <v>0.50740881169999996</v>
      </c>
      <c r="F1193" s="55">
        <v>19.810837605300001</v>
      </c>
      <c r="G1193" s="55">
        <v>19.810837605300001</v>
      </c>
      <c r="H1193" s="55">
        <v>1.4877170068000001</v>
      </c>
      <c r="I1193" s="55">
        <v>1.4877170068000001</v>
      </c>
    </row>
    <row r="1194" spans="1:9" x14ac:dyDescent="0.3">
      <c r="A1194" s="56" t="s">
        <v>310</v>
      </c>
      <c r="B1194" s="65">
        <v>1.4877170068000001</v>
      </c>
      <c r="C1194" s="66">
        <v>6.8225236275331902</v>
      </c>
      <c r="D1194" s="65">
        <v>0</v>
      </c>
      <c r="E1194" s="66">
        <v>0</v>
      </c>
      <c r="F1194" s="65">
        <v>0</v>
      </c>
      <c r="G1194" s="66">
        <v>0</v>
      </c>
      <c r="H1194" s="65">
        <v>1.4877170068000001</v>
      </c>
      <c r="I1194" s="69">
        <v>100</v>
      </c>
    </row>
    <row r="1195" spans="1:9" x14ac:dyDescent="0.3">
      <c r="A1195" s="56" t="s">
        <v>311</v>
      </c>
      <c r="B1195" s="67">
        <v>18.455530118999999</v>
      </c>
      <c r="C1195" s="68">
        <v>84.635242939354896</v>
      </c>
      <c r="D1195" s="67">
        <v>0.50740881169999996</v>
      </c>
      <c r="E1195" s="68">
        <v>100</v>
      </c>
      <c r="F1195" s="67">
        <v>17.948121307299999</v>
      </c>
      <c r="G1195" s="68">
        <v>90.597488429758897</v>
      </c>
      <c r="H1195" s="67">
        <v>0</v>
      </c>
      <c r="I1195" s="68">
        <v>0</v>
      </c>
    </row>
    <row r="1196" spans="1:9" x14ac:dyDescent="0.3">
      <c r="A1196" s="56" t="s">
        <v>312</v>
      </c>
      <c r="B1196" s="72">
        <v>4.15187526357058</v>
      </c>
      <c r="C1196" s="72">
        <v>4.15187526357058</v>
      </c>
      <c r="D1196" s="72">
        <v>4</v>
      </c>
      <c r="E1196" s="72">
        <v>4</v>
      </c>
      <c r="F1196" s="72">
        <v>4.3173626769984699</v>
      </c>
      <c r="G1196" s="72">
        <v>4.3173626769984699</v>
      </c>
      <c r="H1196" s="72">
        <v>2</v>
      </c>
      <c r="I1196" s="73">
        <v>2</v>
      </c>
    </row>
    <row r="1197" spans="1:9" x14ac:dyDescent="0.3">
      <c r="A1197" s="63" t="s">
        <v>1</v>
      </c>
    </row>
    <row r="1198" spans="1:9" x14ac:dyDescent="0.3">
      <c r="A1198" s="63" t="s">
        <v>1</v>
      </c>
    </row>
    <row r="1199" spans="1:9" x14ac:dyDescent="0.3">
      <c r="A1199" s="51" t="s">
        <v>468</v>
      </c>
    </row>
    <row r="1200" spans="1:9" x14ac:dyDescent="0.3">
      <c r="A1200" s="52" t="s">
        <v>1</v>
      </c>
    </row>
    <row r="1201" spans="1:9" x14ac:dyDescent="0.3">
      <c r="A1201" s="112" t="s">
        <v>1</v>
      </c>
      <c r="B1201" s="114" t="s">
        <v>501</v>
      </c>
      <c r="C1201" s="114" t="s">
        <v>1</v>
      </c>
      <c r="D1201" s="114" t="s">
        <v>402</v>
      </c>
      <c r="E1201" s="114" t="s">
        <v>1</v>
      </c>
      <c r="F1201" s="114" t="s">
        <v>403</v>
      </c>
      <c r="G1201" s="114" t="s">
        <v>1</v>
      </c>
      <c r="H1201" s="114" t="s">
        <v>404</v>
      </c>
      <c r="I1201" s="114" t="s">
        <v>1</v>
      </c>
    </row>
    <row r="1202" spans="1:9" x14ac:dyDescent="0.3">
      <c r="A1202" s="113" t="s">
        <v>1</v>
      </c>
      <c r="B1202" s="53" t="s">
        <v>14</v>
      </c>
      <c r="C1202" s="53" t="s">
        <v>15</v>
      </c>
      <c r="D1202" s="53" t="s">
        <v>14</v>
      </c>
      <c r="E1202" s="53" t="s">
        <v>15</v>
      </c>
      <c r="F1202" s="53" t="s">
        <v>14</v>
      </c>
      <c r="G1202" s="53" t="s">
        <v>15</v>
      </c>
      <c r="H1202" s="53" t="s">
        <v>14</v>
      </c>
      <c r="I1202" s="53" t="s">
        <v>15</v>
      </c>
    </row>
    <row r="1203" spans="1:9" x14ac:dyDescent="0.3">
      <c r="A1203" s="54" t="s">
        <v>16</v>
      </c>
      <c r="B1203" s="55">
        <v>11.0431751339</v>
      </c>
      <c r="C1203" s="55">
        <v>11.0431751339</v>
      </c>
      <c r="D1203" s="55">
        <v>1.4877170068000001</v>
      </c>
      <c r="E1203" s="55">
        <v>1.4877170068000001</v>
      </c>
      <c r="F1203" s="55">
        <v>8.3958569071000007</v>
      </c>
      <c r="G1203" s="55">
        <v>8.3958569071000007</v>
      </c>
      <c r="H1203" s="55">
        <v>1.1596012200000001</v>
      </c>
      <c r="I1203" s="55">
        <v>1.1596012200000001</v>
      </c>
    </row>
    <row r="1204" spans="1:9" x14ac:dyDescent="0.3">
      <c r="A1204" s="56" t="s">
        <v>310</v>
      </c>
      <c r="B1204" s="65">
        <v>0</v>
      </c>
      <c r="C1204" s="66">
        <v>0</v>
      </c>
      <c r="D1204" s="65">
        <v>0</v>
      </c>
      <c r="E1204" s="66">
        <v>0</v>
      </c>
      <c r="F1204" s="65">
        <v>0</v>
      </c>
      <c r="G1204" s="66">
        <v>0</v>
      </c>
      <c r="H1204" s="65">
        <v>0</v>
      </c>
      <c r="I1204" s="66">
        <v>0</v>
      </c>
    </row>
    <row r="1205" spans="1:9" x14ac:dyDescent="0.3">
      <c r="A1205" s="56" t="s">
        <v>311</v>
      </c>
      <c r="B1205" s="67">
        <v>10.729446106199999</v>
      </c>
      <c r="C1205" s="68">
        <v>97.159068620247396</v>
      </c>
      <c r="D1205" s="67">
        <v>1.4877170068000001</v>
      </c>
      <c r="E1205" s="68">
        <v>100</v>
      </c>
      <c r="F1205" s="67">
        <v>8.3958569071000007</v>
      </c>
      <c r="G1205" s="68">
        <v>100</v>
      </c>
      <c r="H1205" s="67">
        <v>0.84587219229999999</v>
      </c>
      <c r="I1205" s="68">
        <v>72.945093339932797</v>
      </c>
    </row>
    <row r="1206" spans="1:9" x14ac:dyDescent="0.3">
      <c r="A1206" s="56" t="s">
        <v>312</v>
      </c>
      <c r="B1206" s="72">
        <v>4.4284105641842899</v>
      </c>
      <c r="C1206" s="72">
        <v>4.4284105641842899</v>
      </c>
      <c r="D1206" s="72">
        <v>5</v>
      </c>
      <c r="E1206" s="76">
        <v>5</v>
      </c>
      <c r="F1206" s="72">
        <v>4.3229155460959898</v>
      </c>
      <c r="G1206" s="72">
        <v>4.3229155460959898</v>
      </c>
      <c r="H1206" s="72">
        <v>4.4589018667986604</v>
      </c>
      <c r="I1206" s="72">
        <v>4.4589018667986604</v>
      </c>
    </row>
    <row r="1207" spans="1:9" x14ac:dyDescent="0.3">
      <c r="A1207" s="63" t="s">
        <v>1</v>
      </c>
    </row>
    <row r="1208" spans="1:9" x14ac:dyDescent="0.3">
      <c r="A1208" s="63" t="s">
        <v>1</v>
      </c>
    </row>
    <row r="1209" spans="1:9" x14ac:dyDescent="0.3">
      <c r="A1209" s="51" t="s">
        <v>469</v>
      </c>
    </row>
    <row r="1210" spans="1:9" x14ac:dyDescent="0.3">
      <c r="A1210" s="52" t="s">
        <v>1</v>
      </c>
    </row>
    <row r="1211" spans="1:9" x14ac:dyDescent="0.3">
      <c r="A1211" s="112" t="s">
        <v>1</v>
      </c>
      <c r="B1211" s="114" t="s">
        <v>501</v>
      </c>
      <c r="C1211" s="114" t="s">
        <v>1</v>
      </c>
      <c r="D1211" s="114" t="s">
        <v>402</v>
      </c>
      <c r="E1211" s="114" t="s">
        <v>1</v>
      </c>
      <c r="F1211" s="114" t="s">
        <v>403</v>
      </c>
      <c r="G1211" s="114" t="s">
        <v>1</v>
      </c>
      <c r="H1211" s="114" t="s">
        <v>404</v>
      </c>
      <c r="I1211" s="114" t="s">
        <v>1</v>
      </c>
    </row>
    <row r="1212" spans="1:9" x14ac:dyDescent="0.3">
      <c r="A1212" s="113" t="s">
        <v>1</v>
      </c>
      <c r="B1212" s="53" t="s">
        <v>14</v>
      </c>
      <c r="C1212" s="53" t="s">
        <v>15</v>
      </c>
      <c r="D1212" s="53" t="s">
        <v>14</v>
      </c>
      <c r="E1212" s="53" t="s">
        <v>15</v>
      </c>
      <c r="F1212" s="53" t="s">
        <v>14</v>
      </c>
      <c r="G1212" s="53" t="s">
        <v>15</v>
      </c>
      <c r="H1212" s="53" t="s">
        <v>14</v>
      </c>
      <c r="I1212" s="53" t="s">
        <v>15</v>
      </c>
    </row>
    <row r="1213" spans="1:9" x14ac:dyDescent="0.3">
      <c r="A1213" s="54" t="s">
        <v>16</v>
      </c>
      <c r="B1213" s="55">
        <v>22.473620871400001</v>
      </c>
      <c r="C1213" s="55">
        <v>22.473620871400001</v>
      </c>
      <c r="D1213" s="55">
        <v>0</v>
      </c>
      <c r="E1213" s="55">
        <v>0</v>
      </c>
      <c r="F1213" s="55">
        <v>16.1172640166</v>
      </c>
      <c r="G1213" s="55">
        <v>16.1172640166</v>
      </c>
      <c r="H1213" s="55">
        <v>6.3563568547999996</v>
      </c>
      <c r="I1213" s="55">
        <v>6.3563568547999996</v>
      </c>
    </row>
    <row r="1214" spans="1:9" x14ac:dyDescent="0.3">
      <c r="A1214" s="56" t="s">
        <v>310</v>
      </c>
      <c r="B1214" s="65">
        <v>2.2721505402000002</v>
      </c>
      <c r="C1214" s="66">
        <v>10.110300219096199</v>
      </c>
      <c r="D1214" s="65"/>
      <c r="E1214" s="66"/>
      <c r="F1214" s="65">
        <v>2.2721505402000002</v>
      </c>
      <c r="G1214" s="66">
        <v>14.0976194089753</v>
      </c>
      <c r="H1214" s="65">
        <v>0</v>
      </c>
      <c r="I1214" s="66">
        <v>0</v>
      </c>
    </row>
    <row r="1215" spans="1:9" x14ac:dyDescent="0.3">
      <c r="A1215" s="56" t="s">
        <v>311</v>
      </c>
      <c r="B1215" s="67">
        <v>20.201470331199999</v>
      </c>
      <c r="C1215" s="68">
        <v>89.889699780903797</v>
      </c>
      <c r="D1215" s="67"/>
      <c r="E1215" s="68"/>
      <c r="F1215" s="67">
        <v>13.8451134764</v>
      </c>
      <c r="G1215" s="68">
        <v>85.902380591024595</v>
      </c>
      <c r="H1215" s="67">
        <v>6.3563568547999898</v>
      </c>
      <c r="I1215" s="68">
        <v>100</v>
      </c>
    </row>
    <row r="1216" spans="1:9" x14ac:dyDescent="0.3">
      <c r="A1216" s="56" t="s">
        <v>312</v>
      </c>
      <c r="B1216" s="72">
        <v>4.2993503912607798</v>
      </c>
      <c r="C1216" s="72">
        <v>4.2993503912607798</v>
      </c>
      <c r="D1216" s="72"/>
      <c r="E1216" s="72"/>
      <c r="F1216" s="72">
        <v>4.2652247938420098</v>
      </c>
      <c r="G1216" s="72">
        <v>4.2652247938420098</v>
      </c>
      <c r="H1216" s="72">
        <v>4.3858797155083904</v>
      </c>
      <c r="I1216" s="72">
        <v>4.3858797155083904</v>
      </c>
    </row>
    <row r="1217" spans="1:9" x14ac:dyDescent="0.3">
      <c r="A1217" s="63" t="s">
        <v>1</v>
      </c>
    </row>
    <row r="1218" spans="1:9" x14ac:dyDescent="0.3">
      <c r="A1218" s="63" t="s">
        <v>1</v>
      </c>
    </row>
    <row r="1219" spans="1:9" x14ac:dyDescent="0.3">
      <c r="A1219" s="51" t="s">
        <v>470</v>
      </c>
    </row>
    <row r="1220" spans="1:9" x14ac:dyDescent="0.3">
      <c r="A1220" s="52" t="s">
        <v>1</v>
      </c>
    </row>
    <row r="1221" spans="1:9" x14ac:dyDescent="0.3">
      <c r="A1221" s="112" t="s">
        <v>1</v>
      </c>
      <c r="B1221" s="114" t="s">
        <v>501</v>
      </c>
      <c r="C1221" s="114" t="s">
        <v>1</v>
      </c>
      <c r="D1221" s="114" t="s">
        <v>402</v>
      </c>
      <c r="E1221" s="114" t="s">
        <v>1</v>
      </c>
      <c r="F1221" s="114" t="s">
        <v>403</v>
      </c>
      <c r="G1221" s="114" t="s">
        <v>1</v>
      </c>
      <c r="H1221" s="114" t="s">
        <v>404</v>
      </c>
      <c r="I1221" s="114" t="s">
        <v>1</v>
      </c>
    </row>
    <row r="1222" spans="1:9" x14ac:dyDescent="0.3">
      <c r="A1222" s="113" t="s">
        <v>1</v>
      </c>
      <c r="B1222" s="53" t="s">
        <v>14</v>
      </c>
      <c r="C1222" s="53" t="s">
        <v>15</v>
      </c>
      <c r="D1222" s="53" t="s">
        <v>14</v>
      </c>
      <c r="E1222" s="53" t="s">
        <v>15</v>
      </c>
      <c r="F1222" s="53" t="s">
        <v>14</v>
      </c>
      <c r="G1222" s="53" t="s">
        <v>15</v>
      </c>
      <c r="H1222" s="53" t="s">
        <v>14</v>
      </c>
      <c r="I1222" s="53" t="s">
        <v>15</v>
      </c>
    </row>
    <row r="1223" spans="1:9" x14ac:dyDescent="0.3">
      <c r="A1223" s="54" t="s">
        <v>16</v>
      </c>
      <c r="B1223" s="55">
        <v>38.824658507400002</v>
      </c>
      <c r="C1223" s="55">
        <v>38.824658507400002</v>
      </c>
      <c r="D1223" s="55">
        <v>4.9928091753999997</v>
      </c>
      <c r="E1223" s="55">
        <v>4.9928091753999997</v>
      </c>
      <c r="F1223" s="55">
        <v>29.133467444600001</v>
      </c>
      <c r="G1223" s="55">
        <v>29.133467444600001</v>
      </c>
      <c r="H1223" s="55">
        <v>4.6983818874000001</v>
      </c>
      <c r="I1223" s="55">
        <v>4.6983818874000001</v>
      </c>
    </row>
    <row r="1224" spans="1:9" x14ac:dyDescent="0.3">
      <c r="A1224" s="56" t="s">
        <v>310</v>
      </c>
      <c r="B1224" s="57">
        <v>1.3177093145000001</v>
      </c>
      <c r="C1224" s="58">
        <v>3.3940010425303403E-2</v>
      </c>
      <c r="D1224" s="65">
        <v>0</v>
      </c>
      <c r="E1224" s="66">
        <v>0</v>
      </c>
      <c r="F1224" s="57">
        <v>1.3177093145000001</v>
      </c>
      <c r="G1224" s="58">
        <v>4.52300886259333E-2</v>
      </c>
      <c r="H1224" s="65">
        <v>0</v>
      </c>
      <c r="I1224" s="66">
        <v>0</v>
      </c>
    </row>
    <row r="1225" spans="1:9" x14ac:dyDescent="0.3">
      <c r="A1225" s="56" t="s">
        <v>311</v>
      </c>
      <c r="B1225" s="59">
        <v>36.3152430887001</v>
      </c>
      <c r="C1225" s="60">
        <v>0.93536542199793704</v>
      </c>
      <c r="D1225" s="67">
        <v>4.5553183061999896</v>
      </c>
      <c r="E1225" s="68">
        <v>91.237580812109599</v>
      </c>
      <c r="F1225" s="59">
        <v>27.061542895100001</v>
      </c>
      <c r="G1225" s="60">
        <v>0.928881635753109</v>
      </c>
      <c r="H1225" s="67">
        <v>4.6983818874000001</v>
      </c>
      <c r="I1225" s="68">
        <v>100</v>
      </c>
    </row>
    <row r="1226" spans="1:9" x14ac:dyDescent="0.3">
      <c r="A1226" s="56" t="s">
        <v>312</v>
      </c>
      <c r="B1226" s="71">
        <v>4.5999634611588798</v>
      </c>
      <c r="C1226" s="71">
        <v>4.5999634611588798</v>
      </c>
      <c r="D1226" s="72">
        <v>4.7418708800148099</v>
      </c>
      <c r="E1226" s="72">
        <v>4.7418708800148099</v>
      </c>
      <c r="F1226" s="71">
        <v>4.5940930897027004</v>
      </c>
      <c r="G1226" s="71">
        <v>4.5940930897027004</v>
      </c>
      <c r="H1226" s="72">
        <v>4.4850608733001804</v>
      </c>
      <c r="I1226" s="72">
        <v>4.4850608733001804</v>
      </c>
    </row>
    <row r="1227" spans="1:9" x14ac:dyDescent="0.3">
      <c r="A1227" s="63" t="s">
        <v>1</v>
      </c>
    </row>
    <row r="1228" spans="1:9" x14ac:dyDescent="0.3">
      <c r="A1228" s="63" t="s">
        <v>1</v>
      </c>
    </row>
    <row r="1229" spans="1:9" x14ac:dyDescent="0.3">
      <c r="A1229" s="51" t="s">
        <v>471</v>
      </c>
    </row>
    <row r="1230" spans="1:9" x14ac:dyDescent="0.3">
      <c r="A1230" s="52" t="s">
        <v>1</v>
      </c>
    </row>
    <row r="1231" spans="1:9" x14ac:dyDescent="0.3">
      <c r="A1231" s="112" t="s">
        <v>1</v>
      </c>
      <c r="B1231" s="114" t="s">
        <v>501</v>
      </c>
      <c r="C1231" s="114" t="s">
        <v>1</v>
      </c>
      <c r="D1231" s="114" t="s">
        <v>402</v>
      </c>
      <c r="E1231" s="114" t="s">
        <v>1</v>
      </c>
      <c r="F1231" s="114" t="s">
        <v>403</v>
      </c>
      <c r="G1231" s="114" t="s">
        <v>1</v>
      </c>
      <c r="H1231" s="114" t="s">
        <v>404</v>
      </c>
      <c r="I1231" s="114" t="s">
        <v>1</v>
      </c>
    </row>
    <row r="1232" spans="1:9" x14ac:dyDescent="0.3">
      <c r="A1232" s="113" t="s">
        <v>1</v>
      </c>
      <c r="B1232" s="53" t="s">
        <v>14</v>
      </c>
      <c r="C1232" s="53" t="s">
        <v>15</v>
      </c>
      <c r="D1232" s="53" t="s">
        <v>14</v>
      </c>
      <c r="E1232" s="53" t="s">
        <v>15</v>
      </c>
      <c r="F1232" s="53" t="s">
        <v>14</v>
      </c>
      <c r="G1232" s="53" t="s">
        <v>15</v>
      </c>
      <c r="H1232" s="53" t="s">
        <v>14</v>
      </c>
      <c r="I1232" s="53" t="s">
        <v>15</v>
      </c>
    </row>
    <row r="1233" spans="1:9" x14ac:dyDescent="0.3">
      <c r="A1233" s="54" t="s">
        <v>16</v>
      </c>
      <c r="B1233" s="55">
        <v>1133.2801479017</v>
      </c>
      <c r="C1233" s="55">
        <v>1133.2801479017</v>
      </c>
      <c r="D1233" s="55">
        <v>165.6112518736</v>
      </c>
      <c r="E1233" s="55">
        <v>165.6112518736</v>
      </c>
      <c r="F1233" s="55">
        <v>856.09470774930003</v>
      </c>
      <c r="G1233" s="55">
        <v>856.09470774930003</v>
      </c>
      <c r="H1233" s="55">
        <v>104.60112171759999</v>
      </c>
      <c r="I1233" s="55">
        <v>104.60112171759999</v>
      </c>
    </row>
    <row r="1234" spans="1:9" x14ac:dyDescent="0.3">
      <c r="A1234" s="56" t="s">
        <v>276</v>
      </c>
      <c r="B1234" s="57">
        <v>14.417440793700001</v>
      </c>
      <c r="C1234" s="58">
        <v>1.27218683044914E-2</v>
      </c>
      <c r="D1234" s="57">
        <v>1.5674574720000001</v>
      </c>
      <c r="E1234" s="58">
        <v>9.4646798105018602E-3</v>
      </c>
      <c r="F1234" s="57">
        <v>8.2124916679000002</v>
      </c>
      <c r="G1234" s="58">
        <v>9.5929709570228509E-3</v>
      </c>
      <c r="H1234" s="57">
        <v>4.6374916537999997</v>
      </c>
      <c r="I1234" s="61">
        <v>4.4335008818741001E-2</v>
      </c>
    </row>
    <row r="1235" spans="1:9" x14ac:dyDescent="0.3">
      <c r="A1235" s="56" t="s">
        <v>291</v>
      </c>
      <c r="B1235" s="59">
        <v>7.3728147180999999</v>
      </c>
      <c r="C1235" s="60">
        <v>6.5057300542597299E-3</v>
      </c>
      <c r="D1235" s="59">
        <v>0.88574593879999897</v>
      </c>
      <c r="E1235" s="60">
        <v>5.3483439608078701E-3</v>
      </c>
      <c r="F1235" s="59">
        <v>6.4870687793000004</v>
      </c>
      <c r="G1235" s="60">
        <v>7.5775130024512199E-3</v>
      </c>
      <c r="H1235" s="59">
        <v>0</v>
      </c>
      <c r="I1235" s="60">
        <v>0</v>
      </c>
    </row>
    <row r="1236" spans="1:9" x14ac:dyDescent="0.3">
      <c r="A1236" s="56" t="s">
        <v>292</v>
      </c>
      <c r="B1236" s="57">
        <v>9.2450112681000398</v>
      </c>
      <c r="C1236" s="58">
        <v>8.1577457129354998E-3</v>
      </c>
      <c r="D1236" s="57">
        <v>0</v>
      </c>
      <c r="E1236" s="58">
        <v>0</v>
      </c>
      <c r="F1236" s="57">
        <v>8.5738794657999993</v>
      </c>
      <c r="G1236" s="58">
        <v>1.00151062589103E-2</v>
      </c>
      <c r="H1236" s="57">
        <v>0.67113180230000002</v>
      </c>
      <c r="I1236" s="58">
        <v>6.4161052126372803E-3</v>
      </c>
    </row>
    <row r="1237" spans="1:9" x14ac:dyDescent="0.3">
      <c r="A1237" s="56" t="s">
        <v>293</v>
      </c>
      <c r="B1237" s="59">
        <v>12.644147221100001</v>
      </c>
      <c r="C1237" s="60">
        <v>1.11571240743174E-2</v>
      </c>
      <c r="D1237" s="59">
        <v>3.6009128483000001</v>
      </c>
      <c r="E1237" s="60">
        <v>2.1743165440524199E-2</v>
      </c>
      <c r="F1237" s="59">
        <v>6.9185729378999996</v>
      </c>
      <c r="G1237" s="60">
        <v>8.0815508789782702E-3</v>
      </c>
      <c r="H1237" s="59">
        <v>2.1246614349000001</v>
      </c>
      <c r="I1237" s="60">
        <v>2.0312032987907298E-2</v>
      </c>
    </row>
    <row r="1238" spans="1:9" x14ac:dyDescent="0.3">
      <c r="A1238" s="56" t="s">
        <v>294</v>
      </c>
      <c r="B1238" s="57">
        <v>6.1791402980000001</v>
      </c>
      <c r="C1238" s="58">
        <v>5.4524384896716396E-3</v>
      </c>
      <c r="D1238" s="57">
        <v>1.2079830352000001</v>
      </c>
      <c r="E1238" s="58">
        <v>7.2940879410897299E-3</v>
      </c>
      <c r="F1238" s="57">
        <v>1.4410671639999999</v>
      </c>
      <c r="G1238" s="58">
        <v>1.68330343705618E-3</v>
      </c>
      <c r="H1238" s="57">
        <v>3.5300900988000001</v>
      </c>
      <c r="I1238" s="61">
        <v>3.3748109397244E-2</v>
      </c>
    </row>
    <row r="1239" spans="1:9" x14ac:dyDescent="0.3">
      <c r="A1239" s="56" t="s">
        <v>295</v>
      </c>
      <c r="B1239" s="59">
        <v>11.1699934336</v>
      </c>
      <c r="C1239" s="60">
        <v>9.8563391005141599E-3</v>
      </c>
      <c r="D1239" s="59">
        <v>1.7563715869000001</v>
      </c>
      <c r="E1239" s="60">
        <v>1.06053880218267E-2</v>
      </c>
      <c r="F1239" s="59">
        <v>7.7444705184</v>
      </c>
      <c r="G1239" s="60">
        <v>9.0462777637774008E-3</v>
      </c>
      <c r="H1239" s="59">
        <v>1.6691513282999999</v>
      </c>
      <c r="I1239" s="60">
        <v>1.59572985537033E-2</v>
      </c>
    </row>
    <row r="1240" spans="1:9" x14ac:dyDescent="0.3">
      <c r="A1240" s="56" t="s">
        <v>296</v>
      </c>
      <c r="B1240" s="57">
        <v>33.4103501138</v>
      </c>
      <c r="C1240" s="58">
        <v>2.9481104187398102E-2</v>
      </c>
      <c r="D1240" s="57">
        <v>2.4605250785999999</v>
      </c>
      <c r="E1240" s="58">
        <v>1.4857233737221901E-2</v>
      </c>
      <c r="F1240" s="57">
        <v>29.596252693699999</v>
      </c>
      <c r="G1240" s="58">
        <v>3.45712366001064E-2</v>
      </c>
      <c r="H1240" s="57">
        <v>1.3535723415000001</v>
      </c>
      <c r="I1240" s="58">
        <v>1.29403233853873E-2</v>
      </c>
    </row>
    <row r="1241" spans="1:9" x14ac:dyDescent="0.3">
      <c r="A1241" s="56" t="s">
        <v>297</v>
      </c>
      <c r="B1241" s="59">
        <v>13.070771388900001</v>
      </c>
      <c r="C1241" s="60">
        <v>1.15335748297549E-2</v>
      </c>
      <c r="D1241" s="59">
        <v>1.8363248075</v>
      </c>
      <c r="E1241" s="60">
        <v>1.1088164522188E-2</v>
      </c>
      <c r="F1241" s="59">
        <v>10.773949826899999</v>
      </c>
      <c r="G1241" s="60">
        <v>1.25849975818973E-2</v>
      </c>
      <c r="H1241" s="59">
        <v>0.46049675449999999</v>
      </c>
      <c r="I1241" s="60">
        <v>4.4024074210527097E-3</v>
      </c>
    </row>
    <row r="1242" spans="1:9" x14ac:dyDescent="0.3">
      <c r="A1242" s="56" t="s">
        <v>298</v>
      </c>
      <c r="B1242" s="57">
        <v>13.458291747600001</v>
      </c>
      <c r="C1242" s="58">
        <v>1.1875520604961101E-2</v>
      </c>
      <c r="D1242" s="57">
        <v>2.1071067047000001</v>
      </c>
      <c r="E1242" s="58">
        <v>1.27232098113008E-2</v>
      </c>
      <c r="F1242" s="57">
        <v>10.143202007699999</v>
      </c>
      <c r="G1242" s="58">
        <v>1.18482241694576E-2</v>
      </c>
      <c r="H1242" s="57">
        <v>0</v>
      </c>
      <c r="I1242" s="58">
        <v>0</v>
      </c>
    </row>
    <row r="1243" spans="1:9" x14ac:dyDescent="0.3">
      <c r="A1243" s="56" t="s">
        <v>299</v>
      </c>
      <c r="B1243" s="59">
        <v>10.9267699224</v>
      </c>
      <c r="C1243" s="60">
        <v>9.6417200483315795E-3</v>
      </c>
      <c r="D1243" s="59">
        <v>0.53887519880000001</v>
      </c>
      <c r="E1243" s="60">
        <v>3.25385620061182E-3</v>
      </c>
      <c r="F1243" s="59">
        <v>10.387894723600001</v>
      </c>
      <c r="G1243" s="60">
        <v>1.2134048522400199E-2</v>
      </c>
      <c r="H1243" s="59">
        <v>0</v>
      </c>
      <c r="I1243" s="60">
        <v>0</v>
      </c>
    </row>
    <row r="1244" spans="1:9" x14ac:dyDescent="0.3">
      <c r="A1244" s="56" t="s">
        <v>300</v>
      </c>
      <c r="B1244" s="57">
        <v>5.2969392081000004</v>
      </c>
      <c r="C1244" s="58">
        <v>4.6739892319718401E-3</v>
      </c>
      <c r="D1244" s="57">
        <v>0</v>
      </c>
      <c r="E1244" s="58">
        <v>0</v>
      </c>
      <c r="F1244" s="57">
        <v>4.0889561728999997</v>
      </c>
      <c r="G1244" s="58">
        <v>4.7762895108299404E-3</v>
      </c>
      <c r="H1244" s="57">
        <v>0</v>
      </c>
      <c r="I1244" s="58">
        <v>0</v>
      </c>
    </row>
    <row r="1245" spans="1:9" x14ac:dyDescent="0.3">
      <c r="A1245" s="56" t="s">
        <v>277</v>
      </c>
      <c r="B1245" s="59">
        <v>16.536790625799998</v>
      </c>
      <c r="C1245" s="60">
        <v>1.4591970622990599E-2</v>
      </c>
      <c r="D1245" s="59">
        <v>0.65840472089999902</v>
      </c>
      <c r="E1245" s="60">
        <v>3.9756037917189103E-3</v>
      </c>
      <c r="F1245" s="59">
        <v>12.079441234100001</v>
      </c>
      <c r="G1245" s="60">
        <v>1.41099356470235E-2</v>
      </c>
      <c r="H1245" s="59">
        <v>3.7989446708000001</v>
      </c>
      <c r="I1245" s="60">
        <v>3.6318393229628203E-2</v>
      </c>
    </row>
    <row r="1246" spans="1:9" x14ac:dyDescent="0.3">
      <c r="A1246" s="56" t="s">
        <v>278</v>
      </c>
      <c r="B1246" s="57">
        <v>13.4338434588</v>
      </c>
      <c r="C1246" s="58">
        <v>1.18539475730455E-2</v>
      </c>
      <c r="D1246" s="57">
        <v>0.76757082400000198</v>
      </c>
      <c r="E1246" s="58">
        <v>4.6347746020652999E-3</v>
      </c>
      <c r="F1246" s="57">
        <v>11.9862466885</v>
      </c>
      <c r="G1246" s="58">
        <v>1.4001075558581899E-2</v>
      </c>
      <c r="H1246" s="57">
        <v>0.26206479529999999</v>
      </c>
      <c r="I1246" s="58">
        <v>2.5053727053474398E-3</v>
      </c>
    </row>
    <row r="1247" spans="1:9" x14ac:dyDescent="0.3">
      <c r="A1247" s="56" t="s">
        <v>279</v>
      </c>
      <c r="B1247" s="59">
        <v>2.0033928210999998</v>
      </c>
      <c r="C1247" s="60">
        <v>1.76778250709618E-3</v>
      </c>
      <c r="D1247" s="59">
        <v>0.73269114349999698</v>
      </c>
      <c r="E1247" s="60">
        <v>4.42416282233778E-3</v>
      </c>
      <c r="F1247" s="59">
        <v>1.2707016776</v>
      </c>
      <c r="G1247" s="60">
        <v>1.4843003538016399E-3</v>
      </c>
      <c r="H1247" s="59">
        <v>0</v>
      </c>
      <c r="I1247" s="60">
        <v>0</v>
      </c>
    </row>
    <row r="1248" spans="1:9" x14ac:dyDescent="0.3">
      <c r="A1248" s="56" t="s">
        <v>301</v>
      </c>
      <c r="B1248" s="57">
        <v>3.1441863670000001</v>
      </c>
      <c r="C1248" s="58">
        <v>2.77441228704266E-3</v>
      </c>
      <c r="D1248" s="57">
        <v>0.73269114349999698</v>
      </c>
      <c r="E1248" s="58">
        <v>4.42416282233778E-3</v>
      </c>
      <c r="F1248" s="57">
        <v>2.41149522349999</v>
      </c>
      <c r="G1248" s="58">
        <v>2.8168556605610798E-3</v>
      </c>
      <c r="H1248" s="57">
        <v>0</v>
      </c>
      <c r="I1248" s="58">
        <v>0</v>
      </c>
    </row>
    <row r="1249" spans="1:9" x14ac:dyDescent="0.3">
      <c r="A1249" s="56" t="s">
        <v>280</v>
      </c>
      <c r="B1249" s="59">
        <v>11.7471472094</v>
      </c>
      <c r="C1249" s="60">
        <v>1.0365616331628301E-2</v>
      </c>
      <c r="D1249" s="59">
        <v>2.5955538248000001</v>
      </c>
      <c r="E1249" s="60">
        <v>1.5672569317820299E-2</v>
      </c>
      <c r="F1249" s="59">
        <v>8.9701062908000004</v>
      </c>
      <c r="G1249" s="60">
        <v>1.0477936856288599E-2</v>
      </c>
      <c r="H1249" s="59">
        <v>0.1814870938</v>
      </c>
      <c r="I1249" s="60">
        <v>1.7350396517732899E-3</v>
      </c>
    </row>
    <row r="1250" spans="1:9" x14ac:dyDescent="0.3">
      <c r="A1250" s="56" t="s">
        <v>281</v>
      </c>
      <c r="B1250" s="57">
        <v>13.173136811999999</v>
      </c>
      <c r="C1250" s="58">
        <v>1.16239015007811E-2</v>
      </c>
      <c r="D1250" s="57">
        <v>2.9170696176000002</v>
      </c>
      <c r="E1250" s="58">
        <v>1.7613957895967099E-2</v>
      </c>
      <c r="F1250" s="57">
        <v>10.2560671944</v>
      </c>
      <c r="G1250" s="58">
        <v>1.1980061436617799E-2</v>
      </c>
      <c r="H1250" s="57">
        <v>0</v>
      </c>
      <c r="I1250" s="58">
        <v>0</v>
      </c>
    </row>
    <row r="1251" spans="1:9" x14ac:dyDescent="0.3">
      <c r="A1251" s="56" t="s">
        <v>282</v>
      </c>
      <c r="B1251" s="59">
        <v>23.445160779199998</v>
      </c>
      <c r="C1251" s="60">
        <v>2.06878774172559E-2</v>
      </c>
      <c r="D1251" s="59">
        <v>2.8245346601999999</v>
      </c>
      <c r="E1251" s="60">
        <v>1.7055209886075701E-2</v>
      </c>
      <c r="F1251" s="59">
        <v>19.120840097999999</v>
      </c>
      <c r="G1251" s="60">
        <v>2.2334958883543699E-2</v>
      </c>
      <c r="H1251" s="59">
        <v>1.0818248699999999</v>
      </c>
      <c r="I1251" s="60">
        <v>1.0342383066604999E-2</v>
      </c>
    </row>
    <row r="1252" spans="1:9" x14ac:dyDescent="0.3">
      <c r="A1252" s="56" t="s">
        <v>283</v>
      </c>
      <c r="B1252" s="57">
        <v>19.0883654288</v>
      </c>
      <c r="C1252" s="58">
        <v>1.6843465813940701E-2</v>
      </c>
      <c r="D1252" s="57">
        <v>4.2199198738000003</v>
      </c>
      <c r="E1252" s="58">
        <v>2.5480876607471E-2</v>
      </c>
      <c r="F1252" s="57">
        <v>10.865624355</v>
      </c>
      <c r="G1252" s="58">
        <v>1.26920821454043E-2</v>
      </c>
      <c r="H1252" s="57">
        <v>4.0028211999999996</v>
      </c>
      <c r="I1252" s="58">
        <v>3.8267478725579403E-2</v>
      </c>
    </row>
    <row r="1253" spans="1:9" x14ac:dyDescent="0.3">
      <c r="A1253" s="56" t="s">
        <v>284</v>
      </c>
      <c r="B1253" s="59">
        <v>10.1967210672</v>
      </c>
      <c r="C1253" s="60">
        <v>8.9975290629413403E-3</v>
      </c>
      <c r="D1253" s="59">
        <v>3.2667758079000002</v>
      </c>
      <c r="E1253" s="60">
        <v>1.9725566777270099E-2</v>
      </c>
      <c r="F1253" s="59">
        <v>6.9299452593000002</v>
      </c>
      <c r="G1253" s="60">
        <v>8.0948348314394403E-3</v>
      </c>
      <c r="H1253" s="59">
        <v>0</v>
      </c>
      <c r="I1253" s="60">
        <v>0</v>
      </c>
    </row>
    <row r="1254" spans="1:9" x14ac:dyDescent="0.3">
      <c r="A1254" s="56" t="s">
        <v>285</v>
      </c>
      <c r="B1254" s="57">
        <v>4.7646940701</v>
      </c>
      <c r="C1254" s="58">
        <v>4.2043391291394002E-3</v>
      </c>
      <c r="D1254" s="57">
        <v>0.67438259509999898</v>
      </c>
      <c r="E1254" s="58">
        <v>4.0720819839868798E-3</v>
      </c>
      <c r="F1254" s="57">
        <v>2.6025944682</v>
      </c>
      <c r="G1254" s="58">
        <v>3.0400777444849602E-3</v>
      </c>
      <c r="H1254" s="57">
        <v>1.4877170068000001</v>
      </c>
      <c r="I1254" s="58">
        <v>1.42227634118161E-2</v>
      </c>
    </row>
    <row r="1255" spans="1:9" x14ac:dyDescent="0.3">
      <c r="A1255" s="56" t="s">
        <v>286</v>
      </c>
      <c r="B1255" s="59">
        <v>22.860387705400001</v>
      </c>
      <c r="C1255" s="60">
        <v>2.01718769606321E-2</v>
      </c>
      <c r="D1255" s="59">
        <v>4.3950445293999998</v>
      </c>
      <c r="E1255" s="60">
        <v>2.6538320794497999E-2</v>
      </c>
      <c r="F1255" s="59">
        <v>18.465343175999902</v>
      </c>
      <c r="G1255" s="60">
        <v>2.15692761663554E-2</v>
      </c>
      <c r="H1255" s="59">
        <v>0</v>
      </c>
      <c r="I1255" s="60">
        <v>0</v>
      </c>
    </row>
    <row r="1256" spans="1:9" x14ac:dyDescent="0.3">
      <c r="A1256" s="56" t="s">
        <v>287</v>
      </c>
      <c r="B1256" s="57">
        <v>16.6307197199</v>
      </c>
      <c r="C1256" s="58">
        <v>1.4674853124968501E-2</v>
      </c>
      <c r="D1256" s="57">
        <v>0.41380770030000003</v>
      </c>
      <c r="E1256" s="58">
        <v>2.4986689951225802E-3</v>
      </c>
      <c r="F1256" s="57">
        <v>10.8889310661</v>
      </c>
      <c r="G1256" s="58">
        <v>1.2719306599531899E-2</v>
      </c>
      <c r="H1256" s="57">
        <v>4.1199979183000002</v>
      </c>
      <c r="I1256" s="58">
        <v>3.9387703025050597E-2</v>
      </c>
    </row>
    <row r="1257" spans="1:9" x14ac:dyDescent="0.3">
      <c r="A1257" s="56" t="s">
        <v>288</v>
      </c>
      <c r="B1257" s="59">
        <v>24.756469882499999</v>
      </c>
      <c r="C1257" s="60">
        <v>2.18449691617181E-2</v>
      </c>
      <c r="D1257" s="59">
        <v>0</v>
      </c>
      <c r="E1257" s="60">
        <v>0</v>
      </c>
      <c r="F1257" s="59">
        <v>24.138747653099902</v>
      </c>
      <c r="G1257" s="60">
        <v>2.8196351915971501E-2</v>
      </c>
      <c r="H1257" s="59">
        <v>0.61772222939999999</v>
      </c>
      <c r="I1257" s="60">
        <v>5.9055029167632998E-3</v>
      </c>
    </row>
    <row r="1258" spans="1:9" x14ac:dyDescent="0.3">
      <c r="A1258" s="56" t="s">
        <v>313</v>
      </c>
      <c r="B1258" s="57">
        <v>21.703521541299999</v>
      </c>
      <c r="C1258" s="58">
        <v>1.9151064793188802E-2</v>
      </c>
      <c r="D1258" s="57">
        <v>4.2199198738000003</v>
      </c>
      <c r="E1258" s="58">
        <v>2.5480876607471E-2</v>
      </c>
      <c r="F1258" s="57">
        <v>9.8735910368000006</v>
      </c>
      <c r="G1258" s="58">
        <v>1.1533292925917E-2</v>
      </c>
      <c r="H1258" s="57">
        <v>7.6100106306999997</v>
      </c>
      <c r="I1258" s="61">
        <v>7.2752667521533407E-2</v>
      </c>
    </row>
    <row r="1259" spans="1:9" x14ac:dyDescent="0.3">
      <c r="A1259" s="56" t="s">
        <v>290</v>
      </c>
      <c r="B1259" s="59">
        <v>14.638325803200001</v>
      </c>
      <c r="C1259" s="60">
        <v>1.2916775988976101E-2</v>
      </c>
      <c r="D1259" s="59">
        <v>4.2107438018999996</v>
      </c>
      <c r="E1259" s="60">
        <v>2.5425469309982501E-2</v>
      </c>
      <c r="F1259" s="59">
        <v>10.427582001299999</v>
      </c>
      <c r="G1259" s="60">
        <v>1.21804070354721E-2</v>
      </c>
      <c r="H1259" s="59">
        <v>0</v>
      </c>
      <c r="I1259" s="60">
        <v>0</v>
      </c>
    </row>
    <row r="1260" spans="1:9" x14ac:dyDescent="0.3">
      <c r="A1260" s="56" t="s">
        <v>63</v>
      </c>
      <c r="B1260" s="57">
        <v>10.671322034899999</v>
      </c>
      <c r="C1260" s="58">
        <v>9.4163142755639504E-3</v>
      </c>
      <c r="D1260" s="57">
        <v>1.6772355564000001</v>
      </c>
      <c r="E1260" s="58">
        <v>1.0127545909019001E-2</v>
      </c>
      <c r="F1260" s="57">
        <v>6.1123788167999997</v>
      </c>
      <c r="G1260" s="58">
        <v>7.1398395077918904E-3</v>
      </c>
      <c r="H1260" s="57">
        <v>2.8817076617000001</v>
      </c>
      <c r="I1260" s="58">
        <v>2.75494910033563E-2</v>
      </c>
    </row>
    <row r="1261" spans="1:9" x14ac:dyDescent="0.3">
      <c r="A1261" s="56" t="s">
        <v>314</v>
      </c>
      <c r="B1261" s="59">
        <v>930.420421253104</v>
      </c>
      <c r="C1261" s="60">
        <v>0.820997723268866</v>
      </c>
      <c r="D1261" s="59">
        <v>137.4298713094</v>
      </c>
      <c r="E1261" s="60">
        <v>0.82983414323980198</v>
      </c>
      <c r="F1261" s="59">
        <v>709.24800921340102</v>
      </c>
      <c r="G1261" s="60">
        <v>0.82846909669379398</v>
      </c>
      <c r="H1261" s="59">
        <v>78.395418355299995</v>
      </c>
      <c r="I1261" s="60">
        <v>0.749470149726982</v>
      </c>
    </row>
    <row r="1262" spans="1:9" x14ac:dyDescent="0.3">
      <c r="A1262" s="63" t="s">
        <v>1</v>
      </c>
    </row>
    <row r="1263" spans="1:9" x14ac:dyDescent="0.3">
      <c r="A1263" s="63" t="s">
        <v>1</v>
      </c>
    </row>
    <row r="1264" spans="1:9" x14ac:dyDescent="0.3">
      <c r="A1264" s="51" t="s">
        <v>315</v>
      </c>
    </row>
    <row r="1265" spans="1:9" x14ac:dyDescent="0.3">
      <c r="A1265" s="52" t="s">
        <v>1</v>
      </c>
    </row>
    <row r="1266" spans="1:9" x14ac:dyDescent="0.3">
      <c r="A1266" s="112" t="s">
        <v>1</v>
      </c>
      <c r="B1266" s="114" t="s">
        <v>501</v>
      </c>
      <c r="C1266" s="114" t="s">
        <v>1</v>
      </c>
      <c r="D1266" s="114" t="s">
        <v>402</v>
      </c>
      <c r="E1266" s="114" t="s">
        <v>1</v>
      </c>
      <c r="F1266" s="114" t="s">
        <v>403</v>
      </c>
      <c r="G1266" s="114" t="s">
        <v>1</v>
      </c>
      <c r="H1266" s="114" t="s">
        <v>404</v>
      </c>
      <c r="I1266" s="114" t="s">
        <v>1</v>
      </c>
    </row>
    <row r="1267" spans="1:9" x14ac:dyDescent="0.3">
      <c r="A1267" s="113" t="s">
        <v>1</v>
      </c>
      <c r="B1267" s="53" t="s">
        <v>14</v>
      </c>
      <c r="C1267" s="53" t="s">
        <v>15</v>
      </c>
      <c r="D1267" s="53" t="s">
        <v>14</v>
      </c>
      <c r="E1267" s="53" t="s">
        <v>15</v>
      </c>
      <c r="F1267" s="53" t="s">
        <v>14</v>
      </c>
      <c r="G1267" s="53" t="s">
        <v>15</v>
      </c>
      <c r="H1267" s="53" t="s">
        <v>14</v>
      </c>
      <c r="I1267" s="53" t="s">
        <v>15</v>
      </c>
    </row>
    <row r="1268" spans="1:9" x14ac:dyDescent="0.3">
      <c r="A1268" s="54" t="s">
        <v>16</v>
      </c>
      <c r="B1268" s="55">
        <v>1133.2801479017</v>
      </c>
      <c r="C1268" s="55">
        <v>1133.2801479017</v>
      </c>
      <c r="D1268" s="55">
        <v>165.6112518736</v>
      </c>
      <c r="E1268" s="55">
        <v>165.6112518736</v>
      </c>
      <c r="F1268" s="55">
        <v>856.09470774930003</v>
      </c>
      <c r="G1268" s="55">
        <v>856.09470774930003</v>
      </c>
      <c r="H1268" s="55">
        <v>104.60112171759999</v>
      </c>
      <c r="I1268" s="55">
        <v>104.60112171759999</v>
      </c>
    </row>
    <row r="1269" spans="1:9" x14ac:dyDescent="0.3">
      <c r="A1269" s="56" t="s">
        <v>316</v>
      </c>
      <c r="B1269" s="57">
        <v>3.3597239309</v>
      </c>
      <c r="C1269" s="58">
        <v>2.96460141574052E-3</v>
      </c>
      <c r="D1269" s="57">
        <v>0.96740290419999797</v>
      </c>
      <c r="E1269" s="58">
        <v>5.8414080761756103E-3</v>
      </c>
      <c r="F1269" s="57">
        <v>1.6769892383</v>
      </c>
      <c r="G1269" s="58">
        <v>1.9588828468626502E-3</v>
      </c>
      <c r="H1269" s="57">
        <v>0.7153317884</v>
      </c>
      <c r="I1269" s="58">
        <v>6.8386626897868098E-3</v>
      </c>
    </row>
    <row r="1270" spans="1:9" x14ac:dyDescent="0.3">
      <c r="A1270" s="56" t="s">
        <v>317</v>
      </c>
      <c r="B1270" s="59">
        <v>1.2619603572</v>
      </c>
      <c r="C1270" s="60">
        <v>1.11354668970118E-3</v>
      </c>
      <c r="D1270" s="59">
        <v>0</v>
      </c>
      <c r="E1270" s="60">
        <v>0</v>
      </c>
      <c r="F1270" s="59">
        <v>1.2619603572</v>
      </c>
      <c r="G1270" s="60">
        <v>1.4740896606144601E-3</v>
      </c>
      <c r="H1270" s="59">
        <v>0</v>
      </c>
      <c r="I1270" s="60">
        <v>0</v>
      </c>
    </row>
    <row r="1271" spans="1:9" x14ac:dyDescent="0.3">
      <c r="A1271" s="56" t="s">
        <v>237</v>
      </c>
      <c r="B1271" s="57">
        <v>2.8305514096</v>
      </c>
      <c r="C1271" s="58">
        <v>2.4976625725252901E-3</v>
      </c>
      <c r="D1271" s="57">
        <v>0</v>
      </c>
      <c r="E1271" s="58">
        <v>0</v>
      </c>
      <c r="F1271" s="57">
        <v>2.8305514096</v>
      </c>
      <c r="G1271" s="58">
        <v>3.3063531218895299E-3</v>
      </c>
      <c r="H1271" s="57">
        <v>0</v>
      </c>
      <c r="I1271" s="58">
        <v>0</v>
      </c>
    </row>
    <row r="1272" spans="1:9" x14ac:dyDescent="0.3">
      <c r="A1272" s="56" t="s">
        <v>238</v>
      </c>
      <c r="B1272" s="59">
        <v>4.7231024141000004</v>
      </c>
      <c r="C1272" s="60">
        <v>4.1676388868586104E-3</v>
      </c>
      <c r="D1272" s="59">
        <v>0.41380770030000003</v>
      </c>
      <c r="E1272" s="60">
        <v>2.4986689951225802E-3</v>
      </c>
      <c r="F1272" s="59">
        <v>2.0328446793000001</v>
      </c>
      <c r="G1272" s="60">
        <v>2.3745558299786899E-3</v>
      </c>
      <c r="H1272" s="59">
        <v>1.543758891</v>
      </c>
      <c r="I1272" s="60">
        <v>1.47585309378212E-2</v>
      </c>
    </row>
    <row r="1273" spans="1:9" x14ac:dyDescent="0.3">
      <c r="A1273" s="56" t="s">
        <v>239</v>
      </c>
      <c r="B1273" s="57">
        <v>4.5219913198999997</v>
      </c>
      <c r="C1273" s="58">
        <v>3.9901795935211601E-3</v>
      </c>
      <c r="D1273" s="57">
        <v>0</v>
      </c>
      <c r="E1273" s="58">
        <v>0</v>
      </c>
      <c r="F1273" s="57">
        <v>2.3987347065</v>
      </c>
      <c r="G1273" s="58">
        <v>2.80195016367564E-3</v>
      </c>
      <c r="H1273" s="57">
        <v>2.1232566134000002</v>
      </c>
      <c r="I1273" s="61">
        <v>2.02986027160619E-2</v>
      </c>
    </row>
    <row r="1274" spans="1:9" x14ac:dyDescent="0.3">
      <c r="A1274" s="56" t="s">
        <v>318</v>
      </c>
      <c r="B1274" s="59">
        <v>28.862175517699999</v>
      </c>
      <c r="C1274" s="60">
        <v>2.54678206188815E-2</v>
      </c>
      <c r="D1274" s="59">
        <v>3.6101875691999998</v>
      </c>
      <c r="E1274" s="60">
        <v>2.1799168404061198E-2</v>
      </c>
      <c r="F1274" s="59">
        <v>11.4407081602</v>
      </c>
      <c r="G1274" s="60">
        <v>1.3363834698006701E-2</v>
      </c>
      <c r="H1274" s="59">
        <v>13.8112797883</v>
      </c>
      <c r="I1274" s="61">
        <v>0.13203758775730401</v>
      </c>
    </row>
    <row r="1275" spans="1:9" x14ac:dyDescent="0.3">
      <c r="A1275" s="56" t="s">
        <v>319</v>
      </c>
      <c r="B1275" s="57">
        <v>53.305956967900002</v>
      </c>
      <c r="C1275" s="58">
        <v>4.7036875274483102E-2</v>
      </c>
      <c r="D1275" s="57">
        <v>9.0420742911000307</v>
      </c>
      <c r="E1275" s="58">
        <v>5.4598188159348103E-2</v>
      </c>
      <c r="F1275" s="57">
        <v>30.7687218903</v>
      </c>
      <c r="G1275" s="58">
        <v>3.5940792078007301E-2</v>
      </c>
      <c r="H1275" s="57">
        <v>13.4951607865</v>
      </c>
      <c r="I1275" s="61">
        <v>0.129015449977047</v>
      </c>
    </row>
    <row r="1276" spans="1:9" x14ac:dyDescent="0.3">
      <c r="A1276" s="56" t="s">
        <v>320</v>
      </c>
      <c r="B1276" s="59">
        <v>202.11559305520001</v>
      </c>
      <c r="C1276" s="60">
        <v>0.178345657452328</v>
      </c>
      <c r="D1276" s="59">
        <v>22.981477013100001</v>
      </c>
      <c r="E1276" s="60">
        <v>0.13876760638607</v>
      </c>
      <c r="F1276" s="59">
        <v>149.73021107139999</v>
      </c>
      <c r="G1276" s="60">
        <v>0.17489912005769201</v>
      </c>
      <c r="H1276" s="59">
        <v>25.370059037000001</v>
      </c>
      <c r="I1276" s="60">
        <v>0.242540984459933</v>
      </c>
    </row>
    <row r="1277" spans="1:9" x14ac:dyDescent="0.3">
      <c r="A1277" s="56" t="s">
        <v>321</v>
      </c>
      <c r="B1277" s="57">
        <v>427.4036692693</v>
      </c>
      <c r="C1277" s="58">
        <v>0.377138583130261</v>
      </c>
      <c r="D1277" s="57">
        <v>69.580830213700196</v>
      </c>
      <c r="E1277" s="58">
        <v>0.42014554824334299</v>
      </c>
      <c r="F1277" s="57">
        <v>322.73724822960003</v>
      </c>
      <c r="G1277" s="58">
        <v>0.37698778570666103</v>
      </c>
      <c r="H1277" s="57">
        <v>35.085590826000001</v>
      </c>
      <c r="I1277" s="58">
        <v>0.33542270149572001</v>
      </c>
    </row>
    <row r="1278" spans="1:9" x14ac:dyDescent="0.3">
      <c r="A1278" s="56" t="s">
        <v>322</v>
      </c>
      <c r="B1278" s="59">
        <v>244.53813588680001</v>
      </c>
      <c r="C1278" s="60">
        <v>0.21577906957919399</v>
      </c>
      <c r="D1278" s="59">
        <v>26.136218629799998</v>
      </c>
      <c r="E1278" s="60">
        <v>0.157816684157113</v>
      </c>
      <c r="F1278" s="59">
        <v>207.5412364689</v>
      </c>
      <c r="G1278" s="60">
        <v>0.242427893304623</v>
      </c>
      <c r="H1278" s="59">
        <v>9.4418614062999993</v>
      </c>
      <c r="I1278" s="62">
        <v>9.0265393441869096E-2</v>
      </c>
    </row>
    <row r="1279" spans="1:9" x14ac:dyDescent="0.3">
      <c r="A1279" s="56" t="s">
        <v>323</v>
      </c>
      <c r="B1279" s="57">
        <v>160.35728777310001</v>
      </c>
      <c r="C1279" s="58">
        <v>0.14149836478650599</v>
      </c>
      <c r="D1279" s="57">
        <v>32.879253552199998</v>
      </c>
      <c r="E1279" s="58">
        <v>0.198532727578767</v>
      </c>
      <c r="F1279" s="57">
        <v>123.67550153800001</v>
      </c>
      <c r="G1279" s="58">
        <v>0.14446474253198799</v>
      </c>
      <c r="H1279" s="57">
        <v>3.0148225807000002</v>
      </c>
      <c r="I1279" s="62">
        <v>2.88220865244577E-2</v>
      </c>
    </row>
    <row r="1280" spans="1:9" x14ac:dyDescent="0.3">
      <c r="A1280" s="56" t="s">
        <v>312</v>
      </c>
      <c r="B1280" s="77">
        <v>8.0666564028968999</v>
      </c>
      <c r="C1280" s="77">
        <v>8.0666564028968999</v>
      </c>
      <c r="D1280" s="77">
        <v>8.1822960418126804</v>
      </c>
      <c r="E1280" s="77">
        <v>8.1822960418126804</v>
      </c>
      <c r="F1280" s="77">
        <v>8.1755767811257396</v>
      </c>
      <c r="G1280" s="77">
        <v>8.1755767811257396</v>
      </c>
      <c r="H1280" s="77">
        <v>7.0415285517332</v>
      </c>
      <c r="I1280" s="75">
        <v>7.0415285517332</v>
      </c>
    </row>
    <row r="1281" spans="1:9" x14ac:dyDescent="0.3">
      <c r="A1281" s="63" t="s">
        <v>1</v>
      </c>
    </row>
    <row r="1282" spans="1:9" x14ac:dyDescent="0.3">
      <c r="A1282" s="63" t="s">
        <v>1</v>
      </c>
    </row>
    <row r="1283" spans="1:9" x14ac:dyDescent="0.3">
      <c r="A1283" s="51" t="s">
        <v>324</v>
      </c>
    </row>
    <row r="1284" spans="1:9" x14ac:dyDescent="0.3">
      <c r="A1284" s="52" t="s">
        <v>1</v>
      </c>
    </row>
    <row r="1285" spans="1:9" x14ac:dyDescent="0.3">
      <c r="A1285" s="112" t="s">
        <v>1</v>
      </c>
      <c r="B1285" s="114" t="s">
        <v>501</v>
      </c>
      <c r="C1285" s="114" t="s">
        <v>1</v>
      </c>
      <c r="D1285" s="114" t="s">
        <v>402</v>
      </c>
      <c r="E1285" s="114" t="s">
        <v>1</v>
      </c>
      <c r="F1285" s="114" t="s">
        <v>403</v>
      </c>
      <c r="G1285" s="114" t="s">
        <v>1</v>
      </c>
      <c r="H1285" s="114" t="s">
        <v>404</v>
      </c>
      <c r="I1285" s="114" t="s">
        <v>1</v>
      </c>
    </row>
    <row r="1286" spans="1:9" x14ac:dyDescent="0.3">
      <c r="A1286" s="113" t="s">
        <v>1</v>
      </c>
      <c r="B1286" s="53" t="s">
        <v>14</v>
      </c>
      <c r="C1286" s="53" t="s">
        <v>15</v>
      </c>
      <c r="D1286" s="53" t="s">
        <v>14</v>
      </c>
      <c r="E1286" s="53" t="s">
        <v>15</v>
      </c>
      <c r="F1286" s="53" t="s">
        <v>14</v>
      </c>
      <c r="G1286" s="53" t="s">
        <v>15</v>
      </c>
      <c r="H1286" s="53" t="s">
        <v>14</v>
      </c>
      <c r="I1286" s="53" t="s">
        <v>15</v>
      </c>
    </row>
    <row r="1287" spans="1:9" x14ac:dyDescent="0.3">
      <c r="A1287" s="54" t="s">
        <v>16</v>
      </c>
      <c r="B1287" s="55">
        <v>1133.2801479017</v>
      </c>
      <c r="C1287" s="55">
        <v>1133.2801479017</v>
      </c>
      <c r="D1287" s="55">
        <v>165.6112518736</v>
      </c>
      <c r="E1287" s="55">
        <v>165.6112518736</v>
      </c>
      <c r="F1287" s="55">
        <v>856.09470774930003</v>
      </c>
      <c r="G1287" s="55">
        <v>856.09470774930003</v>
      </c>
      <c r="H1287" s="55">
        <v>104.60112171759999</v>
      </c>
      <c r="I1287" s="55">
        <v>104.60112171759999</v>
      </c>
    </row>
    <row r="1288" spans="1:9" x14ac:dyDescent="0.3">
      <c r="A1288" s="56" t="s">
        <v>325</v>
      </c>
      <c r="B1288" s="57">
        <v>15.3369496781</v>
      </c>
      <c r="C1288" s="58">
        <v>1.35332377492863E-2</v>
      </c>
      <c r="D1288" s="57">
        <v>0.41796115099999998</v>
      </c>
      <c r="E1288" s="58">
        <v>2.52374851510091E-3</v>
      </c>
      <c r="F1288" s="57">
        <v>9.4837949457999997</v>
      </c>
      <c r="G1288" s="58">
        <v>1.10779740371637E-2</v>
      </c>
      <c r="H1288" s="57">
        <v>4.7025024377999998</v>
      </c>
      <c r="I1288" s="61">
        <v>4.4956520165201699E-2</v>
      </c>
    </row>
    <row r="1289" spans="1:9" x14ac:dyDescent="0.3">
      <c r="A1289" s="56" t="s">
        <v>326</v>
      </c>
      <c r="B1289" s="59">
        <v>80.860973808599994</v>
      </c>
      <c r="C1289" s="60">
        <v>7.1351266461621501E-2</v>
      </c>
      <c r="D1289" s="59">
        <v>7.46010866830001</v>
      </c>
      <c r="E1289" s="60">
        <v>4.5045904694892398E-2</v>
      </c>
      <c r="F1289" s="59">
        <v>64.072982811100005</v>
      </c>
      <c r="G1289" s="60">
        <v>7.4843334774898795E-2</v>
      </c>
      <c r="H1289" s="59">
        <v>9.3278823291999995</v>
      </c>
      <c r="I1289" s="60">
        <v>8.9175738998126905E-2</v>
      </c>
    </row>
    <row r="1290" spans="1:9" x14ac:dyDescent="0.3">
      <c r="A1290" s="56" t="s">
        <v>327</v>
      </c>
      <c r="B1290" s="57">
        <v>308.71212411639999</v>
      </c>
      <c r="C1290" s="58">
        <v>0.27240583423965298</v>
      </c>
      <c r="D1290" s="57">
        <v>50.243093837799996</v>
      </c>
      <c r="E1290" s="58">
        <v>0.30337971164028898</v>
      </c>
      <c r="F1290" s="57">
        <v>217.86856711050001</v>
      </c>
      <c r="G1290" s="58">
        <v>0.25449119722195601</v>
      </c>
      <c r="H1290" s="57">
        <v>38.734828381500002</v>
      </c>
      <c r="I1290" s="61">
        <v>0.37030987570167301</v>
      </c>
    </row>
    <row r="1291" spans="1:9" x14ac:dyDescent="0.3">
      <c r="A1291" s="56" t="s">
        <v>328</v>
      </c>
      <c r="B1291" s="59">
        <v>343.28720034600002</v>
      </c>
      <c r="C1291" s="60">
        <v>0.30291468617146999</v>
      </c>
      <c r="D1291" s="59">
        <v>57.445099018199997</v>
      </c>
      <c r="E1291" s="60">
        <v>0.346867126287071</v>
      </c>
      <c r="F1291" s="59">
        <v>250.13008838409999</v>
      </c>
      <c r="G1291" s="60">
        <v>0.29217572088688598</v>
      </c>
      <c r="H1291" s="59">
        <v>33.174052845399999</v>
      </c>
      <c r="I1291" s="60">
        <v>0.31714815578137501</v>
      </c>
    </row>
    <row r="1292" spans="1:9" x14ac:dyDescent="0.3">
      <c r="A1292" s="56" t="s">
        <v>329</v>
      </c>
      <c r="B1292" s="57">
        <v>385.08289995259997</v>
      </c>
      <c r="C1292" s="58">
        <v>0.33979497537796999</v>
      </c>
      <c r="D1292" s="57">
        <v>50.044989198300001</v>
      </c>
      <c r="E1292" s="58">
        <v>0.302183508862647</v>
      </c>
      <c r="F1292" s="57">
        <v>314.53927449780002</v>
      </c>
      <c r="G1292" s="58">
        <v>0.36741177307909501</v>
      </c>
      <c r="H1292" s="57">
        <v>18.6618557237</v>
      </c>
      <c r="I1292" s="62">
        <v>0.17840970935362299</v>
      </c>
    </row>
    <row r="1293" spans="1:9" x14ac:dyDescent="0.3">
      <c r="A1293" s="56" t="s">
        <v>330</v>
      </c>
      <c r="B1293" s="59">
        <v>96.197923486700205</v>
      </c>
      <c r="C1293" s="60">
        <v>8.4884504210907694E-2</v>
      </c>
      <c r="D1293" s="59">
        <v>7.87806981930001</v>
      </c>
      <c r="E1293" s="60">
        <v>4.7569653209993297E-2</v>
      </c>
      <c r="F1293" s="59">
        <v>73.556777756900004</v>
      </c>
      <c r="G1293" s="60">
        <v>8.5921308812062502E-2</v>
      </c>
      <c r="H1293" s="59">
        <v>14.030384766999999</v>
      </c>
      <c r="I1293" s="60">
        <v>0.13413225916332899</v>
      </c>
    </row>
    <row r="1294" spans="1:9" x14ac:dyDescent="0.3">
      <c r="A1294" s="56" t="s">
        <v>331</v>
      </c>
      <c r="B1294" s="57">
        <v>728.37010029860005</v>
      </c>
      <c r="C1294" s="58">
        <v>0.64270966154943898</v>
      </c>
      <c r="D1294" s="57">
        <v>107.4900882165</v>
      </c>
      <c r="E1294" s="58">
        <v>0.64905063514971795</v>
      </c>
      <c r="F1294" s="57">
        <v>564.66936288190004</v>
      </c>
      <c r="G1294" s="58">
        <v>0.65958749396598204</v>
      </c>
      <c r="H1294" s="57">
        <v>51.835908569099999</v>
      </c>
      <c r="I1294" s="62">
        <v>0.495557865134999</v>
      </c>
    </row>
    <row r="1295" spans="1:9" x14ac:dyDescent="0.3">
      <c r="A1295" s="63" t="s">
        <v>1</v>
      </c>
    </row>
    <row r="1296" spans="1:9" x14ac:dyDescent="0.3">
      <c r="A1296" s="63" t="s">
        <v>1</v>
      </c>
    </row>
    <row r="1297" spans="1:9" x14ac:dyDescent="0.3">
      <c r="A1297" s="51" t="s">
        <v>472</v>
      </c>
    </row>
    <row r="1298" spans="1:9" x14ac:dyDescent="0.3">
      <c r="A1298" s="52" t="s">
        <v>1</v>
      </c>
    </row>
    <row r="1299" spans="1:9" x14ac:dyDescent="0.3">
      <c r="A1299" s="112" t="s">
        <v>1</v>
      </c>
      <c r="B1299" s="114" t="s">
        <v>501</v>
      </c>
      <c r="C1299" s="114" t="s">
        <v>1</v>
      </c>
      <c r="D1299" s="114" t="s">
        <v>402</v>
      </c>
      <c r="E1299" s="114" t="s">
        <v>1</v>
      </c>
      <c r="F1299" s="114" t="s">
        <v>403</v>
      </c>
      <c r="G1299" s="114" t="s">
        <v>1</v>
      </c>
      <c r="H1299" s="114" t="s">
        <v>404</v>
      </c>
      <c r="I1299" s="114" t="s">
        <v>1</v>
      </c>
    </row>
    <row r="1300" spans="1:9" x14ac:dyDescent="0.3">
      <c r="A1300" s="113" t="s">
        <v>1</v>
      </c>
      <c r="B1300" s="53" t="s">
        <v>14</v>
      </c>
      <c r="C1300" s="53" t="s">
        <v>15</v>
      </c>
      <c r="D1300" s="53" t="s">
        <v>14</v>
      </c>
      <c r="E1300" s="53" t="s">
        <v>15</v>
      </c>
      <c r="F1300" s="53" t="s">
        <v>14</v>
      </c>
      <c r="G1300" s="53" t="s">
        <v>15</v>
      </c>
      <c r="H1300" s="53" t="s">
        <v>14</v>
      </c>
      <c r="I1300" s="53" t="s">
        <v>15</v>
      </c>
    </row>
    <row r="1301" spans="1:9" x14ac:dyDescent="0.3">
      <c r="A1301" s="54" t="s">
        <v>16</v>
      </c>
      <c r="B1301" s="55">
        <v>1133.2801479017</v>
      </c>
      <c r="C1301" s="55">
        <v>1133.2801479017</v>
      </c>
      <c r="D1301" s="55">
        <v>165.6112518736</v>
      </c>
      <c r="E1301" s="55">
        <v>165.6112518736</v>
      </c>
      <c r="F1301" s="55">
        <v>856.09470774930003</v>
      </c>
      <c r="G1301" s="55">
        <v>856.09470774930003</v>
      </c>
      <c r="H1301" s="55">
        <v>104.60112171759999</v>
      </c>
      <c r="I1301" s="55">
        <v>104.60112171759999</v>
      </c>
    </row>
    <row r="1302" spans="1:9" x14ac:dyDescent="0.3">
      <c r="A1302" s="56" t="s">
        <v>332</v>
      </c>
      <c r="B1302" s="57">
        <v>1.1701831034000001</v>
      </c>
      <c r="C1302" s="58">
        <v>1.0325629594470801E-3</v>
      </c>
      <c r="D1302" s="57">
        <v>0</v>
      </c>
      <c r="E1302" s="58">
        <v>0</v>
      </c>
      <c r="F1302" s="57">
        <v>0.89198215739999998</v>
      </c>
      <c r="G1302" s="58">
        <v>1.04191995269431E-3</v>
      </c>
      <c r="H1302" s="57">
        <v>0.278200946</v>
      </c>
      <c r="I1302" s="58">
        <v>2.6596363541022201E-3</v>
      </c>
    </row>
    <row r="1303" spans="1:9" x14ac:dyDescent="0.3">
      <c r="A1303" s="56" t="s">
        <v>333</v>
      </c>
      <c r="B1303" s="59">
        <v>4.3614849123999999</v>
      </c>
      <c r="C1303" s="60">
        <v>3.8485496463300899E-3</v>
      </c>
      <c r="D1303" s="59">
        <v>0.41380770030000003</v>
      </c>
      <c r="E1303" s="60">
        <v>2.4986689951225802E-3</v>
      </c>
      <c r="F1303" s="59">
        <v>3.2149860686</v>
      </c>
      <c r="G1303" s="60">
        <v>3.7554093484029401E-3</v>
      </c>
      <c r="H1303" s="59">
        <v>0</v>
      </c>
      <c r="I1303" s="60">
        <v>0</v>
      </c>
    </row>
    <row r="1304" spans="1:9" x14ac:dyDescent="0.3">
      <c r="A1304" s="56" t="s">
        <v>334</v>
      </c>
      <c r="B1304" s="57">
        <v>38.284002062600003</v>
      </c>
      <c r="C1304" s="58">
        <v>3.3781587133140799E-2</v>
      </c>
      <c r="D1304" s="57">
        <v>3.8308887175000002</v>
      </c>
      <c r="E1304" s="58">
        <v>2.3131814258755001E-2</v>
      </c>
      <c r="F1304" s="57">
        <v>27.2981263269</v>
      </c>
      <c r="G1304" s="58">
        <v>3.1886806541145001E-2</v>
      </c>
      <c r="H1304" s="57">
        <v>5.9470039830000001</v>
      </c>
      <c r="I1304" s="58">
        <v>5.68541128942728E-2</v>
      </c>
    </row>
    <row r="1305" spans="1:9" x14ac:dyDescent="0.3">
      <c r="A1305" s="56" t="s">
        <v>335</v>
      </c>
      <c r="B1305" s="59">
        <v>569.70151020820003</v>
      </c>
      <c r="C1305" s="60">
        <v>0.50270139405778702</v>
      </c>
      <c r="D1305" s="59">
        <v>93.458820692200305</v>
      </c>
      <c r="E1305" s="60">
        <v>0.56432651546847101</v>
      </c>
      <c r="F1305" s="59">
        <v>398.13502029329999</v>
      </c>
      <c r="G1305" s="60">
        <v>0.46505955087610501</v>
      </c>
      <c r="H1305" s="59">
        <v>74.520638693799896</v>
      </c>
      <c r="I1305" s="61">
        <v>0.71242676436099095</v>
      </c>
    </row>
    <row r="1306" spans="1:9" x14ac:dyDescent="0.3">
      <c r="A1306" s="56" t="s">
        <v>336</v>
      </c>
      <c r="B1306" s="57">
        <v>501.1662448761</v>
      </c>
      <c r="C1306" s="58">
        <v>0.44222626312127999</v>
      </c>
      <c r="D1306" s="57">
        <v>64.475333929500096</v>
      </c>
      <c r="E1306" s="58">
        <v>0.38931735132773299</v>
      </c>
      <c r="F1306" s="57">
        <v>412.93402988920002</v>
      </c>
      <c r="G1306" s="58">
        <v>0.48234620089501201</v>
      </c>
      <c r="H1306" s="57">
        <v>22.3115192038</v>
      </c>
      <c r="I1306" s="62">
        <v>0.213300955452812</v>
      </c>
    </row>
    <row r="1307" spans="1:9" x14ac:dyDescent="0.3">
      <c r="A1307" s="56" t="s">
        <v>337</v>
      </c>
      <c r="B1307" s="59">
        <v>18.596722739000001</v>
      </c>
      <c r="C1307" s="60">
        <v>1.64096430820149E-2</v>
      </c>
      <c r="D1307" s="59">
        <v>3.4324008341000001</v>
      </c>
      <c r="E1307" s="60">
        <v>2.07256499499184E-2</v>
      </c>
      <c r="F1307" s="59">
        <v>13.620563013899901</v>
      </c>
      <c r="G1307" s="60">
        <v>1.5910112386641102E-2</v>
      </c>
      <c r="H1307" s="59">
        <v>1.543758891</v>
      </c>
      <c r="I1307" s="60">
        <v>1.47585309378212E-2</v>
      </c>
    </row>
    <row r="1308" spans="1:9" x14ac:dyDescent="0.3">
      <c r="A1308" s="56" t="s">
        <v>310</v>
      </c>
      <c r="B1308" s="57">
        <v>5.5316680158000002</v>
      </c>
      <c r="C1308" s="58">
        <v>4.8811126057771697E-3</v>
      </c>
      <c r="D1308" s="57">
        <v>0.41380770030000003</v>
      </c>
      <c r="E1308" s="58">
        <v>2.4986689951225802E-3</v>
      </c>
      <c r="F1308" s="57">
        <v>4.1069682260000002</v>
      </c>
      <c r="G1308" s="58">
        <v>4.7973293010972499E-3</v>
      </c>
      <c r="H1308" s="57">
        <v>0.278200946</v>
      </c>
      <c r="I1308" s="58">
        <v>2.6596363541022201E-3</v>
      </c>
    </row>
    <row r="1309" spans="1:9" x14ac:dyDescent="0.3">
      <c r="A1309" s="56" t="s">
        <v>311</v>
      </c>
      <c r="B1309" s="59">
        <v>1070.8677550842999</v>
      </c>
      <c r="C1309" s="60">
        <v>0.94492765717906702</v>
      </c>
      <c r="D1309" s="59">
        <v>157.9341546217</v>
      </c>
      <c r="E1309" s="60">
        <v>0.95364386679620405</v>
      </c>
      <c r="F1309" s="59">
        <v>811.06905018249995</v>
      </c>
      <c r="G1309" s="60">
        <v>0.94740575177111697</v>
      </c>
      <c r="H1309" s="59">
        <v>96.832157897599799</v>
      </c>
      <c r="I1309" s="60">
        <v>0.92572771981380397</v>
      </c>
    </row>
    <row r="1310" spans="1:9" x14ac:dyDescent="0.3">
      <c r="A1310" s="63" t="s">
        <v>1</v>
      </c>
    </row>
    <row r="1311" spans="1:9" x14ac:dyDescent="0.3">
      <c r="A1311" s="63" t="s">
        <v>1</v>
      </c>
    </row>
    <row r="1312" spans="1:9" x14ac:dyDescent="0.3">
      <c r="A1312" s="51" t="s">
        <v>473</v>
      </c>
    </row>
    <row r="1313" spans="1:9" x14ac:dyDescent="0.3">
      <c r="A1313" s="52" t="s">
        <v>1</v>
      </c>
    </row>
    <row r="1314" spans="1:9" x14ac:dyDescent="0.3">
      <c r="A1314" s="112" t="s">
        <v>1</v>
      </c>
      <c r="B1314" s="114" t="s">
        <v>501</v>
      </c>
      <c r="C1314" s="114" t="s">
        <v>1</v>
      </c>
      <c r="D1314" s="114" t="s">
        <v>402</v>
      </c>
      <c r="E1314" s="114" t="s">
        <v>1</v>
      </c>
      <c r="F1314" s="114" t="s">
        <v>403</v>
      </c>
      <c r="G1314" s="114" t="s">
        <v>1</v>
      </c>
      <c r="H1314" s="114" t="s">
        <v>404</v>
      </c>
      <c r="I1314" s="114" t="s">
        <v>1</v>
      </c>
    </row>
    <row r="1315" spans="1:9" x14ac:dyDescent="0.3">
      <c r="A1315" s="113" t="s">
        <v>1</v>
      </c>
      <c r="B1315" s="53" t="s">
        <v>14</v>
      </c>
      <c r="C1315" s="53" t="s">
        <v>15</v>
      </c>
      <c r="D1315" s="53" t="s">
        <v>14</v>
      </c>
      <c r="E1315" s="53" t="s">
        <v>15</v>
      </c>
      <c r="F1315" s="53" t="s">
        <v>14</v>
      </c>
      <c r="G1315" s="53" t="s">
        <v>15</v>
      </c>
      <c r="H1315" s="53" t="s">
        <v>14</v>
      </c>
      <c r="I1315" s="53" t="s">
        <v>15</v>
      </c>
    </row>
    <row r="1316" spans="1:9" x14ac:dyDescent="0.3">
      <c r="A1316" s="54" t="s">
        <v>16</v>
      </c>
      <c r="B1316" s="55">
        <v>1133.2801479017</v>
      </c>
      <c r="C1316" s="55">
        <v>1133.2801479017</v>
      </c>
      <c r="D1316" s="55">
        <v>165.6112518736</v>
      </c>
      <c r="E1316" s="55">
        <v>165.6112518736</v>
      </c>
      <c r="F1316" s="55">
        <v>856.09470774930003</v>
      </c>
      <c r="G1316" s="55">
        <v>856.09470774930003</v>
      </c>
      <c r="H1316" s="55">
        <v>104.60112171759999</v>
      </c>
      <c r="I1316" s="55">
        <v>104.60112171759999</v>
      </c>
    </row>
    <row r="1317" spans="1:9" x14ac:dyDescent="0.3">
      <c r="A1317" s="56" t="s">
        <v>332</v>
      </c>
      <c r="B1317" s="57">
        <v>3.7769113713000002</v>
      </c>
      <c r="C1317" s="58">
        <v>3.3327252562334701E-3</v>
      </c>
      <c r="D1317" s="57">
        <v>0</v>
      </c>
      <c r="E1317" s="58">
        <v>0</v>
      </c>
      <c r="F1317" s="57">
        <v>3.7769113713000002</v>
      </c>
      <c r="G1317" s="58">
        <v>4.4117915192229398E-3</v>
      </c>
      <c r="H1317" s="57">
        <v>0</v>
      </c>
      <c r="I1317" s="58">
        <v>0</v>
      </c>
    </row>
    <row r="1318" spans="1:9" x14ac:dyDescent="0.3">
      <c r="A1318" s="56" t="s">
        <v>333</v>
      </c>
      <c r="B1318" s="59">
        <v>12.311183589000001</v>
      </c>
      <c r="C1318" s="60">
        <v>1.08633188464428E-2</v>
      </c>
      <c r="D1318" s="59">
        <v>1.6657388253000001</v>
      </c>
      <c r="E1318" s="60">
        <v>1.00581259211261E-2</v>
      </c>
      <c r="F1318" s="59">
        <v>8.3150446845000001</v>
      </c>
      <c r="G1318" s="60">
        <v>9.7127626292195096E-3</v>
      </c>
      <c r="H1318" s="59">
        <v>2.3304000791999999</v>
      </c>
      <c r="I1318" s="60">
        <v>2.2278920540561398E-2</v>
      </c>
    </row>
    <row r="1319" spans="1:9" x14ac:dyDescent="0.3">
      <c r="A1319" s="56" t="s">
        <v>334</v>
      </c>
      <c r="B1319" s="57">
        <v>40.826733884600003</v>
      </c>
      <c r="C1319" s="58">
        <v>3.60252793276154E-2</v>
      </c>
      <c r="D1319" s="57">
        <v>2.9540664993000001</v>
      </c>
      <c r="E1319" s="58">
        <v>1.78373538384617E-2</v>
      </c>
      <c r="F1319" s="57">
        <v>34.2366465916</v>
      </c>
      <c r="G1319" s="58">
        <v>3.9991657794041499E-2</v>
      </c>
      <c r="H1319" s="57">
        <v>2.9783690423000002</v>
      </c>
      <c r="I1319" s="58">
        <v>2.84735860705294E-2</v>
      </c>
    </row>
    <row r="1320" spans="1:9" x14ac:dyDescent="0.3">
      <c r="A1320" s="56" t="s">
        <v>335</v>
      </c>
      <c r="B1320" s="59">
        <v>517.10526192350096</v>
      </c>
      <c r="C1320" s="60">
        <v>0.45629076171583399</v>
      </c>
      <c r="D1320" s="59">
        <v>70.363779335499999</v>
      </c>
      <c r="E1320" s="60">
        <v>0.42487318065323199</v>
      </c>
      <c r="F1320" s="59">
        <v>388.25380022410002</v>
      </c>
      <c r="G1320" s="60">
        <v>0.45351734651511999</v>
      </c>
      <c r="H1320" s="59">
        <v>52.959977656299998</v>
      </c>
      <c r="I1320" s="60">
        <v>0.50630410827983596</v>
      </c>
    </row>
    <row r="1321" spans="1:9" x14ac:dyDescent="0.3">
      <c r="A1321" s="56" t="s">
        <v>336</v>
      </c>
      <c r="B1321" s="57">
        <v>532.16325995499994</v>
      </c>
      <c r="C1321" s="58">
        <v>0.46957785410810798</v>
      </c>
      <c r="D1321" s="57">
        <v>89.085753636800206</v>
      </c>
      <c r="E1321" s="58">
        <v>0.53792089987214897</v>
      </c>
      <c r="F1321" s="57">
        <v>403.91436391079998</v>
      </c>
      <c r="G1321" s="58">
        <v>0.47181037361240502</v>
      </c>
      <c r="H1321" s="57">
        <v>38.3754323052</v>
      </c>
      <c r="I1321" s="58">
        <v>0.36687400359630201</v>
      </c>
    </row>
    <row r="1322" spans="1:9" x14ac:dyDescent="0.3">
      <c r="A1322" s="56" t="s">
        <v>337</v>
      </c>
      <c r="B1322" s="59">
        <v>27.096797178300001</v>
      </c>
      <c r="C1322" s="60">
        <v>2.39100607457657E-2</v>
      </c>
      <c r="D1322" s="59">
        <v>1.5419135767000001</v>
      </c>
      <c r="E1322" s="60">
        <v>9.3104397150311994E-3</v>
      </c>
      <c r="F1322" s="59">
        <v>17.597940967</v>
      </c>
      <c r="G1322" s="60">
        <v>2.0556067929990499E-2</v>
      </c>
      <c r="H1322" s="59">
        <v>7.9569426345999998</v>
      </c>
      <c r="I1322" s="61">
        <v>7.60693815127719E-2</v>
      </c>
    </row>
    <row r="1323" spans="1:9" x14ac:dyDescent="0.3">
      <c r="A1323" s="56" t="s">
        <v>310</v>
      </c>
      <c r="B1323" s="57">
        <v>16.088094960300001</v>
      </c>
      <c r="C1323" s="58">
        <v>1.4196044102676299E-2</v>
      </c>
      <c r="D1323" s="57">
        <v>1.6657388253000001</v>
      </c>
      <c r="E1323" s="58">
        <v>1.00581259211261E-2</v>
      </c>
      <c r="F1323" s="57">
        <v>12.091956055800001</v>
      </c>
      <c r="G1323" s="58">
        <v>1.41245541484424E-2</v>
      </c>
      <c r="H1323" s="57">
        <v>2.3304000791999999</v>
      </c>
      <c r="I1323" s="58">
        <v>2.2278920540561398E-2</v>
      </c>
    </row>
    <row r="1324" spans="1:9" x14ac:dyDescent="0.3">
      <c r="A1324" s="56" t="s">
        <v>311</v>
      </c>
      <c r="B1324" s="59">
        <v>1049.2685218785</v>
      </c>
      <c r="C1324" s="60">
        <v>0.92586861582394298</v>
      </c>
      <c r="D1324" s="59">
        <v>159.44953297230001</v>
      </c>
      <c r="E1324" s="60">
        <v>0.96279408052538096</v>
      </c>
      <c r="F1324" s="59">
        <v>792.16816413490005</v>
      </c>
      <c r="G1324" s="60">
        <v>0.92532772012752595</v>
      </c>
      <c r="H1324" s="59">
        <v>91.335409961500005</v>
      </c>
      <c r="I1324" s="60">
        <v>0.87317811187613803</v>
      </c>
    </row>
    <row r="1325" spans="1:9" x14ac:dyDescent="0.3">
      <c r="A1325" s="63" t="s">
        <v>1</v>
      </c>
    </row>
    <row r="1326" spans="1:9" x14ac:dyDescent="0.3">
      <c r="A1326" s="63" t="s">
        <v>1</v>
      </c>
    </row>
    <row r="1327" spans="1:9" x14ac:dyDescent="0.3">
      <c r="A1327" s="51" t="s">
        <v>474</v>
      </c>
    </row>
    <row r="1328" spans="1:9" x14ac:dyDescent="0.3">
      <c r="A1328" s="52" t="s">
        <v>1</v>
      </c>
    </row>
    <row r="1329" spans="1:9" x14ac:dyDescent="0.3">
      <c r="A1329" s="112" t="s">
        <v>1</v>
      </c>
      <c r="B1329" s="114" t="s">
        <v>501</v>
      </c>
      <c r="C1329" s="114" t="s">
        <v>1</v>
      </c>
      <c r="D1329" s="114" t="s">
        <v>402</v>
      </c>
      <c r="E1329" s="114" t="s">
        <v>1</v>
      </c>
      <c r="F1329" s="114" t="s">
        <v>403</v>
      </c>
      <c r="G1329" s="114" t="s">
        <v>1</v>
      </c>
      <c r="H1329" s="114" t="s">
        <v>404</v>
      </c>
      <c r="I1329" s="114" t="s">
        <v>1</v>
      </c>
    </row>
    <row r="1330" spans="1:9" x14ac:dyDescent="0.3">
      <c r="A1330" s="113" t="s">
        <v>1</v>
      </c>
      <c r="B1330" s="53" t="s">
        <v>14</v>
      </c>
      <c r="C1330" s="53" t="s">
        <v>15</v>
      </c>
      <c r="D1330" s="53" t="s">
        <v>14</v>
      </c>
      <c r="E1330" s="53" t="s">
        <v>15</v>
      </c>
      <c r="F1330" s="53" t="s">
        <v>14</v>
      </c>
      <c r="G1330" s="53" t="s">
        <v>15</v>
      </c>
      <c r="H1330" s="53" t="s">
        <v>14</v>
      </c>
      <c r="I1330" s="53" t="s">
        <v>15</v>
      </c>
    </row>
    <row r="1331" spans="1:9" x14ac:dyDescent="0.3">
      <c r="A1331" s="54" t="s">
        <v>16</v>
      </c>
      <c r="B1331" s="55">
        <v>1133.2801479017</v>
      </c>
      <c r="C1331" s="55">
        <v>1133.2801479017</v>
      </c>
      <c r="D1331" s="55">
        <v>165.6112518736</v>
      </c>
      <c r="E1331" s="55">
        <v>165.6112518736</v>
      </c>
      <c r="F1331" s="55">
        <v>856.09470774930003</v>
      </c>
      <c r="G1331" s="55">
        <v>856.09470774930003</v>
      </c>
      <c r="H1331" s="55">
        <v>104.60112171759999</v>
      </c>
      <c r="I1331" s="55">
        <v>104.60112171759999</v>
      </c>
    </row>
    <row r="1332" spans="1:9" x14ac:dyDescent="0.3">
      <c r="A1332" s="56" t="s">
        <v>332</v>
      </c>
      <c r="B1332" s="57">
        <v>1.1490497308000001</v>
      </c>
      <c r="C1332" s="58">
        <v>1.0139149908586101E-3</v>
      </c>
      <c r="D1332" s="57">
        <v>0</v>
      </c>
      <c r="E1332" s="58">
        <v>0</v>
      </c>
      <c r="F1332" s="57">
        <v>0.87084878480000005</v>
      </c>
      <c r="G1332" s="58">
        <v>1.01723416453477E-3</v>
      </c>
      <c r="H1332" s="57">
        <v>0.278200946</v>
      </c>
      <c r="I1332" s="58">
        <v>2.6596363541022201E-3</v>
      </c>
    </row>
    <row r="1333" spans="1:9" x14ac:dyDescent="0.3">
      <c r="A1333" s="56" t="s">
        <v>333</v>
      </c>
      <c r="B1333" s="59">
        <v>10.7518439776</v>
      </c>
      <c r="C1333" s="60">
        <v>9.4873663828907093E-3</v>
      </c>
      <c r="D1333" s="59">
        <v>1.2034071352</v>
      </c>
      <c r="E1333" s="60">
        <v>7.26645757208864E-3</v>
      </c>
      <c r="F1333" s="59">
        <v>9.5484368423999992</v>
      </c>
      <c r="G1333" s="60">
        <v>1.1153481917325601E-2</v>
      </c>
      <c r="H1333" s="59">
        <v>0</v>
      </c>
      <c r="I1333" s="60">
        <v>0</v>
      </c>
    </row>
    <row r="1334" spans="1:9" x14ac:dyDescent="0.3">
      <c r="A1334" s="56" t="s">
        <v>334</v>
      </c>
      <c r="B1334" s="57">
        <v>64.613620972199996</v>
      </c>
      <c r="C1334" s="58">
        <v>5.7014694108807898E-2</v>
      </c>
      <c r="D1334" s="57">
        <v>11.596759738299999</v>
      </c>
      <c r="E1334" s="58">
        <v>7.0023984524620497E-2</v>
      </c>
      <c r="F1334" s="57">
        <v>43.477465564600003</v>
      </c>
      <c r="G1334" s="58">
        <v>5.0785812797399098E-2</v>
      </c>
      <c r="H1334" s="57">
        <v>9.5393956692999993</v>
      </c>
      <c r="I1334" s="58">
        <v>9.1197833375575701E-2</v>
      </c>
    </row>
    <row r="1335" spans="1:9" x14ac:dyDescent="0.3">
      <c r="A1335" s="56" t="s">
        <v>335</v>
      </c>
      <c r="B1335" s="59">
        <v>577.78050539349999</v>
      </c>
      <c r="C1335" s="60">
        <v>0.50983025376671098</v>
      </c>
      <c r="D1335" s="59">
        <v>80.173946236299699</v>
      </c>
      <c r="E1335" s="60">
        <v>0.48410929408040099</v>
      </c>
      <c r="F1335" s="59">
        <v>437.1422609942</v>
      </c>
      <c r="G1335" s="60">
        <v>0.51062371608797896</v>
      </c>
      <c r="H1335" s="59">
        <v>55.577284675999998</v>
      </c>
      <c r="I1335" s="60">
        <v>0.53132589558691801</v>
      </c>
    </row>
    <row r="1336" spans="1:9" x14ac:dyDescent="0.3">
      <c r="A1336" s="56" t="s">
        <v>336</v>
      </c>
      <c r="B1336" s="57">
        <v>421.75056335929997</v>
      </c>
      <c r="C1336" s="58">
        <v>0.37215031441271001</v>
      </c>
      <c r="D1336" s="57">
        <v>66.457411245699802</v>
      </c>
      <c r="E1336" s="58">
        <v>0.40128560405075903</v>
      </c>
      <c r="F1336" s="57">
        <v>321.51768698059999</v>
      </c>
      <c r="G1336" s="58">
        <v>0.37556322223493299</v>
      </c>
      <c r="H1336" s="57">
        <v>31.689412058799999</v>
      </c>
      <c r="I1336" s="58">
        <v>0.30295480142511699</v>
      </c>
    </row>
    <row r="1337" spans="1:9" x14ac:dyDescent="0.3">
      <c r="A1337" s="56" t="s">
        <v>337</v>
      </c>
      <c r="B1337" s="59">
        <v>57.2345644683</v>
      </c>
      <c r="C1337" s="60">
        <v>5.0503456338021502E-2</v>
      </c>
      <c r="D1337" s="59">
        <v>6.1797275181000204</v>
      </c>
      <c r="E1337" s="60">
        <v>3.7314659772130498E-2</v>
      </c>
      <c r="F1337" s="59">
        <v>43.538008582700002</v>
      </c>
      <c r="G1337" s="60">
        <v>5.0856532797828903E-2</v>
      </c>
      <c r="H1337" s="59">
        <v>7.5168283674999996</v>
      </c>
      <c r="I1337" s="60">
        <v>7.1861833258287405E-2</v>
      </c>
    </row>
    <row r="1338" spans="1:9" x14ac:dyDescent="0.3">
      <c r="A1338" s="56" t="s">
        <v>310</v>
      </c>
      <c r="B1338" s="57">
        <v>11.9008937084</v>
      </c>
      <c r="C1338" s="58">
        <v>1.05012813737493E-2</v>
      </c>
      <c r="D1338" s="57">
        <v>1.2034071352</v>
      </c>
      <c r="E1338" s="58">
        <v>7.26645757208864E-3</v>
      </c>
      <c r="F1338" s="57">
        <v>10.419285627200001</v>
      </c>
      <c r="G1338" s="58">
        <v>1.21707160818604E-2</v>
      </c>
      <c r="H1338" s="57">
        <v>0.278200946</v>
      </c>
      <c r="I1338" s="58">
        <v>2.6596363541022201E-3</v>
      </c>
    </row>
    <row r="1339" spans="1:9" x14ac:dyDescent="0.3">
      <c r="A1339" s="56" t="s">
        <v>311</v>
      </c>
      <c r="B1339" s="59">
        <v>999.53106875280196</v>
      </c>
      <c r="C1339" s="60">
        <v>0.88198056817942105</v>
      </c>
      <c r="D1339" s="59">
        <v>146.631357482</v>
      </c>
      <c r="E1339" s="60">
        <v>0.88539489813116001</v>
      </c>
      <c r="F1339" s="59">
        <v>758.65994797480096</v>
      </c>
      <c r="G1339" s="60">
        <v>0.88618693832291195</v>
      </c>
      <c r="H1339" s="59">
        <v>87.266696734799993</v>
      </c>
      <c r="I1339" s="60">
        <v>0.834280697012034</v>
      </c>
    </row>
    <row r="1340" spans="1:9" x14ac:dyDescent="0.3">
      <c r="A1340" s="63" t="s">
        <v>1</v>
      </c>
    </row>
    <row r="1341" spans="1:9" x14ac:dyDescent="0.3">
      <c r="A1341" s="63" t="s">
        <v>1</v>
      </c>
    </row>
    <row r="1342" spans="1:9" x14ac:dyDescent="0.3">
      <c r="A1342" s="51" t="s">
        <v>475</v>
      </c>
    </row>
    <row r="1343" spans="1:9" x14ac:dyDescent="0.3">
      <c r="A1343" s="52" t="s">
        <v>1</v>
      </c>
    </row>
    <row r="1344" spans="1:9" x14ac:dyDescent="0.3">
      <c r="A1344" s="112" t="s">
        <v>1</v>
      </c>
      <c r="B1344" s="114" t="s">
        <v>501</v>
      </c>
      <c r="C1344" s="114" t="s">
        <v>1</v>
      </c>
      <c r="D1344" s="114" t="s">
        <v>402</v>
      </c>
      <c r="E1344" s="114" t="s">
        <v>1</v>
      </c>
      <c r="F1344" s="114" t="s">
        <v>403</v>
      </c>
      <c r="G1344" s="114" t="s">
        <v>1</v>
      </c>
      <c r="H1344" s="114" t="s">
        <v>404</v>
      </c>
      <c r="I1344" s="114" t="s">
        <v>1</v>
      </c>
    </row>
    <row r="1345" spans="1:9" x14ac:dyDescent="0.3">
      <c r="A1345" s="113" t="s">
        <v>1</v>
      </c>
      <c r="B1345" s="53" t="s">
        <v>14</v>
      </c>
      <c r="C1345" s="53" t="s">
        <v>15</v>
      </c>
      <c r="D1345" s="53" t="s">
        <v>14</v>
      </c>
      <c r="E1345" s="53" t="s">
        <v>15</v>
      </c>
      <c r="F1345" s="53" t="s">
        <v>14</v>
      </c>
      <c r="G1345" s="53" t="s">
        <v>15</v>
      </c>
      <c r="H1345" s="53" t="s">
        <v>14</v>
      </c>
      <c r="I1345" s="53" t="s">
        <v>15</v>
      </c>
    </row>
    <row r="1346" spans="1:9" x14ac:dyDescent="0.3">
      <c r="A1346" s="54" t="s">
        <v>16</v>
      </c>
      <c r="B1346" s="55">
        <v>1133.2801479017</v>
      </c>
      <c r="C1346" s="55">
        <v>1133.2801479017</v>
      </c>
      <c r="D1346" s="55">
        <v>165.6112518736</v>
      </c>
      <c r="E1346" s="55">
        <v>165.6112518736</v>
      </c>
      <c r="F1346" s="55">
        <v>856.09470774930003</v>
      </c>
      <c r="G1346" s="55">
        <v>856.09470774930003</v>
      </c>
      <c r="H1346" s="55">
        <v>104.60112171759999</v>
      </c>
      <c r="I1346" s="55">
        <v>104.60112171759999</v>
      </c>
    </row>
    <row r="1347" spans="1:9" x14ac:dyDescent="0.3">
      <c r="A1347" s="56" t="s">
        <v>332</v>
      </c>
      <c r="B1347" s="57">
        <v>4.4894657615</v>
      </c>
      <c r="C1347" s="58">
        <v>3.9614792245433496E-3</v>
      </c>
      <c r="D1347" s="57">
        <v>0</v>
      </c>
      <c r="E1347" s="58">
        <v>0</v>
      </c>
      <c r="F1347" s="57">
        <v>0.87506695629999998</v>
      </c>
      <c r="G1347" s="58">
        <v>1.0221613898310101E-3</v>
      </c>
      <c r="H1347" s="57">
        <v>2.8817076617000001</v>
      </c>
      <c r="I1347" s="61">
        <v>2.75494910033563E-2</v>
      </c>
    </row>
    <row r="1348" spans="1:9" x14ac:dyDescent="0.3">
      <c r="A1348" s="56" t="s">
        <v>333</v>
      </c>
      <c r="B1348" s="59">
        <v>13.0980169456</v>
      </c>
      <c r="C1348" s="60">
        <v>1.1557616155062201E-2</v>
      </c>
      <c r="D1348" s="59">
        <v>1.7000523851</v>
      </c>
      <c r="E1348" s="60">
        <v>1.02653193298577E-2</v>
      </c>
      <c r="F1348" s="59">
        <v>7.1625621086000004</v>
      </c>
      <c r="G1348" s="60">
        <v>8.3665534242474207E-3</v>
      </c>
      <c r="H1348" s="59">
        <v>4.2354024518999998</v>
      </c>
      <c r="I1348" s="61">
        <v>4.0490985013857297E-2</v>
      </c>
    </row>
    <row r="1349" spans="1:9" x14ac:dyDescent="0.3">
      <c r="A1349" s="56" t="s">
        <v>334</v>
      </c>
      <c r="B1349" s="57">
        <v>119.38993691989999</v>
      </c>
      <c r="C1349" s="58">
        <v>0.105349005840219</v>
      </c>
      <c r="D1349" s="57">
        <v>9.9275906433999896</v>
      </c>
      <c r="E1349" s="58">
        <v>5.9945145822441301E-2</v>
      </c>
      <c r="F1349" s="57">
        <v>94.072137867500004</v>
      </c>
      <c r="G1349" s="58">
        <v>0.109885199635001</v>
      </c>
      <c r="H1349" s="57">
        <v>13.2219972619</v>
      </c>
      <c r="I1349" s="58">
        <v>0.12640397201089801</v>
      </c>
    </row>
    <row r="1350" spans="1:9" x14ac:dyDescent="0.3">
      <c r="A1350" s="56" t="s">
        <v>335</v>
      </c>
      <c r="B1350" s="59">
        <v>606.16349652279996</v>
      </c>
      <c r="C1350" s="60">
        <v>0.53487524478843895</v>
      </c>
      <c r="D1350" s="59">
        <v>87.098541525500096</v>
      </c>
      <c r="E1350" s="60">
        <v>0.52592164203901104</v>
      </c>
      <c r="F1350" s="59">
        <v>468.33500400609898</v>
      </c>
      <c r="G1350" s="60">
        <v>0.54705980514395103</v>
      </c>
      <c r="H1350" s="59">
        <v>48.8812767354</v>
      </c>
      <c r="I1350" s="60">
        <v>0.46731120979150398</v>
      </c>
    </row>
    <row r="1351" spans="1:9" x14ac:dyDescent="0.3">
      <c r="A1351" s="56" t="s">
        <v>336</v>
      </c>
      <c r="B1351" s="57">
        <v>267.4782844504</v>
      </c>
      <c r="C1351" s="58">
        <v>0.23602132707049001</v>
      </c>
      <c r="D1351" s="57">
        <v>51.069299571099997</v>
      </c>
      <c r="E1351" s="61">
        <v>0.30836853772518902</v>
      </c>
      <c r="F1351" s="57">
        <v>200.07069879240001</v>
      </c>
      <c r="G1351" s="58">
        <v>0.23370159514055699</v>
      </c>
      <c r="H1351" s="57">
        <v>14.114796072100001</v>
      </c>
      <c r="I1351" s="62">
        <v>0.13493924195389501</v>
      </c>
    </row>
    <row r="1352" spans="1:9" x14ac:dyDescent="0.3">
      <c r="A1352" s="56" t="s">
        <v>337</v>
      </c>
      <c r="B1352" s="59">
        <v>122.6609473015</v>
      </c>
      <c r="C1352" s="60">
        <v>0.108235326921247</v>
      </c>
      <c r="D1352" s="59">
        <v>15.815767748500001</v>
      </c>
      <c r="E1352" s="60">
        <v>9.54993550835007E-2</v>
      </c>
      <c r="F1352" s="59">
        <v>85.579238018400005</v>
      </c>
      <c r="G1352" s="60">
        <v>9.9964685266412306E-2</v>
      </c>
      <c r="H1352" s="59">
        <v>21.2659415346</v>
      </c>
      <c r="I1352" s="61">
        <v>0.20330510022649001</v>
      </c>
    </row>
    <row r="1353" spans="1:9" x14ac:dyDescent="0.3">
      <c r="A1353" s="56" t="s">
        <v>310</v>
      </c>
      <c r="B1353" s="57">
        <v>17.587482707100001</v>
      </c>
      <c r="C1353" s="58">
        <v>1.5519095379605601E-2</v>
      </c>
      <c r="D1353" s="57">
        <v>1.7000523851</v>
      </c>
      <c r="E1353" s="58">
        <v>1.02653193298577E-2</v>
      </c>
      <c r="F1353" s="57">
        <v>8.0376290648999902</v>
      </c>
      <c r="G1353" s="58">
        <v>9.3887148140784395E-3</v>
      </c>
      <c r="H1353" s="57">
        <v>7.1171101135999999</v>
      </c>
      <c r="I1353" s="61">
        <v>6.8040476017213594E-2</v>
      </c>
    </row>
    <row r="1354" spans="1:9" x14ac:dyDescent="0.3">
      <c r="A1354" s="56" t="s">
        <v>311</v>
      </c>
      <c r="B1354" s="59">
        <v>873.64178097319996</v>
      </c>
      <c r="C1354" s="60">
        <v>0.77089657185892801</v>
      </c>
      <c r="D1354" s="59">
        <v>138.1678410966</v>
      </c>
      <c r="E1354" s="60">
        <v>0.83429017976419995</v>
      </c>
      <c r="F1354" s="59">
        <v>668.40570279849999</v>
      </c>
      <c r="G1354" s="60">
        <v>0.78076140028450802</v>
      </c>
      <c r="H1354" s="59">
        <v>62.996072807499999</v>
      </c>
      <c r="I1354" s="62">
        <v>0.60225045174539804</v>
      </c>
    </row>
    <row r="1355" spans="1:9" x14ac:dyDescent="0.3">
      <c r="A1355" s="63" t="s">
        <v>1</v>
      </c>
    </row>
    <row r="1356" spans="1:9" x14ac:dyDescent="0.3">
      <c r="A1356" s="63" t="s">
        <v>1</v>
      </c>
    </row>
    <row r="1357" spans="1:9" x14ac:dyDescent="0.3">
      <c r="A1357" s="51" t="s">
        <v>476</v>
      </c>
    </row>
    <row r="1358" spans="1:9" x14ac:dyDescent="0.3">
      <c r="A1358" s="52" t="s">
        <v>1</v>
      </c>
    </row>
    <row r="1359" spans="1:9" x14ac:dyDescent="0.3">
      <c r="A1359" s="112" t="s">
        <v>1</v>
      </c>
      <c r="B1359" s="114" t="s">
        <v>501</v>
      </c>
      <c r="C1359" s="114" t="s">
        <v>1</v>
      </c>
      <c r="D1359" s="114" t="s">
        <v>402</v>
      </c>
      <c r="E1359" s="114" t="s">
        <v>1</v>
      </c>
      <c r="F1359" s="114" t="s">
        <v>403</v>
      </c>
      <c r="G1359" s="114" t="s">
        <v>1</v>
      </c>
      <c r="H1359" s="114" t="s">
        <v>404</v>
      </c>
      <c r="I1359" s="114" t="s">
        <v>1</v>
      </c>
    </row>
    <row r="1360" spans="1:9" x14ac:dyDescent="0.3">
      <c r="A1360" s="113" t="s">
        <v>1</v>
      </c>
      <c r="B1360" s="53" t="s">
        <v>14</v>
      </c>
      <c r="C1360" s="53" t="s">
        <v>15</v>
      </c>
      <c r="D1360" s="53" t="s">
        <v>14</v>
      </c>
      <c r="E1360" s="53" t="s">
        <v>15</v>
      </c>
      <c r="F1360" s="53" t="s">
        <v>14</v>
      </c>
      <c r="G1360" s="53" t="s">
        <v>15</v>
      </c>
      <c r="H1360" s="53" t="s">
        <v>14</v>
      </c>
      <c r="I1360" s="53" t="s">
        <v>15</v>
      </c>
    </row>
    <row r="1361" spans="1:9" x14ac:dyDescent="0.3">
      <c r="A1361" s="54" t="s">
        <v>16</v>
      </c>
      <c r="B1361" s="55">
        <v>1133.2801479017</v>
      </c>
      <c r="C1361" s="55">
        <v>1133.2801479017</v>
      </c>
      <c r="D1361" s="55">
        <v>165.6112518736</v>
      </c>
      <c r="E1361" s="55">
        <v>165.6112518736</v>
      </c>
      <c r="F1361" s="55">
        <v>856.09470774930003</v>
      </c>
      <c r="G1361" s="55">
        <v>856.09470774930003</v>
      </c>
      <c r="H1361" s="55">
        <v>104.60112171759999</v>
      </c>
      <c r="I1361" s="55">
        <v>104.60112171759999</v>
      </c>
    </row>
    <row r="1362" spans="1:9" x14ac:dyDescent="0.3">
      <c r="A1362" s="56" t="s">
        <v>332</v>
      </c>
      <c r="B1362" s="57">
        <v>0</v>
      </c>
      <c r="C1362" s="58">
        <v>0</v>
      </c>
      <c r="D1362" s="57">
        <v>0</v>
      </c>
      <c r="E1362" s="58">
        <v>0</v>
      </c>
      <c r="F1362" s="57">
        <v>0</v>
      </c>
      <c r="G1362" s="58">
        <v>0</v>
      </c>
      <c r="H1362" s="57">
        <v>0</v>
      </c>
      <c r="I1362" s="58">
        <v>0</v>
      </c>
    </row>
    <row r="1363" spans="1:9" x14ac:dyDescent="0.3">
      <c r="A1363" s="56" t="s">
        <v>333</v>
      </c>
      <c r="B1363" s="59">
        <v>10.614858144599999</v>
      </c>
      <c r="C1363" s="60">
        <v>9.3664908577580797E-3</v>
      </c>
      <c r="D1363" s="59">
        <v>0</v>
      </c>
      <c r="E1363" s="60">
        <v>0</v>
      </c>
      <c r="F1363" s="59">
        <v>8.4561480094999997</v>
      </c>
      <c r="G1363" s="60">
        <v>9.8775847262640801E-3</v>
      </c>
      <c r="H1363" s="59">
        <v>0.95072709990000004</v>
      </c>
      <c r="I1363" s="60">
        <v>9.0890717450120093E-3</v>
      </c>
    </row>
    <row r="1364" spans="1:9" x14ac:dyDescent="0.3">
      <c r="A1364" s="56" t="s">
        <v>334</v>
      </c>
      <c r="B1364" s="57">
        <v>44.575825016499998</v>
      </c>
      <c r="C1364" s="58">
        <v>3.9333456161773798E-2</v>
      </c>
      <c r="D1364" s="57">
        <v>3.3050972988999998</v>
      </c>
      <c r="E1364" s="58">
        <v>1.9956961024741E-2</v>
      </c>
      <c r="F1364" s="57">
        <v>33.082882638900003</v>
      </c>
      <c r="G1364" s="58">
        <v>3.8643951819157897E-2</v>
      </c>
      <c r="H1364" s="57">
        <v>8.1878450787000006</v>
      </c>
      <c r="I1364" s="58">
        <v>7.8276838185400904E-2</v>
      </c>
    </row>
    <row r="1365" spans="1:9" x14ac:dyDescent="0.3">
      <c r="A1365" s="56" t="s">
        <v>335</v>
      </c>
      <c r="B1365" s="59">
        <v>516.2945055289</v>
      </c>
      <c r="C1365" s="60">
        <v>0.45557535485363798</v>
      </c>
      <c r="D1365" s="59">
        <v>83.949829733499996</v>
      </c>
      <c r="E1365" s="60">
        <v>0.50690897377898803</v>
      </c>
      <c r="F1365" s="59">
        <v>384.11891544640002</v>
      </c>
      <c r="G1365" s="60">
        <v>0.448687408027858</v>
      </c>
      <c r="H1365" s="59">
        <v>46.057549201900002</v>
      </c>
      <c r="I1365" s="60">
        <v>0.44031601617280203</v>
      </c>
    </row>
    <row r="1366" spans="1:9" x14ac:dyDescent="0.3">
      <c r="A1366" s="56" t="s">
        <v>336</v>
      </c>
      <c r="B1366" s="57">
        <v>461.42275793610003</v>
      </c>
      <c r="C1366" s="58">
        <v>0.40715683477773501</v>
      </c>
      <c r="D1366" s="57">
        <v>56.783302776399999</v>
      </c>
      <c r="E1366" s="58">
        <v>0.34287104368813598</v>
      </c>
      <c r="F1366" s="57">
        <v>377.07621876090002</v>
      </c>
      <c r="G1366" s="58">
        <v>0.44046086881233698</v>
      </c>
      <c r="H1366" s="57">
        <v>24.3361129711</v>
      </c>
      <c r="I1366" s="62">
        <v>0.23265632883748799</v>
      </c>
    </row>
    <row r="1367" spans="1:9" x14ac:dyDescent="0.3">
      <c r="A1367" s="56" t="s">
        <v>337</v>
      </c>
      <c r="B1367" s="59">
        <v>100.37220127560001</v>
      </c>
      <c r="C1367" s="60">
        <v>8.8567863349095097E-2</v>
      </c>
      <c r="D1367" s="59">
        <v>21.5730220648</v>
      </c>
      <c r="E1367" s="60">
        <v>0.13026302150813501</v>
      </c>
      <c r="F1367" s="59">
        <v>53.360542893599998</v>
      </c>
      <c r="G1367" s="62">
        <v>6.2330186614383498E-2</v>
      </c>
      <c r="H1367" s="59">
        <v>25.068887365999998</v>
      </c>
      <c r="I1367" s="61">
        <v>0.23966174505929799</v>
      </c>
    </row>
    <row r="1368" spans="1:9" x14ac:dyDescent="0.3">
      <c r="A1368" s="56" t="s">
        <v>310</v>
      </c>
      <c r="B1368" s="57">
        <v>10.614858144599999</v>
      </c>
      <c r="C1368" s="58">
        <v>9.3664908577580797E-3</v>
      </c>
      <c r="D1368" s="57">
        <v>0</v>
      </c>
      <c r="E1368" s="58">
        <v>0</v>
      </c>
      <c r="F1368" s="57">
        <v>8.4561480094999997</v>
      </c>
      <c r="G1368" s="58">
        <v>9.8775847262640801E-3</v>
      </c>
      <c r="H1368" s="57">
        <v>0.95072709990000004</v>
      </c>
      <c r="I1368" s="58">
        <v>9.0890717450120093E-3</v>
      </c>
    </row>
    <row r="1369" spans="1:9" x14ac:dyDescent="0.3">
      <c r="A1369" s="56" t="s">
        <v>311</v>
      </c>
      <c r="B1369" s="59">
        <v>977.71726346499895</v>
      </c>
      <c r="C1369" s="60">
        <v>0.86273218963137299</v>
      </c>
      <c r="D1369" s="59">
        <v>140.7331325099</v>
      </c>
      <c r="E1369" s="60">
        <v>0.84978001746712395</v>
      </c>
      <c r="F1369" s="59">
        <v>761.19513420730004</v>
      </c>
      <c r="G1369" s="60">
        <v>0.88914827684019404</v>
      </c>
      <c r="H1369" s="59">
        <v>70.393662172999996</v>
      </c>
      <c r="I1369" s="62">
        <v>0.67297234501029002</v>
      </c>
    </row>
    <row r="1370" spans="1:9" x14ac:dyDescent="0.3">
      <c r="A1370" s="63" t="s">
        <v>1</v>
      </c>
    </row>
    <row r="1371" spans="1:9" x14ac:dyDescent="0.3">
      <c r="A1371" s="63" t="s">
        <v>1</v>
      </c>
    </row>
    <row r="1372" spans="1:9" x14ac:dyDescent="0.3">
      <c r="A1372" s="51" t="s">
        <v>477</v>
      </c>
    </row>
    <row r="1373" spans="1:9" x14ac:dyDescent="0.3">
      <c r="A1373" s="52" t="s">
        <v>1</v>
      </c>
    </row>
    <row r="1374" spans="1:9" x14ac:dyDescent="0.3">
      <c r="A1374" s="112" t="s">
        <v>1</v>
      </c>
      <c r="B1374" s="114" t="s">
        <v>501</v>
      </c>
      <c r="C1374" s="114" t="s">
        <v>1</v>
      </c>
      <c r="D1374" s="114" t="s">
        <v>402</v>
      </c>
      <c r="E1374" s="114" t="s">
        <v>1</v>
      </c>
      <c r="F1374" s="114" t="s">
        <v>403</v>
      </c>
      <c r="G1374" s="114" t="s">
        <v>1</v>
      </c>
      <c r="H1374" s="114" t="s">
        <v>404</v>
      </c>
      <c r="I1374" s="114" t="s">
        <v>1</v>
      </c>
    </row>
    <row r="1375" spans="1:9" x14ac:dyDescent="0.3">
      <c r="A1375" s="113" t="s">
        <v>1</v>
      </c>
      <c r="B1375" s="53" t="s">
        <v>14</v>
      </c>
      <c r="C1375" s="53" t="s">
        <v>15</v>
      </c>
      <c r="D1375" s="53" t="s">
        <v>14</v>
      </c>
      <c r="E1375" s="53" t="s">
        <v>15</v>
      </c>
      <c r="F1375" s="53" t="s">
        <v>14</v>
      </c>
      <c r="G1375" s="53" t="s">
        <v>15</v>
      </c>
      <c r="H1375" s="53" t="s">
        <v>14</v>
      </c>
      <c r="I1375" s="53" t="s">
        <v>15</v>
      </c>
    </row>
    <row r="1376" spans="1:9" x14ac:dyDescent="0.3">
      <c r="A1376" s="54" t="s">
        <v>16</v>
      </c>
      <c r="B1376" s="55">
        <v>1133.2801479017</v>
      </c>
      <c r="C1376" s="55">
        <v>1133.2801479017</v>
      </c>
      <c r="D1376" s="55">
        <v>165.6112518736</v>
      </c>
      <c r="E1376" s="55">
        <v>165.6112518736</v>
      </c>
      <c r="F1376" s="55">
        <v>856.09470774930003</v>
      </c>
      <c r="G1376" s="55">
        <v>856.09470774930003</v>
      </c>
      <c r="H1376" s="55">
        <v>104.60112171759999</v>
      </c>
      <c r="I1376" s="55">
        <v>104.60112171759999</v>
      </c>
    </row>
    <row r="1377" spans="1:9" x14ac:dyDescent="0.3">
      <c r="A1377" s="56" t="s">
        <v>332</v>
      </c>
      <c r="B1377" s="57">
        <v>1.1467887778999999</v>
      </c>
      <c r="C1377" s="58">
        <v>1.01191993879299E-3</v>
      </c>
      <c r="D1377" s="57">
        <v>0</v>
      </c>
      <c r="E1377" s="58">
        <v>0</v>
      </c>
      <c r="F1377" s="57">
        <v>1.1467887778999999</v>
      </c>
      <c r="G1377" s="58">
        <v>1.3395583076491E-3</v>
      </c>
      <c r="H1377" s="57">
        <v>0</v>
      </c>
      <c r="I1377" s="58">
        <v>0</v>
      </c>
    </row>
    <row r="1378" spans="1:9" x14ac:dyDescent="0.3">
      <c r="A1378" s="56" t="s">
        <v>333</v>
      </c>
      <c r="B1378" s="59">
        <v>4.8126017521</v>
      </c>
      <c r="C1378" s="60">
        <v>4.2466125970799604E-3</v>
      </c>
      <c r="D1378" s="59">
        <v>0.55128045290000005</v>
      </c>
      <c r="E1378" s="60">
        <v>3.3287620657608198E-3</v>
      </c>
      <c r="F1378" s="59">
        <v>2.7175624082000001</v>
      </c>
      <c r="G1378" s="60">
        <v>3.1743712273897299E-3</v>
      </c>
      <c r="H1378" s="59">
        <v>1.543758891</v>
      </c>
      <c r="I1378" s="60">
        <v>1.47585309378212E-2</v>
      </c>
    </row>
    <row r="1379" spans="1:9" x14ac:dyDescent="0.3">
      <c r="A1379" s="56" t="s">
        <v>334</v>
      </c>
      <c r="B1379" s="57">
        <v>39.6900589364</v>
      </c>
      <c r="C1379" s="58">
        <v>3.5022283775011202E-2</v>
      </c>
      <c r="D1379" s="57">
        <v>6.2179704066999699</v>
      </c>
      <c r="E1379" s="58">
        <v>3.75455793996761E-2</v>
      </c>
      <c r="F1379" s="57">
        <v>26.866543967999998</v>
      </c>
      <c r="G1379" s="58">
        <v>3.1382677319233797E-2</v>
      </c>
      <c r="H1379" s="57">
        <v>5.3975615264999997</v>
      </c>
      <c r="I1379" s="58">
        <v>5.1601373272766898E-2</v>
      </c>
    </row>
    <row r="1380" spans="1:9" x14ac:dyDescent="0.3">
      <c r="A1380" s="56" t="s">
        <v>335</v>
      </c>
      <c r="B1380" s="59">
        <v>381.0430338768</v>
      </c>
      <c r="C1380" s="60">
        <v>0.33623022037605799</v>
      </c>
      <c r="D1380" s="59">
        <v>36.696945320099999</v>
      </c>
      <c r="E1380" s="62">
        <v>0.22158485552725801</v>
      </c>
      <c r="F1380" s="59">
        <v>300.02979935339999</v>
      </c>
      <c r="G1380" s="60">
        <v>0.35046332682301901</v>
      </c>
      <c r="H1380" s="59">
        <v>41.490426304800003</v>
      </c>
      <c r="I1380" s="60">
        <v>0.39665374159958799</v>
      </c>
    </row>
    <row r="1381" spans="1:9" x14ac:dyDescent="0.3">
      <c r="A1381" s="56" t="s">
        <v>336</v>
      </c>
      <c r="B1381" s="57">
        <v>403.58903663429999</v>
      </c>
      <c r="C1381" s="58">
        <v>0.35612468583479201</v>
      </c>
      <c r="D1381" s="57">
        <v>53.172163775599998</v>
      </c>
      <c r="E1381" s="58">
        <v>0.32106613031452003</v>
      </c>
      <c r="F1381" s="57">
        <v>330.25115693160001</v>
      </c>
      <c r="G1381" s="58">
        <v>0.38576474535141198</v>
      </c>
      <c r="H1381" s="57">
        <v>19.107063555500002</v>
      </c>
      <c r="I1381" s="62">
        <v>0.18266595273313499</v>
      </c>
    </row>
    <row r="1382" spans="1:9" x14ac:dyDescent="0.3">
      <c r="A1382" s="56" t="s">
        <v>337</v>
      </c>
      <c r="B1382" s="59">
        <v>302.99862792419998</v>
      </c>
      <c r="C1382" s="60">
        <v>0.26736427747826602</v>
      </c>
      <c r="D1382" s="59">
        <v>68.972891918300206</v>
      </c>
      <c r="E1382" s="61">
        <v>0.41647467269278499</v>
      </c>
      <c r="F1382" s="59">
        <v>195.08285631019999</v>
      </c>
      <c r="G1382" s="62">
        <v>0.22787532097129601</v>
      </c>
      <c r="H1382" s="59">
        <v>37.062311439799998</v>
      </c>
      <c r="I1382" s="60">
        <v>0.35432040145668903</v>
      </c>
    </row>
    <row r="1383" spans="1:9" x14ac:dyDescent="0.3">
      <c r="A1383" s="56" t="s">
        <v>310</v>
      </c>
      <c r="B1383" s="57">
        <v>5.9593905300000003</v>
      </c>
      <c r="C1383" s="58">
        <v>5.25853253587295E-3</v>
      </c>
      <c r="D1383" s="57">
        <v>0.55128045290000005</v>
      </c>
      <c r="E1383" s="58">
        <v>3.3287620657608198E-3</v>
      </c>
      <c r="F1383" s="57">
        <v>3.8643511860999999</v>
      </c>
      <c r="G1383" s="58">
        <v>4.5139295350388299E-3</v>
      </c>
      <c r="H1383" s="57">
        <v>1.543758891</v>
      </c>
      <c r="I1383" s="58">
        <v>1.47585309378212E-2</v>
      </c>
    </row>
    <row r="1384" spans="1:9" x14ac:dyDescent="0.3">
      <c r="A1384" s="56" t="s">
        <v>311</v>
      </c>
      <c r="B1384" s="59">
        <v>784.63207051109998</v>
      </c>
      <c r="C1384" s="60">
        <v>0.69235490621085005</v>
      </c>
      <c r="D1384" s="59">
        <v>89.869109095699898</v>
      </c>
      <c r="E1384" s="62">
        <v>0.54265098584177796</v>
      </c>
      <c r="F1384" s="59">
        <v>630.280956285</v>
      </c>
      <c r="G1384" s="61">
        <v>0.73622807217443098</v>
      </c>
      <c r="H1384" s="59">
        <v>60.597489860300001</v>
      </c>
      <c r="I1384" s="62">
        <v>0.57931969433272301</v>
      </c>
    </row>
    <row r="1385" spans="1:9" x14ac:dyDescent="0.3">
      <c r="A1385" s="63" t="s">
        <v>1</v>
      </c>
    </row>
    <row r="1386" spans="1:9" x14ac:dyDescent="0.3">
      <c r="A1386" s="63" t="s">
        <v>1</v>
      </c>
    </row>
    <row r="1387" spans="1:9" x14ac:dyDescent="0.3">
      <c r="A1387" s="51" t="s">
        <v>478</v>
      </c>
    </row>
    <row r="1388" spans="1:9" x14ac:dyDescent="0.3">
      <c r="A1388" s="52" t="s">
        <v>1</v>
      </c>
    </row>
    <row r="1389" spans="1:9" x14ac:dyDescent="0.3">
      <c r="A1389" s="112" t="s">
        <v>1</v>
      </c>
      <c r="B1389" s="114" t="s">
        <v>501</v>
      </c>
      <c r="C1389" s="114" t="s">
        <v>1</v>
      </c>
      <c r="D1389" s="114" t="s">
        <v>402</v>
      </c>
      <c r="E1389" s="114" t="s">
        <v>1</v>
      </c>
      <c r="F1389" s="114" t="s">
        <v>403</v>
      </c>
      <c r="G1389" s="114" t="s">
        <v>1</v>
      </c>
      <c r="H1389" s="114" t="s">
        <v>404</v>
      </c>
      <c r="I1389" s="114" t="s">
        <v>1</v>
      </c>
    </row>
    <row r="1390" spans="1:9" x14ac:dyDescent="0.3">
      <c r="A1390" s="113" t="s">
        <v>1</v>
      </c>
      <c r="B1390" s="53" t="s">
        <v>14</v>
      </c>
      <c r="C1390" s="53" t="s">
        <v>15</v>
      </c>
      <c r="D1390" s="53" t="s">
        <v>14</v>
      </c>
      <c r="E1390" s="53" t="s">
        <v>15</v>
      </c>
      <c r="F1390" s="53" t="s">
        <v>14</v>
      </c>
      <c r="G1390" s="53" t="s">
        <v>15</v>
      </c>
      <c r="H1390" s="53" t="s">
        <v>14</v>
      </c>
      <c r="I1390" s="53" t="s">
        <v>15</v>
      </c>
    </row>
    <row r="1391" spans="1:9" x14ac:dyDescent="0.3">
      <c r="A1391" s="54" t="s">
        <v>16</v>
      </c>
      <c r="B1391" s="55">
        <v>1133.2801479017</v>
      </c>
      <c r="C1391" s="55">
        <v>1133.2801479017</v>
      </c>
      <c r="D1391" s="55">
        <v>165.6112518736</v>
      </c>
      <c r="E1391" s="55">
        <v>165.6112518736</v>
      </c>
      <c r="F1391" s="55">
        <v>856.09470774930003</v>
      </c>
      <c r="G1391" s="55">
        <v>856.09470774930003</v>
      </c>
      <c r="H1391" s="55">
        <v>104.60112171759999</v>
      </c>
      <c r="I1391" s="55">
        <v>104.60112171759999</v>
      </c>
    </row>
    <row r="1392" spans="1:9" x14ac:dyDescent="0.3">
      <c r="A1392" s="56" t="s">
        <v>332</v>
      </c>
      <c r="B1392" s="57">
        <v>0</v>
      </c>
      <c r="C1392" s="58">
        <v>0</v>
      </c>
      <c r="D1392" s="57">
        <v>0</v>
      </c>
      <c r="E1392" s="58">
        <v>0</v>
      </c>
      <c r="F1392" s="57">
        <v>0</v>
      </c>
      <c r="G1392" s="58">
        <v>0</v>
      </c>
      <c r="H1392" s="57">
        <v>0</v>
      </c>
      <c r="I1392" s="58">
        <v>0</v>
      </c>
    </row>
    <row r="1393" spans="1:9" x14ac:dyDescent="0.3">
      <c r="A1393" s="56" t="s">
        <v>333</v>
      </c>
      <c r="B1393" s="59">
        <v>30.704128473200001</v>
      </c>
      <c r="C1393" s="60">
        <v>2.70931495006328E-2</v>
      </c>
      <c r="D1393" s="59">
        <v>3.0538876972</v>
      </c>
      <c r="E1393" s="60">
        <v>1.8440097895829101E-2</v>
      </c>
      <c r="F1393" s="59">
        <v>24.695258030600002</v>
      </c>
      <c r="G1393" s="60">
        <v>2.8846408939408801E-2</v>
      </c>
      <c r="H1393" s="59">
        <v>2.9549827454000002</v>
      </c>
      <c r="I1393" s="60">
        <v>2.8250010103885899E-2</v>
      </c>
    </row>
    <row r="1394" spans="1:9" x14ac:dyDescent="0.3">
      <c r="A1394" s="56" t="s">
        <v>334</v>
      </c>
      <c r="B1394" s="57">
        <v>92.005360328200297</v>
      </c>
      <c r="C1394" s="58">
        <v>8.1185010165889304E-2</v>
      </c>
      <c r="D1394" s="57">
        <v>9.2316879134000196</v>
      </c>
      <c r="E1394" s="58">
        <v>5.5743120162185203E-2</v>
      </c>
      <c r="F1394" s="57">
        <v>67.903182972799897</v>
      </c>
      <c r="G1394" s="58">
        <v>7.93173726670027E-2</v>
      </c>
      <c r="H1394" s="57">
        <v>13.6625064068</v>
      </c>
      <c r="I1394" s="58">
        <v>0.13061529534726901</v>
      </c>
    </row>
    <row r="1395" spans="1:9" x14ac:dyDescent="0.3">
      <c r="A1395" s="56" t="s">
        <v>335</v>
      </c>
      <c r="B1395" s="59">
        <v>653.78907804100004</v>
      </c>
      <c r="C1395" s="60">
        <v>0.57689978885759996</v>
      </c>
      <c r="D1395" s="59">
        <v>97.945327101099906</v>
      </c>
      <c r="E1395" s="60">
        <v>0.59141710477410803</v>
      </c>
      <c r="F1395" s="59">
        <v>488.04036572730001</v>
      </c>
      <c r="G1395" s="60">
        <v>0.570077540848691</v>
      </c>
      <c r="H1395" s="59">
        <v>64.124354760800003</v>
      </c>
      <c r="I1395" s="60">
        <v>0.61303697042486405</v>
      </c>
    </row>
    <row r="1396" spans="1:9" x14ac:dyDescent="0.3">
      <c r="A1396" s="56" t="s">
        <v>336</v>
      </c>
      <c r="B1396" s="57">
        <v>323.22811513530002</v>
      </c>
      <c r="C1396" s="58">
        <v>0.28521466270609802</v>
      </c>
      <c r="D1396" s="57">
        <v>53.858782731399998</v>
      </c>
      <c r="E1396" s="58">
        <v>0.32521209834526699</v>
      </c>
      <c r="F1396" s="57">
        <v>244.58794840990001</v>
      </c>
      <c r="G1396" s="58">
        <v>0.285701974554812</v>
      </c>
      <c r="H1396" s="57">
        <v>22.6953309198</v>
      </c>
      <c r="I1396" s="58">
        <v>0.21697024417264299</v>
      </c>
    </row>
    <row r="1397" spans="1:9" x14ac:dyDescent="0.3">
      <c r="A1397" s="56" t="s">
        <v>337</v>
      </c>
      <c r="B1397" s="59">
        <v>33.553465924000001</v>
      </c>
      <c r="C1397" s="60">
        <v>2.9607388769780502E-2</v>
      </c>
      <c r="D1397" s="59">
        <v>1.5215664305000001</v>
      </c>
      <c r="E1397" s="60">
        <v>9.1875788226111008E-3</v>
      </c>
      <c r="F1397" s="59">
        <v>30.867952608700001</v>
      </c>
      <c r="G1397" s="60">
        <v>3.6056702990084899E-2</v>
      </c>
      <c r="H1397" s="59">
        <v>1.1639468848000001</v>
      </c>
      <c r="I1397" s="60">
        <v>1.11274799513374E-2</v>
      </c>
    </row>
    <row r="1398" spans="1:9" x14ac:dyDescent="0.3">
      <c r="A1398" s="56" t="s">
        <v>310</v>
      </c>
      <c r="B1398" s="57">
        <v>30.704128473200001</v>
      </c>
      <c r="C1398" s="58">
        <v>2.70931495006328E-2</v>
      </c>
      <c r="D1398" s="57">
        <v>3.0538876972</v>
      </c>
      <c r="E1398" s="58">
        <v>1.8440097895829101E-2</v>
      </c>
      <c r="F1398" s="57">
        <v>24.695258030600002</v>
      </c>
      <c r="G1398" s="58">
        <v>2.8846408939408801E-2</v>
      </c>
      <c r="H1398" s="57">
        <v>2.9549827454000002</v>
      </c>
      <c r="I1398" s="58">
        <v>2.8250010103885899E-2</v>
      </c>
    </row>
    <row r="1399" spans="1:9" x14ac:dyDescent="0.3">
      <c r="A1399" s="56" t="s">
        <v>311</v>
      </c>
      <c r="B1399" s="59">
        <v>977.01719317629897</v>
      </c>
      <c r="C1399" s="60">
        <v>0.86211445156369704</v>
      </c>
      <c r="D1399" s="59">
        <v>151.80410983249999</v>
      </c>
      <c r="E1399" s="60">
        <v>0.91662920311937401</v>
      </c>
      <c r="F1399" s="59">
        <v>732.62831413719903</v>
      </c>
      <c r="G1399" s="60">
        <v>0.85577951540350405</v>
      </c>
      <c r="H1399" s="59">
        <v>86.819685680599903</v>
      </c>
      <c r="I1399" s="60">
        <v>0.83000721459750704</v>
      </c>
    </row>
    <row r="1400" spans="1:9" x14ac:dyDescent="0.3">
      <c r="A1400" s="63" t="s">
        <v>1</v>
      </c>
    </row>
    <row r="1401" spans="1:9" x14ac:dyDescent="0.3">
      <c r="A1401" s="63" t="s">
        <v>1</v>
      </c>
    </row>
    <row r="1402" spans="1:9" x14ac:dyDescent="0.3">
      <c r="A1402" s="51" t="s">
        <v>479</v>
      </c>
    </row>
    <row r="1403" spans="1:9" x14ac:dyDescent="0.3">
      <c r="A1403" s="52" t="s">
        <v>1</v>
      </c>
    </row>
    <row r="1404" spans="1:9" x14ac:dyDescent="0.3">
      <c r="A1404" s="112" t="s">
        <v>1</v>
      </c>
      <c r="B1404" s="114" t="s">
        <v>501</v>
      </c>
      <c r="C1404" s="114" t="s">
        <v>1</v>
      </c>
      <c r="D1404" s="114" t="s">
        <v>402</v>
      </c>
      <c r="E1404" s="114" t="s">
        <v>1</v>
      </c>
      <c r="F1404" s="114" t="s">
        <v>403</v>
      </c>
      <c r="G1404" s="114" t="s">
        <v>1</v>
      </c>
      <c r="H1404" s="114" t="s">
        <v>404</v>
      </c>
      <c r="I1404" s="114" t="s">
        <v>1</v>
      </c>
    </row>
    <row r="1405" spans="1:9" x14ac:dyDescent="0.3">
      <c r="A1405" s="113" t="s">
        <v>1</v>
      </c>
      <c r="B1405" s="53" t="s">
        <v>14</v>
      </c>
      <c r="C1405" s="53" t="s">
        <v>15</v>
      </c>
      <c r="D1405" s="53" t="s">
        <v>14</v>
      </c>
      <c r="E1405" s="53" t="s">
        <v>15</v>
      </c>
      <c r="F1405" s="53" t="s">
        <v>14</v>
      </c>
      <c r="G1405" s="53" t="s">
        <v>15</v>
      </c>
      <c r="H1405" s="53" t="s">
        <v>14</v>
      </c>
      <c r="I1405" s="53" t="s">
        <v>15</v>
      </c>
    </row>
    <row r="1406" spans="1:9" x14ac:dyDescent="0.3">
      <c r="A1406" s="54" t="s">
        <v>16</v>
      </c>
      <c r="B1406" s="55">
        <v>1133.2801479017</v>
      </c>
      <c r="C1406" s="55">
        <v>1133.2801479017</v>
      </c>
      <c r="D1406" s="55">
        <v>165.6112518736</v>
      </c>
      <c r="E1406" s="55">
        <v>165.6112518736</v>
      </c>
      <c r="F1406" s="55">
        <v>856.09470774930003</v>
      </c>
      <c r="G1406" s="55">
        <v>856.09470774930003</v>
      </c>
      <c r="H1406" s="55">
        <v>104.60112171759999</v>
      </c>
      <c r="I1406" s="55">
        <v>104.60112171759999</v>
      </c>
    </row>
    <row r="1407" spans="1:9" x14ac:dyDescent="0.3">
      <c r="A1407" s="56" t="s">
        <v>332</v>
      </c>
      <c r="B1407" s="57">
        <v>5.0336373342999998</v>
      </c>
      <c r="C1407" s="58">
        <v>4.4416531460644802E-3</v>
      </c>
      <c r="D1407" s="57">
        <v>0.41696831229999998</v>
      </c>
      <c r="E1407" s="58">
        <v>2.5177535196596701E-3</v>
      </c>
      <c r="F1407" s="57">
        <v>2.9987519587000002</v>
      </c>
      <c r="G1407" s="58">
        <v>3.50282735257623E-3</v>
      </c>
      <c r="H1407" s="57">
        <v>1.6179170633</v>
      </c>
      <c r="I1407" s="58">
        <v>1.54674924774518E-2</v>
      </c>
    </row>
    <row r="1408" spans="1:9" x14ac:dyDescent="0.3">
      <c r="A1408" s="56" t="s">
        <v>333</v>
      </c>
      <c r="B1408" s="59">
        <v>36.988290006</v>
      </c>
      <c r="C1408" s="60">
        <v>3.2638258134570601E-2</v>
      </c>
      <c r="D1408" s="59">
        <v>4.1323640582000003</v>
      </c>
      <c r="E1408" s="60">
        <v>2.4952193836164899E-2</v>
      </c>
      <c r="F1408" s="59">
        <v>21.405898972599999</v>
      </c>
      <c r="G1408" s="60">
        <v>2.50041248694047E-2</v>
      </c>
      <c r="H1408" s="59">
        <v>11.4500269752</v>
      </c>
      <c r="I1408" s="61">
        <v>0.10946371116471</v>
      </c>
    </row>
    <row r="1409" spans="1:9" x14ac:dyDescent="0.3">
      <c r="A1409" s="56" t="s">
        <v>334</v>
      </c>
      <c r="B1409" s="57">
        <v>177.0842022962</v>
      </c>
      <c r="C1409" s="58">
        <v>0.15625809966236201</v>
      </c>
      <c r="D1409" s="57">
        <v>19.809979160200001</v>
      </c>
      <c r="E1409" s="58">
        <v>0.11961735048847801</v>
      </c>
      <c r="F1409" s="57">
        <v>132.86530129740001</v>
      </c>
      <c r="G1409" s="58">
        <v>0.15519930224391501</v>
      </c>
      <c r="H1409" s="57">
        <v>21.032727656300001</v>
      </c>
      <c r="I1409" s="58">
        <v>0.201075545949533</v>
      </c>
    </row>
    <row r="1410" spans="1:9" x14ac:dyDescent="0.3">
      <c r="A1410" s="56" t="s">
        <v>335</v>
      </c>
      <c r="B1410" s="59">
        <v>594.07952988689999</v>
      </c>
      <c r="C1410" s="60">
        <v>0.524212420897741</v>
      </c>
      <c r="D1410" s="59">
        <v>86.391468310899995</v>
      </c>
      <c r="E1410" s="60">
        <v>0.52165216634457201</v>
      </c>
      <c r="F1410" s="59">
        <v>464.75831892259998</v>
      </c>
      <c r="G1410" s="60">
        <v>0.54288189696262001</v>
      </c>
      <c r="H1410" s="59">
        <v>42.1970515099</v>
      </c>
      <c r="I1410" s="62">
        <v>0.40340916824795398</v>
      </c>
    </row>
    <row r="1411" spans="1:9" x14ac:dyDescent="0.3">
      <c r="A1411" s="56" t="s">
        <v>336</v>
      </c>
      <c r="B1411" s="57">
        <v>193.26571740150001</v>
      </c>
      <c r="C1411" s="58">
        <v>0.170536577173206</v>
      </c>
      <c r="D1411" s="57">
        <v>38.871352799199997</v>
      </c>
      <c r="E1411" s="61">
        <v>0.23471444336927</v>
      </c>
      <c r="F1411" s="57">
        <v>143.93984357010001</v>
      </c>
      <c r="G1411" s="58">
        <v>0.168135420377171</v>
      </c>
      <c r="H1411" s="57">
        <v>8.6177404994</v>
      </c>
      <c r="I1411" s="62">
        <v>8.2386692971285799E-2</v>
      </c>
    </row>
    <row r="1412" spans="1:9" x14ac:dyDescent="0.3">
      <c r="A1412" s="56" t="s">
        <v>337</v>
      </c>
      <c r="B1412" s="59">
        <v>126.8287709768</v>
      </c>
      <c r="C1412" s="60">
        <v>0.111912990986057</v>
      </c>
      <c r="D1412" s="59">
        <v>15.9891192328</v>
      </c>
      <c r="E1412" s="60">
        <v>9.6546092441855497E-2</v>
      </c>
      <c r="F1412" s="59">
        <v>90.126593027899901</v>
      </c>
      <c r="G1412" s="60">
        <v>0.105276428194312</v>
      </c>
      <c r="H1412" s="59">
        <v>19.685658013499999</v>
      </c>
      <c r="I1412" s="61">
        <v>0.18819738918906601</v>
      </c>
    </row>
    <row r="1413" spans="1:9" x14ac:dyDescent="0.3">
      <c r="A1413" s="56" t="s">
        <v>310</v>
      </c>
      <c r="B1413" s="57">
        <v>42.021927340300003</v>
      </c>
      <c r="C1413" s="58">
        <v>3.7079911280635001E-2</v>
      </c>
      <c r="D1413" s="57">
        <v>4.5493323705000002</v>
      </c>
      <c r="E1413" s="58">
        <v>2.74699473558246E-2</v>
      </c>
      <c r="F1413" s="57">
        <v>24.4046509313001</v>
      </c>
      <c r="G1413" s="58">
        <v>2.8506952221980901E-2</v>
      </c>
      <c r="H1413" s="57">
        <v>13.0679440385</v>
      </c>
      <c r="I1413" s="61">
        <v>0.124931203642161</v>
      </c>
    </row>
    <row r="1414" spans="1:9" x14ac:dyDescent="0.3">
      <c r="A1414" s="56" t="s">
        <v>311</v>
      </c>
      <c r="B1414" s="59">
        <v>787.34524728839995</v>
      </c>
      <c r="C1414" s="60">
        <v>0.69474899807094603</v>
      </c>
      <c r="D1414" s="59">
        <v>125.26282111010001</v>
      </c>
      <c r="E1414" s="60">
        <v>0.75636660971384195</v>
      </c>
      <c r="F1414" s="59">
        <v>608.69816249270002</v>
      </c>
      <c r="G1414" s="60">
        <v>0.71101731733979101</v>
      </c>
      <c r="H1414" s="59">
        <v>50.8147920093</v>
      </c>
      <c r="I1414" s="62">
        <v>0.48579586121924001</v>
      </c>
    </row>
    <row r="1415" spans="1:9" x14ac:dyDescent="0.3">
      <c r="A1415" s="63" t="s">
        <v>1</v>
      </c>
    </row>
    <row r="1416" spans="1:9" x14ac:dyDescent="0.3">
      <c r="A1416" s="63" t="s">
        <v>1</v>
      </c>
    </row>
    <row r="1417" spans="1:9" x14ac:dyDescent="0.3">
      <c r="A1417" s="51" t="s">
        <v>480</v>
      </c>
    </row>
    <row r="1418" spans="1:9" x14ac:dyDescent="0.3">
      <c r="A1418" s="52" t="s">
        <v>1</v>
      </c>
    </row>
    <row r="1419" spans="1:9" x14ac:dyDescent="0.3">
      <c r="A1419" s="112" t="s">
        <v>1</v>
      </c>
      <c r="B1419" s="114" t="s">
        <v>501</v>
      </c>
      <c r="C1419" s="114" t="s">
        <v>1</v>
      </c>
      <c r="D1419" s="114" t="s">
        <v>402</v>
      </c>
      <c r="E1419" s="114" t="s">
        <v>1</v>
      </c>
      <c r="F1419" s="114" t="s">
        <v>403</v>
      </c>
      <c r="G1419" s="114" t="s">
        <v>1</v>
      </c>
      <c r="H1419" s="114" t="s">
        <v>404</v>
      </c>
      <c r="I1419" s="114" t="s">
        <v>1</v>
      </c>
    </row>
    <row r="1420" spans="1:9" x14ac:dyDescent="0.3">
      <c r="A1420" s="113" t="s">
        <v>1</v>
      </c>
      <c r="B1420" s="53" t="s">
        <v>14</v>
      </c>
      <c r="C1420" s="53" t="s">
        <v>15</v>
      </c>
      <c r="D1420" s="53" t="s">
        <v>14</v>
      </c>
      <c r="E1420" s="53" t="s">
        <v>15</v>
      </c>
      <c r="F1420" s="53" t="s">
        <v>14</v>
      </c>
      <c r="G1420" s="53" t="s">
        <v>15</v>
      </c>
      <c r="H1420" s="53" t="s">
        <v>14</v>
      </c>
      <c r="I1420" s="53" t="s">
        <v>15</v>
      </c>
    </row>
    <row r="1421" spans="1:9" x14ac:dyDescent="0.3">
      <c r="A1421" s="54" t="s">
        <v>16</v>
      </c>
      <c r="B1421" s="55">
        <v>1133.2801479017</v>
      </c>
      <c r="C1421" s="55">
        <v>1133.2801479017</v>
      </c>
      <c r="D1421" s="55">
        <v>165.6112518736</v>
      </c>
      <c r="E1421" s="55">
        <v>165.6112518736</v>
      </c>
      <c r="F1421" s="55">
        <v>856.09470774930003</v>
      </c>
      <c r="G1421" s="55">
        <v>856.09470774930003</v>
      </c>
      <c r="H1421" s="55">
        <v>104.60112171759999</v>
      </c>
      <c r="I1421" s="55">
        <v>104.60112171759999</v>
      </c>
    </row>
    <row r="1422" spans="1:9" x14ac:dyDescent="0.3">
      <c r="A1422" s="56" t="s">
        <v>332</v>
      </c>
      <c r="B1422" s="57">
        <v>1.7593840176</v>
      </c>
      <c r="C1422" s="58">
        <v>1.5524705174246201E-3</v>
      </c>
      <c r="D1422" s="57">
        <v>0</v>
      </c>
      <c r="E1422" s="58">
        <v>0</v>
      </c>
      <c r="F1422" s="57">
        <v>1.7593840176</v>
      </c>
      <c r="G1422" s="58">
        <v>2.0551277816276601E-3</v>
      </c>
      <c r="H1422" s="57">
        <v>0</v>
      </c>
      <c r="I1422" s="58">
        <v>0</v>
      </c>
    </row>
    <row r="1423" spans="1:9" x14ac:dyDescent="0.3">
      <c r="A1423" s="56" t="s">
        <v>333</v>
      </c>
      <c r="B1423" s="59">
        <v>23.897038421200001</v>
      </c>
      <c r="C1423" s="60">
        <v>2.10866116956571E-2</v>
      </c>
      <c r="D1423" s="59">
        <v>0.67438259509999898</v>
      </c>
      <c r="E1423" s="60">
        <v>4.0720819839868798E-3</v>
      </c>
      <c r="F1423" s="59">
        <v>15.083888777</v>
      </c>
      <c r="G1423" s="60">
        <v>1.76194159833741E-2</v>
      </c>
      <c r="H1423" s="59">
        <v>8.1387670491000002</v>
      </c>
      <c r="I1423" s="61">
        <v>7.7807645993251198E-2</v>
      </c>
    </row>
    <row r="1424" spans="1:9" x14ac:dyDescent="0.3">
      <c r="A1424" s="56" t="s">
        <v>334</v>
      </c>
      <c r="B1424" s="57">
        <v>102.068018869</v>
      </c>
      <c r="C1424" s="58">
        <v>9.0064243212926498E-2</v>
      </c>
      <c r="D1424" s="57">
        <v>12.4039984127</v>
      </c>
      <c r="E1424" s="58">
        <v>7.4898283011393105E-2</v>
      </c>
      <c r="F1424" s="57">
        <v>80.372796249000004</v>
      </c>
      <c r="G1424" s="58">
        <v>9.3883066349402605E-2</v>
      </c>
      <c r="H1424" s="57">
        <v>9.2912242073000009</v>
      </c>
      <c r="I1424" s="58">
        <v>8.8825282699972002E-2</v>
      </c>
    </row>
    <row r="1425" spans="1:9" x14ac:dyDescent="0.3">
      <c r="A1425" s="56" t="s">
        <v>335</v>
      </c>
      <c r="B1425" s="59">
        <v>583.87014169550002</v>
      </c>
      <c r="C1425" s="60">
        <v>0.51520371443596902</v>
      </c>
      <c r="D1425" s="59">
        <v>82.788173207800099</v>
      </c>
      <c r="E1425" s="60">
        <v>0.49989461628480802</v>
      </c>
      <c r="F1425" s="59">
        <v>433.64241379589998</v>
      </c>
      <c r="G1425" s="60">
        <v>0.50653556186086002</v>
      </c>
      <c r="H1425" s="59">
        <v>62.7650175375</v>
      </c>
      <c r="I1425" s="60">
        <v>0.60004153403776805</v>
      </c>
    </row>
    <row r="1426" spans="1:9" x14ac:dyDescent="0.3">
      <c r="A1426" s="56" t="s">
        <v>336</v>
      </c>
      <c r="B1426" s="57">
        <v>361.26057368720001</v>
      </c>
      <c r="C1426" s="58">
        <v>0.31877428926650098</v>
      </c>
      <c r="D1426" s="57">
        <v>64.640252077499696</v>
      </c>
      <c r="E1426" s="58">
        <v>0.390313166202231</v>
      </c>
      <c r="F1426" s="57">
        <v>275.6210576885</v>
      </c>
      <c r="G1426" s="58">
        <v>0.32195159623532399</v>
      </c>
      <c r="H1426" s="57">
        <v>19.070483465500001</v>
      </c>
      <c r="I1426" s="62">
        <v>0.18231624242984801</v>
      </c>
    </row>
    <row r="1427" spans="1:9" x14ac:dyDescent="0.3">
      <c r="A1427" s="56" t="s">
        <v>337</v>
      </c>
      <c r="B1427" s="59">
        <v>60.424991211199902</v>
      </c>
      <c r="C1427" s="60">
        <v>5.3318670871521499E-2</v>
      </c>
      <c r="D1427" s="59">
        <v>5.1044455805000002</v>
      </c>
      <c r="E1427" s="60">
        <v>3.08218525175806E-2</v>
      </c>
      <c r="F1427" s="59">
        <v>49.615167221299998</v>
      </c>
      <c r="G1427" s="60">
        <v>5.7955231789412497E-2</v>
      </c>
      <c r="H1427" s="59">
        <v>5.3356294581999997</v>
      </c>
      <c r="I1427" s="60">
        <v>5.10092948391608E-2</v>
      </c>
    </row>
    <row r="1428" spans="1:9" x14ac:dyDescent="0.3">
      <c r="A1428" s="56" t="s">
        <v>310</v>
      </c>
      <c r="B1428" s="57">
        <v>25.6564224388</v>
      </c>
      <c r="C1428" s="58">
        <v>2.2639082213081699E-2</v>
      </c>
      <c r="D1428" s="57">
        <v>0.67438259509999898</v>
      </c>
      <c r="E1428" s="58">
        <v>4.0720819839868798E-3</v>
      </c>
      <c r="F1428" s="57">
        <v>16.843272794600001</v>
      </c>
      <c r="G1428" s="58">
        <v>1.9674543765001801E-2</v>
      </c>
      <c r="H1428" s="57">
        <v>8.1387670491000002</v>
      </c>
      <c r="I1428" s="61">
        <v>7.7807645993251198E-2</v>
      </c>
    </row>
    <row r="1429" spans="1:9" x14ac:dyDescent="0.3">
      <c r="A1429" s="56" t="s">
        <v>311</v>
      </c>
      <c r="B1429" s="59">
        <v>945.13071538270401</v>
      </c>
      <c r="C1429" s="60">
        <v>0.83397800370246999</v>
      </c>
      <c r="D1429" s="59">
        <v>147.42842528529999</v>
      </c>
      <c r="E1429" s="60">
        <v>0.89020778248703902</v>
      </c>
      <c r="F1429" s="59">
        <v>709.26347148439902</v>
      </c>
      <c r="G1429" s="60">
        <v>0.82848715809618301</v>
      </c>
      <c r="H1429" s="59">
        <v>81.835501003000005</v>
      </c>
      <c r="I1429" s="60">
        <v>0.78235777646761595</v>
      </c>
    </row>
    <row r="1430" spans="1:9" x14ac:dyDescent="0.3">
      <c r="A1430" s="63" t="s">
        <v>1</v>
      </c>
    </row>
    <row r="1431" spans="1:9" x14ac:dyDescent="0.3">
      <c r="A1431" s="63" t="s">
        <v>1</v>
      </c>
    </row>
    <row r="1432" spans="1:9" x14ac:dyDescent="0.3">
      <c r="A1432" s="51" t="s">
        <v>481</v>
      </c>
    </row>
    <row r="1433" spans="1:9" x14ac:dyDescent="0.3">
      <c r="A1433" s="52" t="s">
        <v>1</v>
      </c>
    </row>
    <row r="1434" spans="1:9" x14ac:dyDescent="0.3">
      <c r="A1434" s="112" t="s">
        <v>1</v>
      </c>
      <c r="B1434" s="114" t="s">
        <v>501</v>
      </c>
      <c r="C1434" s="114" t="s">
        <v>1</v>
      </c>
      <c r="D1434" s="114" t="s">
        <v>402</v>
      </c>
      <c r="E1434" s="114" t="s">
        <v>1</v>
      </c>
      <c r="F1434" s="114" t="s">
        <v>403</v>
      </c>
      <c r="G1434" s="114" t="s">
        <v>1</v>
      </c>
      <c r="H1434" s="114" t="s">
        <v>404</v>
      </c>
      <c r="I1434" s="114" t="s">
        <v>1</v>
      </c>
    </row>
    <row r="1435" spans="1:9" x14ac:dyDescent="0.3">
      <c r="A1435" s="113" t="s">
        <v>1</v>
      </c>
      <c r="B1435" s="53" t="s">
        <v>14</v>
      </c>
      <c r="C1435" s="53" t="s">
        <v>15</v>
      </c>
      <c r="D1435" s="53" t="s">
        <v>14</v>
      </c>
      <c r="E1435" s="53" t="s">
        <v>15</v>
      </c>
      <c r="F1435" s="53" t="s">
        <v>14</v>
      </c>
      <c r="G1435" s="53" t="s">
        <v>15</v>
      </c>
      <c r="H1435" s="53" t="s">
        <v>14</v>
      </c>
      <c r="I1435" s="53" t="s">
        <v>15</v>
      </c>
    </row>
    <row r="1436" spans="1:9" x14ac:dyDescent="0.3">
      <c r="A1436" s="54" t="s">
        <v>16</v>
      </c>
      <c r="B1436" s="55">
        <v>1133.2801479017</v>
      </c>
      <c r="C1436" s="55">
        <v>1133.2801479017</v>
      </c>
      <c r="D1436" s="55">
        <v>165.6112518736</v>
      </c>
      <c r="E1436" s="55">
        <v>165.6112518736</v>
      </c>
      <c r="F1436" s="55">
        <v>856.09470774930003</v>
      </c>
      <c r="G1436" s="55">
        <v>856.09470774930003</v>
      </c>
      <c r="H1436" s="55">
        <v>104.60112171759999</v>
      </c>
      <c r="I1436" s="55">
        <v>104.60112171759999</v>
      </c>
    </row>
    <row r="1437" spans="1:9" x14ac:dyDescent="0.3">
      <c r="A1437" s="56" t="s">
        <v>332</v>
      </c>
      <c r="B1437" s="57">
        <v>2.2175012977000002</v>
      </c>
      <c r="C1437" s="58">
        <v>1.9567106172341999E-3</v>
      </c>
      <c r="D1437" s="57">
        <v>1.6772355564000001</v>
      </c>
      <c r="E1437" s="58">
        <v>1.0127545909019001E-2</v>
      </c>
      <c r="F1437" s="57">
        <v>0.26206479529999999</v>
      </c>
      <c r="G1437" s="58">
        <v>3.0611659309164101E-4</v>
      </c>
      <c r="H1437" s="57">
        <v>0.278200946</v>
      </c>
      <c r="I1437" s="58">
        <v>2.6596363541022201E-3</v>
      </c>
    </row>
    <row r="1438" spans="1:9" x14ac:dyDescent="0.3">
      <c r="A1438" s="56" t="s">
        <v>333</v>
      </c>
      <c r="B1438" s="59">
        <v>10.63634046</v>
      </c>
      <c r="C1438" s="60">
        <v>9.3854467315018994E-3</v>
      </c>
      <c r="D1438" s="59">
        <v>0.374264031</v>
      </c>
      <c r="E1438" s="60">
        <v>2.2598949453365102E-3</v>
      </c>
      <c r="F1438" s="59">
        <v>6.2655283631999996</v>
      </c>
      <c r="G1438" s="60">
        <v>7.3187327365593401E-3</v>
      </c>
      <c r="H1438" s="59">
        <v>3.9965480657999999</v>
      </c>
      <c r="I1438" s="61">
        <v>3.8207506766416897E-2</v>
      </c>
    </row>
    <row r="1439" spans="1:9" x14ac:dyDescent="0.3">
      <c r="A1439" s="56" t="s">
        <v>334</v>
      </c>
      <c r="B1439" s="57">
        <v>64.191182590400004</v>
      </c>
      <c r="C1439" s="58">
        <v>5.6641936867289001E-2</v>
      </c>
      <c r="D1439" s="57">
        <v>9.4604792873000196</v>
      </c>
      <c r="E1439" s="58">
        <v>5.7124616716988201E-2</v>
      </c>
      <c r="F1439" s="57">
        <v>47.1923098559</v>
      </c>
      <c r="G1439" s="58">
        <v>5.5125104067013903E-2</v>
      </c>
      <c r="H1439" s="57">
        <v>3.4295081214000001</v>
      </c>
      <c r="I1439" s="58">
        <v>3.27865329270456E-2</v>
      </c>
    </row>
    <row r="1440" spans="1:9" x14ac:dyDescent="0.3">
      <c r="A1440" s="56" t="s">
        <v>335</v>
      </c>
      <c r="B1440" s="59">
        <v>634.63762357590099</v>
      </c>
      <c r="C1440" s="60">
        <v>0.56000065363445195</v>
      </c>
      <c r="D1440" s="59">
        <v>83.608372833999795</v>
      </c>
      <c r="E1440" s="60">
        <v>0.50484717607118101</v>
      </c>
      <c r="F1440" s="59">
        <v>482.64736284589998</v>
      </c>
      <c r="G1440" s="60">
        <v>0.56377800081815199</v>
      </c>
      <c r="H1440" s="59">
        <v>68.381887895999995</v>
      </c>
      <c r="I1440" s="60">
        <v>0.65373952757998199</v>
      </c>
    </row>
    <row r="1441" spans="1:9" x14ac:dyDescent="0.3">
      <c r="A1441" s="56" t="s">
        <v>336</v>
      </c>
      <c r="B1441" s="57">
        <v>398.02248093190002</v>
      </c>
      <c r="C1441" s="58">
        <v>0.35121278853145899</v>
      </c>
      <c r="D1441" s="57">
        <v>64.384017393200097</v>
      </c>
      <c r="E1441" s="58">
        <v>0.38876596043329198</v>
      </c>
      <c r="F1441" s="57">
        <v>305.06998159559902</v>
      </c>
      <c r="G1441" s="58">
        <v>0.35635073880743701</v>
      </c>
      <c r="H1441" s="57">
        <v>26.074049658900002</v>
      </c>
      <c r="I1441" s="62">
        <v>0.24927122415851499</v>
      </c>
    </row>
    <row r="1442" spans="1:9" x14ac:dyDescent="0.3">
      <c r="A1442" s="56" t="s">
        <v>337</v>
      </c>
      <c r="B1442" s="59">
        <v>23.575019045800001</v>
      </c>
      <c r="C1442" s="60">
        <v>2.08024636180646E-2</v>
      </c>
      <c r="D1442" s="59">
        <v>6.10688277170002</v>
      </c>
      <c r="E1442" s="60">
        <v>3.6874805924183102E-2</v>
      </c>
      <c r="F1442" s="59">
        <v>14.6574602934</v>
      </c>
      <c r="G1442" s="60">
        <v>1.7121306977746598E-2</v>
      </c>
      <c r="H1442" s="59">
        <v>2.4409270295000001</v>
      </c>
      <c r="I1442" s="60">
        <v>2.33355722139383E-2</v>
      </c>
    </row>
    <row r="1443" spans="1:9" x14ac:dyDescent="0.3">
      <c r="A1443" s="56" t="s">
        <v>310</v>
      </c>
      <c r="B1443" s="57">
        <v>12.8538417577</v>
      </c>
      <c r="C1443" s="58">
        <v>1.1342157348736099E-2</v>
      </c>
      <c r="D1443" s="57">
        <v>2.0514995873999999</v>
      </c>
      <c r="E1443" s="58">
        <v>1.23874408543556E-2</v>
      </c>
      <c r="F1443" s="57">
        <v>6.5275931585000002</v>
      </c>
      <c r="G1443" s="58">
        <v>7.6248493296509796E-3</v>
      </c>
      <c r="H1443" s="57">
        <v>4.2747490118</v>
      </c>
      <c r="I1443" s="61">
        <v>4.0867143120519103E-2</v>
      </c>
    </row>
    <row r="1444" spans="1:9" x14ac:dyDescent="0.3">
      <c r="A1444" s="56" t="s">
        <v>311</v>
      </c>
      <c r="B1444" s="59">
        <v>1032.6601045078</v>
      </c>
      <c r="C1444" s="60">
        <v>0.91121344216591005</v>
      </c>
      <c r="D1444" s="59">
        <v>147.99239022719999</v>
      </c>
      <c r="E1444" s="60">
        <v>0.89361313650447305</v>
      </c>
      <c r="F1444" s="59">
        <v>787.71734444149899</v>
      </c>
      <c r="G1444" s="60">
        <v>0.92012873962558905</v>
      </c>
      <c r="H1444" s="59">
        <v>94.455937554900004</v>
      </c>
      <c r="I1444" s="60">
        <v>0.90301075173849699</v>
      </c>
    </row>
    <row r="1445" spans="1:9" x14ac:dyDescent="0.3">
      <c r="A1445" s="63" t="s">
        <v>1</v>
      </c>
    </row>
    <row r="1446" spans="1:9" x14ac:dyDescent="0.3">
      <c r="A1446" s="63" t="s">
        <v>1</v>
      </c>
    </row>
    <row r="1447" spans="1:9" x14ac:dyDescent="0.3">
      <c r="A1447" s="51" t="s">
        <v>482</v>
      </c>
    </row>
    <row r="1448" spans="1:9" x14ac:dyDescent="0.3">
      <c r="A1448" s="52" t="s">
        <v>1</v>
      </c>
    </row>
    <row r="1449" spans="1:9" x14ac:dyDescent="0.3">
      <c r="A1449" s="112" t="s">
        <v>1</v>
      </c>
      <c r="B1449" s="114" t="s">
        <v>501</v>
      </c>
      <c r="C1449" s="114" t="s">
        <v>1</v>
      </c>
      <c r="D1449" s="114" t="s">
        <v>402</v>
      </c>
      <c r="E1449" s="114" t="s">
        <v>1</v>
      </c>
      <c r="F1449" s="114" t="s">
        <v>403</v>
      </c>
      <c r="G1449" s="114" t="s">
        <v>1</v>
      </c>
      <c r="H1449" s="114" t="s">
        <v>404</v>
      </c>
      <c r="I1449" s="114" t="s">
        <v>1</v>
      </c>
    </row>
    <row r="1450" spans="1:9" x14ac:dyDescent="0.3">
      <c r="A1450" s="113" t="s">
        <v>1</v>
      </c>
      <c r="B1450" s="53" t="s">
        <v>14</v>
      </c>
      <c r="C1450" s="53" t="s">
        <v>15</v>
      </c>
      <c r="D1450" s="53" t="s">
        <v>14</v>
      </c>
      <c r="E1450" s="53" t="s">
        <v>15</v>
      </c>
      <c r="F1450" s="53" t="s">
        <v>14</v>
      </c>
      <c r="G1450" s="53" t="s">
        <v>15</v>
      </c>
      <c r="H1450" s="53" t="s">
        <v>14</v>
      </c>
      <c r="I1450" s="53" t="s">
        <v>15</v>
      </c>
    </row>
    <row r="1451" spans="1:9" x14ac:dyDescent="0.3">
      <c r="A1451" s="54" t="s">
        <v>16</v>
      </c>
      <c r="B1451" s="55">
        <v>1133.2801479017</v>
      </c>
      <c r="C1451" s="55">
        <v>1133.2801479017</v>
      </c>
      <c r="D1451" s="55">
        <v>165.6112518736</v>
      </c>
      <c r="E1451" s="55">
        <v>165.6112518736</v>
      </c>
      <c r="F1451" s="55">
        <v>856.09470774930003</v>
      </c>
      <c r="G1451" s="55">
        <v>856.09470774930003</v>
      </c>
      <c r="H1451" s="55">
        <v>104.60112171759999</v>
      </c>
      <c r="I1451" s="55">
        <v>104.60112171759999</v>
      </c>
    </row>
    <row r="1452" spans="1:9" x14ac:dyDescent="0.3">
      <c r="A1452" s="56" t="s">
        <v>338</v>
      </c>
      <c r="B1452" s="57">
        <v>1079.278352734</v>
      </c>
      <c r="C1452" s="58">
        <v>0.95234912102917701</v>
      </c>
      <c r="D1452" s="57">
        <v>161.09970474849999</v>
      </c>
      <c r="E1452" s="58">
        <v>0.972758208913586</v>
      </c>
      <c r="F1452" s="57">
        <v>817.30498770969996</v>
      </c>
      <c r="G1452" s="58">
        <v>0.95468991959828897</v>
      </c>
      <c r="H1452" s="57">
        <v>95.841267893300198</v>
      </c>
      <c r="I1452" s="58">
        <v>0.91625468560509604</v>
      </c>
    </row>
    <row r="1453" spans="1:9" x14ac:dyDescent="0.3">
      <c r="A1453" s="56" t="s">
        <v>339</v>
      </c>
      <c r="B1453" s="59">
        <v>38.560267478999997</v>
      </c>
      <c r="C1453" s="60">
        <v>3.4025362175800399E-2</v>
      </c>
      <c r="D1453" s="59">
        <v>2.3329616126000001</v>
      </c>
      <c r="E1453" s="60">
        <v>1.4086975288252699E-2</v>
      </c>
      <c r="F1453" s="59">
        <v>26.477504963300099</v>
      </c>
      <c r="G1453" s="60">
        <v>3.0928242779248299E-2</v>
      </c>
      <c r="H1453" s="59">
        <v>7.8091267244000004</v>
      </c>
      <c r="I1453" s="61">
        <v>7.4656242649891694E-2</v>
      </c>
    </row>
    <row r="1454" spans="1:9" x14ac:dyDescent="0.3">
      <c r="A1454" s="56" t="s">
        <v>340</v>
      </c>
      <c r="B1454" s="57">
        <v>15.441527688700001</v>
      </c>
      <c r="C1454" s="58">
        <v>1.36255167950223E-2</v>
      </c>
      <c r="D1454" s="57">
        <v>2.1785855125000002</v>
      </c>
      <c r="E1454" s="58">
        <v>1.3154815798160699E-2</v>
      </c>
      <c r="F1454" s="57">
        <v>12.312215076299999</v>
      </c>
      <c r="G1454" s="58">
        <v>1.43818376224626E-2</v>
      </c>
      <c r="H1454" s="57">
        <v>0.95072709990000004</v>
      </c>
      <c r="I1454" s="58">
        <v>9.0890717450120093E-3</v>
      </c>
    </row>
    <row r="1455" spans="1:9" x14ac:dyDescent="0.3">
      <c r="A1455" s="63" t="s">
        <v>1</v>
      </c>
    </row>
    <row r="1456" spans="1:9" x14ac:dyDescent="0.3">
      <c r="A1456" s="63" t="s">
        <v>1</v>
      </c>
    </row>
    <row r="1457" spans="1:9" x14ac:dyDescent="0.3">
      <c r="A1457" s="51" t="s">
        <v>483</v>
      </c>
    </row>
    <row r="1458" spans="1:9" x14ac:dyDescent="0.3">
      <c r="A1458" s="52" t="s">
        <v>1</v>
      </c>
    </row>
    <row r="1459" spans="1:9" x14ac:dyDescent="0.3">
      <c r="A1459" s="112" t="s">
        <v>1</v>
      </c>
      <c r="B1459" s="114" t="s">
        <v>501</v>
      </c>
      <c r="C1459" s="114" t="s">
        <v>1</v>
      </c>
      <c r="D1459" s="114" t="s">
        <v>402</v>
      </c>
      <c r="E1459" s="114" t="s">
        <v>1</v>
      </c>
      <c r="F1459" s="114" t="s">
        <v>403</v>
      </c>
      <c r="G1459" s="114" t="s">
        <v>1</v>
      </c>
      <c r="H1459" s="114" t="s">
        <v>404</v>
      </c>
      <c r="I1459" s="114" t="s">
        <v>1</v>
      </c>
    </row>
    <row r="1460" spans="1:9" x14ac:dyDescent="0.3">
      <c r="A1460" s="113" t="s">
        <v>1</v>
      </c>
      <c r="B1460" s="53" t="s">
        <v>14</v>
      </c>
      <c r="C1460" s="53" t="s">
        <v>15</v>
      </c>
      <c r="D1460" s="53" t="s">
        <v>14</v>
      </c>
      <c r="E1460" s="53" t="s">
        <v>15</v>
      </c>
      <c r="F1460" s="53" t="s">
        <v>14</v>
      </c>
      <c r="G1460" s="53" t="s">
        <v>15</v>
      </c>
      <c r="H1460" s="53" t="s">
        <v>14</v>
      </c>
      <c r="I1460" s="53" t="s">
        <v>15</v>
      </c>
    </row>
    <row r="1461" spans="1:9" x14ac:dyDescent="0.3">
      <c r="A1461" s="54" t="s">
        <v>16</v>
      </c>
      <c r="B1461" s="55">
        <v>1133.2801479017</v>
      </c>
      <c r="C1461" s="55">
        <v>1133.2801479017</v>
      </c>
      <c r="D1461" s="55">
        <v>165.6112518736</v>
      </c>
      <c r="E1461" s="55">
        <v>165.6112518736</v>
      </c>
      <c r="F1461" s="55">
        <v>856.09470774930003</v>
      </c>
      <c r="G1461" s="55">
        <v>856.09470774930003</v>
      </c>
      <c r="H1461" s="55">
        <v>104.60112171759999</v>
      </c>
      <c r="I1461" s="55">
        <v>104.60112171759999</v>
      </c>
    </row>
    <row r="1462" spans="1:9" x14ac:dyDescent="0.3">
      <c r="A1462" s="56" t="s">
        <v>341</v>
      </c>
      <c r="B1462" s="57">
        <v>171.53927325270001</v>
      </c>
      <c r="C1462" s="58">
        <v>0.15136528560066101</v>
      </c>
      <c r="D1462" s="57">
        <v>25.824526002100001</v>
      </c>
      <c r="E1462" s="58">
        <v>0.155934610178602</v>
      </c>
      <c r="F1462" s="57">
        <v>132.94078514430001</v>
      </c>
      <c r="G1462" s="58">
        <v>0.155287474552676</v>
      </c>
      <c r="H1462" s="57">
        <v>11.986252004100001</v>
      </c>
      <c r="I1462" s="58">
        <v>0.114590090500752</v>
      </c>
    </row>
    <row r="1463" spans="1:9" x14ac:dyDescent="0.3">
      <c r="A1463" s="56" t="s">
        <v>237</v>
      </c>
      <c r="B1463" s="59">
        <v>234.11774315939999</v>
      </c>
      <c r="C1463" s="60">
        <v>0.20658417390693301</v>
      </c>
      <c r="D1463" s="59">
        <v>33.725620815100001</v>
      </c>
      <c r="E1463" s="60">
        <v>0.20364329375905299</v>
      </c>
      <c r="F1463" s="59">
        <v>184.37210600010101</v>
      </c>
      <c r="G1463" s="60">
        <v>0.21536414643283999</v>
      </c>
      <c r="H1463" s="59">
        <v>14.584236431600001</v>
      </c>
      <c r="I1463" s="60">
        <v>0.13942715137390399</v>
      </c>
    </row>
    <row r="1464" spans="1:9" x14ac:dyDescent="0.3">
      <c r="A1464" s="56" t="s">
        <v>238</v>
      </c>
      <c r="B1464" s="57">
        <v>367.4749921234</v>
      </c>
      <c r="C1464" s="58">
        <v>0.324257856986016</v>
      </c>
      <c r="D1464" s="57">
        <v>49.891638559199997</v>
      </c>
      <c r="E1464" s="58">
        <v>0.30125754134917698</v>
      </c>
      <c r="F1464" s="57">
        <v>269.63647104590001</v>
      </c>
      <c r="G1464" s="58">
        <v>0.31496103013506899</v>
      </c>
      <c r="H1464" s="57">
        <v>47.946882518300001</v>
      </c>
      <c r="I1464" s="61">
        <v>0.45837828247909301</v>
      </c>
    </row>
    <row r="1465" spans="1:9" x14ac:dyDescent="0.3">
      <c r="A1465" s="56" t="s">
        <v>239</v>
      </c>
      <c r="B1465" s="59">
        <v>248.3284199364</v>
      </c>
      <c r="C1465" s="60">
        <v>0.21912359481120999</v>
      </c>
      <c r="D1465" s="59">
        <v>34.948488099099997</v>
      </c>
      <c r="E1465" s="60">
        <v>0.211027256322981</v>
      </c>
      <c r="F1465" s="59">
        <v>184.513583659799</v>
      </c>
      <c r="G1465" s="60">
        <v>0.21552940578839899</v>
      </c>
      <c r="H1465" s="59">
        <v>25.4901539952</v>
      </c>
      <c r="I1465" s="60">
        <v>0.24368910750324299</v>
      </c>
    </row>
    <row r="1466" spans="1:9" x14ac:dyDescent="0.3">
      <c r="A1466" s="56" t="s">
        <v>342</v>
      </c>
      <c r="B1466" s="57">
        <v>83.007095065399994</v>
      </c>
      <c r="C1466" s="58">
        <v>7.3244991734029694E-2</v>
      </c>
      <c r="D1466" s="57">
        <v>19.0488202839</v>
      </c>
      <c r="E1466" s="58">
        <v>0.11502129274669499</v>
      </c>
      <c r="F1466" s="57">
        <v>60.0358098154</v>
      </c>
      <c r="G1466" s="58">
        <v>7.0127532937606901E-2</v>
      </c>
      <c r="H1466" s="57">
        <v>3.9224649661000002</v>
      </c>
      <c r="I1466" s="58">
        <v>3.74992629303708E-2</v>
      </c>
    </row>
    <row r="1467" spans="1:9" x14ac:dyDescent="0.3">
      <c r="A1467" s="56" t="s">
        <v>88</v>
      </c>
      <c r="B1467" s="59">
        <v>28.812624364400001</v>
      </c>
      <c r="C1467" s="60">
        <v>2.5424096961150701E-2</v>
      </c>
      <c r="D1467" s="59">
        <v>2.1721581142000002</v>
      </c>
      <c r="E1467" s="60">
        <v>1.3116005643492501E-2</v>
      </c>
      <c r="F1467" s="59">
        <v>24.595952083799901</v>
      </c>
      <c r="G1467" s="60">
        <v>2.8730410153408801E-2</v>
      </c>
      <c r="H1467" s="59">
        <v>0.67113180230000002</v>
      </c>
      <c r="I1467" s="60">
        <v>6.4161052126372803E-3</v>
      </c>
    </row>
    <row r="1468" spans="1:9" x14ac:dyDescent="0.3">
      <c r="A1468" s="56" t="s">
        <v>343</v>
      </c>
      <c r="B1468" s="57">
        <v>405.65701641210001</v>
      </c>
      <c r="C1468" s="58">
        <v>0.35794945950759399</v>
      </c>
      <c r="D1468" s="57">
        <v>59.550146817200002</v>
      </c>
      <c r="E1468" s="58">
        <v>0.35957790393765399</v>
      </c>
      <c r="F1468" s="57">
        <v>317.31289114439898</v>
      </c>
      <c r="G1468" s="58">
        <v>0.37065162098551602</v>
      </c>
      <c r="H1468" s="57">
        <v>26.5704884357</v>
      </c>
      <c r="I1468" s="62">
        <v>0.25401724187465702</v>
      </c>
    </row>
    <row r="1469" spans="1:9" x14ac:dyDescent="0.3">
      <c r="A1469" s="56" t="s">
        <v>344</v>
      </c>
      <c r="B1469" s="59">
        <v>331.33551500179999</v>
      </c>
      <c r="C1469" s="60">
        <v>0.29236858654524001</v>
      </c>
      <c r="D1469" s="59">
        <v>53.997308382999996</v>
      </c>
      <c r="E1469" s="60">
        <v>0.32604854906967601</v>
      </c>
      <c r="F1469" s="59">
        <v>244.54939347519999</v>
      </c>
      <c r="G1469" s="60">
        <v>0.285656938726006</v>
      </c>
      <c r="H1469" s="59">
        <v>29.412618961300002</v>
      </c>
      <c r="I1469" s="60">
        <v>0.281188370433614</v>
      </c>
    </row>
    <row r="1470" spans="1:9" x14ac:dyDescent="0.3">
      <c r="A1470" s="63" t="s">
        <v>1</v>
      </c>
    </row>
    <row r="1471" spans="1:9" x14ac:dyDescent="0.3">
      <c r="A1471" s="63" t="s">
        <v>1</v>
      </c>
    </row>
    <row r="1472" spans="1:9" x14ac:dyDescent="0.3">
      <c r="A1472" s="51" t="s">
        <v>484</v>
      </c>
    </row>
    <row r="1473" spans="1:9" x14ac:dyDescent="0.3">
      <c r="A1473" s="52" t="s">
        <v>1</v>
      </c>
    </row>
    <row r="1474" spans="1:9" x14ac:dyDescent="0.3">
      <c r="A1474" s="112" t="s">
        <v>1</v>
      </c>
      <c r="B1474" s="114" t="s">
        <v>501</v>
      </c>
      <c r="C1474" s="114" t="s">
        <v>1</v>
      </c>
      <c r="D1474" s="114" t="s">
        <v>402</v>
      </c>
      <c r="E1474" s="114" t="s">
        <v>1</v>
      </c>
      <c r="F1474" s="114" t="s">
        <v>403</v>
      </c>
      <c r="G1474" s="114" t="s">
        <v>1</v>
      </c>
      <c r="H1474" s="114" t="s">
        <v>404</v>
      </c>
      <c r="I1474" s="114" t="s">
        <v>1</v>
      </c>
    </row>
    <row r="1475" spans="1:9" x14ac:dyDescent="0.3">
      <c r="A1475" s="113" t="s">
        <v>1</v>
      </c>
      <c r="B1475" s="53" t="s">
        <v>14</v>
      </c>
      <c r="C1475" s="53" t="s">
        <v>15</v>
      </c>
      <c r="D1475" s="53" t="s">
        <v>14</v>
      </c>
      <c r="E1475" s="53" t="s">
        <v>15</v>
      </c>
      <c r="F1475" s="53" t="s">
        <v>14</v>
      </c>
      <c r="G1475" s="53" t="s">
        <v>15</v>
      </c>
      <c r="H1475" s="53" t="s">
        <v>14</v>
      </c>
      <c r="I1475" s="53" t="s">
        <v>15</v>
      </c>
    </row>
    <row r="1476" spans="1:9" x14ac:dyDescent="0.3">
      <c r="A1476" s="54" t="s">
        <v>16</v>
      </c>
      <c r="B1476" s="55">
        <v>1133.2801479017</v>
      </c>
      <c r="C1476" s="55">
        <v>1133.2801479017</v>
      </c>
      <c r="D1476" s="55">
        <v>165.6112518736</v>
      </c>
      <c r="E1476" s="55">
        <v>165.6112518736</v>
      </c>
      <c r="F1476" s="55">
        <v>856.09470774930003</v>
      </c>
      <c r="G1476" s="55">
        <v>856.09470774930003</v>
      </c>
      <c r="H1476" s="55">
        <v>104.60112171759999</v>
      </c>
      <c r="I1476" s="55">
        <v>104.60112171759999</v>
      </c>
    </row>
    <row r="1477" spans="1:9" x14ac:dyDescent="0.3">
      <c r="A1477" s="56" t="s">
        <v>341</v>
      </c>
      <c r="B1477" s="57">
        <v>109.69884299740001</v>
      </c>
      <c r="C1477" s="58">
        <v>9.6797639313201206E-2</v>
      </c>
      <c r="D1477" s="57">
        <v>16.7035592115</v>
      </c>
      <c r="E1477" s="58">
        <v>0.100860050404357</v>
      </c>
      <c r="F1477" s="57">
        <v>84.933012321899895</v>
      </c>
      <c r="G1477" s="58">
        <v>9.9209832221941394E-2</v>
      </c>
      <c r="H1477" s="57">
        <v>7.0348707613999997</v>
      </c>
      <c r="I1477" s="58">
        <v>6.7254257372044296E-2</v>
      </c>
    </row>
    <row r="1478" spans="1:9" x14ac:dyDescent="0.3">
      <c r="A1478" s="56" t="s">
        <v>237</v>
      </c>
      <c r="B1478" s="59">
        <v>283.37352389820001</v>
      </c>
      <c r="C1478" s="60">
        <v>0.25004719655848001</v>
      </c>
      <c r="D1478" s="59">
        <v>45.074780253299998</v>
      </c>
      <c r="E1478" s="60">
        <v>0.272172208973473</v>
      </c>
      <c r="F1478" s="59">
        <v>194.86145254799999</v>
      </c>
      <c r="G1478" s="60">
        <v>0.22761670033015</v>
      </c>
      <c r="H1478" s="59">
        <v>42.229308061700003</v>
      </c>
      <c r="I1478" s="61">
        <v>0.40371754497728801</v>
      </c>
    </row>
    <row r="1479" spans="1:9" x14ac:dyDescent="0.3">
      <c r="A1479" s="56" t="s">
        <v>238</v>
      </c>
      <c r="B1479" s="57">
        <v>434.19311718450001</v>
      </c>
      <c r="C1479" s="58">
        <v>0.38312955361339401</v>
      </c>
      <c r="D1479" s="57">
        <v>78.405934810300295</v>
      </c>
      <c r="E1479" s="61">
        <v>0.47343362195065097</v>
      </c>
      <c r="F1479" s="57">
        <v>316.8089539074</v>
      </c>
      <c r="G1479" s="58">
        <v>0.37006297438784602</v>
      </c>
      <c r="H1479" s="57">
        <v>38.3375372462</v>
      </c>
      <c r="I1479" s="58">
        <v>0.36651172202247401</v>
      </c>
    </row>
    <row r="1480" spans="1:9" x14ac:dyDescent="0.3">
      <c r="A1480" s="56" t="s">
        <v>239</v>
      </c>
      <c r="B1480" s="59">
        <v>219.1844487569</v>
      </c>
      <c r="C1480" s="60">
        <v>0.193407119292371</v>
      </c>
      <c r="D1480" s="59">
        <v>14.0397425543</v>
      </c>
      <c r="E1480" s="62">
        <v>8.47752939215482E-2</v>
      </c>
      <c r="F1480" s="59">
        <v>188.36429798469999</v>
      </c>
      <c r="G1480" s="60">
        <v>0.220027406173221</v>
      </c>
      <c r="H1480" s="59">
        <v>14.612197070800001</v>
      </c>
      <c r="I1480" s="60">
        <v>0.139694458633529</v>
      </c>
    </row>
    <row r="1481" spans="1:9" x14ac:dyDescent="0.3">
      <c r="A1481" s="56" t="s">
        <v>342</v>
      </c>
      <c r="B1481" s="57">
        <v>68.492052601899999</v>
      </c>
      <c r="C1481" s="58">
        <v>6.0437000267510997E-2</v>
      </c>
      <c r="D1481" s="57">
        <v>6.6356240578000296</v>
      </c>
      <c r="E1481" s="58">
        <v>4.0067471157482298E-2</v>
      </c>
      <c r="F1481" s="57">
        <v>60.166533308399998</v>
      </c>
      <c r="G1481" s="58">
        <v>7.0280230404156693E-2</v>
      </c>
      <c r="H1481" s="57">
        <v>1.2719340847</v>
      </c>
      <c r="I1481" s="58">
        <v>1.2159851288535301E-2</v>
      </c>
    </row>
    <row r="1482" spans="1:9" x14ac:dyDescent="0.3">
      <c r="A1482" s="56" t="s">
        <v>88</v>
      </c>
      <c r="B1482" s="59">
        <v>18.3381624628</v>
      </c>
      <c r="C1482" s="60">
        <v>1.6181490955042E-2</v>
      </c>
      <c r="D1482" s="59">
        <v>4.7516109864000002</v>
      </c>
      <c r="E1482" s="60">
        <v>2.8691353592487701E-2</v>
      </c>
      <c r="F1482" s="59">
        <v>10.960457678899999</v>
      </c>
      <c r="G1482" s="60">
        <v>1.28028564826845E-2</v>
      </c>
      <c r="H1482" s="59">
        <v>1.1152744928</v>
      </c>
      <c r="I1482" s="60">
        <v>1.0662165706128801E-2</v>
      </c>
    </row>
    <row r="1483" spans="1:9" x14ac:dyDescent="0.3">
      <c r="A1483" s="56" t="s">
        <v>343</v>
      </c>
      <c r="B1483" s="57">
        <v>393.0723668956</v>
      </c>
      <c r="C1483" s="58">
        <v>0.34684483587168102</v>
      </c>
      <c r="D1483" s="57">
        <v>61.778339464800297</v>
      </c>
      <c r="E1483" s="58">
        <v>0.37303225937783102</v>
      </c>
      <c r="F1483" s="57">
        <v>279.79446486990003</v>
      </c>
      <c r="G1483" s="58">
        <v>0.32682653255209199</v>
      </c>
      <c r="H1483" s="57">
        <v>49.264178823100004</v>
      </c>
      <c r="I1483" s="61">
        <v>0.470971802349333</v>
      </c>
    </row>
    <row r="1484" spans="1:9" x14ac:dyDescent="0.3">
      <c r="A1484" s="56" t="s">
        <v>344</v>
      </c>
      <c r="B1484" s="59">
        <v>287.67650135880001</v>
      </c>
      <c r="C1484" s="60">
        <v>0.25384411955988201</v>
      </c>
      <c r="D1484" s="59">
        <v>20.675366612099999</v>
      </c>
      <c r="E1484" s="62">
        <v>0.124842765079031</v>
      </c>
      <c r="F1484" s="59">
        <v>248.53083129309999</v>
      </c>
      <c r="G1484" s="60">
        <v>0.29030763657737801</v>
      </c>
      <c r="H1484" s="59">
        <v>15.8841311555</v>
      </c>
      <c r="I1484" s="62">
        <v>0.151854309922064</v>
      </c>
    </row>
    <row r="1485" spans="1:9" x14ac:dyDescent="0.3">
      <c r="A1485" s="63" t="s">
        <v>1</v>
      </c>
    </row>
    <row r="1486" spans="1:9" x14ac:dyDescent="0.3">
      <c r="A1486" s="63" t="s">
        <v>1</v>
      </c>
    </row>
    <row r="1487" spans="1:9" x14ac:dyDescent="0.3">
      <c r="A1487" s="51" t="s">
        <v>485</v>
      </c>
    </row>
    <row r="1488" spans="1:9" x14ac:dyDescent="0.3">
      <c r="A1488" s="52" t="s">
        <v>1</v>
      </c>
    </row>
    <row r="1489" spans="1:9" x14ac:dyDescent="0.3">
      <c r="A1489" s="112" t="s">
        <v>1</v>
      </c>
      <c r="B1489" s="114" t="s">
        <v>501</v>
      </c>
      <c r="C1489" s="114" t="s">
        <v>1</v>
      </c>
      <c r="D1489" s="114" t="s">
        <v>402</v>
      </c>
      <c r="E1489" s="114" t="s">
        <v>1</v>
      </c>
      <c r="F1489" s="114" t="s">
        <v>403</v>
      </c>
      <c r="G1489" s="114" t="s">
        <v>1</v>
      </c>
      <c r="H1489" s="114" t="s">
        <v>404</v>
      </c>
      <c r="I1489" s="114" t="s">
        <v>1</v>
      </c>
    </row>
    <row r="1490" spans="1:9" x14ac:dyDescent="0.3">
      <c r="A1490" s="113" t="s">
        <v>1</v>
      </c>
      <c r="B1490" s="53" t="s">
        <v>14</v>
      </c>
      <c r="C1490" s="53" t="s">
        <v>15</v>
      </c>
      <c r="D1490" s="53" t="s">
        <v>14</v>
      </c>
      <c r="E1490" s="53" t="s">
        <v>15</v>
      </c>
      <c r="F1490" s="53" t="s">
        <v>14</v>
      </c>
      <c r="G1490" s="53" t="s">
        <v>15</v>
      </c>
      <c r="H1490" s="53" t="s">
        <v>14</v>
      </c>
      <c r="I1490" s="53" t="s">
        <v>15</v>
      </c>
    </row>
    <row r="1491" spans="1:9" x14ac:dyDescent="0.3">
      <c r="A1491" s="54" t="s">
        <v>16</v>
      </c>
      <c r="B1491" s="55">
        <v>1133.2801479017</v>
      </c>
      <c r="C1491" s="55">
        <v>1133.2801479017</v>
      </c>
      <c r="D1491" s="55">
        <v>165.6112518736</v>
      </c>
      <c r="E1491" s="55">
        <v>165.6112518736</v>
      </c>
      <c r="F1491" s="55">
        <v>856.09470774930003</v>
      </c>
      <c r="G1491" s="55">
        <v>856.09470774930003</v>
      </c>
      <c r="H1491" s="55">
        <v>104.60112171759999</v>
      </c>
      <c r="I1491" s="55">
        <v>104.60112171759999</v>
      </c>
    </row>
    <row r="1492" spans="1:9" x14ac:dyDescent="0.3">
      <c r="A1492" s="56" t="s">
        <v>341</v>
      </c>
      <c r="B1492" s="57">
        <v>549.37563767090001</v>
      </c>
      <c r="C1492" s="58">
        <v>0.48476595896264901</v>
      </c>
      <c r="D1492" s="57">
        <v>75.109762160500296</v>
      </c>
      <c r="E1492" s="58">
        <v>0.45353055007292797</v>
      </c>
      <c r="F1492" s="57">
        <v>421.53314543990001</v>
      </c>
      <c r="G1492" s="58">
        <v>0.49239078530005598</v>
      </c>
      <c r="H1492" s="57">
        <v>50.803949614799997</v>
      </c>
      <c r="I1492" s="58">
        <v>0.48569220655166101</v>
      </c>
    </row>
    <row r="1493" spans="1:9" x14ac:dyDescent="0.3">
      <c r="A1493" s="56" t="s">
        <v>237</v>
      </c>
      <c r="B1493" s="59">
        <v>244.16440420270001</v>
      </c>
      <c r="C1493" s="60">
        <v>0.21544929085255499</v>
      </c>
      <c r="D1493" s="59">
        <v>32.317714074800001</v>
      </c>
      <c r="E1493" s="60">
        <v>0.195142019090985</v>
      </c>
      <c r="F1493" s="59">
        <v>183.5865460382</v>
      </c>
      <c r="G1493" s="60">
        <v>0.214446537721107</v>
      </c>
      <c r="H1493" s="59">
        <v>28.260144089699999</v>
      </c>
      <c r="I1493" s="60">
        <v>0.27017056438454001</v>
      </c>
    </row>
    <row r="1494" spans="1:9" x14ac:dyDescent="0.3">
      <c r="A1494" s="56" t="s">
        <v>238</v>
      </c>
      <c r="B1494" s="57">
        <v>129.31287362570001</v>
      </c>
      <c r="C1494" s="58">
        <v>0.114104949129416</v>
      </c>
      <c r="D1494" s="57">
        <v>25.5709400426</v>
      </c>
      <c r="E1494" s="58">
        <v>0.15440339803793399</v>
      </c>
      <c r="F1494" s="57">
        <v>91.081287935999995</v>
      </c>
      <c r="G1494" s="58">
        <v>0.106391602601371</v>
      </c>
      <c r="H1494" s="57">
        <v>12.0029938957</v>
      </c>
      <c r="I1494" s="58">
        <v>0.11475014510939401</v>
      </c>
    </row>
    <row r="1495" spans="1:9" x14ac:dyDescent="0.3">
      <c r="A1495" s="56" t="s">
        <v>239</v>
      </c>
      <c r="B1495" s="59">
        <v>122.3044995235</v>
      </c>
      <c r="C1495" s="60">
        <v>0.107920799415705</v>
      </c>
      <c r="D1495" s="59">
        <v>15.9993456678</v>
      </c>
      <c r="E1495" s="60">
        <v>9.6607842080749601E-2</v>
      </c>
      <c r="F1495" s="59">
        <v>95.034877480500001</v>
      </c>
      <c r="G1495" s="60">
        <v>0.11100977102212201</v>
      </c>
      <c r="H1495" s="59">
        <v>7.8940821929</v>
      </c>
      <c r="I1495" s="60">
        <v>7.5468427711628996E-2</v>
      </c>
    </row>
    <row r="1496" spans="1:9" x14ac:dyDescent="0.3">
      <c r="A1496" s="56" t="s">
        <v>342</v>
      </c>
      <c r="B1496" s="57">
        <v>45.267635737200003</v>
      </c>
      <c r="C1496" s="58">
        <v>3.9943906033309003E-2</v>
      </c>
      <c r="D1496" s="57">
        <v>8.4440186859999908</v>
      </c>
      <c r="E1496" s="58">
        <v>5.0986986635695203E-2</v>
      </c>
      <c r="F1496" s="57">
        <v>35.149704401900003</v>
      </c>
      <c r="G1496" s="58">
        <v>4.10581961127989E-2</v>
      </c>
      <c r="H1496" s="57">
        <v>1.6739126493000001</v>
      </c>
      <c r="I1496" s="58">
        <v>1.60028173867886E-2</v>
      </c>
    </row>
    <row r="1497" spans="1:9" x14ac:dyDescent="0.3">
      <c r="A1497" s="56" t="s">
        <v>88</v>
      </c>
      <c r="B1497" s="59">
        <v>42.8550971417</v>
      </c>
      <c r="C1497" s="60">
        <v>3.7815095606366499E-2</v>
      </c>
      <c r="D1497" s="59">
        <v>8.1694712418999806</v>
      </c>
      <c r="E1497" s="60">
        <v>4.9329204081708197E-2</v>
      </c>
      <c r="F1497" s="59">
        <v>29.709146452799999</v>
      </c>
      <c r="G1497" s="60">
        <v>3.4703107242546001E-2</v>
      </c>
      <c r="H1497" s="59">
        <v>3.9660392752</v>
      </c>
      <c r="I1497" s="60">
        <v>3.7915838855986997E-2</v>
      </c>
    </row>
    <row r="1498" spans="1:9" x14ac:dyDescent="0.3">
      <c r="A1498" s="56" t="s">
        <v>343</v>
      </c>
      <c r="B1498" s="57">
        <v>793.54004187359897</v>
      </c>
      <c r="C1498" s="58">
        <v>0.700215249815204</v>
      </c>
      <c r="D1498" s="57">
        <v>107.42747623530001</v>
      </c>
      <c r="E1498" s="58">
        <v>0.64867256916391303</v>
      </c>
      <c r="F1498" s="57">
        <v>605.11969147809998</v>
      </c>
      <c r="G1498" s="58">
        <v>0.70683732302116298</v>
      </c>
      <c r="H1498" s="57">
        <v>79.064093704499996</v>
      </c>
      <c r="I1498" s="58">
        <v>0.75586277093620102</v>
      </c>
    </row>
    <row r="1499" spans="1:9" x14ac:dyDescent="0.3">
      <c r="A1499" s="56" t="s">
        <v>344</v>
      </c>
      <c r="B1499" s="59">
        <v>167.57213526070001</v>
      </c>
      <c r="C1499" s="60">
        <v>0.14786470544901401</v>
      </c>
      <c r="D1499" s="59">
        <v>24.4433643538</v>
      </c>
      <c r="E1499" s="60">
        <v>0.147594828716445</v>
      </c>
      <c r="F1499" s="59">
        <v>130.18458188240001</v>
      </c>
      <c r="G1499" s="60">
        <v>0.15206796713492099</v>
      </c>
      <c r="H1499" s="59">
        <v>9.5679948421999903</v>
      </c>
      <c r="I1499" s="60">
        <v>9.14712450984176E-2</v>
      </c>
    </row>
    <row r="1500" spans="1:9" x14ac:dyDescent="0.3">
      <c r="A1500" s="63" t="s">
        <v>1</v>
      </c>
    </row>
    <row r="1501" spans="1:9" x14ac:dyDescent="0.3">
      <c r="A1501" s="63" t="s">
        <v>1</v>
      </c>
    </row>
    <row r="1502" spans="1:9" x14ac:dyDescent="0.3">
      <c r="A1502" s="51" t="s">
        <v>486</v>
      </c>
    </row>
    <row r="1503" spans="1:9" x14ac:dyDescent="0.3">
      <c r="A1503" s="52" t="s">
        <v>1</v>
      </c>
    </row>
    <row r="1504" spans="1:9" x14ac:dyDescent="0.3">
      <c r="A1504" s="112" t="s">
        <v>1</v>
      </c>
      <c r="B1504" s="114" t="s">
        <v>501</v>
      </c>
      <c r="C1504" s="114" t="s">
        <v>1</v>
      </c>
      <c r="D1504" s="114" t="s">
        <v>402</v>
      </c>
      <c r="E1504" s="114" t="s">
        <v>1</v>
      </c>
      <c r="F1504" s="114" t="s">
        <v>403</v>
      </c>
      <c r="G1504" s="114" t="s">
        <v>1</v>
      </c>
      <c r="H1504" s="114" t="s">
        <v>404</v>
      </c>
      <c r="I1504" s="114" t="s">
        <v>1</v>
      </c>
    </row>
    <row r="1505" spans="1:9" x14ac:dyDescent="0.3">
      <c r="A1505" s="113" t="s">
        <v>1</v>
      </c>
      <c r="B1505" s="53" t="s">
        <v>14</v>
      </c>
      <c r="C1505" s="53" t="s">
        <v>15</v>
      </c>
      <c r="D1505" s="53" t="s">
        <v>14</v>
      </c>
      <c r="E1505" s="53" t="s">
        <v>15</v>
      </c>
      <c r="F1505" s="53" t="s">
        <v>14</v>
      </c>
      <c r="G1505" s="53" t="s">
        <v>15</v>
      </c>
      <c r="H1505" s="53" t="s">
        <v>14</v>
      </c>
      <c r="I1505" s="53" t="s">
        <v>15</v>
      </c>
    </row>
    <row r="1506" spans="1:9" x14ac:dyDescent="0.3">
      <c r="A1506" s="54" t="s">
        <v>16</v>
      </c>
      <c r="B1506" s="55">
        <v>1133.2801479017</v>
      </c>
      <c r="C1506" s="55">
        <v>1133.2801479017</v>
      </c>
      <c r="D1506" s="55">
        <v>165.6112518736</v>
      </c>
      <c r="E1506" s="55">
        <v>165.6112518736</v>
      </c>
      <c r="F1506" s="55">
        <v>856.09470774930003</v>
      </c>
      <c r="G1506" s="55">
        <v>856.09470774930003</v>
      </c>
      <c r="H1506" s="55">
        <v>104.60112171759999</v>
      </c>
      <c r="I1506" s="55">
        <v>104.60112171759999</v>
      </c>
    </row>
    <row r="1507" spans="1:9" x14ac:dyDescent="0.3">
      <c r="A1507" s="56" t="s">
        <v>341</v>
      </c>
      <c r="B1507" s="57">
        <v>23.624982592399999</v>
      </c>
      <c r="C1507" s="58">
        <v>2.0846551169313499E-2</v>
      </c>
      <c r="D1507" s="57">
        <v>3.3879746390999999</v>
      </c>
      <c r="E1507" s="58">
        <v>2.0457394052463398E-2</v>
      </c>
      <c r="F1507" s="57">
        <v>19.974943157999999</v>
      </c>
      <c r="G1507" s="58">
        <v>2.3332632449644199E-2</v>
      </c>
      <c r="H1507" s="57">
        <v>0.26206479529999999</v>
      </c>
      <c r="I1507" s="58">
        <v>2.5053727053474398E-3</v>
      </c>
    </row>
    <row r="1508" spans="1:9" x14ac:dyDescent="0.3">
      <c r="A1508" s="56" t="s">
        <v>237</v>
      </c>
      <c r="B1508" s="59">
        <v>52.683719195400101</v>
      </c>
      <c r="C1508" s="60">
        <v>4.6487816179384599E-2</v>
      </c>
      <c r="D1508" s="59">
        <v>2.8497789887999998</v>
      </c>
      <c r="E1508" s="60">
        <v>1.7207641126794002E-2</v>
      </c>
      <c r="F1508" s="59">
        <v>45.699774651699997</v>
      </c>
      <c r="G1508" s="60">
        <v>5.3381681066392898E-2</v>
      </c>
      <c r="H1508" s="59">
        <v>2.9380762426999998</v>
      </c>
      <c r="I1508" s="60">
        <v>2.80883817922351E-2</v>
      </c>
    </row>
    <row r="1509" spans="1:9" x14ac:dyDescent="0.3">
      <c r="A1509" s="56" t="s">
        <v>238</v>
      </c>
      <c r="B1509" s="57">
        <v>316.90401318549999</v>
      </c>
      <c r="C1509" s="58">
        <v>0.27963431087384399</v>
      </c>
      <c r="D1509" s="57">
        <v>54.112537097199997</v>
      </c>
      <c r="E1509" s="58">
        <v>0.326744327363098</v>
      </c>
      <c r="F1509" s="57">
        <v>227.56801513400001</v>
      </c>
      <c r="G1509" s="58">
        <v>0.26582107455410298</v>
      </c>
      <c r="H1509" s="57">
        <v>33.357826167699997</v>
      </c>
      <c r="I1509" s="58">
        <v>0.31890505206778602</v>
      </c>
    </row>
    <row r="1510" spans="1:9" x14ac:dyDescent="0.3">
      <c r="A1510" s="56" t="s">
        <v>239</v>
      </c>
      <c r="B1510" s="59">
        <v>479.20094025489999</v>
      </c>
      <c r="C1510" s="60">
        <v>0.42284420241734</v>
      </c>
      <c r="D1510" s="59">
        <v>68.099845692400294</v>
      </c>
      <c r="E1510" s="60">
        <v>0.41120301260916797</v>
      </c>
      <c r="F1510" s="59">
        <v>367.05184122460003</v>
      </c>
      <c r="G1510" s="60">
        <v>0.42875144292106498</v>
      </c>
      <c r="H1510" s="59">
        <v>41.881042190800002</v>
      </c>
      <c r="I1510" s="60">
        <v>0.40038807904822998</v>
      </c>
    </row>
    <row r="1511" spans="1:9" x14ac:dyDescent="0.3">
      <c r="A1511" s="56" t="s">
        <v>342</v>
      </c>
      <c r="B1511" s="57">
        <v>249.360235429</v>
      </c>
      <c r="C1511" s="58">
        <v>0.2200340629726</v>
      </c>
      <c r="D1511" s="57">
        <v>34.7926040607</v>
      </c>
      <c r="E1511" s="58">
        <v>0.210085991543949</v>
      </c>
      <c r="F1511" s="57">
        <v>187.7648278266</v>
      </c>
      <c r="G1511" s="58">
        <v>0.21932716804223601</v>
      </c>
      <c r="H1511" s="57">
        <v>26.1621123211</v>
      </c>
      <c r="I1511" s="58">
        <v>0.25011311438640199</v>
      </c>
    </row>
    <row r="1512" spans="1:9" x14ac:dyDescent="0.3">
      <c r="A1512" s="56" t="s">
        <v>88</v>
      </c>
      <c r="B1512" s="59">
        <v>11.5062572445</v>
      </c>
      <c r="C1512" s="60">
        <v>1.0153056387517401E-2</v>
      </c>
      <c r="D1512" s="59">
        <v>2.3685113954000001</v>
      </c>
      <c r="E1512" s="60">
        <v>1.4301633304527699E-2</v>
      </c>
      <c r="F1512" s="59">
        <v>8.0353057543999995</v>
      </c>
      <c r="G1512" s="60">
        <v>9.38600096655786E-3</v>
      </c>
      <c r="H1512" s="59">
        <v>0</v>
      </c>
      <c r="I1512" s="60">
        <v>0</v>
      </c>
    </row>
    <row r="1513" spans="1:9" x14ac:dyDescent="0.3">
      <c r="A1513" s="56" t="s">
        <v>343</v>
      </c>
      <c r="B1513" s="57">
        <v>76.308701787800004</v>
      </c>
      <c r="C1513" s="58">
        <v>6.7334367348698104E-2</v>
      </c>
      <c r="D1513" s="57">
        <v>6.2377536279000099</v>
      </c>
      <c r="E1513" s="58">
        <v>3.76650351792574E-2</v>
      </c>
      <c r="F1513" s="57">
        <v>65.674717809699999</v>
      </c>
      <c r="G1513" s="58">
        <v>7.6714313516037205E-2</v>
      </c>
      <c r="H1513" s="57">
        <v>3.2001410379999999</v>
      </c>
      <c r="I1513" s="58">
        <v>3.05937544975825E-2</v>
      </c>
    </row>
    <row r="1514" spans="1:9" x14ac:dyDescent="0.3">
      <c r="A1514" s="56" t="s">
        <v>344</v>
      </c>
      <c r="B1514" s="59">
        <v>728.56117568390005</v>
      </c>
      <c r="C1514" s="60">
        <v>0.64287826538993997</v>
      </c>
      <c r="D1514" s="59">
        <v>102.8924497531</v>
      </c>
      <c r="E1514" s="60">
        <v>0.62128900415311705</v>
      </c>
      <c r="F1514" s="59">
        <v>554.81666905120005</v>
      </c>
      <c r="G1514" s="60">
        <v>0.64807861096330199</v>
      </c>
      <c r="H1514" s="59">
        <v>68.043154511899999</v>
      </c>
      <c r="I1514" s="60">
        <v>0.65050119343463197</v>
      </c>
    </row>
    <row r="1515" spans="1:9" x14ac:dyDescent="0.3">
      <c r="A1515" s="63" t="s">
        <v>1</v>
      </c>
    </row>
    <row r="1516" spans="1:9" x14ac:dyDescent="0.3">
      <c r="A1516" s="63" t="s">
        <v>1</v>
      </c>
    </row>
    <row r="1517" spans="1:9" x14ac:dyDescent="0.3">
      <c r="A1517" s="51" t="s">
        <v>487</v>
      </c>
    </row>
    <row r="1518" spans="1:9" x14ac:dyDescent="0.3">
      <c r="A1518" s="52" t="s">
        <v>1</v>
      </c>
    </row>
    <row r="1519" spans="1:9" x14ac:dyDescent="0.3">
      <c r="A1519" s="112" t="s">
        <v>1</v>
      </c>
      <c r="B1519" s="114" t="s">
        <v>501</v>
      </c>
      <c r="C1519" s="114" t="s">
        <v>1</v>
      </c>
      <c r="D1519" s="114" t="s">
        <v>402</v>
      </c>
      <c r="E1519" s="114" t="s">
        <v>1</v>
      </c>
      <c r="F1519" s="114" t="s">
        <v>403</v>
      </c>
      <c r="G1519" s="114" t="s">
        <v>1</v>
      </c>
      <c r="H1519" s="114" t="s">
        <v>404</v>
      </c>
      <c r="I1519" s="114" t="s">
        <v>1</v>
      </c>
    </row>
    <row r="1520" spans="1:9" x14ac:dyDescent="0.3">
      <c r="A1520" s="113" t="s">
        <v>1</v>
      </c>
      <c r="B1520" s="53" t="s">
        <v>14</v>
      </c>
      <c r="C1520" s="53" t="s">
        <v>15</v>
      </c>
      <c r="D1520" s="53" t="s">
        <v>14</v>
      </c>
      <c r="E1520" s="53" t="s">
        <v>15</v>
      </c>
      <c r="F1520" s="53" t="s">
        <v>14</v>
      </c>
      <c r="G1520" s="53" t="s">
        <v>15</v>
      </c>
      <c r="H1520" s="53" t="s">
        <v>14</v>
      </c>
      <c r="I1520" s="53" t="s">
        <v>15</v>
      </c>
    </row>
    <row r="1521" spans="1:9" x14ac:dyDescent="0.3">
      <c r="A1521" s="54" t="s">
        <v>16</v>
      </c>
      <c r="B1521" s="55">
        <v>1133.2801479017</v>
      </c>
      <c r="C1521" s="55">
        <v>1133.2801479017</v>
      </c>
      <c r="D1521" s="55">
        <v>165.6112518736</v>
      </c>
      <c r="E1521" s="55">
        <v>165.6112518736</v>
      </c>
      <c r="F1521" s="55">
        <v>856.09470774930003</v>
      </c>
      <c r="G1521" s="55">
        <v>856.09470774930003</v>
      </c>
      <c r="H1521" s="55">
        <v>104.60112171759999</v>
      </c>
      <c r="I1521" s="55">
        <v>104.60112171759999</v>
      </c>
    </row>
    <row r="1522" spans="1:9" x14ac:dyDescent="0.3">
      <c r="A1522" s="56" t="s">
        <v>341</v>
      </c>
      <c r="B1522" s="57">
        <v>23.047860802799999</v>
      </c>
      <c r="C1522" s="58">
        <v>2.03373021626416E-2</v>
      </c>
      <c r="D1522" s="57">
        <v>3.8828589997999998</v>
      </c>
      <c r="E1522" s="58">
        <v>2.34456231437917E-2</v>
      </c>
      <c r="F1522" s="57">
        <v>16.546449386199999</v>
      </c>
      <c r="G1522" s="58">
        <v>1.9327825807615499E-2</v>
      </c>
      <c r="H1522" s="57">
        <v>2.2488034656</v>
      </c>
      <c r="I1522" s="58">
        <v>2.1498846557986999E-2</v>
      </c>
    </row>
    <row r="1523" spans="1:9" x14ac:dyDescent="0.3">
      <c r="A1523" s="56" t="s">
        <v>237</v>
      </c>
      <c r="B1523" s="59">
        <v>113.6202429981</v>
      </c>
      <c r="C1523" s="60">
        <v>0.100257860519723</v>
      </c>
      <c r="D1523" s="59">
        <v>15.3585820601</v>
      </c>
      <c r="E1523" s="60">
        <v>9.2738759512681998E-2</v>
      </c>
      <c r="F1523" s="59">
        <v>92.474664948099999</v>
      </c>
      <c r="G1523" s="60">
        <v>0.10801919940752699</v>
      </c>
      <c r="H1523" s="59">
        <v>5.7869959899000003</v>
      </c>
      <c r="I1523" s="60">
        <v>5.5324416171402199E-2</v>
      </c>
    </row>
    <row r="1524" spans="1:9" x14ac:dyDescent="0.3">
      <c r="A1524" s="56" t="s">
        <v>238</v>
      </c>
      <c r="B1524" s="57">
        <v>367.22932865349998</v>
      </c>
      <c r="C1524" s="58">
        <v>0.324041084928061</v>
      </c>
      <c r="D1524" s="57">
        <v>79.449319508299993</v>
      </c>
      <c r="E1524" s="61">
        <v>0.47973382611067</v>
      </c>
      <c r="F1524" s="57">
        <v>244.41209298039999</v>
      </c>
      <c r="G1524" s="58">
        <v>0.28549655869613699</v>
      </c>
      <c r="H1524" s="57">
        <v>39.7639251051</v>
      </c>
      <c r="I1524" s="58">
        <v>0.38014817099623299</v>
      </c>
    </row>
    <row r="1525" spans="1:9" x14ac:dyDescent="0.3">
      <c r="A1525" s="56" t="s">
        <v>239</v>
      </c>
      <c r="B1525" s="59">
        <v>413.55273553239999</v>
      </c>
      <c r="C1525" s="60">
        <v>0.36491659745218702</v>
      </c>
      <c r="D1525" s="59">
        <v>48.084822268000003</v>
      </c>
      <c r="E1525" s="60">
        <v>0.29034755624394398</v>
      </c>
      <c r="F1525" s="59">
        <v>331.14468041169999</v>
      </c>
      <c r="G1525" s="60">
        <v>0.38680846571554001</v>
      </c>
      <c r="H1525" s="59">
        <v>33.115249817500001</v>
      </c>
      <c r="I1525" s="60">
        <v>0.31658599137114302</v>
      </c>
    </row>
    <row r="1526" spans="1:9" x14ac:dyDescent="0.3">
      <c r="A1526" s="56" t="s">
        <v>342</v>
      </c>
      <c r="B1526" s="57">
        <v>206.4312393534</v>
      </c>
      <c r="C1526" s="58">
        <v>0.18215375936445499</v>
      </c>
      <c r="D1526" s="57">
        <v>16.505268958199999</v>
      </c>
      <c r="E1526" s="62">
        <v>9.9662726846587502E-2</v>
      </c>
      <c r="F1526" s="57">
        <v>166.33859099290001</v>
      </c>
      <c r="G1526" s="58">
        <v>0.194299286617726</v>
      </c>
      <c r="H1526" s="57">
        <v>22.528727030700001</v>
      </c>
      <c r="I1526" s="58">
        <v>0.215377489846836</v>
      </c>
    </row>
    <row r="1527" spans="1:9" x14ac:dyDescent="0.3">
      <c r="A1527" s="56" t="s">
        <v>88</v>
      </c>
      <c r="B1527" s="59">
        <v>9.3987405614999808</v>
      </c>
      <c r="C1527" s="60">
        <v>8.29339557293228E-3</v>
      </c>
      <c r="D1527" s="59">
        <v>2.3304000791999999</v>
      </c>
      <c r="E1527" s="60">
        <v>1.4071508142325001E-2</v>
      </c>
      <c r="F1527" s="59">
        <v>5.1782290299999998</v>
      </c>
      <c r="G1527" s="60">
        <v>6.04866375545496E-3</v>
      </c>
      <c r="H1527" s="59">
        <v>1.1574203087999999</v>
      </c>
      <c r="I1527" s="60">
        <v>1.1065085056399099E-2</v>
      </c>
    </row>
    <row r="1528" spans="1:9" x14ac:dyDescent="0.3">
      <c r="A1528" s="56" t="s">
        <v>343</v>
      </c>
      <c r="B1528" s="57">
        <v>136.66810380090001</v>
      </c>
      <c r="C1528" s="58">
        <v>0.120595162682365</v>
      </c>
      <c r="D1528" s="57">
        <v>19.241441059900001</v>
      </c>
      <c r="E1528" s="58">
        <v>0.116184382656474</v>
      </c>
      <c r="F1528" s="57">
        <v>109.02111433429999</v>
      </c>
      <c r="G1528" s="58">
        <v>0.12734702521514199</v>
      </c>
      <c r="H1528" s="57">
        <v>8.0357994554999994</v>
      </c>
      <c r="I1528" s="58">
        <v>7.6823262729389205E-2</v>
      </c>
    </row>
    <row r="1529" spans="1:9" x14ac:dyDescent="0.3">
      <c r="A1529" s="56" t="s">
        <v>344</v>
      </c>
      <c r="B1529" s="59">
        <v>619.98397488579997</v>
      </c>
      <c r="C1529" s="60">
        <v>0.54707035681664196</v>
      </c>
      <c r="D1529" s="59">
        <v>64.590091226199903</v>
      </c>
      <c r="E1529" s="62">
        <v>0.39001028309053098</v>
      </c>
      <c r="F1529" s="59">
        <v>497.48327140459998</v>
      </c>
      <c r="G1529" s="60">
        <v>0.58110775233326595</v>
      </c>
      <c r="H1529" s="59">
        <v>55.643976848199998</v>
      </c>
      <c r="I1529" s="60">
        <v>0.53196348121797898</v>
      </c>
    </row>
    <row r="1530" spans="1:9" x14ac:dyDescent="0.3">
      <c r="A1530" s="63" t="s">
        <v>1</v>
      </c>
    </row>
    <row r="1531" spans="1:9" x14ac:dyDescent="0.3">
      <c r="A1531" s="63" t="s">
        <v>1</v>
      </c>
    </row>
    <row r="1532" spans="1:9" x14ac:dyDescent="0.3">
      <c r="A1532" s="51" t="s">
        <v>488</v>
      </c>
    </row>
    <row r="1533" spans="1:9" x14ac:dyDescent="0.3">
      <c r="A1533" s="52" t="s">
        <v>1</v>
      </c>
    </row>
    <row r="1534" spans="1:9" x14ac:dyDescent="0.3">
      <c r="A1534" s="112" t="s">
        <v>1</v>
      </c>
      <c r="B1534" s="114" t="s">
        <v>501</v>
      </c>
      <c r="C1534" s="114" t="s">
        <v>1</v>
      </c>
      <c r="D1534" s="114" t="s">
        <v>402</v>
      </c>
      <c r="E1534" s="114" t="s">
        <v>1</v>
      </c>
      <c r="F1534" s="114" t="s">
        <v>403</v>
      </c>
      <c r="G1534" s="114" t="s">
        <v>1</v>
      </c>
      <c r="H1534" s="114" t="s">
        <v>404</v>
      </c>
      <c r="I1534" s="114" t="s">
        <v>1</v>
      </c>
    </row>
    <row r="1535" spans="1:9" x14ac:dyDescent="0.3">
      <c r="A1535" s="113" t="s">
        <v>1</v>
      </c>
      <c r="B1535" s="53" t="s">
        <v>14</v>
      </c>
      <c r="C1535" s="53" t="s">
        <v>15</v>
      </c>
      <c r="D1535" s="53" t="s">
        <v>14</v>
      </c>
      <c r="E1535" s="53" t="s">
        <v>15</v>
      </c>
      <c r="F1535" s="53" t="s">
        <v>14</v>
      </c>
      <c r="G1535" s="53" t="s">
        <v>15</v>
      </c>
      <c r="H1535" s="53" t="s">
        <v>14</v>
      </c>
      <c r="I1535" s="53" t="s">
        <v>15</v>
      </c>
    </row>
    <row r="1536" spans="1:9" x14ac:dyDescent="0.3">
      <c r="A1536" s="54" t="s">
        <v>16</v>
      </c>
      <c r="B1536" s="55">
        <v>1133.2801479017</v>
      </c>
      <c r="C1536" s="55">
        <v>1133.2801479017</v>
      </c>
      <c r="D1536" s="55">
        <v>165.6112518736</v>
      </c>
      <c r="E1536" s="55">
        <v>165.6112518736</v>
      </c>
      <c r="F1536" s="55">
        <v>856.09470774930003</v>
      </c>
      <c r="G1536" s="55">
        <v>856.09470774930003</v>
      </c>
      <c r="H1536" s="55">
        <v>104.60112171759999</v>
      </c>
      <c r="I1536" s="55">
        <v>104.60112171759999</v>
      </c>
    </row>
    <row r="1537" spans="1:9" x14ac:dyDescent="0.3">
      <c r="A1537" s="56" t="s">
        <v>341</v>
      </c>
      <c r="B1537" s="57">
        <v>73.394549210600005</v>
      </c>
      <c r="C1537" s="58">
        <v>6.4762935578190503E-2</v>
      </c>
      <c r="D1537" s="57">
        <v>15.444161704200001</v>
      </c>
      <c r="E1537" s="58">
        <v>9.3255509691983401E-2</v>
      </c>
      <c r="F1537" s="57">
        <v>56.230978157499997</v>
      </c>
      <c r="G1537" s="58">
        <v>6.5683127869500604E-2</v>
      </c>
      <c r="H1537" s="57">
        <v>0.69200864630000003</v>
      </c>
      <c r="I1537" s="62">
        <v>6.6156904910472302E-3</v>
      </c>
    </row>
    <row r="1538" spans="1:9" x14ac:dyDescent="0.3">
      <c r="A1538" s="56" t="s">
        <v>237</v>
      </c>
      <c r="B1538" s="59">
        <v>112.8253712187</v>
      </c>
      <c r="C1538" s="60">
        <v>9.9556470152238494E-2</v>
      </c>
      <c r="D1538" s="59">
        <v>11.8679789944</v>
      </c>
      <c r="E1538" s="60">
        <v>7.1661670690455495E-2</v>
      </c>
      <c r="F1538" s="59">
        <v>88.0992617542</v>
      </c>
      <c r="G1538" s="60">
        <v>0.102908312546185</v>
      </c>
      <c r="H1538" s="59">
        <v>12.858130470100001</v>
      </c>
      <c r="I1538" s="60">
        <v>0.122925359297906</v>
      </c>
    </row>
    <row r="1539" spans="1:9" x14ac:dyDescent="0.3">
      <c r="A1539" s="56" t="s">
        <v>238</v>
      </c>
      <c r="B1539" s="57">
        <v>363.90529849580003</v>
      </c>
      <c r="C1539" s="58">
        <v>0.32110797949613901</v>
      </c>
      <c r="D1539" s="57">
        <v>56.131880545900003</v>
      </c>
      <c r="E1539" s="58">
        <v>0.33893760182878002</v>
      </c>
      <c r="F1539" s="57">
        <v>256.98960055669897</v>
      </c>
      <c r="G1539" s="58">
        <v>0.30018828317760998</v>
      </c>
      <c r="H1539" s="57">
        <v>48.065015053300002</v>
      </c>
      <c r="I1539" s="61">
        <v>0.45950764450753201</v>
      </c>
    </row>
    <row r="1540" spans="1:9" x14ac:dyDescent="0.3">
      <c r="A1540" s="56" t="s">
        <v>239</v>
      </c>
      <c r="B1540" s="59">
        <v>405.955053652</v>
      </c>
      <c r="C1540" s="60">
        <v>0.35821244588431</v>
      </c>
      <c r="D1540" s="59">
        <v>61.743581385399999</v>
      </c>
      <c r="E1540" s="60">
        <v>0.372822381854373</v>
      </c>
      <c r="F1540" s="59">
        <v>310.0934073917</v>
      </c>
      <c r="G1540" s="60">
        <v>0.36221857766992299</v>
      </c>
      <c r="H1540" s="59">
        <v>31.949853727800001</v>
      </c>
      <c r="I1540" s="60">
        <v>0.30544465683702299</v>
      </c>
    </row>
    <row r="1541" spans="1:9" x14ac:dyDescent="0.3">
      <c r="A1541" s="56" t="s">
        <v>342</v>
      </c>
      <c r="B1541" s="57">
        <v>156.91058834590001</v>
      </c>
      <c r="C1541" s="58">
        <v>0.13845701668420099</v>
      </c>
      <c r="D1541" s="57">
        <v>16.335781093800001</v>
      </c>
      <c r="E1541" s="58">
        <v>9.8639318941130996E-2</v>
      </c>
      <c r="F1541" s="57">
        <v>128.4800410604</v>
      </c>
      <c r="G1541" s="58">
        <v>0.15007690141921101</v>
      </c>
      <c r="H1541" s="57">
        <v>11.036113820100001</v>
      </c>
      <c r="I1541" s="58">
        <v>0.105506648866492</v>
      </c>
    </row>
    <row r="1542" spans="1:9" x14ac:dyDescent="0.3">
      <c r="A1542" s="56" t="s">
        <v>88</v>
      </c>
      <c r="B1542" s="59">
        <v>20.289286978700002</v>
      </c>
      <c r="C1542" s="60">
        <v>1.7903152204921401E-2</v>
      </c>
      <c r="D1542" s="59">
        <v>4.0878681499000002</v>
      </c>
      <c r="E1542" s="60">
        <v>2.4683516993277699E-2</v>
      </c>
      <c r="F1542" s="59">
        <v>16.201418828800001</v>
      </c>
      <c r="G1542" s="60">
        <v>1.8924797317570199E-2</v>
      </c>
      <c r="H1542" s="59">
        <v>0</v>
      </c>
      <c r="I1542" s="60">
        <v>0</v>
      </c>
    </row>
    <row r="1543" spans="1:9" x14ac:dyDescent="0.3">
      <c r="A1543" s="56" t="s">
        <v>343</v>
      </c>
      <c r="B1543" s="57">
        <v>186.2199204293</v>
      </c>
      <c r="C1543" s="58">
        <v>0.164319405730429</v>
      </c>
      <c r="D1543" s="57">
        <v>27.3121406986</v>
      </c>
      <c r="E1543" s="58">
        <v>0.16491718038243899</v>
      </c>
      <c r="F1543" s="57">
        <v>144.3302399117</v>
      </c>
      <c r="G1543" s="58">
        <v>0.16859144041568599</v>
      </c>
      <c r="H1543" s="57">
        <v>13.5501391164</v>
      </c>
      <c r="I1543" s="58">
        <v>0.12954104978895301</v>
      </c>
    </row>
    <row r="1544" spans="1:9" x14ac:dyDescent="0.3">
      <c r="A1544" s="56" t="s">
        <v>344</v>
      </c>
      <c r="B1544" s="59">
        <v>562.86564199790098</v>
      </c>
      <c r="C1544" s="60">
        <v>0.49666946256851102</v>
      </c>
      <c r="D1544" s="59">
        <v>78.0793624792</v>
      </c>
      <c r="E1544" s="60">
        <v>0.47146170079550398</v>
      </c>
      <c r="F1544" s="59">
        <v>438.57344845210002</v>
      </c>
      <c r="G1544" s="60">
        <v>0.51229547908913398</v>
      </c>
      <c r="H1544" s="59">
        <v>42.985967547900003</v>
      </c>
      <c r="I1544" s="60">
        <v>0.41095130570351501</v>
      </c>
    </row>
    <row r="1545" spans="1:9" x14ac:dyDescent="0.3">
      <c r="A1545" s="63" t="s">
        <v>1</v>
      </c>
    </row>
    <row r="1546" spans="1:9" x14ac:dyDescent="0.3">
      <c r="A1546" s="63" t="s">
        <v>1</v>
      </c>
    </row>
    <row r="1547" spans="1:9" x14ac:dyDescent="0.3">
      <c r="A1547" s="51" t="s">
        <v>489</v>
      </c>
    </row>
    <row r="1548" spans="1:9" x14ac:dyDescent="0.3">
      <c r="A1548" s="52" t="s">
        <v>1</v>
      </c>
    </row>
    <row r="1549" spans="1:9" x14ac:dyDescent="0.3">
      <c r="A1549" s="112" t="s">
        <v>1</v>
      </c>
      <c r="B1549" s="114" t="s">
        <v>501</v>
      </c>
      <c r="C1549" s="114" t="s">
        <v>1</v>
      </c>
      <c r="D1549" s="114" t="s">
        <v>402</v>
      </c>
      <c r="E1549" s="114" t="s">
        <v>1</v>
      </c>
      <c r="F1549" s="114" t="s">
        <v>403</v>
      </c>
      <c r="G1549" s="114" t="s">
        <v>1</v>
      </c>
      <c r="H1549" s="114" t="s">
        <v>404</v>
      </c>
      <c r="I1549" s="114" t="s">
        <v>1</v>
      </c>
    </row>
    <row r="1550" spans="1:9" x14ac:dyDescent="0.3">
      <c r="A1550" s="113" t="s">
        <v>1</v>
      </c>
      <c r="B1550" s="53" t="s">
        <v>14</v>
      </c>
      <c r="C1550" s="53" t="s">
        <v>15</v>
      </c>
      <c r="D1550" s="53" t="s">
        <v>14</v>
      </c>
      <c r="E1550" s="53" t="s">
        <v>15</v>
      </c>
      <c r="F1550" s="53" t="s">
        <v>14</v>
      </c>
      <c r="G1550" s="53" t="s">
        <v>15</v>
      </c>
      <c r="H1550" s="53" t="s">
        <v>14</v>
      </c>
      <c r="I1550" s="53" t="s">
        <v>15</v>
      </c>
    </row>
    <row r="1551" spans="1:9" x14ac:dyDescent="0.3">
      <c r="A1551" s="54" t="s">
        <v>16</v>
      </c>
      <c r="B1551" s="55">
        <v>1133.2801479017</v>
      </c>
      <c r="C1551" s="55">
        <v>1133.2801479017</v>
      </c>
      <c r="D1551" s="55">
        <v>165.6112518736</v>
      </c>
      <c r="E1551" s="55">
        <v>165.6112518736</v>
      </c>
      <c r="F1551" s="55">
        <v>856.09470774930003</v>
      </c>
      <c r="G1551" s="55">
        <v>856.09470774930003</v>
      </c>
      <c r="H1551" s="55">
        <v>104.60112171759999</v>
      </c>
      <c r="I1551" s="55">
        <v>104.60112171759999</v>
      </c>
    </row>
    <row r="1552" spans="1:9" x14ac:dyDescent="0.3">
      <c r="A1552" s="56" t="s">
        <v>341</v>
      </c>
      <c r="B1552" s="57">
        <v>79.407010240800005</v>
      </c>
      <c r="C1552" s="58">
        <v>7.0068297223616197E-2</v>
      </c>
      <c r="D1552" s="57">
        <v>13.0341019924</v>
      </c>
      <c r="E1552" s="58">
        <v>7.8702997803241401E-2</v>
      </c>
      <c r="F1552" s="57">
        <v>57.315778689799998</v>
      </c>
      <c r="G1552" s="58">
        <v>6.6950278013614903E-2</v>
      </c>
      <c r="H1552" s="57">
        <v>8.3994778072000003</v>
      </c>
      <c r="I1552" s="58">
        <v>8.0300073931106997E-2</v>
      </c>
    </row>
    <row r="1553" spans="1:9" x14ac:dyDescent="0.3">
      <c r="A1553" s="56" t="s">
        <v>237</v>
      </c>
      <c r="B1553" s="59">
        <v>191.86593026950001</v>
      </c>
      <c r="C1553" s="60">
        <v>0.169301412916078</v>
      </c>
      <c r="D1553" s="59">
        <v>13.113721910100001</v>
      </c>
      <c r="E1553" s="62">
        <v>7.9183761741677003E-2</v>
      </c>
      <c r="F1553" s="59">
        <v>156.07750885850001</v>
      </c>
      <c r="G1553" s="60">
        <v>0.18231336725446301</v>
      </c>
      <c r="H1553" s="59">
        <v>21.942008357399999</v>
      </c>
      <c r="I1553" s="60">
        <v>0.20976838486148</v>
      </c>
    </row>
    <row r="1554" spans="1:9" x14ac:dyDescent="0.3">
      <c r="A1554" s="56" t="s">
        <v>238</v>
      </c>
      <c r="B1554" s="57">
        <v>411.34073235099999</v>
      </c>
      <c r="C1554" s="58">
        <v>0.362964738341714</v>
      </c>
      <c r="D1554" s="57">
        <v>57.7116562609</v>
      </c>
      <c r="E1554" s="58">
        <v>0.34847666211078099</v>
      </c>
      <c r="F1554" s="57">
        <v>310.85469825809997</v>
      </c>
      <c r="G1554" s="58">
        <v>0.36310783777106498</v>
      </c>
      <c r="H1554" s="57">
        <v>39.965475464299999</v>
      </c>
      <c r="I1554" s="58">
        <v>0.38207501801173799</v>
      </c>
    </row>
    <row r="1555" spans="1:9" x14ac:dyDescent="0.3">
      <c r="A1555" s="56" t="s">
        <v>239</v>
      </c>
      <c r="B1555" s="59">
        <v>332.39405986769998</v>
      </c>
      <c r="C1555" s="60">
        <v>0.29330264055462102</v>
      </c>
      <c r="D1555" s="59">
        <v>48.907696578900001</v>
      </c>
      <c r="E1555" s="60">
        <v>0.29531626641061798</v>
      </c>
      <c r="F1555" s="59">
        <v>251.3481074119</v>
      </c>
      <c r="G1555" s="60">
        <v>0.29359848289764801</v>
      </c>
      <c r="H1555" s="59">
        <v>30.152144680500001</v>
      </c>
      <c r="I1555" s="60">
        <v>0.28825833017263602</v>
      </c>
    </row>
    <row r="1556" spans="1:9" x14ac:dyDescent="0.3">
      <c r="A1556" s="56" t="s">
        <v>342</v>
      </c>
      <c r="B1556" s="57">
        <v>113.38827892579999</v>
      </c>
      <c r="C1556" s="58">
        <v>0.100053176732815</v>
      </c>
      <c r="D1556" s="57">
        <v>30.974171806600001</v>
      </c>
      <c r="E1556" s="61">
        <v>0.18702939236423699</v>
      </c>
      <c r="F1556" s="57">
        <v>78.4351087087</v>
      </c>
      <c r="G1556" s="58">
        <v>9.1619663103523194E-2</v>
      </c>
      <c r="H1556" s="57">
        <v>3.1912883082999999</v>
      </c>
      <c r="I1556" s="62">
        <v>3.0509121278027702E-2</v>
      </c>
    </row>
    <row r="1557" spans="1:9" x14ac:dyDescent="0.3">
      <c r="A1557" s="56" t="s">
        <v>88</v>
      </c>
      <c r="B1557" s="59">
        <v>4.8841362468999998</v>
      </c>
      <c r="C1557" s="60">
        <v>4.3097342311546804E-3</v>
      </c>
      <c r="D1557" s="59">
        <v>1.8699033247000001</v>
      </c>
      <c r="E1557" s="60">
        <v>1.1290919569445499E-2</v>
      </c>
      <c r="F1557" s="59">
        <v>2.0635058222999998</v>
      </c>
      <c r="G1557" s="60">
        <v>2.41037095968625E-3</v>
      </c>
      <c r="H1557" s="59">
        <v>0.95072709990000004</v>
      </c>
      <c r="I1557" s="60">
        <v>9.0890717450120093E-3</v>
      </c>
    </row>
    <row r="1558" spans="1:9" x14ac:dyDescent="0.3">
      <c r="A1558" s="56" t="s">
        <v>343</v>
      </c>
      <c r="B1558" s="57">
        <v>271.27294051029997</v>
      </c>
      <c r="C1558" s="58">
        <v>0.23936971013969399</v>
      </c>
      <c r="D1558" s="57">
        <v>26.147823902500001</v>
      </c>
      <c r="E1558" s="62">
        <v>0.15788675954491799</v>
      </c>
      <c r="F1558" s="57">
        <v>213.39328754830001</v>
      </c>
      <c r="G1558" s="58">
        <v>0.24926364526807801</v>
      </c>
      <c r="H1558" s="57">
        <v>30.341486164599999</v>
      </c>
      <c r="I1558" s="58">
        <v>0.29006845879258703</v>
      </c>
    </row>
    <row r="1559" spans="1:9" x14ac:dyDescent="0.3">
      <c r="A1559" s="56" t="s">
        <v>344</v>
      </c>
      <c r="B1559" s="59">
        <v>445.7823387935</v>
      </c>
      <c r="C1559" s="60">
        <v>0.39335581728743602</v>
      </c>
      <c r="D1559" s="59">
        <v>79.881868385499999</v>
      </c>
      <c r="E1559" s="61">
        <v>0.48234565877485502</v>
      </c>
      <c r="F1559" s="59">
        <v>329.7832161206</v>
      </c>
      <c r="G1559" s="60">
        <v>0.38521814600117099</v>
      </c>
      <c r="H1559" s="59">
        <v>33.343432988799997</v>
      </c>
      <c r="I1559" s="60">
        <v>0.31876745145066399</v>
      </c>
    </row>
    <row r="1560" spans="1:9" x14ac:dyDescent="0.3">
      <c r="A1560" s="63" t="s">
        <v>1</v>
      </c>
    </row>
    <row r="1561" spans="1:9" x14ac:dyDescent="0.3">
      <c r="A1561" s="63" t="s">
        <v>1</v>
      </c>
    </row>
    <row r="1562" spans="1:9" x14ac:dyDescent="0.3">
      <c r="A1562" s="51" t="s">
        <v>490</v>
      </c>
    </row>
    <row r="1563" spans="1:9" x14ac:dyDescent="0.3">
      <c r="A1563" s="52" t="s">
        <v>1</v>
      </c>
    </row>
    <row r="1564" spans="1:9" x14ac:dyDescent="0.3">
      <c r="A1564" s="112" t="s">
        <v>1</v>
      </c>
      <c r="B1564" s="114" t="s">
        <v>501</v>
      </c>
      <c r="C1564" s="114" t="s">
        <v>1</v>
      </c>
      <c r="D1564" s="114" t="s">
        <v>402</v>
      </c>
      <c r="E1564" s="114" t="s">
        <v>1</v>
      </c>
      <c r="F1564" s="114" t="s">
        <v>403</v>
      </c>
      <c r="G1564" s="114" t="s">
        <v>1</v>
      </c>
      <c r="H1564" s="114" t="s">
        <v>404</v>
      </c>
      <c r="I1564" s="114" t="s">
        <v>1</v>
      </c>
    </row>
    <row r="1565" spans="1:9" x14ac:dyDescent="0.3">
      <c r="A1565" s="113" t="s">
        <v>1</v>
      </c>
      <c r="B1565" s="53" t="s">
        <v>14</v>
      </c>
      <c r="C1565" s="53" t="s">
        <v>15</v>
      </c>
      <c r="D1565" s="53" t="s">
        <v>14</v>
      </c>
      <c r="E1565" s="53" t="s">
        <v>15</v>
      </c>
      <c r="F1565" s="53" t="s">
        <v>14</v>
      </c>
      <c r="G1565" s="53" t="s">
        <v>15</v>
      </c>
      <c r="H1565" s="53" t="s">
        <v>14</v>
      </c>
      <c r="I1565" s="53" t="s">
        <v>15</v>
      </c>
    </row>
    <row r="1566" spans="1:9" x14ac:dyDescent="0.3">
      <c r="A1566" s="54" t="s">
        <v>16</v>
      </c>
      <c r="B1566" s="55">
        <v>1133.2801479017</v>
      </c>
      <c r="C1566" s="55">
        <v>1133.2801479017</v>
      </c>
      <c r="D1566" s="55">
        <v>165.6112518736</v>
      </c>
      <c r="E1566" s="55">
        <v>165.6112518736</v>
      </c>
      <c r="F1566" s="55">
        <v>856.09470774930003</v>
      </c>
      <c r="G1566" s="55">
        <v>856.09470774930003</v>
      </c>
      <c r="H1566" s="55">
        <v>104.60112171759999</v>
      </c>
      <c r="I1566" s="55">
        <v>104.60112171759999</v>
      </c>
    </row>
    <row r="1567" spans="1:9" x14ac:dyDescent="0.3">
      <c r="A1567" s="56" t="s">
        <v>341</v>
      </c>
      <c r="B1567" s="57">
        <v>63.249480909900001</v>
      </c>
      <c r="C1567" s="58">
        <v>5.5810984624594502E-2</v>
      </c>
      <c r="D1567" s="57">
        <v>5.6863374440000003</v>
      </c>
      <c r="E1567" s="58">
        <v>3.4335453537541E-2</v>
      </c>
      <c r="F1567" s="57">
        <v>52.935371306999897</v>
      </c>
      <c r="G1567" s="58">
        <v>6.1833545783934102E-2</v>
      </c>
      <c r="H1567" s="57">
        <v>3.1073709132</v>
      </c>
      <c r="I1567" s="58">
        <v>2.9706860329750701E-2</v>
      </c>
    </row>
    <row r="1568" spans="1:9" x14ac:dyDescent="0.3">
      <c r="A1568" s="56" t="s">
        <v>237</v>
      </c>
      <c r="B1568" s="59">
        <v>191.5937053385</v>
      </c>
      <c r="C1568" s="60">
        <v>0.169061203174909</v>
      </c>
      <c r="D1568" s="59">
        <v>23.185100584699999</v>
      </c>
      <c r="E1568" s="60">
        <v>0.13999713378409601</v>
      </c>
      <c r="F1568" s="59">
        <v>160.60785517709999</v>
      </c>
      <c r="G1568" s="60">
        <v>0.187605242414526</v>
      </c>
      <c r="H1568" s="59">
        <v>7.8007495767000101</v>
      </c>
      <c r="I1568" s="62">
        <v>7.4576156054619605E-2</v>
      </c>
    </row>
    <row r="1569" spans="1:9" x14ac:dyDescent="0.3">
      <c r="A1569" s="56" t="s">
        <v>238</v>
      </c>
      <c r="B1569" s="57">
        <v>408.17891286299999</v>
      </c>
      <c r="C1569" s="58">
        <v>0.36017476668831999</v>
      </c>
      <c r="D1569" s="57">
        <v>63.991305184600002</v>
      </c>
      <c r="E1569" s="58">
        <v>0.38639467101812802</v>
      </c>
      <c r="F1569" s="57">
        <v>293.52051350789998</v>
      </c>
      <c r="G1569" s="58">
        <v>0.34285986217526698</v>
      </c>
      <c r="H1569" s="57">
        <v>45.992557016200003</v>
      </c>
      <c r="I1569" s="58">
        <v>0.43969468262845002</v>
      </c>
    </row>
    <row r="1570" spans="1:9" x14ac:dyDescent="0.3">
      <c r="A1570" s="56" t="s">
        <v>239</v>
      </c>
      <c r="B1570" s="59">
        <v>353.2194227009</v>
      </c>
      <c r="C1570" s="60">
        <v>0.31167882306497302</v>
      </c>
      <c r="D1570" s="59">
        <v>58.083109301299999</v>
      </c>
      <c r="E1570" s="60">
        <v>0.35071958362847799</v>
      </c>
      <c r="F1570" s="59">
        <v>254.43912523309999</v>
      </c>
      <c r="G1570" s="60">
        <v>0.29720908554852399</v>
      </c>
      <c r="H1570" s="59">
        <v>40.697188166499998</v>
      </c>
      <c r="I1570" s="60">
        <v>0.38907028431658203</v>
      </c>
    </row>
    <row r="1571" spans="1:9" x14ac:dyDescent="0.3">
      <c r="A1571" s="56" t="s">
        <v>342</v>
      </c>
      <c r="B1571" s="57">
        <v>107.43996352790001</v>
      </c>
      <c r="C1571" s="58">
        <v>9.4804416830938196E-2</v>
      </c>
      <c r="D1571" s="57">
        <v>12.328273599699999</v>
      </c>
      <c r="E1571" s="58">
        <v>7.4441038638542206E-2</v>
      </c>
      <c r="F1571" s="57">
        <v>87.747274034300005</v>
      </c>
      <c r="G1571" s="58">
        <v>0.10249715742898401</v>
      </c>
      <c r="H1571" s="57">
        <v>6.5862877326999998</v>
      </c>
      <c r="I1571" s="58">
        <v>6.2965746681775805E-2</v>
      </c>
    </row>
    <row r="1572" spans="1:9" x14ac:dyDescent="0.3">
      <c r="A1572" s="56" t="s">
        <v>88</v>
      </c>
      <c r="B1572" s="59">
        <v>9.5986625614999692</v>
      </c>
      <c r="C1572" s="60">
        <v>8.4698056162654904E-3</v>
      </c>
      <c r="D1572" s="59">
        <v>2.3371257593000001</v>
      </c>
      <c r="E1572" s="60">
        <v>1.41121193932147E-2</v>
      </c>
      <c r="F1572" s="59">
        <v>6.8445684899000003</v>
      </c>
      <c r="G1572" s="60">
        <v>7.9951066487662197E-3</v>
      </c>
      <c r="H1572" s="59">
        <v>0.41696831229999998</v>
      </c>
      <c r="I1572" s="60">
        <v>3.9862699888221298E-3</v>
      </c>
    </row>
    <row r="1573" spans="1:9" x14ac:dyDescent="0.3">
      <c r="A1573" s="56" t="s">
        <v>343</v>
      </c>
      <c r="B1573" s="57">
        <v>254.8431862484</v>
      </c>
      <c r="C1573" s="58">
        <v>0.22487218779950299</v>
      </c>
      <c r="D1573" s="57">
        <v>28.871438028699998</v>
      </c>
      <c r="E1573" s="58">
        <v>0.17433258732163701</v>
      </c>
      <c r="F1573" s="57">
        <v>213.54322648409999</v>
      </c>
      <c r="G1573" s="58">
        <v>0.24943878819845999</v>
      </c>
      <c r="H1573" s="57">
        <v>10.9081204899</v>
      </c>
      <c r="I1573" s="62">
        <v>0.10428301638437</v>
      </c>
    </row>
    <row r="1574" spans="1:9" x14ac:dyDescent="0.3">
      <c r="A1574" s="56" t="s">
        <v>344</v>
      </c>
      <c r="B1574" s="59">
        <v>460.65938622879997</v>
      </c>
      <c r="C1574" s="60">
        <v>0.40648323989591101</v>
      </c>
      <c r="D1574" s="59">
        <v>70.411382900999996</v>
      </c>
      <c r="E1574" s="60">
        <v>0.42516062226702001</v>
      </c>
      <c r="F1574" s="59">
        <v>342.18639926740002</v>
      </c>
      <c r="G1574" s="60">
        <v>0.39970624297750801</v>
      </c>
      <c r="H1574" s="59">
        <v>47.2834758991999</v>
      </c>
      <c r="I1574" s="60">
        <v>0.45203603099835798</v>
      </c>
    </row>
    <row r="1575" spans="1:9" x14ac:dyDescent="0.3">
      <c r="A1575" s="63" t="s">
        <v>1</v>
      </c>
    </row>
    <row r="1576" spans="1:9" x14ac:dyDescent="0.3">
      <c r="A1576" s="63" t="s">
        <v>1</v>
      </c>
    </row>
    <row r="1577" spans="1:9" x14ac:dyDescent="0.3">
      <c r="A1577" s="51" t="s">
        <v>491</v>
      </c>
    </row>
    <row r="1578" spans="1:9" x14ac:dyDescent="0.3">
      <c r="A1578" s="52" t="s">
        <v>1</v>
      </c>
    </row>
    <row r="1579" spans="1:9" x14ac:dyDescent="0.3">
      <c r="A1579" s="112" t="s">
        <v>1</v>
      </c>
      <c r="B1579" s="114" t="s">
        <v>501</v>
      </c>
      <c r="C1579" s="114" t="s">
        <v>1</v>
      </c>
      <c r="D1579" s="114" t="s">
        <v>402</v>
      </c>
      <c r="E1579" s="114" t="s">
        <v>1</v>
      </c>
      <c r="F1579" s="114" t="s">
        <v>403</v>
      </c>
      <c r="G1579" s="114" t="s">
        <v>1</v>
      </c>
      <c r="H1579" s="114" t="s">
        <v>404</v>
      </c>
      <c r="I1579" s="114" t="s">
        <v>1</v>
      </c>
    </row>
    <row r="1580" spans="1:9" x14ac:dyDescent="0.3">
      <c r="A1580" s="113" t="s">
        <v>1</v>
      </c>
      <c r="B1580" s="53" t="s">
        <v>14</v>
      </c>
      <c r="C1580" s="53" t="s">
        <v>15</v>
      </c>
      <c r="D1580" s="53" t="s">
        <v>14</v>
      </c>
      <c r="E1580" s="53" t="s">
        <v>15</v>
      </c>
      <c r="F1580" s="53" t="s">
        <v>14</v>
      </c>
      <c r="G1580" s="53" t="s">
        <v>15</v>
      </c>
      <c r="H1580" s="53" t="s">
        <v>14</v>
      </c>
      <c r="I1580" s="53" t="s">
        <v>15</v>
      </c>
    </row>
    <row r="1581" spans="1:9" x14ac:dyDescent="0.3">
      <c r="A1581" s="54" t="s">
        <v>16</v>
      </c>
      <c r="B1581" s="55">
        <v>1133.2801479017</v>
      </c>
      <c r="C1581" s="55">
        <v>1133.2801479017</v>
      </c>
      <c r="D1581" s="55">
        <v>165.6112518736</v>
      </c>
      <c r="E1581" s="55">
        <v>165.6112518736</v>
      </c>
      <c r="F1581" s="55">
        <v>856.09470774930003</v>
      </c>
      <c r="G1581" s="55">
        <v>856.09470774930003</v>
      </c>
      <c r="H1581" s="55">
        <v>104.60112171759999</v>
      </c>
      <c r="I1581" s="55">
        <v>104.60112171759999</v>
      </c>
    </row>
    <row r="1582" spans="1:9" x14ac:dyDescent="0.3">
      <c r="A1582" s="56" t="s">
        <v>341</v>
      </c>
      <c r="B1582" s="57">
        <v>77.343674381699998</v>
      </c>
      <c r="C1582" s="58">
        <v>6.82476213184392E-2</v>
      </c>
      <c r="D1582" s="57">
        <v>21.128554487100001</v>
      </c>
      <c r="E1582" s="61">
        <v>0.12757922090478499</v>
      </c>
      <c r="F1582" s="57">
        <v>54.755775124000003</v>
      </c>
      <c r="G1582" s="58">
        <v>6.3959950491873405E-2</v>
      </c>
      <c r="H1582" s="57">
        <v>1.0895958193999999</v>
      </c>
      <c r="I1582" s="62">
        <v>1.0416674329188099E-2</v>
      </c>
    </row>
    <row r="1583" spans="1:9" x14ac:dyDescent="0.3">
      <c r="A1583" s="56" t="s">
        <v>237</v>
      </c>
      <c r="B1583" s="59">
        <v>229.4079731249</v>
      </c>
      <c r="C1583" s="60">
        <v>0.202428299436512</v>
      </c>
      <c r="D1583" s="59">
        <v>47.438985614499998</v>
      </c>
      <c r="E1583" s="61">
        <v>0.28644784142267699</v>
      </c>
      <c r="F1583" s="59">
        <v>159.7566561225</v>
      </c>
      <c r="G1583" s="60">
        <v>0.18661096100279101</v>
      </c>
      <c r="H1583" s="59">
        <v>22.212331387900001</v>
      </c>
      <c r="I1583" s="60">
        <v>0.212352707343506</v>
      </c>
    </row>
    <row r="1584" spans="1:9" x14ac:dyDescent="0.3">
      <c r="A1584" s="56" t="s">
        <v>238</v>
      </c>
      <c r="B1584" s="57">
        <v>371.73525979369998</v>
      </c>
      <c r="C1584" s="58">
        <v>0.32801709310974703</v>
      </c>
      <c r="D1584" s="57">
        <v>46.8206635449</v>
      </c>
      <c r="E1584" s="58">
        <v>0.28271426618183598</v>
      </c>
      <c r="F1584" s="57">
        <v>283.54689742139999</v>
      </c>
      <c r="G1584" s="58">
        <v>0.331209730482803</v>
      </c>
      <c r="H1584" s="57">
        <v>39.0841028898</v>
      </c>
      <c r="I1584" s="58">
        <v>0.37364898433229499</v>
      </c>
    </row>
    <row r="1585" spans="1:9" x14ac:dyDescent="0.3">
      <c r="A1585" s="56" t="s">
        <v>239</v>
      </c>
      <c r="B1585" s="59">
        <v>318.43833460320002</v>
      </c>
      <c r="C1585" s="60">
        <v>0.28098818742461601</v>
      </c>
      <c r="D1585" s="59">
        <v>32.067087276999999</v>
      </c>
      <c r="E1585" s="62">
        <v>0.193628675070186</v>
      </c>
      <c r="F1585" s="59">
        <v>253.85755250650001</v>
      </c>
      <c r="G1585" s="60">
        <v>0.29652975331888198</v>
      </c>
      <c r="H1585" s="59">
        <v>30.3454836726</v>
      </c>
      <c r="I1585" s="60">
        <v>0.29010667547644597</v>
      </c>
    </row>
    <row r="1586" spans="1:9" x14ac:dyDescent="0.3">
      <c r="A1586" s="56" t="s">
        <v>342</v>
      </c>
      <c r="B1586" s="57">
        <v>122.44410016649999</v>
      </c>
      <c r="C1586" s="58">
        <v>0.108043982234409</v>
      </c>
      <c r="D1586" s="57">
        <v>13.4043499637</v>
      </c>
      <c r="E1586" s="58">
        <v>8.0938642828028595E-2</v>
      </c>
      <c r="F1586" s="57">
        <v>96.422454675400004</v>
      </c>
      <c r="G1586" s="58">
        <v>0.11263059309045099</v>
      </c>
      <c r="H1586" s="57">
        <v>11.198476145600001</v>
      </c>
      <c r="I1586" s="58">
        <v>0.107058853305927</v>
      </c>
    </row>
    <row r="1587" spans="1:9" x14ac:dyDescent="0.3">
      <c r="A1587" s="56" t="s">
        <v>88</v>
      </c>
      <c r="B1587" s="59">
        <v>13.910805831699999</v>
      </c>
      <c r="C1587" s="60">
        <v>1.22748164762757E-2</v>
      </c>
      <c r="D1587" s="59">
        <v>4.7516109864000002</v>
      </c>
      <c r="E1587" s="60">
        <v>2.8691353592487701E-2</v>
      </c>
      <c r="F1587" s="59">
        <v>7.7553718995000098</v>
      </c>
      <c r="G1587" s="60">
        <v>9.0590116132000399E-3</v>
      </c>
      <c r="H1587" s="59">
        <v>0.67113180230000002</v>
      </c>
      <c r="I1587" s="60">
        <v>6.4161052126372803E-3</v>
      </c>
    </row>
    <row r="1588" spans="1:9" x14ac:dyDescent="0.3">
      <c r="A1588" s="56" t="s">
        <v>343</v>
      </c>
      <c r="B1588" s="57">
        <v>306.75164750660002</v>
      </c>
      <c r="C1588" s="58">
        <v>0.270675920754951</v>
      </c>
      <c r="D1588" s="57">
        <v>68.567540101599704</v>
      </c>
      <c r="E1588" s="61">
        <v>0.414027062327462</v>
      </c>
      <c r="F1588" s="57">
        <v>214.5124312465</v>
      </c>
      <c r="G1588" s="58">
        <v>0.25057091149466398</v>
      </c>
      <c r="H1588" s="57">
        <v>23.3019272073</v>
      </c>
      <c r="I1588" s="58">
        <v>0.222769381672694</v>
      </c>
    </row>
    <row r="1589" spans="1:9" x14ac:dyDescent="0.3">
      <c r="A1589" s="56" t="s">
        <v>344</v>
      </c>
      <c r="B1589" s="59">
        <v>440.88243476970001</v>
      </c>
      <c r="C1589" s="60">
        <v>0.38903216965902598</v>
      </c>
      <c r="D1589" s="59">
        <v>45.471437240699998</v>
      </c>
      <c r="E1589" s="62">
        <v>0.27456731789821398</v>
      </c>
      <c r="F1589" s="59">
        <v>350.28000718189998</v>
      </c>
      <c r="G1589" s="60">
        <v>0.40916034640933302</v>
      </c>
      <c r="H1589" s="59">
        <v>41.543959818200001</v>
      </c>
      <c r="I1589" s="60">
        <v>0.39716552878237299</v>
      </c>
    </row>
    <row r="1590" spans="1:9" x14ac:dyDescent="0.3">
      <c r="A1590" s="63" t="s">
        <v>1</v>
      </c>
    </row>
    <row r="1591" spans="1:9" x14ac:dyDescent="0.3">
      <c r="A1591" s="63" t="s">
        <v>1</v>
      </c>
    </row>
    <row r="1592" spans="1:9" x14ac:dyDescent="0.3">
      <c r="A1592" s="51" t="s">
        <v>492</v>
      </c>
    </row>
    <row r="1593" spans="1:9" x14ac:dyDescent="0.3">
      <c r="A1593" s="52" t="s">
        <v>1</v>
      </c>
    </row>
    <row r="1594" spans="1:9" x14ac:dyDescent="0.3">
      <c r="A1594" s="112" t="s">
        <v>1</v>
      </c>
      <c r="B1594" s="114" t="s">
        <v>501</v>
      </c>
      <c r="C1594" s="114" t="s">
        <v>1</v>
      </c>
      <c r="D1594" s="114" t="s">
        <v>402</v>
      </c>
      <c r="E1594" s="114" t="s">
        <v>1</v>
      </c>
      <c r="F1594" s="114" t="s">
        <v>403</v>
      </c>
      <c r="G1594" s="114" t="s">
        <v>1</v>
      </c>
      <c r="H1594" s="114" t="s">
        <v>404</v>
      </c>
      <c r="I1594" s="114" t="s">
        <v>1</v>
      </c>
    </row>
    <row r="1595" spans="1:9" x14ac:dyDescent="0.3">
      <c r="A1595" s="113" t="s">
        <v>1</v>
      </c>
      <c r="B1595" s="53" t="s">
        <v>14</v>
      </c>
      <c r="C1595" s="53" t="s">
        <v>15</v>
      </c>
      <c r="D1595" s="53" t="s">
        <v>14</v>
      </c>
      <c r="E1595" s="53" t="s">
        <v>15</v>
      </c>
      <c r="F1595" s="53" t="s">
        <v>14</v>
      </c>
      <c r="G1595" s="53" t="s">
        <v>15</v>
      </c>
      <c r="H1595" s="53" t="s">
        <v>14</v>
      </c>
      <c r="I1595" s="53" t="s">
        <v>15</v>
      </c>
    </row>
    <row r="1596" spans="1:9" x14ac:dyDescent="0.3">
      <c r="A1596" s="54" t="s">
        <v>16</v>
      </c>
      <c r="B1596" s="55">
        <v>1133.2801479017</v>
      </c>
      <c r="C1596" s="55">
        <v>1133.2801479017</v>
      </c>
      <c r="D1596" s="55">
        <v>165.6112518736</v>
      </c>
      <c r="E1596" s="55">
        <v>165.6112518736</v>
      </c>
      <c r="F1596" s="55">
        <v>856.09470774930003</v>
      </c>
      <c r="G1596" s="55">
        <v>856.09470774930003</v>
      </c>
      <c r="H1596" s="55">
        <v>104.60112171759999</v>
      </c>
      <c r="I1596" s="55">
        <v>104.60112171759999</v>
      </c>
    </row>
    <row r="1597" spans="1:9" x14ac:dyDescent="0.3">
      <c r="A1597" s="56" t="s">
        <v>341</v>
      </c>
      <c r="B1597" s="57">
        <v>5.5634860989000003</v>
      </c>
      <c r="C1597" s="58">
        <v>4.9091887025471603E-3</v>
      </c>
      <c r="D1597" s="57">
        <v>0.82127628120000196</v>
      </c>
      <c r="E1597" s="58">
        <v>4.9590608845033399E-3</v>
      </c>
      <c r="F1597" s="57">
        <v>4.7422098177000001</v>
      </c>
      <c r="G1597" s="58">
        <v>5.5393518670001102E-3</v>
      </c>
      <c r="H1597" s="57">
        <v>0</v>
      </c>
      <c r="I1597" s="58">
        <v>0</v>
      </c>
    </row>
    <row r="1598" spans="1:9" x14ac:dyDescent="0.3">
      <c r="A1598" s="56" t="s">
        <v>237</v>
      </c>
      <c r="B1598" s="59">
        <v>85.270137736099997</v>
      </c>
      <c r="C1598" s="60">
        <v>7.5241887801511406E-2</v>
      </c>
      <c r="D1598" s="59">
        <v>23.053794012699999</v>
      </c>
      <c r="E1598" s="61">
        <v>0.139204273573727</v>
      </c>
      <c r="F1598" s="59">
        <v>57.304403449799999</v>
      </c>
      <c r="G1598" s="60">
        <v>6.6936990651951397E-2</v>
      </c>
      <c r="H1598" s="59">
        <v>4.9119402736</v>
      </c>
      <c r="I1598" s="60">
        <v>4.6958772458111503E-2</v>
      </c>
    </row>
    <row r="1599" spans="1:9" x14ac:dyDescent="0.3">
      <c r="A1599" s="56" t="s">
        <v>238</v>
      </c>
      <c r="B1599" s="57">
        <v>311.26091231449999</v>
      </c>
      <c r="C1599" s="58">
        <v>0.27465487054618198</v>
      </c>
      <c r="D1599" s="57">
        <v>50.720867014500001</v>
      </c>
      <c r="E1599" s="58">
        <v>0.30626461934610499</v>
      </c>
      <c r="F1599" s="57">
        <v>233.042428745</v>
      </c>
      <c r="G1599" s="58">
        <v>0.27221571005581402</v>
      </c>
      <c r="H1599" s="57">
        <v>26.764925411499998</v>
      </c>
      <c r="I1599" s="58">
        <v>0.25587608404199902</v>
      </c>
    </row>
    <row r="1600" spans="1:9" x14ac:dyDescent="0.3">
      <c r="A1600" s="56" t="s">
        <v>239</v>
      </c>
      <c r="B1600" s="59">
        <v>447.78094513370002</v>
      </c>
      <c r="C1600" s="60">
        <v>0.39511937623082799</v>
      </c>
      <c r="D1600" s="59">
        <v>62.821988573600102</v>
      </c>
      <c r="E1600" s="60">
        <v>0.37933406011294302</v>
      </c>
      <c r="F1600" s="59">
        <v>334.21702841229899</v>
      </c>
      <c r="G1600" s="60">
        <v>0.39039726024117999</v>
      </c>
      <c r="H1600" s="59">
        <v>45.929954052900001</v>
      </c>
      <c r="I1600" s="60">
        <v>0.43909619035349101</v>
      </c>
    </row>
    <row r="1601" spans="1:9" x14ac:dyDescent="0.3">
      <c r="A1601" s="56" t="s">
        <v>342</v>
      </c>
      <c r="B1601" s="57">
        <v>277.09425927149999</v>
      </c>
      <c r="C1601" s="58">
        <v>0.24450640892681999</v>
      </c>
      <c r="D1601" s="57">
        <v>26.323422666900001</v>
      </c>
      <c r="E1601" s="62">
        <v>0.158947066513276</v>
      </c>
      <c r="F1601" s="57">
        <v>223.38901405569999</v>
      </c>
      <c r="G1601" s="58">
        <v>0.26093960403399402</v>
      </c>
      <c r="H1601" s="57">
        <v>26.3231701773</v>
      </c>
      <c r="I1601" s="58">
        <v>0.25165284793376103</v>
      </c>
    </row>
    <row r="1602" spans="1:9" x14ac:dyDescent="0.3">
      <c r="A1602" s="56" t="s">
        <v>88</v>
      </c>
      <c r="B1602" s="59">
        <v>6.3104073470000097</v>
      </c>
      <c r="C1602" s="60">
        <v>5.5682677921111501E-3</v>
      </c>
      <c r="D1602" s="59">
        <v>1.8699033247000001</v>
      </c>
      <c r="E1602" s="60">
        <v>1.1290919569445499E-2</v>
      </c>
      <c r="F1602" s="59">
        <v>3.3996232688000001</v>
      </c>
      <c r="G1602" s="60">
        <v>3.9710831500614201E-3</v>
      </c>
      <c r="H1602" s="59">
        <v>0.67113180230000002</v>
      </c>
      <c r="I1602" s="60">
        <v>6.4161052126372803E-3</v>
      </c>
    </row>
    <row r="1603" spans="1:9" x14ac:dyDescent="0.3">
      <c r="A1603" s="56" t="s">
        <v>343</v>
      </c>
      <c r="B1603" s="57">
        <v>90.833623834999798</v>
      </c>
      <c r="C1603" s="58">
        <v>8.0151076504058602E-2</v>
      </c>
      <c r="D1603" s="57">
        <v>23.875070293899999</v>
      </c>
      <c r="E1603" s="61">
        <v>0.14416333445823001</v>
      </c>
      <c r="F1603" s="57">
        <v>62.0466132674999</v>
      </c>
      <c r="G1603" s="58">
        <v>7.2476342518951603E-2</v>
      </c>
      <c r="H1603" s="57">
        <v>4.9119402736</v>
      </c>
      <c r="I1603" s="58">
        <v>4.6958772458111503E-2</v>
      </c>
    </row>
    <row r="1604" spans="1:9" x14ac:dyDescent="0.3">
      <c r="A1604" s="56" t="s">
        <v>344</v>
      </c>
      <c r="B1604" s="59">
        <v>724.87520440519995</v>
      </c>
      <c r="C1604" s="60">
        <v>0.63962578515764801</v>
      </c>
      <c r="D1604" s="59">
        <v>89.145411240499996</v>
      </c>
      <c r="E1604" s="62">
        <v>0.53828112662621896</v>
      </c>
      <c r="F1604" s="59">
        <v>557.60604246800006</v>
      </c>
      <c r="G1604" s="60">
        <v>0.65133686427517401</v>
      </c>
      <c r="H1604" s="59">
        <v>72.253124230200001</v>
      </c>
      <c r="I1604" s="60">
        <v>0.69074903828725198</v>
      </c>
    </row>
    <row r="1605" spans="1:9" x14ac:dyDescent="0.3">
      <c r="A1605" s="63" t="s">
        <v>1</v>
      </c>
    </row>
    <row r="1606" spans="1:9" x14ac:dyDescent="0.3">
      <c r="A1606" s="63" t="s">
        <v>1</v>
      </c>
    </row>
    <row r="1607" spans="1:9" x14ac:dyDescent="0.3">
      <c r="A1607" s="51" t="s">
        <v>493</v>
      </c>
    </row>
    <row r="1608" spans="1:9" x14ac:dyDescent="0.3">
      <c r="A1608" s="52" t="s">
        <v>1</v>
      </c>
    </row>
    <row r="1609" spans="1:9" x14ac:dyDescent="0.3">
      <c r="A1609" s="112" t="s">
        <v>1</v>
      </c>
      <c r="B1609" s="114" t="s">
        <v>501</v>
      </c>
      <c r="C1609" s="114" t="s">
        <v>1</v>
      </c>
      <c r="D1609" s="114" t="s">
        <v>402</v>
      </c>
      <c r="E1609" s="114" t="s">
        <v>1</v>
      </c>
      <c r="F1609" s="114" t="s">
        <v>403</v>
      </c>
      <c r="G1609" s="114" t="s">
        <v>1</v>
      </c>
      <c r="H1609" s="114" t="s">
        <v>404</v>
      </c>
      <c r="I1609" s="114" t="s">
        <v>1</v>
      </c>
    </row>
    <row r="1610" spans="1:9" x14ac:dyDescent="0.3">
      <c r="A1610" s="113" t="s">
        <v>1</v>
      </c>
      <c r="B1610" s="53" t="s">
        <v>14</v>
      </c>
      <c r="C1610" s="53" t="s">
        <v>15</v>
      </c>
      <c r="D1610" s="53" t="s">
        <v>14</v>
      </c>
      <c r="E1610" s="53" t="s">
        <v>15</v>
      </c>
      <c r="F1610" s="53" t="s">
        <v>14</v>
      </c>
      <c r="G1610" s="53" t="s">
        <v>15</v>
      </c>
      <c r="H1610" s="53" t="s">
        <v>14</v>
      </c>
      <c r="I1610" s="53" t="s">
        <v>15</v>
      </c>
    </row>
    <row r="1611" spans="1:9" x14ac:dyDescent="0.3">
      <c r="A1611" s="54" t="s">
        <v>16</v>
      </c>
      <c r="B1611" s="55">
        <v>1133.2801479017</v>
      </c>
      <c r="C1611" s="55">
        <v>1133.2801479017</v>
      </c>
      <c r="D1611" s="55">
        <v>165.6112518736</v>
      </c>
      <c r="E1611" s="55">
        <v>165.6112518736</v>
      </c>
      <c r="F1611" s="55">
        <v>856.09470774930003</v>
      </c>
      <c r="G1611" s="55">
        <v>856.09470774930003</v>
      </c>
      <c r="H1611" s="55">
        <v>104.60112171759999</v>
      </c>
      <c r="I1611" s="55">
        <v>104.60112171759999</v>
      </c>
    </row>
    <row r="1612" spans="1:9" x14ac:dyDescent="0.3">
      <c r="A1612" s="56" t="s">
        <v>341</v>
      </c>
      <c r="B1612" s="57">
        <v>65.646252141900007</v>
      </c>
      <c r="C1612" s="58">
        <v>5.7925882019062902E-2</v>
      </c>
      <c r="D1612" s="57">
        <v>13.6045938411</v>
      </c>
      <c r="E1612" s="58">
        <v>8.2147762831256604E-2</v>
      </c>
      <c r="F1612" s="57">
        <v>51.143775833900001</v>
      </c>
      <c r="G1612" s="58">
        <v>5.9740791960224401E-2</v>
      </c>
      <c r="H1612" s="57">
        <v>0.89788246689999995</v>
      </c>
      <c r="I1612" s="62">
        <v>8.5838703462863906E-3</v>
      </c>
    </row>
    <row r="1613" spans="1:9" x14ac:dyDescent="0.3">
      <c r="A1613" s="56" t="s">
        <v>237</v>
      </c>
      <c r="B1613" s="59">
        <v>88.4181930493002</v>
      </c>
      <c r="C1613" s="60">
        <v>7.8019714024823203E-2</v>
      </c>
      <c r="D1613" s="59">
        <v>16.677990448100001</v>
      </c>
      <c r="E1613" s="60">
        <v>0.10070566014940301</v>
      </c>
      <c r="F1613" s="59">
        <v>65.3263514227</v>
      </c>
      <c r="G1613" s="60">
        <v>7.6307388459911196E-2</v>
      </c>
      <c r="H1613" s="59">
        <v>6.4138511784999999</v>
      </c>
      <c r="I1613" s="60">
        <v>6.1317231337308098E-2</v>
      </c>
    </row>
    <row r="1614" spans="1:9" x14ac:dyDescent="0.3">
      <c r="A1614" s="56" t="s">
        <v>238</v>
      </c>
      <c r="B1614" s="57">
        <v>279.6402606698</v>
      </c>
      <c r="C1614" s="58">
        <v>0.24675298617694999</v>
      </c>
      <c r="D1614" s="57">
        <v>44.293500548899999</v>
      </c>
      <c r="E1614" s="58">
        <v>0.26745465690161102</v>
      </c>
      <c r="F1614" s="57">
        <v>204.98986485120099</v>
      </c>
      <c r="G1614" s="58">
        <v>0.23944764871882601</v>
      </c>
      <c r="H1614" s="57">
        <v>25.590358192499998</v>
      </c>
      <c r="I1614" s="58">
        <v>0.244647072347736</v>
      </c>
    </row>
    <row r="1615" spans="1:9" x14ac:dyDescent="0.3">
      <c r="A1615" s="56" t="s">
        <v>239</v>
      </c>
      <c r="B1615" s="59">
        <v>415.82214862109998</v>
      </c>
      <c r="C1615" s="60">
        <v>0.36691911474052202</v>
      </c>
      <c r="D1615" s="59">
        <v>53.983906216699999</v>
      </c>
      <c r="E1615" s="60">
        <v>0.32596762361232701</v>
      </c>
      <c r="F1615" s="59">
        <v>303.70486082150001</v>
      </c>
      <c r="G1615" s="60">
        <v>0.35475614797333499</v>
      </c>
      <c r="H1615" s="59">
        <v>57.355253421699999</v>
      </c>
      <c r="I1615" s="61">
        <v>0.54832350246249295</v>
      </c>
    </row>
    <row r="1616" spans="1:9" x14ac:dyDescent="0.3">
      <c r="A1616" s="56" t="s">
        <v>342</v>
      </c>
      <c r="B1616" s="57">
        <v>256.49753236200002</v>
      </c>
      <c r="C1616" s="58">
        <v>0.226331973463854</v>
      </c>
      <c r="D1616" s="57">
        <v>32.221975044799997</v>
      </c>
      <c r="E1616" s="58">
        <v>0.19456392413115101</v>
      </c>
      <c r="F1616" s="57">
        <v>209.67193499909999</v>
      </c>
      <c r="G1616" s="58">
        <v>0.24491675173455299</v>
      </c>
      <c r="H1616" s="57">
        <v>13.1752209953</v>
      </c>
      <c r="I1616" s="62">
        <v>0.12595678496517701</v>
      </c>
    </row>
    <row r="1617" spans="1:9" x14ac:dyDescent="0.3">
      <c r="A1617" s="56" t="s">
        <v>88</v>
      </c>
      <c r="B1617" s="59">
        <v>27.255761057600001</v>
      </c>
      <c r="C1617" s="60">
        <v>2.4050329574787699E-2</v>
      </c>
      <c r="D1617" s="59">
        <v>4.8292857739999997</v>
      </c>
      <c r="E1617" s="60">
        <v>2.91603723742507E-2</v>
      </c>
      <c r="F1617" s="59">
        <v>21.2579198209</v>
      </c>
      <c r="G1617" s="60">
        <v>2.4831271153150501E-2</v>
      </c>
      <c r="H1617" s="59">
        <v>1.1685554627000001</v>
      </c>
      <c r="I1617" s="60">
        <v>1.1171538541E-2</v>
      </c>
    </row>
    <row r="1618" spans="1:9" x14ac:dyDescent="0.3">
      <c r="A1618" s="56" t="s">
        <v>343</v>
      </c>
      <c r="B1618" s="57">
        <v>154.06444519120001</v>
      </c>
      <c r="C1618" s="58">
        <v>0.13594559604388601</v>
      </c>
      <c r="D1618" s="57">
        <v>30.282584289199999</v>
      </c>
      <c r="E1618" s="58">
        <v>0.18285342298066001</v>
      </c>
      <c r="F1618" s="57">
        <v>116.47012725659999</v>
      </c>
      <c r="G1618" s="58">
        <v>0.136048180420136</v>
      </c>
      <c r="H1618" s="57">
        <v>7.3117336454000004</v>
      </c>
      <c r="I1618" s="58">
        <v>6.9901101683594494E-2</v>
      </c>
    </row>
    <row r="1619" spans="1:9" x14ac:dyDescent="0.3">
      <c r="A1619" s="56" t="s">
        <v>344</v>
      </c>
      <c r="B1619" s="59">
        <v>672.31968098310006</v>
      </c>
      <c r="C1619" s="60">
        <v>0.593251088204376</v>
      </c>
      <c r="D1619" s="59">
        <v>86.205881261499798</v>
      </c>
      <c r="E1619" s="60">
        <v>0.52053154774347798</v>
      </c>
      <c r="F1619" s="59">
        <v>513.37679582060002</v>
      </c>
      <c r="G1619" s="60">
        <v>0.59967289970788795</v>
      </c>
      <c r="H1619" s="59">
        <v>70.530474416999994</v>
      </c>
      <c r="I1619" s="60">
        <v>0.67428028742766999</v>
      </c>
    </row>
    <row r="1620" spans="1:9" x14ac:dyDescent="0.3">
      <c r="A1620" s="63" t="s">
        <v>1</v>
      </c>
    </row>
    <row r="1621" spans="1:9" x14ac:dyDescent="0.3">
      <c r="A1621" s="63" t="s">
        <v>1</v>
      </c>
    </row>
    <row r="1622" spans="1:9" x14ac:dyDescent="0.3">
      <c r="A1622" s="51" t="s">
        <v>494</v>
      </c>
    </row>
    <row r="1623" spans="1:9" x14ac:dyDescent="0.3">
      <c r="A1623" s="52" t="s">
        <v>1</v>
      </c>
    </row>
    <row r="1624" spans="1:9" x14ac:dyDescent="0.3">
      <c r="A1624" s="112" t="s">
        <v>1</v>
      </c>
      <c r="B1624" s="114" t="s">
        <v>501</v>
      </c>
      <c r="C1624" s="114" t="s">
        <v>1</v>
      </c>
      <c r="D1624" s="114" t="s">
        <v>402</v>
      </c>
      <c r="E1624" s="114" t="s">
        <v>1</v>
      </c>
      <c r="F1624" s="114" t="s">
        <v>403</v>
      </c>
      <c r="G1624" s="114" t="s">
        <v>1</v>
      </c>
      <c r="H1624" s="114" t="s">
        <v>404</v>
      </c>
      <c r="I1624" s="114" t="s">
        <v>1</v>
      </c>
    </row>
    <row r="1625" spans="1:9" x14ac:dyDescent="0.3">
      <c r="A1625" s="113" t="s">
        <v>1</v>
      </c>
      <c r="B1625" s="53" t="s">
        <v>14</v>
      </c>
      <c r="C1625" s="53" t="s">
        <v>15</v>
      </c>
      <c r="D1625" s="53" t="s">
        <v>14</v>
      </c>
      <c r="E1625" s="53" t="s">
        <v>15</v>
      </c>
      <c r="F1625" s="53" t="s">
        <v>14</v>
      </c>
      <c r="G1625" s="53" t="s">
        <v>15</v>
      </c>
      <c r="H1625" s="53" t="s">
        <v>14</v>
      </c>
      <c r="I1625" s="53" t="s">
        <v>15</v>
      </c>
    </row>
    <row r="1626" spans="1:9" x14ac:dyDescent="0.3">
      <c r="A1626" s="54" t="s">
        <v>16</v>
      </c>
      <c r="B1626" s="55">
        <v>1133.2801479017</v>
      </c>
      <c r="C1626" s="55">
        <v>1133.2801479017</v>
      </c>
      <c r="D1626" s="55">
        <v>165.6112518736</v>
      </c>
      <c r="E1626" s="55">
        <v>165.6112518736</v>
      </c>
      <c r="F1626" s="55">
        <v>856.09470774930003</v>
      </c>
      <c r="G1626" s="55">
        <v>856.09470774930003</v>
      </c>
      <c r="H1626" s="55">
        <v>104.60112171759999</v>
      </c>
      <c r="I1626" s="55">
        <v>104.60112171759999</v>
      </c>
    </row>
    <row r="1627" spans="1:9" x14ac:dyDescent="0.3">
      <c r="A1627" s="56" t="s">
        <v>341</v>
      </c>
      <c r="B1627" s="57">
        <v>162.7921855754</v>
      </c>
      <c r="C1627" s="58">
        <v>0.14364690485120901</v>
      </c>
      <c r="D1627" s="57">
        <v>25.629240792299999</v>
      </c>
      <c r="E1627" s="58">
        <v>0.15475543178588499</v>
      </c>
      <c r="F1627" s="57">
        <v>122.6421934514</v>
      </c>
      <c r="G1627" s="58">
        <v>0.143257740459382</v>
      </c>
      <c r="H1627" s="57">
        <v>14.1027901807</v>
      </c>
      <c r="I1627" s="58">
        <v>0.134824464108276</v>
      </c>
    </row>
    <row r="1628" spans="1:9" x14ac:dyDescent="0.3">
      <c r="A1628" s="56" t="s">
        <v>237</v>
      </c>
      <c r="B1628" s="59">
        <v>283.0443199234</v>
      </c>
      <c r="C1628" s="60">
        <v>0.24975670883096701</v>
      </c>
      <c r="D1628" s="59">
        <v>30.199056912100001</v>
      </c>
      <c r="E1628" s="60">
        <v>0.182349064876032</v>
      </c>
      <c r="F1628" s="59">
        <v>235.72186082760001</v>
      </c>
      <c r="G1628" s="60">
        <v>0.27534554143819001</v>
      </c>
      <c r="H1628" s="59">
        <v>17.123402183700001</v>
      </c>
      <c r="I1628" s="60">
        <v>0.16370189824473799</v>
      </c>
    </row>
    <row r="1629" spans="1:9" x14ac:dyDescent="0.3">
      <c r="A1629" s="56" t="s">
        <v>238</v>
      </c>
      <c r="B1629" s="57">
        <v>343.64037727300098</v>
      </c>
      <c r="C1629" s="58">
        <v>0.30322632749656803</v>
      </c>
      <c r="D1629" s="57">
        <v>66.653236557500193</v>
      </c>
      <c r="E1629" s="61">
        <v>0.40246804370739198</v>
      </c>
      <c r="F1629" s="57">
        <v>232.1497533886</v>
      </c>
      <c r="G1629" s="58">
        <v>0.27117298038079102</v>
      </c>
      <c r="H1629" s="57">
        <v>41.460933235600002</v>
      </c>
      <c r="I1629" s="58">
        <v>0.39637178411466201</v>
      </c>
    </row>
    <row r="1630" spans="1:9" x14ac:dyDescent="0.3">
      <c r="A1630" s="56" t="s">
        <v>239</v>
      </c>
      <c r="B1630" s="59">
        <v>250.11897116750001</v>
      </c>
      <c r="C1630" s="60">
        <v>0.22070356710174599</v>
      </c>
      <c r="D1630" s="59">
        <v>25.059373443999998</v>
      </c>
      <c r="E1630" s="62">
        <v>0.151314437639335</v>
      </c>
      <c r="F1630" s="59">
        <v>199.44864146680001</v>
      </c>
      <c r="G1630" s="60">
        <v>0.23297497305077</v>
      </c>
      <c r="H1630" s="59">
        <v>23.442745109600001</v>
      </c>
      <c r="I1630" s="60">
        <v>0.22411561869183599</v>
      </c>
    </row>
    <row r="1631" spans="1:9" x14ac:dyDescent="0.3">
      <c r="A1631" s="56" t="s">
        <v>342</v>
      </c>
      <c r="B1631" s="57">
        <v>76.215768604399997</v>
      </c>
      <c r="C1631" s="58">
        <v>6.7252363632695406E-2</v>
      </c>
      <c r="D1631" s="57">
        <v>9.0309838547000201</v>
      </c>
      <c r="E1631" s="58">
        <v>5.4531221475173398E-2</v>
      </c>
      <c r="F1631" s="57">
        <v>58.0728425211</v>
      </c>
      <c r="G1631" s="58">
        <v>6.7834600535932904E-2</v>
      </c>
      <c r="H1631" s="57">
        <v>8.4712510079999994</v>
      </c>
      <c r="I1631" s="58">
        <v>8.0986234840487795E-2</v>
      </c>
    </row>
    <row r="1632" spans="1:9" x14ac:dyDescent="0.3">
      <c r="A1632" s="56" t="s">
        <v>88</v>
      </c>
      <c r="B1632" s="59">
        <v>17.468525358000001</v>
      </c>
      <c r="C1632" s="60">
        <v>1.5414128086813699E-2</v>
      </c>
      <c r="D1632" s="59">
        <v>9.0393603130000209</v>
      </c>
      <c r="E1632" s="61">
        <v>5.4581800516182E-2</v>
      </c>
      <c r="F1632" s="59">
        <v>8.0594160937999995</v>
      </c>
      <c r="G1632" s="60">
        <v>9.4141641349336901E-3</v>
      </c>
      <c r="H1632" s="59">
        <v>0</v>
      </c>
      <c r="I1632" s="60">
        <v>0</v>
      </c>
    </row>
    <row r="1633" spans="1:9" x14ac:dyDescent="0.3">
      <c r="A1633" s="56" t="s">
        <v>343</v>
      </c>
      <c r="B1633" s="57">
        <v>445.83650549880002</v>
      </c>
      <c r="C1633" s="58">
        <v>0.39340361368217602</v>
      </c>
      <c r="D1633" s="57">
        <v>55.828297704400001</v>
      </c>
      <c r="E1633" s="58">
        <v>0.337104496661918</v>
      </c>
      <c r="F1633" s="57">
        <v>358.36405427900002</v>
      </c>
      <c r="G1633" s="58">
        <v>0.41860328189757201</v>
      </c>
      <c r="H1633" s="57">
        <v>31.226192364399999</v>
      </c>
      <c r="I1633" s="58">
        <v>0.298526362353014</v>
      </c>
    </row>
    <row r="1634" spans="1:9" x14ac:dyDescent="0.3">
      <c r="A1634" s="56" t="s">
        <v>344</v>
      </c>
      <c r="B1634" s="59">
        <v>326.33473977189999</v>
      </c>
      <c r="C1634" s="60">
        <v>0.28795593073444198</v>
      </c>
      <c r="D1634" s="59">
        <v>34.090357298699999</v>
      </c>
      <c r="E1634" s="62">
        <v>0.205845659114508</v>
      </c>
      <c r="F1634" s="59">
        <v>257.52148398790001</v>
      </c>
      <c r="G1634" s="60">
        <v>0.30080957358670302</v>
      </c>
      <c r="H1634" s="59">
        <v>31.9139961176</v>
      </c>
      <c r="I1634" s="60">
        <v>0.305101853532324</v>
      </c>
    </row>
    <row r="1635" spans="1:9" x14ac:dyDescent="0.3">
      <c r="A1635" s="63" t="s">
        <v>1</v>
      </c>
    </row>
    <row r="1636" spans="1:9" x14ac:dyDescent="0.3">
      <c r="A1636" s="63" t="s">
        <v>1</v>
      </c>
    </row>
    <row r="1637" spans="1:9" x14ac:dyDescent="0.3">
      <c r="A1637" s="51" t="s">
        <v>345</v>
      </c>
    </row>
    <row r="1638" spans="1:9" x14ac:dyDescent="0.3">
      <c r="A1638" s="52" t="s">
        <v>1</v>
      </c>
    </row>
    <row r="1639" spans="1:9" x14ac:dyDescent="0.3">
      <c r="A1639" s="112" t="s">
        <v>1</v>
      </c>
      <c r="B1639" s="114" t="s">
        <v>501</v>
      </c>
      <c r="C1639" s="114" t="s">
        <v>1</v>
      </c>
      <c r="D1639" s="114" t="s">
        <v>402</v>
      </c>
      <c r="E1639" s="114" t="s">
        <v>1</v>
      </c>
      <c r="F1639" s="114" t="s">
        <v>403</v>
      </c>
      <c r="G1639" s="114" t="s">
        <v>1</v>
      </c>
      <c r="H1639" s="114" t="s">
        <v>404</v>
      </c>
      <c r="I1639" s="114" t="s">
        <v>1</v>
      </c>
    </row>
    <row r="1640" spans="1:9" x14ac:dyDescent="0.3">
      <c r="A1640" s="113" t="s">
        <v>1</v>
      </c>
      <c r="B1640" s="53" t="s">
        <v>14</v>
      </c>
      <c r="C1640" s="53" t="s">
        <v>15</v>
      </c>
      <c r="D1640" s="53" t="s">
        <v>14</v>
      </c>
      <c r="E1640" s="53" t="s">
        <v>15</v>
      </c>
      <c r="F1640" s="53" t="s">
        <v>14</v>
      </c>
      <c r="G1640" s="53" t="s">
        <v>15</v>
      </c>
      <c r="H1640" s="53" t="s">
        <v>14</v>
      </c>
      <c r="I1640" s="53" t="s">
        <v>15</v>
      </c>
    </row>
    <row r="1641" spans="1:9" x14ac:dyDescent="0.3">
      <c r="A1641" s="54" t="s">
        <v>16</v>
      </c>
      <c r="B1641" s="55">
        <v>1133.2801479017</v>
      </c>
      <c r="C1641" s="55">
        <v>1133.2801479017</v>
      </c>
      <c r="D1641" s="55">
        <v>165.6112518736</v>
      </c>
      <c r="E1641" s="55">
        <v>165.6112518736</v>
      </c>
      <c r="F1641" s="55">
        <v>856.09470774930003</v>
      </c>
      <c r="G1641" s="55">
        <v>856.09470774930003</v>
      </c>
      <c r="H1641" s="55">
        <v>104.60112171759999</v>
      </c>
      <c r="I1641" s="55">
        <v>104.60112171759999</v>
      </c>
    </row>
    <row r="1642" spans="1:9" x14ac:dyDescent="0.3">
      <c r="A1642" s="56" t="s">
        <v>346</v>
      </c>
      <c r="B1642" s="57">
        <v>503.73121606559999</v>
      </c>
      <c r="C1642" s="58">
        <v>0.44448957920799398</v>
      </c>
      <c r="D1642" s="57">
        <v>75.481842910799998</v>
      </c>
      <c r="E1642" s="58">
        <v>0.455777261851811</v>
      </c>
      <c r="F1642" s="57">
        <v>374.86791512059898</v>
      </c>
      <c r="G1642" s="58">
        <v>0.43788136023657898</v>
      </c>
      <c r="H1642" s="57">
        <v>50.005003942899997</v>
      </c>
      <c r="I1642" s="58">
        <v>0.47805418452301601</v>
      </c>
    </row>
    <row r="1643" spans="1:9" x14ac:dyDescent="0.3">
      <c r="A1643" s="56" t="s">
        <v>347</v>
      </c>
      <c r="B1643" s="59">
        <v>625.00018215140005</v>
      </c>
      <c r="C1643" s="60">
        <v>0.55149662976855796</v>
      </c>
      <c r="D1643" s="59">
        <v>90.129408962800198</v>
      </c>
      <c r="E1643" s="60">
        <v>0.544222738148189</v>
      </c>
      <c r="F1643" s="59">
        <v>476.67804294400003</v>
      </c>
      <c r="G1643" s="60">
        <v>0.55680526772230798</v>
      </c>
      <c r="H1643" s="59">
        <v>54.596117774699998</v>
      </c>
      <c r="I1643" s="60">
        <v>0.52194581547698404</v>
      </c>
    </row>
    <row r="1644" spans="1:9" x14ac:dyDescent="0.3">
      <c r="A1644" s="56" t="s">
        <v>348</v>
      </c>
      <c r="B1644" s="57">
        <v>4.5487496846999997</v>
      </c>
      <c r="C1644" s="58">
        <v>4.0137910234482902E-3</v>
      </c>
      <c r="D1644" s="57">
        <v>0</v>
      </c>
      <c r="E1644" s="58">
        <v>0</v>
      </c>
      <c r="F1644" s="57">
        <v>4.5487496846999997</v>
      </c>
      <c r="G1644" s="58">
        <v>5.3133720411130802E-3</v>
      </c>
      <c r="H1644" s="57">
        <v>0</v>
      </c>
      <c r="I1644" s="58">
        <v>0</v>
      </c>
    </row>
    <row r="1645" spans="1:9" x14ac:dyDescent="0.3">
      <c r="A1645" s="63" t="s">
        <v>1</v>
      </c>
    </row>
    <row r="1646" spans="1:9" x14ac:dyDescent="0.3">
      <c r="A1646" s="63" t="s">
        <v>1</v>
      </c>
    </row>
    <row r="1647" spans="1:9" x14ac:dyDescent="0.3">
      <c r="A1647" s="51" t="s">
        <v>349</v>
      </c>
    </row>
    <row r="1648" spans="1:9" x14ac:dyDescent="0.3">
      <c r="A1648" s="52" t="s">
        <v>1</v>
      </c>
    </row>
    <row r="1649" spans="1:9" x14ac:dyDescent="0.3">
      <c r="A1649" s="112" t="s">
        <v>1</v>
      </c>
      <c r="B1649" s="114" t="s">
        <v>501</v>
      </c>
      <c r="C1649" s="114" t="s">
        <v>1</v>
      </c>
      <c r="D1649" s="114" t="s">
        <v>402</v>
      </c>
      <c r="E1649" s="114" t="s">
        <v>1</v>
      </c>
      <c r="F1649" s="114" t="s">
        <v>403</v>
      </c>
      <c r="G1649" s="114" t="s">
        <v>1</v>
      </c>
      <c r="H1649" s="114" t="s">
        <v>404</v>
      </c>
      <c r="I1649" s="114" t="s">
        <v>1</v>
      </c>
    </row>
    <row r="1650" spans="1:9" x14ac:dyDescent="0.3">
      <c r="A1650" s="113" t="s">
        <v>1</v>
      </c>
      <c r="B1650" s="53" t="s">
        <v>14</v>
      </c>
      <c r="C1650" s="53" t="s">
        <v>15</v>
      </c>
      <c r="D1650" s="53" t="s">
        <v>14</v>
      </c>
      <c r="E1650" s="53" t="s">
        <v>15</v>
      </c>
      <c r="F1650" s="53" t="s">
        <v>14</v>
      </c>
      <c r="G1650" s="53" t="s">
        <v>15</v>
      </c>
      <c r="H1650" s="53" t="s">
        <v>14</v>
      </c>
      <c r="I1650" s="53" t="s">
        <v>15</v>
      </c>
    </row>
    <row r="1651" spans="1:9" x14ac:dyDescent="0.3">
      <c r="A1651" s="54" t="s">
        <v>16</v>
      </c>
      <c r="B1651" s="55">
        <v>1133.2801479017</v>
      </c>
      <c r="C1651" s="55">
        <v>1133.2801479017</v>
      </c>
      <c r="D1651" s="55">
        <v>165.6112518736</v>
      </c>
      <c r="E1651" s="55">
        <v>165.6112518736</v>
      </c>
      <c r="F1651" s="55">
        <v>856.09470774930003</v>
      </c>
      <c r="G1651" s="55">
        <v>856.09470774930003</v>
      </c>
      <c r="H1651" s="55">
        <v>104.60112171759999</v>
      </c>
      <c r="I1651" s="55">
        <v>104.60112171759999</v>
      </c>
    </row>
    <row r="1652" spans="1:9" x14ac:dyDescent="0.3">
      <c r="A1652" s="56" t="s">
        <v>350</v>
      </c>
      <c r="B1652" s="57">
        <v>175.36067368010001</v>
      </c>
      <c r="C1652" s="58">
        <v>0.15473726774865401</v>
      </c>
      <c r="D1652" s="57">
        <v>39.031667048599999</v>
      </c>
      <c r="E1652" s="61">
        <v>0.23568245881258301</v>
      </c>
      <c r="F1652" s="57">
        <v>116.3616360126</v>
      </c>
      <c r="G1652" s="58">
        <v>0.13592145233384101</v>
      </c>
      <c r="H1652" s="57">
        <v>19.967370618899999</v>
      </c>
      <c r="I1652" s="58">
        <v>0.190890597452745</v>
      </c>
    </row>
    <row r="1653" spans="1:9" x14ac:dyDescent="0.3">
      <c r="A1653" s="56" t="s">
        <v>351</v>
      </c>
      <c r="B1653" s="59">
        <v>188.52962393569999</v>
      </c>
      <c r="C1653" s="60">
        <v>0.16635747505571999</v>
      </c>
      <c r="D1653" s="59">
        <v>19.8443768309</v>
      </c>
      <c r="E1653" s="60">
        <v>0.119825051778764</v>
      </c>
      <c r="F1653" s="59">
        <v>148.20052512529901</v>
      </c>
      <c r="G1653" s="60">
        <v>0.17311230145893999</v>
      </c>
      <c r="H1653" s="59">
        <v>18.316510832399999</v>
      </c>
      <c r="I1653" s="60">
        <v>0.17510816836028301</v>
      </c>
    </row>
    <row r="1654" spans="1:9" x14ac:dyDescent="0.3">
      <c r="A1654" s="56" t="s">
        <v>352</v>
      </c>
      <c r="B1654" s="57">
        <v>143.8626923445</v>
      </c>
      <c r="C1654" s="58">
        <v>0.12694362696714101</v>
      </c>
      <c r="D1654" s="57">
        <v>21.7897155838</v>
      </c>
      <c r="E1654" s="58">
        <v>0.13157146834703401</v>
      </c>
      <c r="F1654" s="57">
        <v>108.9704761789</v>
      </c>
      <c r="G1654" s="58">
        <v>0.12728787503591399</v>
      </c>
      <c r="H1654" s="57">
        <v>10.5041746517</v>
      </c>
      <c r="I1654" s="58">
        <v>0.10042124290080701</v>
      </c>
    </row>
    <row r="1655" spans="1:9" x14ac:dyDescent="0.3">
      <c r="A1655" s="56" t="s">
        <v>353</v>
      </c>
      <c r="B1655" s="59">
        <v>200.64214173299999</v>
      </c>
      <c r="C1655" s="60">
        <v>0.17704549232993699</v>
      </c>
      <c r="D1655" s="59">
        <v>34.026006045300001</v>
      </c>
      <c r="E1655" s="60">
        <v>0.20545709099083301</v>
      </c>
      <c r="F1655" s="59">
        <v>139.36011383659999</v>
      </c>
      <c r="G1655" s="60">
        <v>0.16278586069406101</v>
      </c>
      <c r="H1655" s="59">
        <v>27.256021851100002</v>
      </c>
      <c r="I1655" s="61">
        <v>0.26057102833643903</v>
      </c>
    </row>
    <row r="1656" spans="1:9" x14ac:dyDescent="0.3">
      <c r="A1656" s="56" t="s">
        <v>354</v>
      </c>
      <c r="B1656" s="57">
        <v>109.46375336059999</v>
      </c>
      <c r="C1656" s="58">
        <v>9.6590197545836504E-2</v>
      </c>
      <c r="D1656" s="57">
        <v>15.9757428162</v>
      </c>
      <c r="E1656" s="58">
        <v>9.6465322467299594E-2</v>
      </c>
      <c r="F1656" s="57">
        <v>84.391955528799997</v>
      </c>
      <c r="G1656" s="58">
        <v>9.8577826454118805E-2</v>
      </c>
      <c r="H1656" s="57">
        <v>8.6780938645999992</v>
      </c>
      <c r="I1656" s="58">
        <v>8.2963678802880803E-2</v>
      </c>
    </row>
    <row r="1657" spans="1:9" x14ac:dyDescent="0.3">
      <c r="A1657" s="56" t="s">
        <v>355</v>
      </c>
      <c r="B1657" s="59">
        <v>228.96622635750001</v>
      </c>
      <c r="C1657" s="60">
        <v>0.202038504584623</v>
      </c>
      <c r="D1657" s="59">
        <v>23.105015482399999</v>
      </c>
      <c r="E1657" s="60">
        <v>0.139513560950765</v>
      </c>
      <c r="F1657" s="59">
        <v>193.6906559235</v>
      </c>
      <c r="G1657" s="60">
        <v>0.226249098575459</v>
      </c>
      <c r="H1657" s="59">
        <v>12.1705549516</v>
      </c>
      <c r="I1657" s="62">
        <v>0.11635205007129699</v>
      </c>
    </row>
    <row r="1658" spans="1:9" x14ac:dyDescent="0.3">
      <c r="A1658" s="56" t="s">
        <v>356</v>
      </c>
      <c r="B1658" s="57">
        <v>86.455036490300003</v>
      </c>
      <c r="C1658" s="58">
        <v>7.6287435768087802E-2</v>
      </c>
      <c r="D1658" s="57">
        <v>11.8387280664</v>
      </c>
      <c r="E1658" s="58">
        <v>7.1485046652722095E-2</v>
      </c>
      <c r="F1658" s="57">
        <v>65.1193451436</v>
      </c>
      <c r="G1658" s="58">
        <v>7.6065585447667103E-2</v>
      </c>
      <c r="H1658" s="57">
        <v>7.7083949473000004</v>
      </c>
      <c r="I1658" s="58">
        <v>7.3693234075548203E-2</v>
      </c>
    </row>
    <row r="1659" spans="1:9" x14ac:dyDescent="0.3">
      <c r="A1659" s="63" t="s">
        <v>1</v>
      </c>
    </row>
    <row r="1660" spans="1:9" x14ac:dyDescent="0.3">
      <c r="A1660" s="63" t="s">
        <v>1</v>
      </c>
    </row>
    <row r="1661" spans="1:9" x14ac:dyDescent="0.3">
      <c r="A1661" s="51" t="s">
        <v>357</v>
      </c>
    </row>
    <row r="1662" spans="1:9" x14ac:dyDescent="0.3">
      <c r="A1662" s="52" t="s">
        <v>1</v>
      </c>
    </row>
    <row r="1663" spans="1:9" x14ac:dyDescent="0.3">
      <c r="A1663" s="112" t="s">
        <v>1</v>
      </c>
      <c r="B1663" s="114" t="s">
        <v>501</v>
      </c>
      <c r="C1663" s="114" t="s">
        <v>1</v>
      </c>
      <c r="D1663" s="114" t="s">
        <v>402</v>
      </c>
      <c r="E1663" s="114" t="s">
        <v>1</v>
      </c>
      <c r="F1663" s="114" t="s">
        <v>403</v>
      </c>
      <c r="G1663" s="114" t="s">
        <v>1</v>
      </c>
      <c r="H1663" s="114" t="s">
        <v>404</v>
      </c>
      <c r="I1663" s="114" t="s">
        <v>1</v>
      </c>
    </row>
    <row r="1664" spans="1:9" x14ac:dyDescent="0.3">
      <c r="A1664" s="113" t="s">
        <v>1</v>
      </c>
      <c r="B1664" s="53" t="s">
        <v>14</v>
      </c>
      <c r="C1664" s="53" t="s">
        <v>15</v>
      </c>
      <c r="D1664" s="53" t="s">
        <v>14</v>
      </c>
      <c r="E1664" s="53" t="s">
        <v>15</v>
      </c>
      <c r="F1664" s="53" t="s">
        <v>14</v>
      </c>
      <c r="G1664" s="53" t="s">
        <v>15</v>
      </c>
      <c r="H1664" s="53" t="s">
        <v>14</v>
      </c>
      <c r="I1664" s="53" t="s">
        <v>15</v>
      </c>
    </row>
    <row r="1665" spans="1:9" x14ac:dyDescent="0.3">
      <c r="A1665" s="54" t="s">
        <v>16</v>
      </c>
      <c r="B1665" s="55">
        <v>1133.2801479017</v>
      </c>
      <c r="C1665" s="55">
        <v>1133.2801479017</v>
      </c>
      <c r="D1665" s="55">
        <v>165.6112518736</v>
      </c>
      <c r="E1665" s="55">
        <v>165.6112518736</v>
      </c>
      <c r="F1665" s="55">
        <v>856.09470774930003</v>
      </c>
      <c r="G1665" s="55">
        <v>856.09470774930003</v>
      </c>
      <c r="H1665" s="55">
        <v>104.60112171759999</v>
      </c>
      <c r="I1665" s="55">
        <v>104.60112171759999</v>
      </c>
    </row>
    <row r="1666" spans="1:9" x14ac:dyDescent="0.3">
      <c r="A1666" s="56" t="s">
        <v>358</v>
      </c>
      <c r="B1666" s="57">
        <v>193.7300339304</v>
      </c>
      <c r="C1666" s="58">
        <v>0.17094628745513299</v>
      </c>
      <c r="D1666" s="57">
        <v>41.656975596199999</v>
      </c>
      <c r="E1666" s="61">
        <v>0.25153469420057301</v>
      </c>
      <c r="F1666" s="57">
        <v>141.33284512380001</v>
      </c>
      <c r="G1666" s="58">
        <v>0.16509019836761801</v>
      </c>
      <c r="H1666" s="57">
        <v>9.6815608388000207</v>
      </c>
      <c r="I1666" s="58">
        <v>9.2556950440149999E-2</v>
      </c>
    </row>
    <row r="1667" spans="1:9" x14ac:dyDescent="0.3">
      <c r="A1667" s="56" t="s">
        <v>359</v>
      </c>
      <c r="B1667" s="59">
        <v>358.89657682939998</v>
      </c>
      <c r="C1667" s="60">
        <v>0.316688311794667</v>
      </c>
      <c r="D1667" s="59">
        <v>46.976142664199998</v>
      </c>
      <c r="E1667" s="60">
        <v>0.28365308596334798</v>
      </c>
      <c r="F1667" s="59">
        <v>272.07184010150002</v>
      </c>
      <c r="G1667" s="60">
        <v>0.31780577270099603</v>
      </c>
      <c r="H1667" s="59">
        <v>37.968025807799897</v>
      </c>
      <c r="I1667" s="60">
        <v>0.362979145771546</v>
      </c>
    </row>
    <row r="1668" spans="1:9" x14ac:dyDescent="0.3">
      <c r="A1668" s="56" t="s">
        <v>360</v>
      </c>
      <c r="B1668" s="57">
        <v>561.09396672419996</v>
      </c>
      <c r="C1668" s="58">
        <v>0.49510614631614402</v>
      </c>
      <c r="D1668" s="57">
        <v>76.978133613200001</v>
      </c>
      <c r="E1668" s="58">
        <v>0.46481221983607901</v>
      </c>
      <c r="F1668" s="57">
        <v>423.13045210630003</v>
      </c>
      <c r="G1668" s="58">
        <v>0.49425659132822303</v>
      </c>
      <c r="H1668" s="57">
        <v>56.951535071000002</v>
      </c>
      <c r="I1668" s="58">
        <v>0.544463903788304</v>
      </c>
    </row>
    <row r="1669" spans="1:9" x14ac:dyDescent="0.3">
      <c r="A1669" s="56" t="s">
        <v>361</v>
      </c>
      <c r="B1669" s="59">
        <v>19.559570417700002</v>
      </c>
      <c r="C1669" s="60">
        <v>1.7259254434056001E-2</v>
      </c>
      <c r="D1669" s="59">
        <v>0</v>
      </c>
      <c r="E1669" s="60">
        <v>0</v>
      </c>
      <c r="F1669" s="59">
        <v>19.559570417700002</v>
      </c>
      <c r="G1669" s="60">
        <v>2.2847437603162799E-2</v>
      </c>
      <c r="H1669" s="59">
        <v>0</v>
      </c>
      <c r="I1669" s="60">
        <v>0</v>
      </c>
    </row>
    <row r="1670" spans="1:9" x14ac:dyDescent="0.3">
      <c r="A1670" s="63" t="s">
        <v>1</v>
      </c>
    </row>
    <row r="1671" spans="1:9" x14ac:dyDescent="0.3">
      <c r="A1671" s="63" t="s">
        <v>1</v>
      </c>
    </row>
    <row r="1672" spans="1:9" x14ac:dyDescent="0.3">
      <c r="A1672" s="51" t="s">
        <v>362</v>
      </c>
    </row>
    <row r="1673" spans="1:9" x14ac:dyDescent="0.3">
      <c r="A1673" s="52" t="s">
        <v>1</v>
      </c>
    </row>
    <row r="1674" spans="1:9" x14ac:dyDescent="0.3">
      <c r="A1674" s="112" t="s">
        <v>1</v>
      </c>
      <c r="B1674" s="114" t="s">
        <v>501</v>
      </c>
      <c r="C1674" s="114" t="s">
        <v>1</v>
      </c>
      <c r="D1674" s="114" t="s">
        <v>402</v>
      </c>
      <c r="E1674" s="114" t="s">
        <v>1</v>
      </c>
      <c r="F1674" s="114" t="s">
        <v>403</v>
      </c>
      <c r="G1674" s="114" t="s">
        <v>1</v>
      </c>
      <c r="H1674" s="114" t="s">
        <v>404</v>
      </c>
      <c r="I1674" s="114" t="s">
        <v>1</v>
      </c>
    </row>
    <row r="1675" spans="1:9" x14ac:dyDescent="0.3">
      <c r="A1675" s="113" t="s">
        <v>1</v>
      </c>
      <c r="B1675" s="53" t="s">
        <v>14</v>
      </c>
      <c r="C1675" s="53" t="s">
        <v>15</v>
      </c>
      <c r="D1675" s="53" t="s">
        <v>14</v>
      </c>
      <c r="E1675" s="53" t="s">
        <v>15</v>
      </c>
      <c r="F1675" s="53" t="s">
        <v>14</v>
      </c>
      <c r="G1675" s="53" t="s">
        <v>15</v>
      </c>
      <c r="H1675" s="53" t="s">
        <v>14</v>
      </c>
      <c r="I1675" s="53" t="s">
        <v>15</v>
      </c>
    </row>
    <row r="1676" spans="1:9" x14ac:dyDescent="0.3">
      <c r="A1676" s="54" t="s">
        <v>16</v>
      </c>
      <c r="B1676" s="55">
        <v>1133.2801479017</v>
      </c>
      <c r="C1676" s="55">
        <v>1133.2801479017</v>
      </c>
      <c r="D1676" s="55">
        <v>165.6112518736</v>
      </c>
      <c r="E1676" s="55">
        <v>165.6112518736</v>
      </c>
      <c r="F1676" s="55">
        <v>856.09470774930003</v>
      </c>
      <c r="G1676" s="55">
        <v>856.09470774930003</v>
      </c>
      <c r="H1676" s="55">
        <v>104.60112171759999</v>
      </c>
      <c r="I1676" s="55">
        <v>104.60112171759999</v>
      </c>
    </row>
    <row r="1677" spans="1:9" x14ac:dyDescent="0.3">
      <c r="A1677" s="64" t="s">
        <v>363</v>
      </c>
      <c r="B1677" s="57">
        <v>79.627609257200007</v>
      </c>
      <c r="C1677" s="58">
        <v>7.0262952549405205E-2</v>
      </c>
      <c r="D1677" s="57">
        <v>6.4369599628999996</v>
      </c>
      <c r="E1677" s="58">
        <v>3.8867890255505702E-2</v>
      </c>
      <c r="F1677" s="57">
        <v>65.107771804199999</v>
      </c>
      <c r="G1677" s="58">
        <v>7.6052066687072997E-2</v>
      </c>
      <c r="H1677" s="57">
        <v>8.0828774900999996</v>
      </c>
      <c r="I1677" s="58">
        <v>7.7273334715491804E-2</v>
      </c>
    </row>
    <row r="1678" spans="1:9" ht="25.5" customHeight="1" x14ac:dyDescent="0.3">
      <c r="A1678" s="64" t="s">
        <v>364</v>
      </c>
      <c r="B1678" s="59">
        <v>351.9955230306</v>
      </c>
      <c r="C1678" s="60">
        <v>0.31059886091036698</v>
      </c>
      <c r="D1678" s="59">
        <v>45.365529648799999</v>
      </c>
      <c r="E1678" s="60">
        <v>0.27392782275098398</v>
      </c>
      <c r="F1678" s="59">
        <v>254.09885972929899</v>
      </c>
      <c r="G1678" s="60">
        <v>0.29681162309405501</v>
      </c>
      <c r="H1678" s="59">
        <v>50.535440515099999</v>
      </c>
      <c r="I1678" s="61">
        <v>0.48312522547831299</v>
      </c>
    </row>
    <row r="1679" spans="1:9" x14ac:dyDescent="0.3">
      <c r="A1679" s="56" t="s">
        <v>365</v>
      </c>
      <c r="B1679" s="57">
        <v>32.437635677400003</v>
      </c>
      <c r="C1679" s="58">
        <v>2.86227864641053E-2</v>
      </c>
      <c r="D1679" s="57">
        <v>7.5796214907000001</v>
      </c>
      <c r="E1679" s="58">
        <v>4.5767551449251903E-2</v>
      </c>
      <c r="F1679" s="57">
        <v>20.132281909</v>
      </c>
      <c r="G1679" s="58">
        <v>2.3516419067615101E-2</v>
      </c>
      <c r="H1679" s="57">
        <v>4.7257322776999997</v>
      </c>
      <c r="I1679" s="58">
        <v>4.5178600383067001E-2</v>
      </c>
    </row>
    <row r="1680" spans="1:9" x14ac:dyDescent="0.3">
      <c r="A1680" s="56" t="s">
        <v>366</v>
      </c>
      <c r="B1680" s="59">
        <v>182.9954390387</v>
      </c>
      <c r="C1680" s="60">
        <v>0.16147414156819101</v>
      </c>
      <c r="D1680" s="59">
        <v>21.9602550627</v>
      </c>
      <c r="E1680" s="60">
        <v>0.132601226150146</v>
      </c>
      <c r="F1680" s="59">
        <v>144.839024233</v>
      </c>
      <c r="G1680" s="60">
        <v>0.169185748868588</v>
      </c>
      <c r="H1680" s="59">
        <v>14.7603798304</v>
      </c>
      <c r="I1680" s="60">
        <v>0.14111110462323501</v>
      </c>
    </row>
    <row r="1681" spans="1:9" x14ac:dyDescent="0.3">
      <c r="A1681" s="56" t="s">
        <v>367</v>
      </c>
      <c r="B1681" s="57">
        <v>453.96101476519999</v>
      </c>
      <c r="C1681" s="58">
        <v>0.40057263475913002</v>
      </c>
      <c r="D1681" s="57">
        <v>77.7163825099001</v>
      </c>
      <c r="E1681" s="58">
        <v>0.46926994168980601</v>
      </c>
      <c r="F1681" s="57">
        <v>349.62117657079898</v>
      </c>
      <c r="G1681" s="58">
        <v>0.408390769626371</v>
      </c>
      <c r="H1681" s="57">
        <v>23.081862173299999</v>
      </c>
      <c r="I1681" s="62">
        <v>0.220665532016147</v>
      </c>
    </row>
    <row r="1682" spans="1:9" ht="25.5" customHeight="1" x14ac:dyDescent="0.3">
      <c r="A1682" s="64" t="s">
        <v>368</v>
      </c>
      <c r="B1682" s="59">
        <v>32.262926132600001</v>
      </c>
      <c r="C1682" s="60">
        <v>2.84686237488018E-2</v>
      </c>
      <c r="D1682" s="59">
        <v>6.5525031985999798</v>
      </c>
      <c r="E1682" s="60">
        <v>3.9565567704307199E-2</v>
      </c>
      <c r="F1682" s="59">
        <v>22.295593502999999</v>
      </c>
      <c r="G1682" s="60">
        <v>2.60433726562985E-2</v>
      </c>
      <c r="H1682" s="59">
        <v>3.4148294309999998</v>
      </c>
      <c r="I1682" s="60">
        <v>3.2646202783745401E-2</v>
      </c>
    </row>
    <row r="1683" spans="1:9" x14ac:dyDescent="0.3">
      <c r="A1683" s="63" t="s">
        <v>1</v>
      </c>
    </row>
    <row r="1684" spans="1:9" x14ac:dyDescent="0.3">
      <c r="A1684" s="63" t="s">
        <v>1</v>
      </c>
    </row>
    <row r="1685" spans="1:9" x14ac:dyDescent="0.3">
      <c r="A1685" s="51" t="s">
        <v>369</v>
      </c>
    </row>
    <row r="1686" spans="1:9" x14ac:dyDescent="0.3">
      <c r="A1686" s="52" t="s">
        <v>1</v>
      </c>
    </row>
    <row r="1687" spans="1:9" x14ac:dyDescent="0.3">
      <c r="A1687" s="112" t="s">
        <v>1</v>
      </c>
      <c r="B1687" s="114" t="s">
        <v>501</v>
      </c>
      <c r="C1687" s="114" t="s">
        <v>1</v>
      </c>
      <c r="D1687" s="114" t="s">
        <v>402</v>
      </c>
      <c r="E1687" s="114" t="s">
        <v>1</v>
      </c>
      <c r="F1687" s="114" t="s">
        <v>403</v>
      </c>
      <c r="G1687" s="114" t="s">
        <v>1</v>
      </c>
      <c r="H1687" s="114" t="s">
        <v>404</v>
      </c>
      <c r="I1687" s="114" t="s">
        <v>1</v>
      </c>
    </row>
    <row r="1688" spans="1:9" x14ac:dyDescent="0.3">
      <c r="A1688" s="113" t="s">
        <v>1</v>
      </c>
      <c r="B1688" s="53" t="s">
        <v>14</v>
      </c>
      <c r="C1688" s="53" t="s">
        <v>15</v>
      </c>
      <c r="D1688" s="53" t="s">
        <v>14</v>
      </c>
      <c r="E1688" s="53" t="s">
        <v>15</v>
      </c>
      <c r="F1688" s="53" t="s">
        <v>14</v>
      </c>
      <c r="G1688" s="53" t="s">
        <v>15</v>
      </c>
      <c r="H1688" s="53" t="s">
        <v>14</v>
      </c>
      <c r="I1688" s="53" t="s">
        <v>15</v>
      </c>
    </row>
    <row r="1689" spans="1:9" x14ac:dyDescent="0.3">
      <c r="A1689" s="54" t="s">
        <v>16</v>
      </c>
      <c r="B1689" s="55">
        <v>1133.2801479017</v>
      </c>
      <c r="C1689" s="55">
        <v>1133.2801479017</v>
      </c>
      <c r="D1689" s="55">
        <v>165.6112518736</v>
      </c>
      <c r="E1689" s="55">
        <v>165.6112518736</v>
      </c>
      <c r="F1689" s="55">
        <v>856.09470774930003</v>
      </c>
      <c r="G1689" s="55">
        <v>856.09470774930003</v>
      </c>
      <c r="H1689" s="55">
        <v>104.60112171759999</v>
      </c>
      <c r="I1689" s="55">
        <v>104.60112171759999</v>
      </c>
    </row>
    <row r="1690" spans="1:9" x14ac:dyDescent="0.3">
      <c r="A1690" s="56" t="s">
        <v>2</v>
      </c>
      <c r="B1690" s="57">
        <v>6.5538192993999997</v>
      </c>
      <c r="C1690" s="58">
        <v>5.7830531237440096E-3</v>
      </c>
      <c r="D1690" s="57">
        <v>0.53887519880000001</v>
      </c>
      <c r="E1690" s="58">
        <v>3.25385620061182E-3</v>
      </c>
      <c r="F1690" s="57">
        <v>6.0149441006000002</v>
      </c>
      <c r="G1690" s="58">
        <v>7.0260264970139598E-3</v>
      </c>
      <c r="H1690" s="57">
        <v>0</v>
      </c>
      <c r="I1690" s="58">
        <v>0</v>
      </c>
    </row>
    <row r="1691" spans="1:9" x14ac:dyDescent="0.3">
      <c r="A1691" s="56" t="s">
        <v>3</v>
      </c>
      <c r="B1691" s="59">
        <v>7.3132291528</v>
      </c>
      <c r="C1691" s="60">
        <v>6.4531520880698797E-3</v>
      </c>
      <c r="D1691" s="59">
        <v>1.3829784474</v>
      </c>
      <c r="E1691" s="60">
        <v>8.3507517258280001E-3</v>
      </c>
      <c r="F1691" s="59">
        <v>4.2228503717999999</v>
      </c>
      <c r="G1691" s="60">
        <v>4.9326906632818799E-3</v>
      </c>
      <c r="H1691" s="59">
        <v>1.7074003336000001</v>
      </c>
      <c r="I1691" s="60">
        <v>1.63229638990833E-2</v>
      </c>
    </row>
    <row r="1692" spans="1:9" x14ac:dyDescent="0.3">
      <c r="A1692" s="56" t="s">
        <v>4</v>
      </c>
      <c r="B1692" s="57">
        <v>18.570587225200001</v>
      </c>
      <c r="C1692" s="58">
        <v>1.63865812522914E-2</v>
      </c>
      <c r="D1692" s="57">
        <v>5.6577678445000004</v>
      </c>
      <c r="E1692" s="58">
        <v>3.41629435228121E-2</v>
      </c>
      <c r="F1692" s="57">
        <v>9.8944874366000004</v>
      </c>
      <c r="G1692" s="58">
        <v>1.15577019073193E-2</v>
      </c>
      <c r="H1692" s="57">
        <v>3.0183319440999998</v>
      </c>
      <c r="I1692" s="58">
        <v>2.8855636483983701E-2</v>
      </c>
    </row>
    <row r="1693" spans="1:9" x14ac:dyDescent="0.3">
      <c r="A1693" s="56" t="s">
        <v>5</v>
      </c>
      <c r="B1693" s="59">
        <v>58.765637036900003</v>
      </c>
      <c r="C1693" s="60">
        <v>5.1854466122702503E-2</v>
      </c>
      <c r="D1693" s="59">
        <v>7.90684012290001</v>
      </c>
      <c r="E1693" s="60">
        <v>4.7743375123658602E-2</v>
      </c>
      <c r="F1693" s="59">
        <v>45.613065066200001</v>
      </c>
      <c r="G1693" s="60">
        <v>5.3280396027815903E-2</v>
      </c>
      <c r="H1693" s="59">
        <v>5.2457318477999904</v>
      </c>
      <c r="I1693" s="60">
        <v>5.0149862273583701E-2</v>
      </c>
    </row>
    <row r="1694" spans="1:9" x14ac:dyDescent="0.3">
      <c r="A1694" s="56" t="s">
        <v>7</v>
      </c>
      <c r="B1694" s="57">
        <v>117.018614175</v>
      </c>
      <c r="C1694" s="58">
        <v>0.103256564046995</v>
      </c>
      <c r="D1694" s="57">
        <v>13.5460061281</v>
      </c>
      <c r="E1694" s="58">
        <v>8.1793996330869895E-2</v>
      </c>
      <c r="F1694" s="57">
        <v>92.522180151699999</v>
      </c>
      <c r="G1694" s="58">
        <v>0.108074701682182</v>
      </c>
      <c r="H1694" s="57">
        <v>9.5146479825999997</v>
      </c>
      <c r="I1694" s="58">
        <v>9.0961242349651403E-2</v>
      </c>
    </row>
    <row r="1695" spans="1:9" x14ac:dyDescent="0.3">
      <c r="A1695" s="56" t="s">
        <v>10</v>
      </c>
      <c r="B1695" s="59">
        <v>112.1777638109</v>
      </c>
      <c r="C1695" s="60">
        <v>9.8985025034278001E-2</v>
      </c>
      <c r="D1695" s="59">
        <v>12.7652286397</v>
      </c>
      <c r="E1695" s="60">
        <v>7.7079476758275103E-2</v>
      </c>
      <c r="F1695" s="59">
        <v>80.666874007799905</v>
      </c>
      <c r="G1695" s="60">
        <v>9.42265771270515E-2</v>
      </c>
      <c r="H1695" s="59">
        <v>17.5376781282</v>
      </c>
      <c r="I1695" s="61">
        <v>0.16766242885566601</v>
      </c>
    </row>
    <row r="1696" spans="1:9" x14ac:dyDescent="0.3">
      <c r="A1696" s="56" t="s">
        <v>8</v>
      </c>
      <c r="B1696" s="57">
        <v>105.7031653162</v>
      </c>
      <c r="C1696" s="58">
        <v>9.3271875901040302E-2</v>
      </c>
      <c r="D1696" s="57">
        <v>18.8900859819</v>
      </c>
      <c r="E1696" s="58">
        <v>0.11406281740033899</v>
      </c>
      <c r="F1696" s="57">
        <v>68.940239801700002</v>
      </c>
      <c r="G1696" s="58">
        <v>8.0528753626974398E-2</v>
      </c>
      <c r="H1696" s="57">
        <v>17.503090581399999</v>
      </c>
      <c r="I1696" s="61">
        <v>0.167331767518273</v>
      </c>
    </row>
    <row r="1697" spans="1:9" x14ac:dyDescent="0.3">
      <c r="A1697" s="56" t="s">
        <v>9</v>
      </c>
      <c r="B1697" s="59">
        <v>246.0051292933</v>
      </c>
      <c r="C1697" s="60">
        <v>0.21707353627325501</v>
      </c>
      <c r="D1697" s="59">
        <v>26.699678188699998</v>
      </c>
      <c r="E1697" s="60">
        <v>0.161218986552182</v>
      </c>
      <c r="F1697" s="59">
        <v>191.895111227</v>
      </c>
      <c r="G1697" s="60">
        <v>0.2241517316834</v>
      </c>
      <c r="H1697" s="59">
        <v>26.992378726599998</v>
      </c>
      <c r="I1697" s="60">
        <v>0.25805056660361098</v>
      </c>
    </row>
    <row r="1698" spans="1:9" x14ac:dyDescent="0.3">
      <c r="A1698" s="56" t="s">
        <v>11</v>
      </c>
      <c r="B1698" s="57">
        <v>25.064095917300001</v>
      </c>
      <c r="C1698" s="58">
        <v>2.2116416636880899E-2</v>
      </c>
      <c r="D1698" s="57">
        <v>2.7203042935999999</v>
      </c>
      <c r="E1698" s="58">
        <v>1.6425842222823301E-2</v>
      </c>
      <c r="F1698" s="57">
        <v>20.885655712099901</v>
      </c>
      <c r="G1698" s="58">
        <v>2.4396431286217199E-2</v>
      </c>
      <c r="H1698" s="57">
        <v>1.4581359115999999</v>
      </c>
      <c r="I1698" s="58">
        <v>1.3939964387156801E-2</v>
      </c>
    </row>
    <row r="1699" spans="1:9" x14ac:dyDescent="0.3">
      <c r="A1699" s="56" t="s">
        <v>6</v>
      </c>
      <c r="B1699" s="59">
        <v>7.2111878267999998</v>
      </c>
      <c r="C1699" s="60">
        <v>6.36311139849376E-3</v>
      </c>
      <c r="D1699" s="59">
        <v>0.50740881169999996</v>
      </c>
      <c r="E1699" s="60">
        <v>3.0638546956173701E-3</v>
      </c>
      <c r="F1699" s="59">
        <v>6.7037790150999896</v>
      </c>
      <c r="G1699" s="60">
        <v>7.8306511585902096E-3</v>
      </c>
      <c r="H1699" s="59">
        <v>0</v>
      </c>
      <c r="I1699" s="60">
        <v>0</v>
      </c>
    </row>
    <row r="1700" spans="1:9" x14ac:dyDescent="0.3">
      <c r="A1700" s="56" t="s">
        <v>12</v>
      </c>
      <c r="B1700" s="57">
        <v>282.54709976480001</v>
      </c>
      <c r="C1700" s="58">
        <v>0.249317964572082</v>
      </c>
      <c r="D1700" s="57">
        <v>41.749141012899997</v>
      </c>
      <c r="E1700" s="58">
        <v>0.25209121083611102</v>
      </c>
      <c r="F1700" s="57">
        <v>226.75207282239899</v>
      </c>
      <c r="G1700" s="58">
        <v>0.26486797636973902</v>
      </c>
      <c r="H1700" s="57">
        <v>11.236983561800001</v>
      </c>
      <c r="I1700" s="62">
        <v>0.10742698909230999</v>
      </c>
    </row>
    <row r="1701" spans="1:9" x14ac:dyDescent="0.3">
      <c r="A1701" s="56" t="s">
        <v>13</v>
      </c>
      <c r="B1701" s="59">
        <v>146.34981908309999</v>
      </c>
      <c r="C1701" s="60">
        <v>0.129138253550167</v>
      </c>
      <c r="D1701" s="59">
        <v>33.246937203400002</v>
      </c>
      <c r="E1701" s="61">
        <v>0.20075288863087101</v>
      </c>
      <c r="F1701" s="59">
        <v>101.9834480363</v>
      </c>
      <c r="G1701" s="60">
        <v>0.119126361970415</v>
      </c>
      <c r="H1701" s="59">
        <v>10.386742699899999</v>
      </c>
      <c r="I1701" s="60">
        <v>9.9298578536680698E-2</v>
      </c>
    </row>
    <row r="1702" spans="1:9" x14ac:dyDescent="0.3">
      <c r="A1702" s="63" t="s">
        <v>1</v>
      </c>
    </row>
    <row r="1703" spans="1:9" x14ac:dyDescent="0.3">
      <c r="A1703" s="63" t="s">
        <v>1</v>
      </c>
    </row>
    <row r="1704" spans="1:9" x14ac:dyDescent="0.3">
      <c r="A1704" s="51" t="s">
        <v>370</v>
      </c>
    </row>
    <row r="1705" spans="1:9" x14ac:dyDescent="0.3">
      <c r="A1705" s="52" t="s">
        <v>1</v>
      </c>
    </row>
    <row r="1706" spans="1:9" x14ac:dyDescent="0.3">
      <c r="A1706" s="112" t="s">
        <v>1</v>
      </c>
      <c r="B1706" s="114" t="s">
        <v>501</v>
      </c>
      <c r="C1706" s="114" t="s">
        <v>1</v>
      </c>
      <c r="D1706" s="114" t="s">
        <v>402</v>
      </c>
      <c r="E1706" s="114" t="s">
        <v>1</v>
      </c>
      <c r="F1706" s="114" t="s">
        <v>403</v>
      </c>
      <c r="G1706" s="114" t="s">
        <v>1</v>
      </c>
      <c r="H1706" s="114" t="s">
        <v>404</v>
      </c>
      <c r="I1706" s="114" t="s">
        <v>1</v>
      </c>
    </row>
    <row r="1707" spans="1:9" x14ac:dyDescent="0.3">
      <c r="A1707" s="113" t="s">
        <v>1</v>
      </c>
      <c r="B1707" s="53" t="s">
        <v>14</v>
      </c>
      <c r="C1707" s="53" t="s">
        <v>15</v>
      </c>
      <c r="D1707" s="53" t="s">
        <v>14</v>
      </c>
      <c r="E1707" s="53" t="s">
        <v>15</v>
      </c>
      <c r="F1707" s="53" t="s">
        <v>14</v>
      </c>
      <c r="G1707" s="53" t="s">
        <v>15</v>
      </c>
      <c r="H1707" s="53" t="s">
        <v>14</v>
      </c>
      <c r="I1707" s="53" t="s">
        <v>15</v>
      </c>
    </row>
    <row r="1708" spans="1:9" x14ac:dyDescent="0.3">
      <c r="A1708" s="54" t="s">
        <v>16</v>
      </c>
      <c r="B1708" s="55">
        <v>1133.2801479017</v>
      </c>
      <c r="C1708" s="55">
        <v>1133.2801479017</v>
      </c>
      <c r="D1708" s="55">
        <v>165.6112518736</v>
      </c>
      <c r="E1708" s="55">
        <v>165.6112518736</v>
      </c>
      <c r="F1708" s="55">
        <v>856.09470774930003</v>
      </c>
      <c r="G1708" s="55">
        <v>856.09470774930003</v>
      </c>
      <c r="H1708" s="55">
        <v>104.60112171759999</v>
      </c>
      <c r="I1708" s="55">
        <v>104.60112171759999</v>
      </c>
    </row>
    <row r="1709" spans="1:9" x14ac:dyDescent="0.3">
      <c r="A1709" s="56" t="s">
        <v>371</v>
      </c>
      <c r="B1709" s="57">
        <v>216.7615162173</v>
      </c>
      <c r="C1709" s="58">
        <v>0.19126913730787601</v>
      </c>
      <c r="D1709" s="57">
        <v>32.958464977699997</v>
      </c>
      <c r="E1709" s="58">
        <v>0.19901102494445799</v>
      </c>
      <c r="F1709" s="57">
        <v>165.07860705660099</v>
      </c>
      <c r="G1709" s="58">
        <v>0.19282750560460399</v>
      </c>
      <c r="H1709" s="57">
        <v>17.516461147800001</v>
      </c>
      <c r="I1709" s="58">
        <v>0.16745959183010101</v>
      </c>
    </row>
    <row r="1710" spans="1:9" x14ac:dyDescent="0.3">
      <c r="A1710" s="56" t="s">
        <v>372</v>
      </c>
      <c r="B1710" s="59">
        <v>409.75868423169999</v>
      </c>
      <c r="C1710" s="60">
        <v>0.36156874801908401</v>
      </c>
      <c r="D1710" s="59">
        <v>63.961855396499701</v>
      </c>
      <c r="E1710" s="60">
        <v>0.38621684621596702</v>
      </c>
      <c r="F1710" s="59">
        <v>306.13884462479899</v>
      </c>
      <c r="G1710" s="60">
        <v>0.35759927243289302</v>
      </c>
      <c r="H1710" s="59">
        <v>37.136724733900003</v>
      </c>
      <c r="I1710" s="60">
        <v>0.35503180199310802</v>
      </c>
    </row>
    <row r="1711" spans="1:9" x14ac:dyDescent="0.3">
      <c r="A1711" s="56" t="s">
        <v>373</v>
      </c>
      <c r="B1711" s="57">
        <v>234.18531579719999</v>
      </c>
      <c r="C1711" s="58">
        <v>0.206643799620774</v>
      </c>
      <c r="D1711" s="57">
        <v>30.098444312600002</v>
      </c>
      <c r="E1711" s="58">
        <v>0.181741542148188</v>
      </c>
      <c r="F1711" s="57">
        <v>187.43224859590001</v>
      </c>
      <c r="G1711" s="58">
        <v>0.21893868388541399</v>
      </c>
      <c r="H1711" s="57">
        <v>16.654622888700001</v>
      </c>
      <c r="I1711" s="58">
        <v>0.159220308685253</v>
      </c>
    </row>
    <row r="1712" spans="1:9" x14ac:dyDescent="0.3">
      <c r="A1712" s="56" t="s">
        <v>374</v>
      </c>
      <c r="B1712" s="59">
        <v>230.14765505939999</v>
      </c>
      <c r="C1712" s="60">
        <v>0.20308099059665399</v>
      </c>
      <c r="D1712" s="59">
        <v>27.975208958700001</v>
      </c>
      <c r="E1712" s="60">
        <v>0.16892094372942501</v>
      </c>
      <c r="F1712" s="59">
        <v>169.8187016112</v>
      </c>
      <c r="G1712" s="60">
        <v>0.19836438664322401</v>
      </c>
      <c r="H1712" s="59">
        <v>29.767572191399999</v>
      </c>
      <c r="I1712" s="60">
        <v>0.28458176836540899</v>
      </c>
    </row>
    <row r="1713" spans="1:9" x14ac:dyDescent="0.3">
      <c r="A1713" s="56" t="s">
        <v>375</v>
      </c>
      <c r="B1713" s="57">
        <v>42.426976596099998</v>
      </c>
      <c r="C1713" s="58">
        <v>3.7437324455612098E-2</v>
      </c>
      <c r="D1713" s="57">
        <v>10.6172782281</v>
      </c>
      <c r="E1713" s="58">
        <v>6.4109642961961602E-2</v>
      </c>
      <c r="F1713" s="57">
        <v>27.626305860799899</v>
      </c>
      <c r="G1713" s="58">
        <v>3.2270151433864601E-2</v>
      </c>
      <c r="H1713" s="57">
        <v>3.5257407557999998</v>
      </c>
      <c r="I1713" s="58">
        <v>3.3706529126128502E-2</v>
      </c>
    </row>
    <row r="1714" spans="1:9" x14ac:dyDescent="0.3">
      <c r="A1714" s="63" t="s">
        <v>1</v>
      </c>
    </row>
    <row r="1715" spans="1:9" x14ac:dyDescent="0.3">
      <c r="A1715" s="63" t="s">
        <v>1</v>
      </c>
    </row>
    <row r="1716" spans="1:9" x14ac:dyDescent="0.3">
      <c r="A1716" s="51" t="s">
        <v>376</v>
      </c>
    </row>
    <row r="1717" spans="1:9" x14ac:dyDescent="0.3">
      <c r="A1717" s="52" t="s">
        <v>1</v>
      </c>
    </row>
    <row r="1718" spans="1:9" x14ac:dyDescent="0.3">
      <c r="A1718" s="112" t="s">
        <v>1</v>
      </c>
      <c r="B1718" s="114" t="s">
        <v>501</v>
      </c>
      <c r="C1718" s="114" t="s">
        <v>1</v>
      </c>
      <c r="D1718" s="114" t="s">
        <v>402</v>
      </c>
      <c r="E1718" s="114" t="s">
        <v>1</v>
      </c>
      <c r="F1718" s="114" t="s">
        <v>403</v>
      </c>
      <c r="G1718" s="114" t="s">
        <v>1</v>
      </c>
      <c r="H1718" s="114" t="s">
        <v>404</v>
      </c>
      <c r="I1718" s="114" t="s">
        <v>1</v>
      </c>
    </row>
    <row r="1719" spans="1:9" x14ac:dyDescent="0.3">
      <c r="A1719" s="113" t="s">
        <v>1</v>
      </c>
      <c r="B1719" s="53" t="s">
        <v>14</v>
      </c>
      <c r="C1719" s="53" t="s">
        <v>15</v>
      </c>
      <c r="D1719" s="53" t="s">
        <v>14</v>
      </c>
      <c r="E1719" s="53" t="s">
        <v>15</v>
      </c>
      <c r="F1719" s="53" t="s">
        <v>14</v>
      </c>
      <c r="G1719" s="53" t="s">
        <v>15</v>
      </c>
      <c r="H1719" s="53" t="s">
        <v>14</v>
      </c>
      <c r="I1719" s="53" t="s">
        <v>15</v>
      </c>
    </row>
    <row r="1720" spans="1:9" x14ac:dyDescent="0.3">
      <c r="A1720" s="54" t="s">
        <v>16</v>
      </c>
      <c r="B1720" s="55">
        <v>1133.2801479017</v>
      </c>
      <c r="C1720" s="55">
        <v>1133.2801479017</v>
      </c>
      <c r="D1720" s="55">
        <v>165.6112518736</v>
      </c>
      <c r="E1720" s="55">
        <v>165.6112518736</v>
      </c>
      <c r="F1720" s="55">
        <v>856.09470774930003</v>
      </c>
      <c r="G1720" s="55">
        <v>856.09470774930003</v>
      </c>
      <c r="H1720" s="55">
        <v>104.60112171759999</v>
      </c>
      <c r="I1720" s="55">
        <v>104.60112171759999</v>
      </c>
    </row>
    <row r="1721" spans="1:9" x14ac:dyDescent="0.3">
      <c r="A1721" s="56" t="s">
        <v>317</v>
      </c>
      <c r="B1721" s="57">
        <v>224.34309397999999</v>
      </c>
      <c r="C1721" s="58">
        <v>0.197959078693276</v>
      </c>
      <c r="D1721" s="57">
        <v>36.394786388699998</v>
      </c>
      <c r="E1721" s="58">
        <v>0.219760348267144</v>
      </c>
      <c r="F1721" s="57">
        <v>174.9219439213</v>
      </c>
      <c r="G1721" s="58">
        <v>0.20432545878151201</v>
      </c>
      <c r="H1721" s="57">
        <v>12.015923498199999</v>
      </c>
      <c r="I1721" s="58">
        <v>0.114873753750369</v>
      </c>
    </row>
    <row r="1722" spans="1:9" x14ac:dyDescent="0.3">
      <c r="A1722" s="56" t="s">
        <v>237</v>
      </c>
      <c r="B1722" s="59">
        <v>423.34368241110002</v>
      </c>
      <c r="C1722" s="60">
        <v>0.37355607366363303</v>
      </c>
      <c r="D1722" s="59">
        <v>52.8898156813</v>
      </c>
      <c r="E1722" s="60">
        <v>0.31936124558533802</v>
      </c>
      <c r="F1722" s="59">
        <v>324.64063326200102</v>
      </c>
      <c r="G1722" s="60">
        <v>0.379211120362478</v>
      </c>
      <c r="H1722" s="59">
        <v>42.866894159499999</v>
      </c>
      <c r="I1722" s="60">
        <v>0.40981294899715498</v>
      </c>
    </row>
    <row r="1723" spans="1:9" x14ac:dyDescent="0.3">
      <c r="A1723" s="56" t="s">
        <v>238</v>
      </c>
      <c r="B1723" s="57">
        <v>134.17717371180001</v>
      </c>
      <c r="C1723" s="58">
        <v>0.118397180044345</v>
      </c>
      <c r="D1723" s="57">
        <v>16.474503177599999</v>
      </c>
      <c r="E1723" s="58">
        <v>9.9476955769731701E-2</v>
      </c>
      <c r="F1723" s="57">
        <v>96.743467717800002</v>
      </c>
      <c r="G1723" s="58">
        <v>0.113005566839844</v>
      </c>
      <c r="H1723" s="57">
        <v>18.600567486700001</v>
      </c>
      <c r="I1723" s="58">
        <v>0.17782378602896301</v>
      </c>
    </row>
    <row r="1724" spans="1:9" x14ac:dyDescent="0.3">
      <c r="A1724" s="56" t="s">
        <v>239</v>
      </c>
      <c r="B1724" s="59">
        <v>236.4453930352</v>
      </c>
      <c r="C1724" s="60">
        <v>0.208638079007195</v>
      </c>
      <c r="D1724" s="59">
        <v>39.394538082399997</v>
      </c>
      <c r="E1724" s="60">
        <v>0.23787356013990699</v>
      </c>
      <c r="F1724" s="59">
        <v>175.9529264841</v>
      </c>
      <c r="G1724" s="60">
        <v>0.20552974442125199</v>
      </c>
      <c r="H1724" s="59">
        <v>20.440276717300002</v>
      </c>
      <c r="I1724" s="60">
        <v>0.19541163977652401</v>
      </c>
    </row>
    <row r="1725" spans="1:9" x14ac:dyDescent="0.3">
      <c r="A1725" s="56" t="s">
        <v>318</v>
      </c>
      <c r="B1725" s="57">
        <v>92.689072809900097</v>
      </c>
      <c r="C1725" s="58">
        <v>8.1788314197082199E-2</v>
      </c>
      <c r="D1725" s="57">
        <v>6.3113585836000201</v>
      </c>
      <c r="E1725" s="62">
        <v>3.8109479351179802E-2</v>
      </c>
      <c r="F1725" s="57">
        <v>77.705465112699997</v>
      </c>
      <c r="G1725" s="58">
        <v>9.07673700226347E-2</v>
      </c>
      <c r="H1725" s="57">
        <v>8.6722491135999995</v>
      </c>
      <c r="I1725" s="58">
        <v>8.2907802241482295E-2</v>
      </c>
    </row>
    <row r="1726" spans="1:9" x14ac:dyDescent="0.3">
      <c r="A1726" s="56" t="s">
        <v>377</v>
      </c>
      <c r="B1726" s="59">
        <v>22.2817319537</v>
      </c>
      <c r="C1726" s="60">
        <v>1.96612743944692E-2</v>
      </c>
      <c r="D1726" s="59">
        <v>14.14624996</v>
      </c>
      <c r="E1726" s="61">
        <v>8.5418410886700394E-2</v>
      </c>
      <c r="F1726" s="59">
        <v>6.1302712514</v>
      </c>
      <c r="G1726" s="62">
        <v>7.1607395722801202E-3</v>
      </c>
      <c r="H1726" s="59">
        <v>2.0052107423000001</v>
      </c>
      <c r="I1726" s="60">
        <v>1.9170069205506499E-2</v>
      </c>
    </row>
    <row r="1727" spans="1:9" x14ac:dyDescent="0.3">
      <c r="A1727" s="63" t="s">
        <v>1</v>
      </c>
    </row>
    <row r="1728" spans="1:9" x14ac:dyDescent="0.3">
      <c r="A1728" s="63" t="s">
        <v>1</v>
      </c>
    </row>
    <row r="1729" spans="1:9" x14ac:dyDescent="0.3">
      <c r="A1729" s="51" t="s">
        <v>378</v>
      </c>
    </row>
    <row r="1730" spans="1:9" x14ac:dyDescent="0.3">
      <c r="A1730" s="52" t="s">
        <v>1</v>
      </c>
    </row>
    <row r="1731" spans="1:9" x14ac:dyDescent="0.3">
      <c r="A1731" s="112" t="s">
        <v>1</v>
      </c>
      <c r="B1731" s="114" t="s">
        <v>501</v>
      </c>
      <c r="C1731" s="114" t="s">
        <v>1</v>
      </c>
      <c r="D1731" s="114" t="s">
        <v>402</v>
      </c>
      <c r="E1731" s="114" t="s">
        <v>1</v>
      </c>
      <c r="F1731" s="114" t="s">
        <v>403</v>
      </c>
      <c r="G1731" s="114" t="s">
        <v>1</v>
      </c>
      <c r="H1731" s="114" t="s">
        <v>404</v>
      </c>
      <c r="I1731" s="114" t="s">
        <v>1</v>
      </c>
    </row>
    <row r="1732" spans="1:9" x14ac:dyDescent="0.3">
      <c r="A1732" s="113" t="s">
        <v>1</v>
      </c>
      <c r="B1732" s="53" t="s">
        <v>14</v>
      </c>
      <c r="C1732" s="53" t="s">
        <v>15</v>
      </c>
      <c r="D1732" s="53" t="s">
        <v>14</v>
      </c>
      <c r="E1732" s="53" t="s">
        <v>15</v>
      </c>
      <c r="F1732" s="53" t="s">
        <v>14</v>
      </c>
      <c r="G1732" s="53" t="s">
        <v>15</v>
      </c>
      <c r="H1732" s="53" t="s">
        <v>14</v>
      </c>
      <c r="I1732" s="53" t="s">
        <v>15</v>
      </c>
    </row>
    <row r="1733" spans="1:9" x14ac:dyDescent="0.3">
      <c r="A1733" s="54" t="s">
        <v>16</v>
      </c>
      <c r="B1733" s="55">
        <v>1130.9130583089</v>
      </c>
      <c r="C1733" s="55">
        <v>1130.9130583089</v>
      </c>
      <c r="D1733" s="55">
        <v>165.6112518736</v>
      </c>
      <c r="E1733" s="55">
        <v>165.6112518736</v>
      </c>
      <c r="F1733" s="55">
        <v>853.72761815649994</v>
      </c>
      <c r="G1733" s="55">
        <v>853.72761815649994</v>
      </c>
      <c r="H1733" s="55">
        <v>104.60112171759999</v>
      </c>
      <c r="I1733" s="55">
        <v>104.60112171759999</v>
      </c>
    </row>
    <row r="1734" spans="1:9" x14ac:dyDescent="0.3">
      <c r="A1734" s="56" t="s">
        <v>379</v>
      </c>
      <c r="B1734" s="57">
        <v>917.35115772660095</v>
      </c>
      <c r="C1734" s="58">
        <v>0.81115975360506698</v>
      </c>
      <c r="D1734" s="57">
        <v>139.21912533010001</v>
      </c>
      <c r="E1734" s="58">
        <v>0.84063808319229805</v>
      </c>
      <c r="F1734" s="57">
        <v>690.61425948930003</v>
      </c>
      <c r="G1734" s="58">
        <v>0.80893981265427595</v>
      </c>
      <c r="H1734" s="57">
        <v>82.333274678999999</v>
      </c>
      <c r="I1734" s="58">
        <v>0.78711655598954</v>
      </c>
    </row>
    <row r="1735" spans="1:9" x14ac:dyDescent="0.3">
      <c r="A1735" s="56" t="s">
        <v>380</v>
      </c>
      <c r="B1735" s="59">
        <v>213.56190058230001</v>
      </c>
      <c r="C1735" s="60">
        <v>0.18884024639493299</v>
      </c>
      <c r="D1735" s="59">
        <v>26.392126543500002</v>
      </c>
      <c r="E1735" s="60">
        <v>0.15936191680770201</v>
      </c>
      <c r="F1735" s="59">
        <v>163.113358667201</v>
      </c>
      <c r="G1735" s="60">
        <v>0.191060187345724</v>
      </c>
      <c r="H1735" s="59">
        <v>22.267847038599999</v>
      </c>
      <c r="I1735" s="60">
        <v>0.21288344401046</v>
      </c>
    </row>
    <row r="1736" spans="1:9" x14ac:dyDescent="0.3">
      <c r="A1736" s="63" t="s">
        <v>1</v>
      </c>
    </row>
    <row r="1737" spans="1:9" x14ac:dyDescent="0.3">
      <c r="A1737" s="63" t="s">
        <v>1</v>
      </c>
    </row>
    <row r="1738" spans="1:9" x14ac:dyDescent="0.3">
      <c r="A1738" s="51" t="s">
        <v>381</v>
      </c>
    </row>
    <row r="1739" spans="1:9" x14ac:dyDescent="0.3">
      <c r="A1739" s="52" t="s">
        <v>1</v>
      </c>
    </row>
    <row r="1740" spans="1:9" x14ac:dyDescent="0.3">
      <c r="A1740" s="112" t="s">
        <v>1</v>
      </c>
      <c r="B1740" s="114" t="s">
        <v>501</v>
      </c>
      <c r="C1740" s="114" t="s">
        <v>1</v>
      </c>
      <c r="D1740" s="114" t="s">
        <v>402</v>
      </c>
      <c r="E1740" s="114" t="s">
        <v>1</v>
      </c>
      <c r="F1740" s="114" t="s">
        <v>403</v>
      </c>
      <c r="G1740" s="114" t="s">
        <v>1</v>
      </c>
      <c r="H1740" s="114" t="s">
        <v>404</v>
      </c>
      <c r="I1740" s="114" t="s">
        <v>1</v>
      </c>
    </row>
    <row r="1741" spans="1:9" x14ac:dyDescent="0.3">
      <c r="A1741" s="113" t="s">
        <v>1</v>
      </c>
      <c r="B1741" s="53" t="s">
        <v>14</v>
      </c>
      <c r="C1741" s="53" t="s">
        <v>15</v>
      </c>
      <c r="D1741" s="53" t="s">
        <v>14</v>
      </c>
      <c r="E1741" s="53" t="s">
        <v>15</v>
      </c>
      <c r="F1741" s="53" t="s">
        <v>14</v>
      </c>
      <c r="G1741" s="53" t="s">
        <v>15</v>
      </c>
      <c r="H1741" s="53" t="s">
        <v>14</v>
      </c>
      <c r="I1741" s="53" t="s">
        <v>15</v>
      </c>
    </row>
    <row r="1742" spans="1:9" x14ac:dyDescent="0.3">
      <c r="A1742" s="54" t="s">
        <v>16</v>
      </c>
      <c r="B1742" s="55">
        <v>1057.8683321802</v>
      </c>
      <c r="C1742" s="55">
        <v>1057.8683321802</v>
      </c>
      <c r="D1742" s="55">
        <v>153.4223154714</v>
      </c>
      <c r="E1742" s="55">
        <v>153.4223154714</v>
      </c>
      <c r="F1742" s="55">
        <v>794.85191450909997</v>
      </c>
      <c r="G1742" s="55">
        <v>794.85191450909997</v>
      </c>
      <c r="H1742" s="55">
        <v>102.6210356385</v>
      </c>
      <c r="I1742" s="55">
        <v>102.6210356385</v>
      </c>
    </row>
    <row r="1743" spans="1:9" x14ac:dyDescent="0.3">
      <c r="A1743" s="56" t="s">
        <v>382</v>
      </c>
      <c r="B1743" s="57">
        <v>22.705009709300001</v>
      </c>
      <c r="C1743" s="58">
        <v>2.1462982697011499E-2</v>
      </c>
      <c r="D1743" s="57">
        <v>0.87540093860000101</v>
      </c>
      <c r="E1743" s="58">
        <v>5.7058253612603501E-3</v>
      </c>
      <c r="F1743" s="57">
        <v>15.035983352600001</v>
      </c>
      <c r="G1743" s="58">
        <v>1.8916710242669801E-2</v>
      </c>
      <c r="H1743" s="57">
        <v>6.7936254181000004</v>
      </c>
      <c r="I1743" s="61">
        <v>6.6201099763129406E-2</v>
      </c>
    </row>
    <row r="1744" spans="1:9" x14ac:dyDescent="0.3">
      <c r="A1744" s="56" t="s">
        <v>383</v>
      </c>
      <c r="B1744" s="59">
        <v>60.939205055800002</v>
      </c>
      <c r="C1744" s="60">
        <v>5.7605661500621901E-2</v>
      </c>
      <c r="D1744" s="59">
        <v>10.357182143099999</v>
      </c>
      <c r="E1744" s="60">
        <v>6.7507664131367606E-2</v>
      </c>
      <c r="F1744" s="59">
        <v>43.698227197599998</v>
      </c>
      <c r="G1744" s="60">
        <v>5.4976564061732201E-2</v>
      </c>
      <c r="H1744" s="59">
        <v>6.2431044944999998</v>
      </c>
      <c r="I1744" s="60">
        <v>6.08364986345723E-2</v>
      </c>
    </row>
    <row r="1745" spans="1:9" x14ac:dyDescent="0.3">
      <c r="A1745" s="56" t="s">
        <v>384</v>
      </c>
      <c r="B1745" s="57">
        <v>152.1360917838</v>
      </c>
      <c r="C1745" s="58">
        <v>0.143813825554506</v>
      </c>
      <c r="D1745" s="57">
        <v>11.528305227000001</v>
      </c>
      <c r="E1745" s="62">
        <v>7.5140993613468404E-2</v>
      </c>
      <c r="F1745" s="57">
        <v>120.07539140519999</v>
      </c>
      <c r="G1745" s="58">
        <v>0.15106636747469901</v>
      </c>
      <c r="H1745" s="57">
        <v>19.3845180392</v>
      </c>
      <c r="I1745" s="58">
        <v>0.18889419619078199</v>
      </c>
    </row>
    <row r="1746" spans="1:9" x14ac:dyDescent="0.3">
      <c r="A1746" s="56" t="s">
        <v>385</v>
      </c>
      <c r="B1746" s="59">
        <v>257.73250891779998</v>
      </c>
      <c r="C1746" s="60">
        <v>0.243633825758476</v>
      </c>
      <c r="D1746" s="59">
        <v>52.517821611599999</v>
      </c>
      <c r="E1746" s="61">
        <v>0.34230888414267202</v>
      </c>
      <c r="F1746" s="59">
        <v>179.03102067969999</v>
      </c>
      <c r="G1746" s="60">
        <v>0.225238207786502</v>
      </c>
      <c r="H1746" s="59">
        <v>23.5974943284</v>
      </c>
      <c r="I1746" s="60">
        <v>0.22994792618860499</v>
      </c>
    </row>
    <row r="1747" spans="1:9" x14ac:dyDescent="0.3">
      <c r="A1747" s="56" t="s">
        <v>386</v>
      </c>
      <c r="B1747" s="57">
        <v>116.9634703131</v>
      </c>
      <c r="C1747" s="58">
        <v>0.110565244043222</v>
      </c>
      <c r="D1747" s="57">
        <v>19.332592266599999</v>
      </c>
      <c r="E1747" s="58">
        <v>0.126008998151275</v>
      </c>
      <c r="F1747" s="57">
        <v>89.703198844599996</v>
      </c>
      <c r="G1747" s="58">
        <v>0.112855234046962</v>
      </c>
      <c r="H1747" s="57">
        <v>6.7196961667000004</v>
      </c>
      <c r="I1747" s="58">
        <v>6.548068945992E-2</v>
      </c>
    </row>
    <row r="1748" spans="1:9" x14ac:dyDescent="0.3">
      <c r="A1748" s="56" t="s">
        <v>387</v>
      </c>
      <c r="B1748" s="59">
        <v>219.63158729029999</v>
      </c>
      <c r="C1748" s="60">
        <v>0.20761713023174899</v>
      </c>
      <c r="D1748" s="59">
        <v>29.4446729983</v>
      </c>
      <c r="E1748" s="60">
        <v>0.19191910191049699</v>
      </c>
      <c r="F1748" s="59">
        <v>172.22507035460001</v>
      </c>
      <c r="G1748" s="60">
        <v>0.21667566902819399</v>
      </c>
      <c r="H1748" s="59">
        <v>17.961843937400001</v>
      </c>
      <c r="I1748" s="60">
        <v>0.17503081922378599</v>
      </c>
    </row>
    <row r="1749" spans="1:9" x14ac:dyDescent="0.3">
      <c r="A1749" s="56" t="s">
        <v>388</v>
      </c>
      <c r="B1749" s="57">
        <v>227.76045911009999</v>
      </c>
      <c r="C1749" s="58">
        <v>0.215301330214413</v>
      </c>
      <c r="D1749" s="57">
        <v>29.3663402862</v>
      </c>
      <c r="E1749" s="58">
        <v>0.19140853268945901</v>
      </c>
      <c r="F1749" s="57">
        <v>175.08302267479999</v>
      </c>
      <c r="G1749" s="58">
        <v>0.220271247359241</v>
      </c>
      <c r="H1749" s="57">
        <v>21.920753254200001</v>
      </c>
      <c r="I1749" s="58">
        <v>0.21360877053920599</v>
      </c>
    </row>
    <row r="1750" spans="1:9" x14ac:dyDescent="0.3">
      <c r="A1750" s="63" t="s">
        <v>1</v>
      </c>
    </row>
    <row r="1751" spans="1:9" x14ac:dyDescent="0.3">
      <c r="A1751" s="63" t="s">
        <v>1</v>
      </c>
    </row>
  </sheetData>
  <mergeCells count="615">
    <mergeCell ref="A1731:A1732"/>
    <mergeCell ref="B1731:C1731"/>
    <mergeCell ref="D1731:E1731"/>
    <mergeCell ref="F1731:G1731"/>
    <mergeCell ref="H1731:I1731"/>
    <mergeCell ref="A1740:A1741"/>
    <mergeCell ref="B1740:C1740"/>
    <mergeCell ref="D1740:E1740"/>
    <mergeCell ref="F1740:G1740"/>
    <mergeCell ref="H1740:I1740"/>
    <mergeCell ref="A1706:A1707"/>
    <mergeCell ref="B1706:C1706"/>
    <mergeCell ref="D1706:E1706"/>
    <mergeCell ref="F1706:G1706"/>
    <mergeCell ref="H1706:I1706"/>
    <mergeCell ref="A1718:A1719"/>
    <mergeCell ref="B1718:C1718"/>
    <mergeCell ref="D1718:E1718"/>
    <mergeCell ref="F1718:G1718"/>
    <mergeCell ref="H1718:I1718"/>
    <mergeCell ref="A1389:A1390"/>
    <mergeCell ref="B1389:C1389"/>
    <mergeCell ref="D1389:E1389"/>
    <mergeCell ref="F1389:G1389"/>
    <mergeCell ref="H1389:I1389"/>
    <mergeCell ref="A1404:A1405"/>
    <mergeCell ref="B1404:C1404"/>
    <mergeCell ref="D1404:E1404"/>
    <mergeCell ref="F1404:G1404"/>
    <mergeCell ref="H1404:I1404"/>
    <mergeCell ref="A1266:A1267"/>
    <mergeCell ref="B1266:C1266"/>
    <mergeCell ref="D1266:E1266"/>
    <mergeCell ref="F1266:G1266"/>
    <mergeCell ref="H1266:I1266"/>
    <mergeCell ref="A1285:A1286"/>
    <mergeCell ref="B1285:C1285"/>
    <mergeCell ref="D1285:E1285"/>
    <mergeCell ref="F1285:G1285"/>
    <mergeCell ref="H1285:I1285"/>
    <mergeCell ref="A1231:A1232"/>
    <mergeCell ref="B1231:C1231"/>
    <mergeCell ref="D1231:E1231"/>
    <mergeCell ref="F1231:G1231"/>
    <mergeCell ref="H1231:I1231"/>
    <mergeCell ref="A1221:A1222"/>
    <mergeCell ref="B1221:C1221"/>
    <mergeCell ref="D1221:E1221"/>
    <mergeCell ref="F1221:G1221"/>
    <mergeCell ref="H1221:I1221"/>
    <mergeCell ref="A1211:A1212"/>
    <mergeCell ref="B1211:C1211"/>
    <mergeCell ref="D1211:E1211"/>
    <mergeCell ref="F1211:G1211"/>
    <mergeCell ref="H1211:I1211"/>
    <mergeCell ref="A1201:A1202"/>
    <mergeCell ref="B1201:C1201"/>
    <mergeCell ref="D1201:E1201"/>
    <mergeCell ref="F1201:G1201"/>
    <mergeCell ref="H1201:I1201"/>
    <mergeCell ref="A1191:A1192"/>
    <mergeCell ref="B1191:C1191"/>
    <mergeCell ref="D1191:E1191"/>
    <mergeCell ref="F1191:G1191"/>
    <mergeCell ref="H1191:I1191"/>
    <mergeCell ref="A1181:A1182"/>
    <mergeCell ref="B1181:C1181"/>
    <mergeCell ref="D1181:E1181"/>
    <mergeCell ref="F1181:G1181"/>
    <mergeCell ref="H1181:I1181"/>
    <mergeCell ref="A1171:A1172"/>
    <mergeCell ref="B1171:C1171"/>
    <mergeCell ref="D1171:E1171"/>
    <mergeCell ref="F1171:G1171"/>
    <mergeCell ref="H1171:I1171"/>
    <mergeCell ref="A1161:A1162"/>
    <mergeCell ref="B1161:C1161"/>
    <mergeCell ref="D1161:E1161"/>
    <mergeCell ref="F1161:G1161"/>
    <mergeCell ref="H1161:I1161"/>
    <mergeCell ref="A1151:A1152"/>
    <mergeCell ref="B1151:C1151"/>
    <mergeCell ref="D1151:E1151"/>
    <mergeCell ref="F1151:G1151"/>
    <mergeCell ref="H1151:I1151"/>
    <mergeCell ref="A1141:A1142"/>
    <mergeCell ref="B1141:C1141"/>
    <mergeCell ref="D1141:E1141"/>
    <mergeCell ref="F1141:G1141"/>
    <mergeCell ref="H1141:I1141"/>
    <mergeCell ref="A1131:A1132"/>
    <mergeCell ref="B1131:C1131"/>
    <mergeCell ref="D1131:E1131"/>
    <mergeCell ref="F1131:G1131"/>
    <mergeCell ref="H1131:I1131"/>
    <mergeCell ref="A1121:A1122"/>
    <mergeCell ref="B1121:C1121"/>
    <mergeCell ref="D1121:E1121"/>
    <mergeCell ref="F1121:G1121"/>
    <mergeCell ref="H1121:I1121"/>
    <mergeCell ref="A1111:A1112"/>
    <mergeCell ref="B1111:C1111"/>
    <mergeCell ref="D1111:E1111"/>
    <mergeCell ref="F1111:G1111"/>
    <mergeCell ref="H1111:I1111"/>
    <mergeCell ref="A1101:A1102"/>
    <mergeCell ref="B1101:C1101"/>
    <mergeCell ref="D1101:E1101"/>
    <mergeCell ref="F1101:G1101"/>
    <mergeCell ref="H1101:I1101"/>
    <mergeCell ref="A1091:A1092"/>
    <mergeCell ref="B1091:C1091"/>
    <mergeCell ref="D1091:E1091"/>
    <mergeCell ref="F1091:G1091"/>
    <mergeCell ref="H1091:I1091"/>
    <mergeCell ref="A1081:A1082"/>
    <mergeCell ref="B1081:C1081"/>
    <mergeCell ref="D1081:E1081"/>
    <mergeCell ref="F1081:G1081"/>
    <mergeCell ref="H1081:I1081"/>
    <mergeCell ref="A1071:A1072"/>
    <mergeCell ref="B1071:C1071"/>
    <mergeCell ref="D1071:E1071"/>
    <mergeCell ref="F1071:G1071"/>
    <mergeCell ref="H1071:I1071"/>
    <mergeCell ref="A1061:A1062"/>
    <mergeCell ref="B1061:C1061"/>
    <mergeCell ref="D1061:E1061"/>
    <mergeCell ref="F1061:G1061"/>
    <mergeCell ref="H1061:I1061"/>
    <mergeCell ref="A1051:A1052"/>
    <mergeCell ref="B1051:C1051"/>
    <mergeCell ref="D1051:E1051"/>
    <mergeCell ref="F1051:G1051"/>
    <mergeCell ref="H1051:I1051"/>
    <mergeCell ref="A1041:A1042"/>
    <mergeCell ref="B1041:C1041"/>
    <mergeCell ref="D1041:E1041"/>
    <mergeCell ref="F1041:G1041"/>
    <mergeCell ref="H1041:I1041"/>
    <mergeCell ref="A1031:A1032"/>
    <mergeCell ref="B1031:C1031"/>
    <mergeCell ref="D1031:E1031"/>
    <mergeCell ref="F1031:G1031"/>
    <mergeCell ref="H1031:I1031"/>
    <mergeCell ref="A1021:A1022"/>
    <mergeCell ref="B1021:C1021"/>
    <mergeCell ref="D1021:E1021"/>
    <mergeCell ref="F1021:G1021"/>
    <mergeCell ref="H1021:I1021"/>
    <mergeCell ref="A1011:A1012"/>
    <mergeCell ref="B1011:C1011"/>
    <mergeCell ref="D1011:E1011"/>
    <mergeCell ref="F1011:G1011"/>
    <mergeCell ref="H1011:I1011"/>
    <mergeCell ref="A1001:A1002"/>
    <mergeCell ref="B1001:C1001"/>
    <mergeCell ref="D1001:E1001"/>
    <mergeCell ref="F1001:G1001"/>
    <mergeCell ref="H1001:I1001"/>
    <mergeCell ref="A991:A992"/>
    <mergeCell ref="B991:C991"/>
    <mergeCell ref="D991:E991"/>
    <mergeCell ref="F991:G991"/>
    <mergeCell ref="H991:I991"/>
    <mergeCell ref="A981:A982"/>
    <mergeCell ref="B981:C981"/>
    <mergeCell ref="D981:E981"/>
    <mergeCell ref="F981:G981"/>
    <mergeCell ref="H981:I981"/>
    <mergeCell ref="A971:A972"/>
    <mergeCell ref="B971:C971"/>
    <mergeCell ref="D971:E971"/>
    <mergeCell ref="F971:G971"/>
    <mergeCell ref="H971:I971"/>
    <mergeCell ref="A961:A962"/>
    <mergeCell ref="B961:C961"/>
    <mergeCell ref="D961:E961"/>
    <mergeCell ref="F961:G961"/>
    <mergeCell ref="H961:I961"/>
    <mergeCell ref="A951:A952"/>
    <mergeCell ref="B951:C951"/>
    <mergeCell ref="D951:E951"/>
    <mergeCell ref="F951:G951"/>
    <mergeCell ref="H951:I951"/>
    <mergeCell ref="A941:A942"/>
    <mergeCell ref="B941:C941"/>
    <mergeCell ref="D941:E941"/>
    <mergeCell ref="F941:G941"/>
    <mergeCell ref="H941:I941"/>
    <mergeCell ref="A931:A932"/>
    <mergeCell ref="B931:C931"/>
    <mergeCell ref="D931:E931"/>
    <mergeCell ref="F931:G931"/>
    <mergeCell ref="H931:I931"/>
    <mergeCell ref="A921:A922"/>
    <mergeCell ref="B921:C921"/>
    <mergeCell ref="D921:E921"/>
    <mergeCell ref="F921:G921"/>
    <mergeCell ref="H921:I921"/>
    <mergeCell ref="A911:A912"/>
    <mergeCell ref="B911:C911"/>
    <mergeCell ref="D911:E911"/>
    <mergeCell ref="F911:G911"/>
    <mergeCell ref="H911:I911"/>
    <mergeCell ref="A901:A902"/>
    <mergeCell ref="B901:C901"/>
    <mergeCell ref="D901:E901"/>
    <mergeCell ref="F901:G901"/>
    <mergeCell ref="H901:I901"/>
    <mergeCell ref="A891:A892"/>
    <mergeCell ref="B891:C891"/>
    <mergeCell ref="D891:E891"/>
    <mergeCell ref="F891:G891"/>
    <mergeCell ref="H891:I891"/>
    <mergeCell ref="A881:A882"/>
    <mergeCell ref="B881:C881"/>
    <mergeCell ref="D881:E881"/>
    <mergeCell ref="F881:G881"/>
    <mergeCell ref="H881:I881"/>
    <mergeCell ref="A871:A872"/>
    <mergeCell ref="B871:C871"/>
    <mergeCell ref="D871:E871"/>
    <mergeCell ref="F871:G871"/>
    <mergeCell ref="H871:I871"/>
    <mergeCell ref="A861:A862"/>
    <mergeCell ref="B861:C861"/>
    <mergeCell ref="D861:E861"/>
    <mergeCell ref="F861:G861"/>
    <mergeCell ref="H861:I861"/>
    <mergeCell ref="A851:A852"/>
    <mergeCell ref="B851:C851"/>
    <mergeCell ref="D851:E851"/>
    <mergeCell ref="F851:G851"/>
    <mergeCell ref="H851:I851"/>
    <mergeCell ref="A841:A842"/>
    <mergeCell ref="B841:C841"/>
    <mergeCell ref="D841:E841"/>
    <mergeCell ref="F841:G841"/>
    <mergeCell ref="H841:I841"/>
    <mergeCell ref="H811:I811"/>
    <mergeCell ref="A801:A802"/>
    <mergeCell ref="B801:C801"/>
    <mergeCell ref="D801:E801"/>
    <mergeCell ref="F801:G801"/>
    <mergeCell ref="H801:I801"/>
    <mergeCell ref="A831:A832"/>
    <mergeCell ref="B831:C831"/>
    <mergeCell ref="D831:E831"/>
    <mergeCell ref="F831:G831"/>
    <mergeCell ref="H831:I831"/>
    <mergeCell ref="A821:A822"/>
    <mergeCell ref="B821:C821"/>
    <mergeCell ref="D821:E821"/>
    <mergeCell ref="F821:G821"/>
    <mergeCell ref="H821:I821"/>
    <mergeCell ref="A701:A702"/>
    <mergeCell ref="B701:C701"/>
    <mergeCell ref="D701:E701"/>
    <mergeCell ref="F701:G701"/>
    <mergeCell ref="H701:I701"/>
    <mergeCell ref="A771:A772"/>
    <mergeCell ref="B771:C771"/>
    <mergeCell ref="D771:E771"/>
    <mergeCell ref="F771:G771"/>
    <mergeCell ref="H771:I771"/>
    <mergeCell ref="A751:A752"/>
    <mergeCell ref="B751:C751"/>
    <mergeCell ref="D751:E751"/>
    <mergeCell ref="F751:G751"/>
    <mergeCell ref="H751:I751"/>
    <mergeCell ref="A761:A762"/>
    <mergeCell ref="B761:C761"/>
    <mergeCell ref="D761:E761"/>
    <mergeCell ref="F761:G761"/>
    <mergeCell ref="H761:I761"/>
    <mergeCell ref="A711:A712"/>
    <mergeCell ref="B711:C711"/>
    <mergeCell ref="D711:E711"/>
    <mergeCell ref="F711:G711"/>
    <mergeCell ref="A596:A597"/>
    <mergeCell ref="B596:C596"/>
    <mergeCell ref="D596:E596"/>
    <mergeCell ref="F596:G596"/>
    <mergeCell ref="H596:I596"/>
    <mergeCell ref="A691:A692"/>
    <mergeCell ref="B691:C691"/>
    <mergeCell ref="D691:E691"/>
    <mergeCell ref="F691:G691"/>
    <mergeCell ref="H691:I691"/>
    <mergeCell ref="A622:A623"/>
    <mergeCell ref="B622:C622"/>
    <mergeCell ref="D622:E622"/>
    <mergeCell ref="F622:G622"/>
    <mergeCell ref="H622:I622"/>
    <mergeCell ref="A657:A658"/>
    <mergeCell ref="B657:C657"/>
    <mergeCell ref="D657:E657"/>
    <mergeCell ref="F657:G657"/>
    <mergeCell ref="H657:I657"/>
    <mergeCell ref="H482:I482"/>
    <mergeCell ref="A570:A571"/>
    <mergeCell ref="B570:C570"/>
    <mergeCell ref="D570:E570"/>
    <mergeCell ref="F570:G570"/>
    <mergeCell ref="H570:I570"/>
    <mergeCell ref="A522:A523"/>
    <mergeCell ref="B522:C522"/>
    <mergeCell ref="D522:E522"/>
    <mergeCell ref="F522:G522"/>
    <mergeCell ref="H522:I522"/>
    <mergeCell ref="A546:A547"/>
    <mergeCell ref="B546:C546"/>
    <mergeCell ref="D546:E546"/>
    <mergeCell ref="F546:G546"/>
    <mergeCell ref="H546:I546"/>
    <mergeCell ref="A420:A421"/>
    <mergeCell ref="B420:C420"/>
    <mergeCell ref="D420:E420"/>
    <mergeCell ref="F420:G420"/>
    <mergeCell ref="H420:I420"/>
    <mergeCell ref="A437:A438"/>
    <mergeCell ref="B437:C437"/>
    <mergeCell ref="D437:E437"/>
    <mergeCell ref="F437:G437"/>
    <mergeCell ref="H437:I437"/>
    <mergeCell ref="A247:A248"/>
    <mergeCell ref="B247:C247"/>
    <mergeCell ref="D247:E247"/>
    <mergeCell ref="F247:G247"/>
    <mergeCell ref="H247:I247"/>
    <mergeCell ref="A352:A353"/>
    <mergeCell ref="B352:C352"/>
    <mergeCell ref="D352:E352"/>
    <mergeCell ref="F352:G352"/>
    <mergeCell ref="H352:I352"/>
    <mergeCell ref="A273:A274"/>
    <mergeCell ref="B273:C273"/>
    <mergeCell ref="D273:E273"/>
    <mergeCell ref="F273:G273"/>
    <mergeCell ref="H273:I273"/>
    <mergeCell ref="A282:A283"/>
    <mergeCell ref="B282:C282"/>
    <mergeCell ref="D282:E282"/>
    <mergeCell ref="F282:G282"/>
    <mergeCell ref="H282:I282"/>
    <mergeCell ref="A303:A304"/>
    <mergeCell ref="B303:C303"/>
    <mergeCell ref="D303:E303"/>
    <mergeCell ref="F303:G303"/>
    <mergeCell ref="A185:A186"/>
    <mergeCell ref="B185:C185"/>
    <mergeCell ref="D185:E185"/>
    <mergeCell ref="F185:G185"/>
    <mergeCell ref="H185:I185"/>
    <mergeCell ref="A163:A164"/>
    <mergeCell ref="B163:C163"/>
    <mergeCell ref="D163:E163"/>
    <mergeCell ref="F163:G163"/>
    <mergeCell ref="H163:I163"/>
    <mergeCell ref="A141:A142"/>
    <mergeCell ref="B141:C141"/>
    <mergeCell ref="D141:E141"/>
    <mergeCell ref="F141:G141"/>
    <mergeCell ref="H141:I141"/>
    <mergeCell ref="A123:A124"/>
    <mergeCell ref="B123:C123"/>
    <mergeCell ref="D123:E123"/>
    <mergeCell ref="F123:G123"/>
    <mergeCell ref="H123:I123"/>
    <mergeCell ref="A106:A107"/>
    <mergeCell ref="B106:C106"/>
    <mergeCell ref="D106:E106"/>
    <mergeCell ref="F106:G106"/>
    <mergeCell ref="H106:I106"/>
    <mergeCell ref="A88:A89"/>
    <mergeCell ref="B88:C88"/>
    <mergeCell ref="D88:E88"/>
    <mergeCell ref="F88:G88"/>
    <mergeCell ref="H88:I88"/>
    <mergeCell ref="A79:A80"/>
    <mergeCell ref="B79:C79"/>
    <mergeCell ref="D79:E79"/>
    <mergeCell ref="F79:G79"/>
    <mergeCell ref="H79:I79"/>
    <mergeCell ref="A61:A62"/>
    <mergeCell ref="B61:C61"/>
    <mergeCell ref="D61:E61"/>
    <mergeCell ref="F61:G61"/>
    <mergeCell ref="H61:I61"/>
    <mergeCell ref="A6:A7"/>
    <mergeCell ref="B6:C6"/>
    <mergeCell ref="D6:E6"/>
    <mergeCell ref="F6:G6"/>
    <mergeCell ref="H6:I6"/>
    <mergeCell ref="A42:A43"/>
    <mergeCell ref="B42:C42"/>
    <mergeCell ref="D42:E42"/>
    <mergeCell ref="F42:G42"/>
    <mergeCell ref="H42:I42"/>
    <mergeCell ref="A20:A21"/>
    <mergeCell ref="B20:C20"/>
    <mergeCell ref="D20:E20"/>
    <mergeCell ref="F20:G20"/>
    <mergeCell ref="H20:I20"/>
    <mergeCell ref="A203:A204"/>
    <mergeCell ref="B203:C203"/>
    <mergeCell ref="D203:E203"/>
    <mergeCell ref="F203:G203"/>
    <mergeCell ref="H203:I203"/>
    <mergeCell ref="A221:A222"/>
    <mergeCell ref="B221:C221"/>
    <mergeCell ref="D221:E221"/>
    <mergeCell ref="F221:G221"/>
    <mergeCell ref="H221:I221"/>
    <mergeCell ref="H303:I303"/>
    <mergeCell ref="A329:A330"/>
    <mergeCell ref="B329:C329"/>
    <mergeCell ref="D329:E329"/>
    <mergeCell ref="F329:G329"/>
    <mergeCell ref="H329:I329"/>
    <mergeCell ref="A403:A404"/>
    <mergeCell ref="B403:C403"/>
    <mergeCell ref="D403:E403"/>
    <mergeCell ref="F403:G403"/>
    <mergeCell ref="H403:I403"/>
    <mergeCell ref="A375:A376"/>
    <mergeCell ref="B375:C375"/>
    <mergeCell ref="D375:E375"/>
    <mergeCell ref="F375:G375"/>
    <mergeCell ref="H375:I375"/>
    <mergeCell ref="H452:I452"/>
    <mergeCell ref="A497:A498"/>
    <mergeCell ref="B497:C497"/>
    <mergeCell ref="D497:E497"/>
    <mergeCell ref="F497:G497"/>
    <mergeCell ref="H497:I497"/>
    <mergeCell ref="A512:A513"/>
    <mergeCell ref="B512:C512"/>
    <mergeCell ref="D512:E512"/>
    <mergeCell ref="F512:G512"/>
    <mergeCell ref="H512:I512"/>
    <mergeCell ref="A467:A468"/>
    <mergeCell ref="B467:C467"/>
    <mergeCell ref="D467:E467"/>
    <mergeCell ref="F467:G467"/>
    <mergeCell ref="H467:I467"/>
    <mergeCell ref="A452:A453"/>
    <mergeCell ref="B452:C452"/>
    <mergeCell ref="D452:E452"/>
    <mergeCell ref="F452:G452"/>
    <mergeCell ref="A482:A483"/>
    <mergeCell ref="B482:C482"/>
    <mergeCell ref="D482:E482"/>
    <mergeCell ref="F482:G482"/>
    <mergeCell ref="H711:I711"/>
    <mergeCell ref="A721:A722"/>
    <mergeCell ref="B721:C721"/>
    <mergeCell ref="D721:E721"/>
    <mergeCell ref="F721:G721"/>
    <mergeCell ref="H721:I721"/>
    <mergeCell ref="A731:A732"/>
    <mergeCell ref="B731:C731"/>
    <mergeCell ref="D731:E731"/>
    <mergeCell ref="F731:G731"/>
    <mergeCell ref="H731:I731"/>
    <mergeCell ref="A741:A742"/>
    <mergeCell ref="B741:C741"/>
    <mergeCell ref="D741:E741"/>
    <mergeCell ref="F741:G741"/>
    <mergeCell ref="H741:I741"/>
    <mergeCell ref="A1299:A1300"/>
    <mergeCell ref="B1299:C1299"/>
    <mergeCell ref="D1299:E1299"/>
    <mergeCell ref="F1299:G1299"/>
    <mergeCell ref="H1299:I1299"/>
    <mergeCell ref="A791:A792"/>
    <mergeCell ref="B791:C791"/>
    <mergeCell ref="D791:E791"/>
    <mergeCell ref="F791:G791"/>
    <mergeCell ref="H791:I791"/>
    <mergeCell ref="A781:A782"/>
    <mergeCell ref="B781:C781"/>
    <mergeCell ref="D781:E781"/>
    <mergeCell ref="F781:G781"/>
    <mergeCell ref="H781:I781"/>
    <mergeCell ref="A811:A812"/>
    <mergeCell ref="B811:C811"/>
    <mergeCell ref="D811:E811"/>
    <mergeCell ref="F811:G811"/>
    <mergeCell ref="A1314:A1315"/>
    <mergeCell ref="B1314:C1314"/>
    <mergeCell ref="D1314:E1314"/>
    <mergeCell ref="F1314:G1314"/>
    <mergeCell ref="H1314:I1314"/>
    <mergeCell ref="A1329:A1330"/>
    <mergeCell ref="B1329:C1329"/>
    <mergeCell ref="D1329:E1329"/>
    <mergeCell ref="F1329:G1329"/>
    <mergeCell ref="H1329:I1329"/>
    <mergeCell ref="A1344:A1345"/>
    <mergeCell ref="B1344:C1344"/>
    <mergeCell ref="D1344:E1344"/>
    <mergeCell ref="F1344:G1344"/>
    <mergeCell ref="H1344:I1344"/>
    <mergeCell ref="A1374:A1375"/>
    <mergeCell ref="B1374:C1374"/>
    <mergeCell ref="D1374:E1374"/>
    <mergeCell ref="F1374:G1374"/>
    <mergeCell ref="H1374:I1374"/>
    <mergeCell ref="A1359:A1360"/>
    <mergeCell ref="B1359:C1359"/>
    <mergeCell ref="D1359:E1359"/>
    <mergeCell ref="F1359:G1359"/>
    <mergeCell ref="H1359:I1359"/>
    <mergeCell ref="H1419:I1419"/>
    <mergeCell ref="A1434:A1435"/>
    <mergeCell ref="B1434:C1434"/>
    <mergeCell ref="D1434:E1434"/>
    <mergeCell ref="F1434:G1434"/>
    <mergeCell ref="H1434:I1434"/>
    <mergeCell ref="A1449:A1450"/>
    <mergeCell ref="B1449:C1449"/>
    <mergeCell ref="D1449:E1449"/>
    <mergeCell ref="F1449:G1449"/>
    <mergeCell ref="H1449:I1449"/>
    <mergeCell ref="A1419:A1420"/>
    <mergeCell ref="B1419:C1419"/>
    <mergeCell ref="D1419:E1419"/>
    <mergeCell ref="F1419:G1419"/>
    <mergeCell ref="A1459:A1460"/>
    <mergeCell ref="B1459:C1459"/>
    <mergeCell ref="D1459:E1459"/>
    <mergeCell ref="F1459:G1459"/>
    <mergeCell ref="H1459:I1459"/>
    <mergeCell ref="A1474:A1475"/>
    <mergeCell ref="B1474:C1474"/>
    <mergeCell ref="D1474:E1474"/>
    <mergeCell ref="F1474:G1474"/>
    <mergeCell ref="H1474:I1474"/>
    <mergeCell ref="A1489:A1490"/>
    <mergeCell ref="B1489:C1489"/>
    <mergeCell ref="D1489:E1489"/>
    <mergeCell ref="F1489:G1489"/>
    <mergeCell ref="H1489:I1489"/>
    <mergeCell ref="A1504:A1505"/>
    <mergeCell ref="B1504:C1504"/>
    <mergeCell ref="D1504:E1504"/>
    <mergeCell ref="F1504:G1504"/>
    <mergeCell ref="H1504:I1504"/>
    <mergeCell ref="A1519:A1520"/>
    <mergeCell ref="B1519:C1519"/>
    <mergeCell ref="D1519:E1519"/>
    <mergeCell ref="F1519:G1519"/>
    <mergeCell ref="H1519:I1519"/>
    <mergeCell ref="A1534:A1535"/>
    <mergeCell ref="B1534:C1534"/>
    <mergeCell ref="D1534:E1534"/>
    <mergeCell ref="F1534:G1534"/>
    <mergeCell ref="H1534:I1534"/>
    <mergeCell ref="A1549:A1550"/>
    <mergeCell ref="B1549:C1549"/>
    <mergeCell ref="D1549:E1549"/>
    <mergeCell ref="F1549:G1549"/>
    <mergeCell ref="H1549:I1549"/>
    <mergeCell ref="A1564:A1565"/>
    <mergeCell ref="B1564:C1564"/>
    <mergeCell ref="D1564:E1564"/>
    <mergeCell ref="F1564:G1564"/>
    <mergeCell ref="H1564:I1564"/>
    <mergeCell ref="A1579:A1580"/>
    <mergeCell ref="B1579:C1579"/>
    <mergeCell ref="D1579:E1579"/>
    <mergeCell ref="F1579:G1579"/>
    <mergeCell ref="H1579:I1579"/>
    <mergeCell ref="A1594:A1595"/>
    <mergeCell ref="B1594:C1594"/>
    <mergeCell ref="D1594:E1594"/>
    <mergeCell ref="F1594:G1594"/>
    <mergeCell ref="H1594:I1594"/>
    <mergeCell ref="A1609:A1610"/>
    <mergeCell ref="B1609:C1609"/>
    <mergeCell ref="D1609:E1609"/>
    <mergeCell ref="F1609:G1609"/>
    <mergeCell ref="H1609:I1609"/>
    <mergeCell ref="A1624:A1625"/>
    <mergeCell ref="B1624:C1624"/>
    <mergeCell ref="D1624:E1624"/>
    <mergeCell ref="F1624:G1624"/>
    <mergeCell ref="H1624:I1624"/>
    <mergeCell ref="A1639:A1640"/>
    <mergeCell ref="B1639:C1639"/>
    <mergeCell ref="D1639:E1639"/>
    <mergeCell ref="F1639:G1639"/>
    <mergeCell ref="H1639:I1639"/>
    <mergeCell ref="A1649:A1650"/>
    <mergeCell ref="B1649:C1649"/>
    <mergeCell ref="D1649:E1649"/>
    <mergeCell ref="F1649:G1649"/>
    <mergeCell ref="H1649:I1649"/>
    <mergeCell ref="A1663:A1664"/>
    <mergeCell ref="B1663:C1663"/>
    <mergeCell ref="D1663:E1663"/>
    <mergeCell ref="F1663:G1663"/>
    <mergeCell ref="H1663:I1663"/>
    <mergeCell ref="A1687:A1688"/>
    <mergeCell ref="B1687:C1687"/>
    <mergeCell ref="D1687:E1687"/>
    <mergeCell ref="F1687:G1687"/>
    <mergeCell ref="H1687:I1687"/>
    <mergeCell ref="A1674:A1675"/>
    <mergeCell ref="B1674:C1674"/>
    <mergeCell ref="D1674:E1674"/>
    <mergeCell ref="F1674:G1674"/>
    <mergeCell ref="H1674:I1674"/>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7" width="10.6640625" customWidth="1"/>
    <col min="18" max="27" width="7.6640625" customWidth="1"/>
  </cols>
  <sheetData>
    <row r="1" spans="1:17" x14ac:dyDescent="0.3">
      <c r="A1" s="30" t="str">
        <f xml:space="preserve"> HYPERLINK("#'Index'!A1", "Index")</f>
        <v>Index</v>
      </c>
      <c r="D1" s="43"/>
      <c r="E1" s="44" t="s">
        <v>502</v>
      </c>
    </row>
    <row r="2" spans="1:17" x14ac:dyDescent="0.3">
      <c r="A2" s="12" t="s">
        <v>395</v>
      </c>
      <c r="D2" s="46"/>
      <c r="E2" s="44" t="s">
        <v>503</v>
      </c>
    </row>
    <row r="3" spans="1:17" x14ac:dyDescent="0.3">
      <c r="A3" s="1"/>
      <c r="D3" s="11" t="s">
        <v>394</v>
      </c>
      <c r="E3" s="49" t="s">
        <v>401</v>
      </c>
      <c r="F3" s="50"/>
      <c r="G3" s="50"/>
      <c r="H3" s="50"/>
    </row>
    <row r="4" spans="1:17" x14ac:dyDescent="0.3">
      <c r="A4" s="51" t="s">
        <v>395</v>
      </c>
    </row>
    <row r="5" spans="1:17" x14ac:dyDescent="0.3">
      <c r="A5" s="52" t="s">
        <v>1</v>
      </c>
    </row>
    <row r="6" spans="1:17" x14ac:dyDescent="0.3">
      <c r="A6" s="112" t="s">
        <v>1</v>
      </c>
      <c r="B6" s="114" t="s">
        <v>501</v>
      </c>
      <c r="C6" s="114" t="s">
        <v>1</v>
      </c>
      <c r="D6" s="114" t="s">
        <v>17</v>
      </c>
      <c r="E6" s="114" t="s">
        <v>1</v>
      </c>
      <c r="F6" s="114" t="s">
        <v>18</v>
      </c>
      <c r="G6" s="114" t="s">
        <v>1</v>
      </c>
      <c r="H6" s="114" t="s">
        <v>19</v>
      </c>
      <c r="I6" s="114" t="s">
        <v>1</v>
      </c>
      <c r="J6" s="114" t="s">
        <v>20</v>
      </c>
      <c r="K6" s="114" t="s">
        <v>1</v>
      </c>
      <c r="L6" s="114" t="s">
        <v>21</v>
      </c>
      <c r="M6" s="114" t="s">
        <v>1</v>
      </c>
      <c r="N6" s="114" t="s">
        <v>22</v>
      </c>
      <c r="O6" s="114" t="s">
        <v>1</v>
      </c>
      <c r="P6" s="114" t="s">
        <v>23</v>
      </c>
      <c r="Q6" s="114" t="s">
        <v>1</v>
      </c>
    </row>
    <row r="7" spans="1:17" x14ac:dyDescent="0.3">
      <c r="A7" s="113" t="s">
        <v>1</v>
      </c>
      <c r="B7" s="53" t="s">
        <v>14</v>
      </c>
      <c r="C7" s="53" t="s">
        <v>15</v>
      </c>
      <c r="D7" s="53" t="s">
        <v>14</v>
      </c>
      <c r="E7" s="53" t="s">
        <v>15</v>
      </c>
      <c r="F7" s="53" t="s">
        <v>14</v>
      </c>
      <c r="G7" s="53" t="s">
        <v>15</v>
      </c>
      <c r="H7" s="53" t="s">
        <v>14</v>
      </c>
      <c r="I7" s="53" t="s">
        <v>15</v>
      </c>
      <c r="J7" s="53" t="s">
        <v>14</v>
      </c>
      <c r="K7" s="53" t="s">
        <v>15</v>
      </c>
      <c r="L7" s="53" t="s">
        <v>14</v>
      </c>
      <c r="M7" s="53" t="s">
        <v>15</v>
      </c>
      <c r="N7" s="53" t="s">
        <v>14</v>
      </c>
      <c r="O7" s="53" t="s">
        <v>15</v>
      </c>
      <c r="P7" s="53" t="s">
        <v>14</v>
      </c>
      <c r="Q7" s="53" t="s">
        <v>15</v>
      </c>
    </row>
    <row r="8" spans="1:17" x14ac:dyDescent="0.3">
      <c r="A8" s="54" t="s">
        <v>16</v>
      </c>
      <c r="B8" s="55">
        <v>1111.0792559577001</v>
      </c>
      <c r="C8" s="55">
        <v>1111.0792559577001</v>
      </c>
      <c r="D8" s="55">
        <v>242.11604674840001</v>
      </c>
      <c r="E8" s="55">
        <v>242.11604674840001</v>
      </c>
      <c r="F8" s="55">
        <v>232.939757034</v>
      </c>
      <c r="G8" s="55">
        <v>232.939757034</v>
      </c>
      <c r="H8" s="55">
        <v>164.11906818630001</v>
      </c>
      <c r="I8" s="55">
        <v>164.11906818630001</v>
      </c>
      <c r="J8" s="55">
        <v>117.7837856124</v>
      </c>
      <c r="K8" s="55">
        <v>117.7837856124</v>
      </c>
      <c r="L8" s="55">
        <v>147.6623689411</v>
      </c>
      <c r="M8" s="55">
        <v>147.6623689411</v>
      </c>
      <c r="N8" s="55">
        <v>105.37582444029999</v>
      </c>
      <c r="O8" s="55">
        <v>105.37582444029999</v>
      </c>
      <c r="P8" s="55">
        <v>101.08240499519999</v>
      </c>
      <c r="Q8" s="55">
        <v>101.08240499519999</v>
      </c>
    </row>
    <row r="9" spans="1:17" x14ac:dyDescent="0.3">
      <c r="A9" s="56" t="s">
        <v>17</v>
      </c>
      <c r="B9" s="57">
        <v>242.11604674840001</v>
      </c>
      <c r="C9" s="58">
        <v>0.21791068949415901</v>
      </c>
      <c r="D9" s="57">
        <v>242.11604674840001</v>
      </c>
      <c r="E9" s="61">
        <v>1</v>
      </c>
      <c r="F9" s="57">
        <v>0</v>
      </c>
      <c r="G9" s="62">
        <v>0</v>
      </c>
      <c r="H9" s="57">
        <v>0</v>
      </c>
      <c r="I9" s="62">
        <v>0</v>
      </c>
      <c r="J9" s="57">
        <v>0</v>
      </c>
      <c r="K9" s="62">
        <v>0</v>
      </c>
      <c r="L9" s="57">
        <v>0</v>
      </c>
      <c r="M9" s="62">
        <v>0</v>
      </c>
      <c r="N9" s="57">
        <v>0</v>
      </c>
      <c r="O9" s="62">
        <v>0</v>
      </c>
      <c r="P9" s="57">
        <v>0</v>
      </c>
      <c r="Q9" s="62">
        <v>0</v>
      </c>
    </row>
    <row r="10" spans="1:17" x14ac:dyDescent="0.3">
      <c r="A10" s="56" t="s">
        <v>18</v>
      </c>
      <c r="B10" s="59">
        <v>232.939757034</v>
      </c>
      <c r="C10" s="60">
        <v>0.209651791971597</v>
      </c>
      <c r="D10" s="59">
        <v>0</v>
      </c>
      <c r="E10" s="62">
        <v>0</v>
      </c>
      <c r="F10" s="59">
        <v>232.939757034</v>
      </c>
      <c r="G10" s="61">
        <v>1</v>
      </c>
      <c r="H10" s="59">
        <v>0</v>
      </c>
      <c r="I10" s="62">
        <v>0</v>
      </c>
      <c r="J10" s="59">
        <v>0</v>
      </c>
      <c r="K10" s="62">
        <v>0</v>
      </c>
      <c r="L10" s="59">
        <v>0</v>
      </c>
      <c r="M10" s="62">
        <v>0</v>
      </c>
      <c r="N10" s="59">
        <v>0</v>
      </c>
      <c r="O10" s="62">
        <v>0</v>
      </c>
      <c r="P10" s="59">
        <v>0</v>
      </c>
      <c r="Q10" s="62">
        <v>0</v>
      </c>
    </row>
    <row r="11" spans="1:17" x14ac:dyDescent="0.3">
      <c r="A11" s="56" t="s">
        <v>19</v>
      </c>
      <c r="B11" s="57">
        <v>164.11906818630001</v>
      </c>
      <c r="C11" s="58">
        <v>0.14771139619993801</v>
      </c>
      <c r="D11" s="57">
        <v>0</v>
      </c>
      <c r="E11" s="62">
        <v>0</v>
      </c>
      <c r="F11" s="57">
        <v>0</v>
      </c>
      <c r="G11" s="62">
        <v>0</v>
      </c>
      <c r="H11" s="57">
        <v>164.11906818630001</v>
      </c>
      <c r="I11" s="61">
        <v>1</v>
      </c>
      <c r="J11" s="57">
        <v>0</v>
      </c>
      <c r="K11" s="62">
        <v>0</v>
      </c>
      <c r="L11" s="57">
        <v>0</v>
      </c>
      <c r="M11" s="62">
        <v>0</v>
      </c>
      <c r="N11" s="57">
        <v>0</v>
      </c>
      <c r="O11" s="62">
        <v>0</v>
      </c>
      <c r="P11" s="57">
        <v>0</v>
      </c>
      <c r="Q11" s="62">
        <v>0</v>
      </c>
    </row>
    <row r="12" spans="1:17" x14ac:dyDescent="0.3">
      <c r="A12" s="56" t="s">
        <v>20</v>
      </c>
      <c r="B12" s="59">
        <v>117.7837856124</v>
      </c>
      <c r="C12" s="60">
        <v>0.106008446274947</v>
      </c>
      <c r="D12" s="59">
        <v>0</v>
      </c>
      <c r="E12" s="62">
        <v>0</v>
      </c>
      <c r="F12" s="59">
        <v>0</v>
      </c>
      <c r="G12" s="62">
        <v>0</v>
      </c>
      <c r="H12" s="59">
        <v>0</v>
      </c>
      <c r="I12" s="62">
        <v>0</v>
      </c>
      <c r="J12" s="59">
        <v>117.7837856124</v>
      </c>
      <c r="K12" s="61">
        <v>1</v>
      </c>
      <c r="L12" s="59">
        <v>0</v>
      </c>
      <c r="M12" s="62">
        <v>0</v>
      </c>
      <c r="N12" s="59">
        <v>0</v>
      </c>
      <c r="O12" s="62">
        <v>0</v>
      </c>
      <c r="P12" s="59">
        <v>0</v>
      </c>
      <c r="Q12" s="62">
        <v>0</v>
      </c>
    </row>
    <row r="13" spans="1:17" x14ac:dyDescent="0.3">
      <c r="A13" s="56" t="s">
        <v>21</v>
      </c>
      <c r="B13" s="57">
        <v>147.6623689411</v>
      </c>
      <c r="C13" s="58">
        <v>0.13289994224023399</v>
      </c>
      <c r="D13" s="57">
        <v>0</v>
      </c>
      <c r="E13" s="62">
        <v>0</v>
      </c>
      <c r="F13" s="57">
        <v>0</v>
      </c>
      <c r="G13" s="62">
        <v>0</v>
      </c>
      <c r="H13" s="57">
        <v>0</v>
      </c>
      <c r="I13" s="62">
        <v>0</v>
      </c>
      <c r="J13" s="57">
        <v>0</v>
      </c>
      <c r="K13" s="62">
        <v>0</v>
      </c>
      <c r="L13" s="57">
        <v>147.6623689411</v>
      </c>
      <c r="M13" s="61">
        <v>1</v>
      </c>
      <c r="N13" s="57">
        <v>0</v>
      </c>
      <c r="O13" s="62">
        <v>0</v>
      </c>
      <c r="P13" s="57">
        <v>0</v>
      </c>
      <c r="Q13" s="62">
        <v>0</v>
      </c>
    </row>
    <row r="14" spans="1:17" x14ac:dyDescent="0.3">
      <c r="A14" s="56" t="s">
        <v>22</v>
      </c>
      <c r="B14" s="59">
        <v>105.37582444029999</v>
      </c>
      <c r="C14" s="60">
        <v>9.4840961052297598E-2</v>
      </c>
      <c r="D14" s="59">
        <v>0</v>
      </c>
      <c r="E14" s="62">
        <v>0</v>
      </c>
      <c r="F14" s="59">
        <v>0</v>
      </c>
      <c r="G14" s="62">
        <v>0</v>
      </c>
      <c r="H14" s="59">
        <v>0</v>
      </c>
      <c r="I14" s="62">
        <v>0</v>
      </c>
      <c r="J14" s="59">
        <v>0</v>
      </c>
      <c r="K14" s="62">
        <v>0</v>
      </c>
      <c r="L14" s="59">
        <v>0</v>
      </c>
      <c r="M14" s="62">
        <v>0</v>
      </c>
      <c r="N14" s="59">
        <v>105.37582444029999</v>
      </c>
      <c r="O14" s="61">
        <v>1</v>
      </c>
      <c r="P14" s="59">
        <v>0</v>
      </c>
      <c r="Q14" s="62">
        <v>0</v>
      </c>
    </row>
    <row r="15" spans="1:17" x14ac:dyDescent="0.3">
      <c r="A15" s="56" t="s">
        <v>23</v>
      </c>
      <c r="B15" s="57">
        <v>101.08240499519999</v>
      </c>
      <c r="C15" s="58">
        <v>9.0976772766828001E-2</v>
      </c>
      <c r="D15" s="57">
        <v>0</v>
      </c>
      <c r="E15" s="62">
        <v>0</v>
      </c>
      <c r="F15" s="57">
        <v>0</v>
      </c>
      <c r="G15" s="62">
        <v>0</v>
      </c>
      <c r="H15" s="57">
        <v>0</v>
      </c>
      <c r="I15" s="62">
        <v>0</v>
      </c>
      <c r="J15" s="57">
        <v>0</v>
      </c>
      <c r="K15" s="62">
        <v>0</v>
      </c>
      <c r="L15" s="57">
        <v>0</v>
      </c>
      <c r="M15" s="62">
        <v>0</v>
      </c>
      <c r="N15" s="57">
        <v>0</v>
      </c>
      <c r="O15" s="62">
        <v>0</v>
      </c>
      <c r="P15" s="57">
        <v>101.08240499519999</v>
      </c>
      <c r="Q15" s="61">
        <v>1</v>
      </c>
    </row>
    <row r="16" spans="1:17" x14ac:dyDescent="0.3">
      <c r="A16" s="63" t="s">
        <v>1</v>
      </c>
    </row>
    <row r="17" spans="1:17" x14ac:dyDescent="0.3">
      <c r="A17" s="63" t="s">
        <v>1</v>
      </c>
    </row>
    <row r="18" spans="1:17" x14ac:dyDescent="0.3">
      <c r="A18" s="51" t="s">
        <v>411</v>
      </c>
    </row>
    <row r="19" spans="1:17" x14ac:dyDescent="0.3">
      <c r="A19" s="52" t="s">
        <v>1</v>
      </c>
    </row>
    <row r="20" spans="1:17" x14ac:dyDescent="0.3">
      <c r="A20" s="112" t="s">
        <v>1</v>
      </c>
      <c r="B20" s="114" t="s">
        <v>501</v>
      </c>
      <c r="C20" s="114" t="s">
        <v>1</v>
      </c>
      <c r="D20" s="114" t="s">
        <v>17</v>
      </c>
      <c r="E20" s="114" t="s">
        <v>1</v>
      </c>
      <c r="F20" s="114" t="s">
        <v>18</v>
      </c>
      <c r="G20" s="114" t="s">
        <v>1</v>
      </c>
      <c r="H20" s="114" t="s">
        <v>19</v>
      </c>
      <c r="I20" s="114" t="s">
        <v>1</v>
      </c>
      <c r="J20" s="114" t="s">
        <v>20</v>
      </c>
      <c r="K20" s="114" t="s">
        <v>1</v>
      </c>
      <c r="L20" s="114" t="s">
        <v>21</v>
      </c>
      <c r="M20" s="114" t="s">
        <v>1</v>
      </c>
      <c r="N20" s="114" t="s">
        <v>22</v>
      </c>
      <c r="O20" s="114" t="s">
        <v>1</v>
      </c>
      <c r="P20" s="114" t="s">
        <v>23</v>
      </c>
      <c r="Q20" s="114" t="s">
        <v>1</v>
      </c>
    </row>
    <row r="21" spans="1:17" x14ac:dyDescent="0.3">
      <c r="A21" s="113" t="s">
        <v>1</v>
      </c>
      <c r="B21" s="53" t="s">
        <v>14</v>
      </c>
      <c r="C21" s="53" t="s">
        <v>15</v>
      </c>
      <c r="D21" s="53" t="s">
        <v>14</v>
      </c>
      <c r="E21" s="53" t="s">
        <v>15</v>
      </c>
      <c r="F21" s="53" t="s">
        <v>14</v>
      </c>
      <c r="G21" s="53" t="s">
        <v>15</v>
      </c>
      <c r="H21" s="53" t="s">
        <v>14</v>
      </c>
      <c r="I21" s="53" t="s">
        <v>15</v>
      </c>
      <c r="J21" s="53" t="s">
        <v>14</v>
      </c>
      <c r="K21" s="53" t="s">
        <v>15</v>
      </c>
      <c r="L21" s="53" t="s">
        <v>14</v>
      </c>
      <c r="M21" s="53" t="s">
        <v>15</v>
      </c>
      <c r="N21" s="53" t="s">
        <v>14</v>
      </c>
      <c r="O21" s="53" t="s">
        <v>15</v>
      </c>
      <c r="P21" s="53" t="s">
        <v>14</v>
      </c>
      <c r="Q21" s="53" t="s">
        <v>15</v>
      </c>
    </row>
    <row r="22" spans="1:17" x14ac:dyDescent="0.3">
      <c r="A22" s="54" t="s">
        <v>16</v>
      </c>
      <c r="B22" s="55">
        <v>1133.2801479017</v>
      </c>
      <c r="C22" s="55">
        <v>1133.2801479017</v>
      </c>
      <c r="D22" s="55">
        <v>242.11604674840001</v>
      </c>
      <c r="E22" s="55">
        <v>242.11604674840001</v>
      </c>
      <c r="F22" s="55">
        <v>232.939757034</v>
      </c>
      <c r="G22" s="55">
        <v>232.939757034</v>
      </c>
      <c r="H22" s="55">
        <v>164.11906818630001</v>
      </c>
      <c r="I22" s="55">
        <v>164.11906818630001</v>
      </c>
      <c r="J22" s="55">
        <v>117.7837856124</v>
      </c>
      <c r="K22" s="55">
        <v>117.7837856124</v>
      </c>
      <c r="L22" s="55">
        <v>147.6623689411</v>
      </c>
      <c r="M22" s="55">
        <v>147.6623689411</v>
      </c>
      <c r="N22" s="55">
        <v>105.37582444029999</v>
      </c>
      <c r="O22" s="55">
        <v>105.37582444029999</v>
      </c>
      <c r="P22" s="55">
        <v>101.08240499519999</v>
      </c>
      <c r="Q22" s="55">
        <v>101.08240499519999</v>
      </c>
    </row>
    <row r="23" spans="1:17" x14ac:dyDescent="0.3">
      <c r="A23" s="56" t="s">
        <v>24</v>
      </c>
      <c r="B23" s="57">
        <v>363.3106691804</v>
      </c>
      <c r="C23" s="58">
        <v>0.32058328194760999</v>
      </c>
      <c r="D23" s="57">
        <v>83.007814731500105</v>
      </c>
      <c r="E23" s="58">
        <v>0.34284309464939899</v>
      </c>
      <c r="F23" s="57">
        <v>67.907583541300099</v>
      </c>
      <c r="G23" s="58">
        <v>0.29152423101131802</v>
      </c>
      <c r="H23" s="57">
        <v>37.962499953399998</v>
      </c>
      <c r="I23" s="62">
        <v>0.23131072076467599</v>
      </c>
      <c r="J23" s="57">
        <v>29.692329148599999</v>
      </c>
      <c r="K23" s="58">
        <v>0.25209182226754701</v>
      </c>
      <c r="L23" s="57">
        <v>65.663927538199999</v>
      </c>
      <c r="M23" s="61">
        <v>0.44468965254371801</v>
      </c>
      <c r="N23" s="57">
        <v>31.731910080199999</v>
      </c>
      <c r="O23" s="58">
        <v>0.30113083573716198</v>
      </c>
      <c r="P23" s="57">
        <v>33.001389946099998</v>
      </c>
      <c r="Q23" s="58">
        <v>0.32648006295128301</v>
      </c>
    </row>
    <row r="24" spans="1:17" x14ac:dyDescent="0.3">
      <c r="A24" s="56" t="s">
        <v>25</v>
      </c>
      <c r="B24" s="59">
        <v>249.23428359069999</v>
      </c>
      <c r="C24" s="60">
        <v>0.219922923782054</v>
      </c>
      <c r="D24" s="59">
        <v>36.385740351999999</v>
      </c>
      <c r="E24" s="62">
        <v>0.15028223383232001</v>
      </c>
      <c r="F24" s="59">
        <v>52.393355762899802</v>
      </c>
      <c r="G24" s="60">
        <v>0.224922342282913</v>
      </c>
      <c r="H24" s="59">
        <v>48.6868701673</v>
      </c>
      <c r="I24" s="61">
        <v>0.29665577988800801</v>
      </c>
      <c r="J24" s="59">
        <v>36.5778805952</v>
      </c>
      <c r="K24" s="61">
        <v>0.31055106952980399</v>
      </c>
      <c r="L24" s="59">
        <v>29.539130243900001</v>
      </c>
      <c r="M24" s="60">
        <v>0.20004507888995501</v>
      </c>
      <c r="N24" s="59">
        <v>26.621358692499999</v>
      </c>
      <c r="O24" s="60">
        <v>0.25263250687620598</v>
      </c>
      <c r="P24" s="59">
        <v>19.029947776899999</v>
      </c>
      <c r="Q24" s="60">
        <v>0.18826172347011</v>
      </c>
    </row>
    <row r="25" spans="1:17" x14ac:dyDescent="0.3">
      <c r="A25" s="56" t="s">
        <v>26</v>
      </c>
      <c r="B25" s="57">
        <v>9.9681576170999602</v>
      </c>
      <c r="C25" s="58">
        <v>8.7958459658508299E-3</v>
      </c>
      <c r="D25" s="57">
        <v>5.1622372989000098</v>
      </c>
      <c r="E25" s="58">
        <v>2.1321334823645299E-2</v>
      </c>
      <c r="F25" s="57">
        <v>0.86203541029999797</v>
      </c>
      <c r="G25" s="58">
        <v>3.7006796146618198E-3</v>
      </c>
      <c r="H25" s="57">
        <v>1.543758891</v>
      </c>
      <c r="I25" s="58">
        <v>9.4063347303897701E-3</v>
      </c>
      <c r="J25" s="57">
        <v>0.77812816119999995</v>
      </c>
      <c r="K25" s="58">
        <v>6.6064115459885603E-3</v>
      </c>
      <c r="L25" s="57">
        <v>0</v>
      </c>
      <c r="M25" s="58">
        <v>0</v>
      </c>
      <c r="N25" s="57">
        <v>0.61194637689999998</v>
      </c>
      <c r="O25" s="58">
        <v>5.8072748673648001E-3</v>
      </c>
      <c r="P25" s="57">
        <v>1.0100514787999999</v>
      </c>
      <c r="Q25" s="58">
        <v>9.9923570165150206E-3</v>
      </c>
    </row>
    <row r="26" spans="1:17" x14ac:dyDescent="0.3">
      <c r="A26" s="56" t="s">
        <v>27</v>
      </c>
      <c r="B26" s="59">
        <v>159.3880468989</v>
      </c>
      <c r="C26" s="60">
        <v>0.14064311211487401</v>
      </c>
      <c r="D26" s="59">
        <v>57.8646296617</v>
      </c>
      <c r="E26" s="61">
        <v>0.238995433961596</v>
      </c>
      <c r="F26" s="59">
        <v>27.042199828699999</v>
      </c>
      <c r="G26" s="60">
        <v>0.11609095919488301</v>
      </c>
      <c r="H26" s="59">
        <v>26.088420210900001</v>
      </c>
      <c r="I26" s="60">
        <v>0.15896032374060101</v>
      </c>
      <c r="J26" s="59">
        <v>9.9428139163999596</v>
      </c>
      <c r="K26" s="60">
        <v>8.4415812114577202E-2</v>
      </c>
      <c r="L26" s="59">
        <v>16.415148914900001</v>
      </c>
      <c r="M26" s="60">
        <v>0.11116677209376</v>
      </c>
      <c r="N26" s="59">
        <v>13.9837561325</v>
      </c>
      <c r="O26" s="60">
        <v>0.13270364627535999</v>
      </c>
      <c r="P26" s="59">
        <v>8.0510782338000002</v>
      </c>
      <c r="Q26" s="60">
        <v>7.9648661250019903E-2</v>
      </c>
    </row>
    <row r="27" spans="1:17" x14ac:dyDescent="0.3">
      <c r="A27" s="56" t="s">
        <v>28</v>
      </c>
      <c r="B27" s="57">
        <v>4.1867406861000003</v>
      </c>
      <c r="C27" s="58">
        <v>3.6943563282669902E-3</v>
      </c>
      <c r="D27" s="57">
        <v>0</v>
      </c>
      <c r="E27" s="58">
        <v>0</v>
      </c>
      <c r="F27" s="57">
        <v>1.3236525964999999</v>
      </c>
      <c r="G27" s="58">
        <v>5.6823816310016999E-3</v>
      </c>
      <c r="H27" s="57">
        <v>0</v>
      </c>
      <c r="I27" s="58">
        <v>0</v>
      </c>
      <c r="J27" s="57">
        <v>0</v>
      </c>
      <c r="K27" s="58">
        <v>0</v>
      </c>
      <c r="L27" s="57">
        <v>2.3556792779000002</v>
      </c>
      <c r="M27" s="58">
        <v>1.5953145644301801E-2</v>
      </c>
      <c r="N27" s="57">
        <v>0</v>
      </c>
      <c r="O27" s="58">
        <v>0</v>
      </c>
      <c r="P27" s="57">
        <v>0.50740881169999996</v>
      </c>
      <c r="Q27" s="58">
        <v>5.0197540484330097E-3</v>
      </c>
    </row>
    <row r="28" spans="1:17" x14ac:dyDescent="0.3">
      <c r="A28" s="56" t="s">
        <v>29</v>
      </c>
      <c r="B28" s="59">
        <v>20.371578743099999</v>
      </c>
      <c r="C28" s="60">
        <v>1.79757659929176E-2</v>
      </c>
      <c r="D28" s="59">
        <v>1.857618593</v>
      </c>
      <c r="E28" s="60">
        <v>7.6724307122459498E-3</v>
      </c>
      <c r="F28" s="59">
        <v>2.3107434166999998</v>
      </c>
      <c r="G28" s="60">
        <v>9.9199185494244398E-3</v>
      </c>
      <c r="H28" s="59">
        <v>3.9742981401000002</v>
      </c>
      <c r="I28" s="60">
        <v>2.4215943851134802E-2</v>
      </c>
      <c r="J28" s="59">
        <v>1.6812292042000001</v>
      </c>
      <c r="K28" s="60">
        <v>1.42738594744488E-2</v>
      </c>
      <c r="L28" s="59">
        <v>0</v>
      </c>
      <c r="M28" s="60">
        <v>0</v>
      </c>
      <c r="N28" s="59">
        <v>2.5567259269</v>
      </c>
      <c r="O28" s="60">
        <v>2.4262926914023802E-2</v>
      </c>
      <c r="P28" s="59">
        <v>7.9909634621999999</v>
      </c>
      <c r="Q28" s="61">
        <v>7.9053950710605503E-2</v>
      </c>
    </row>
    <row r="29" spans="1:17" x14ac:dyDescent="0.3">
      <c r="A29" s="56" t="s">
        <v>30</v>
      </c>
      <c r="B29" s="57">
        <v>21.7008096046</v>
      </c>
      <c r="C29" s="58">
        <v>1.91486717955659E-2</v>
      </c>
      <c r="D29" s="57">
        <v>2.3673155865000002</v>
      </c>
      <c r="E29" s="58">
        <v>9.7776071363004109E-3</v>
      </c>
      <c r="F29" s="57">
        <v>5.9918986954000104</v>
      </c>
      <c r="G29" s="58">
        <v>2.5722954173620999E-2</v>
      </c>
      <c r="H29" s="57">
        <v>1.5060114467000001</v>
      </c>
      <c r="I29" s="58">
        <v>9.1763343732274207E-3</v>
      </c>
      <c r="J29" s="57">
        <v>0.87506695630000297</v>
      </c>
      <c r="K29" s="58">
        <v>7.4294348050558401E-3</v>
      </c>
      <c r="L29" s="57">
        <v>2.3083641654</v>
      </c>
      <c r="M29" s="58">
        <v>1.5632717949423999E-2</v>
      </c>
      <c r="N29" s="57">
        <v>5.7562660080999999</v>
      </c>
      <c r="O29" s="61">
        <v>5.46260590479287E-2</v>
      </c>
      <c r="P29" s="57">
        <v>2.8958867462</v>
      </c>
      <c r="Q29" s="58">
        <v>2.86487717257768E-2</v>
      </c>
    </row>
    <row r="30" spans="1:17" x14ac:dyDescent="0.3">
      <c r="A30" s="56" t="s">
        <v>31</v>
      </c>
      <c r="B30" s="59">
        <v>18.5930944616</v>
      </c>
      <c r="C30" s="60">
        <v>1.6406441510535299E-2</v>
      </c>
      <c r="D30" s="59">
        <v>1.5194101992</v>
      </c>
      <c r="E30" s="60">
        <v>6.2755452172855199E-3</v>
      </c>
      <c r="F30" s="59">
        <v>8.9191208033000091</v>
      </c>
      <c r="G30" s="61">
        <v>3.8289388281615502E-2</v>
      </c>
      <c r="H30" s="59">
        <v>0.847419760400002</v>
      </c>
      <c r="I30" s="60">
        <v>5.1634448681980704E-3</v>
      </c>
      <c r="J30" s="59">
        <v>0</v>
      </c>
      <c r="K30" s="60">
        <v>0</v>
      </c>
      <c r="L30" s="59">
        <v>2.9334042393000002</v>
      </c>
      <c r="M30" s="60">
        <v>1.9865618168905901E-2</v>
      </c>
      <c r="N30" s="59">
        <v>0.90756972849999995</v>
      </c>
      <c r="O30" s="60">
        <v>8.6126939772051599E-3</v>
      </c>
      <c r="P30" s="59">
        <v>3.4661697308999999</v>
      </c>
      <c r="Q30" s="60">
        <v>3.4290534846935998E-2</v>
      </c>
    </row>
    <row r="31" spans="1:17" x14ac:dyDescent="0.3">
      <c r="A31" s="56" t="s">
        <v>32</v>
      </c>
      <c r="B31" s="57">
        <v>144.52096065309999</v>
      </c>
      <c r="C31" s="58">
        <v>0.12752447920373799</v>
      </c>
      <c r="D31" s="57">
        <v>41.983403185900002</v>
      </c>
      <c r="E31" s="58">
        <v>0.17340198532783699</v>
      </c>
      <c r="F31" s="57">
        <v>24.777439364599999</v>
      </c>
      <c r="G31" s="58">
        <v>0.106368443412532</v>
      </c>
      <c r="H31" s="57">
        <v>19.525265817299999</v>
      </c>
      <c r="I31" s="58">
        <v>0.118970123539428</v>
      </c>
      <c r="J31" s="57">
        <v>20.741638458600001</v>
      </c>
      <c r="K31" s="58">
        <v>0.17609926825459701</v>
      </c>
      <c r="L31" s="57">
        <v>16.629753495399999</v>
      </c>
      <c r="M31" s="58">
        <v>0.112620118549184</v>
      </c>
      <c r="N31" s="57">
        <v>9.4590846892999991</v>
      </c>
      <c r="O31" s="58">
        <v>8.9765225938127594E-2</v>
      </c>
      <c r="P31" s="57">
        <v>5.8869069927000002</v>
      </c>
      <c r="Q31" s="62">
        <v>5.8238691421910099E-2</v>
      </c>
    </row>
    <row r="32" spans="1:17" x14ac:dyDescent="0.3">
      <c r="A32" s="56" t="s">
        <v>33</v>
      </c>
      <c r="B32" s="59">
        <v>75.102221847699994</v>
      </c>
      <c r="C32" s="60">
        <v>6.6269776265607303E-2</v>
      </c>
      <c r="D32" s="59">
        <v>8.2735139474999997</v>
      </c>
      <c r="E32" s="60">
        <v>3.41716877448342E-2</v>
      </c>
      <c r="F32" s="59">
        <v>20.580681462000001</v>
      </c>
      <c r="G32" s="60">
        <v>8.8351948692880405E-2</v>
      </c>
      <c r="H32" s="59">
        <v>16.284957673200001</v>
      </c>
      <c r="I32" s="60">
        <v>9.92264814391592E-2</v>
      </c>
      <c r="J32" s="59">
        <v>5.2677680458999996</v>
      </c>
      <c r="K32" s="60">
        <v>4.4724051095072097E-2</v>
      </c>
      <c r="L32" s="59">
        <v>3.6886425239</v>
      </c>
      <c r="M32" s="60">
        <v>2.4980247508905502E-2</v>
      </c>
      <c r="N32" s="59">
        <v>5.6427178151000001</v>
      </c>
      <c r="O32" s="60">
        <v>5.3548504555680602E-2</v>
      </c>
      <c r="P32" s="59">
        <v>14.962222150900001</v>
      </c>
      <c r="Q32" s="61">
        <v>0.14802004514643799</v>
      </c>
    </row>
    <row r="33" spans="1:17" x14ac:dyDescent="0.3">
      <c r="A33" s="56" t="s">
        <v>34</v>
      </c>
      <c r="B33" s="57">
        <v>10.3623229369</v>
      </c>
      <c r="C33" s="58">
        <v>9.1436552171906792E-3</v>
      </c>
      <c r="D33" s="57">
        <v>0.50389812060000205</v>
      </c>
      <c r="E33" s="58">
        <v>2.0812256245189599E-3</v>
      </c>
      <c r="F33" s="57">
        <v>8.1020532293999992</v>
      </c>
      <c r="G33" s="61">
        <v>3.4781753585402003E-2</v>
      </c>
      <c r="H33" s="57">
        <v>1.7563715869000001</v>
      </c>
      <c r="I33" s="58">
        <v>1.07018130574946E-2</v>
      </c>
      <c r="J33" s="57">
        <v>0</v>
      </c>
      <c r="K33" s="58">
        <v>0</v>
      </c>
      <c r="L33" s="57">
        <v>0</v>
      </c>
      <c r="M33" s="58">
        <v>0</v>
      </c>
      <c r="N33" s="57">
        <v>0</v>
      </c>
      <c r="O33" s="58">
        <v>0</v>
      </c>
      <c r="P33" s="57">
        <v>0</v>
      </c>
      <c r="Q33" s="58">
        <v>0</v>
      </c>
    </row>
    <row r="34" spans="1:17" x14ac:dyDescent="0.3">
      <c r="A34" s="56" t="s">
        <v>35</v>
      </c>
      <c r="B34" s="59">
        <v>5.3203343959999998</v>
      </c>
      <c r="C34" s="60">
        <v>4.69463301360281E-3</v>
      </c>
      <c r="D34" s="59">
        <v>0.76431460810000196</v>
      </c>
      <c r="E34" s="60">
        <v>3.15681103489292E-3</v>
      </c>
      <c r="F34" s="59">
        <v>0.38378541199999999</v>
      </c>
      <c r="G34" s="60">
        <v>1.64757367693134E-3</v>
      </c>
      <c r="H34" s="59">
        <v>0.46049675449999999</v>
      </c>
      <c r="I34" s="60">
        <v>2.8058699064588098E-3</v>
      </c>
      <c r="J34" s="59">
        <v>0</v>
      </c>
      <c r="K34" s="60">
        <v>0</v>
      </c>
      <c r="L34" s="59">
        <v>0</v>
      </c>
      <c r="M34" s="60">
        <v>0</v>
      </c>
      <c r="N34" s="59">
        <v>1.3870285490000001</v>
      </c>
      <c r="O34" s="60">
        <v>1.31626827725159E-2</v>
      </c>
      <c r="P34" s="59">
        <v>0.88364190840000001</v>
      </c>
      <c r="Q34" s="60">
        <v>8.7417974319265596E-3</v>
      </c>
    </row>
    <row r="35" spans="1:17" x14ac:dyDescent="0.3">
      <c r="A35" s="56" t="s">
        <v>36</v>
      </c>
      <c r="B35" s="57">
        <v>1.9542782218000001</v>
      </c>
      <c r="C35" s="58">
        <v>1.7244440621486199E-3</v>
      </c>
      <c r="D35" s="57">
        <v>0</v>
      </c>
      <c r="E35" s="58">
        <v>0</v>
      </c>
      <c r="F35" s="57">
        <v>1.4568545613999999</v>
      </c>
      <c r="G35" s="58">
        <v>6.25421173246676E-3</v>
      </c>
      <c r="H35" s="57">
        <v>0</v>
      </c>
      <c r="I35" s="58">
        <v>0</v>
      </c>
      <c r="J35" s="57">
        <v>0</v>
      </c>
      <c r="K35" s="58">
        <v>0</v>
      </c>
      <c r="L35" s="57">
        <v>0</v>
      </c>
      <c r="M35" s="58">
        <v>0</v>
      </c>
      <c r="N35" s="57">
        <v>0</v>
      </c>
      <c r="O35" s="58">
        <v>0</v>
      </c>
      <c r="P35" s="57">
        <v>0</v>
      </c>
      <c r="Q35" s="58">
        <v>0</v>
      </c>
    </row>
    <row r="36" spans="1:17" x14ac:dyDescent="0.3">
      <c r="A36" s="56" t="s">
        <v>37</v>
      </c>
      <c r="B36" s="59">
        <v>27.960792955100001</v>
      </c>
      <c r="C36" s="60">
        <v>2.4672445738037702E-2</v>
      </c>
      <c r="D36" s="59">
        <v>0.41696831229999898</v>
      </c>
      <c r="E36" s="62">
        <v>1.7221837127272301E-3</v>
      </c>
      <c r="F36" s="59">
        <v>7.4269259260000204</v>
      </c>
      <c r="G36" s="60">
        <v>3.1883462147322301E-2</v>
      </c>
      <c r="H36" s="59">
        <v>4.3211659328999996</v>
      </c>
      <c r="I36" s="60">
        <v>2.63294569037817E-2</v>
      </c>
      <c r="J36" s="59">
        <v>9.2908432012999693</v>
      </c>
      <c r="K36" s="61">
        <v>7.8880494059463194E-2</v>
      </c>
      <c r="L36" s="59">
        <v>0.65840472090000002</v>
      </c>
      <c r="M36" s="60">
        <v>4.4588524863949999E-3</v>
      </c>
      <c r="N36" s="59">
        <v>3.6360959370999999</v>
      </c>
      <c r="O36" s="60">
        <v>3.4505978543114602E-2</v>
      </c>
      <c r="P36" s="59">
        <v>2.2103889246000001</v>
      </c>
      <c r="Q36" s="60">
        <v>2.1867197606793801E-2</v>
      </c>
    </row>
    <row r="37" spans="1:17" x14ac:dyDescent="0.3">
      <c r="A37" s="56" t="s">
        <v>38</v>
      </c>
      <c r="B37" s="57">
        <v>21.3058561086</v>
      </c>
      <c r="C37" s="58">
        <v>1.8800167061999998E-2</v>
      </c>
      <c r="D37" s="57">
        <v>2.0091821512000001</v>
      </c>
      <c r="E37" s="58">
        <v>8.2984262223969197E-3</v>
      </c>
      <c r="F37" s="57">
        <v>3.4614270235000002</v>
      </c>
      <c r="G37" s="58">
        <v>1.4859752013027E-2</v>
      </c>
      <c r="H37" s="57">
        <v>1.1615318517</v>
      </c>
      <c r="I37" s="58">
        <v>7.0773729374424997E-3</v>
      </c>
      <c r="J37" s="57">
        <v>2.9360879246999998</v>
      </c>
      <c r="K37" s="58">
        <v>2.4927776853445702E-2</v>
      </c>
      <c r="L37" s="57">
        <v>7.4699138212999801</v>
      </c>
      <c r="M37" s="61">
        <v>5.0587796165451102E-2</v>
      </c>
      <c r="N37" s="57">
        <v>3.0813645042000002</v>
      </c>
      <c r="O37" s="58">
        <v>2.9241664495310599E-2</v>
      </c>
      <c r="P37" s="57">
        <v>1.186348832</v>
      </c>
      <c r="Q37" s="58">
        <v>1.17364523732526E-2</v>
      </c>
    </row>
    <row r="38" spans="1:17" x14ac:dyDescent="0.3">
      <c r="A38" s="63" t="s">
        <v>1</v>
      </c>
    </row>
    <row r="39" spans="1:17" x14ac:dyDescent="0.3">
      <c r="A39" s="63" t="s">
        <v>1</v>
      </c>
    </row>
    <row r="40" spans="1:17" x14ac:dyDescent="0.3">
      <c r="A40" s="51" t="s">
        <v>39</v>
      </c>
    </row>
    <row r="41" spans="1:17" x14ac:dyDescent="0.3">
      <c r="A41" s="52" t="s">
        <v>1</v>
      </c>
    </row>
    <row r="42" spans="1:17" x14ac:dyDescent="0.3">
      <c r="A42" s="112" t="s">
        <v>1</v>
      </c>
      <c r="B42" s="114" t="s">
        <v>501</v>
      </c>
      <c r="C42" s="114" t="s">
        <v>1</v>
      </c>
      <c r="D42" s="114" t="s">
        <v>17</v>
      </c>
      <c r="E42" s="114" t="s">
        <v>1</v>
      </c>
      <c r="F42" s="114" t="s">
        <v>18</v>
      </c>
      <c r="G42" s="114" t="s">
        <v>1</v>
      </c>
      <c r="H42" s="114" t="s">
        <v>19</v>
      </c>
      <c r="I42" s="114" t="s">
        <v>1</v>
      </c>
      <c r="J42" s="114" t="s">
        <v>20</v>
      </c>
      <c r="K42" s="114" t="s">
        <v>1</v>
      </c>
      <c r="L42" s="114" t="s">
        <v>21</v>
      </c>
      <c r="M42" s="114" t="s">
        <v>1</v>
      </c>
      <c r="N42" s="114" t="s">
        <v>22</v>
      </c>
      <c r="O42" s="114" t="s">
        <v>1</v>
      </c>
      <c r="P42" s="114" t="s">
        <v>23</v>
      </c>
      <c r="Q42" s="114" t="s">
        <v>1</v>
      </c>
    </row>
    <row r="43" spans="1:17" x14ac:dyDescent="0.3">
      <c r="A43" s="113" t="s">
        <v>1</v>
      </c>
      <c r="B43" s="53" t="s">
        <v>14</v>
      </c>
      <c r="C43" s="53" t="s">
        <v>15</v>
      </c>
      <c r="D43" s="53" t="s">
        <v>14</v>
      </c>
      <c r="E43" s="53" t="s">
        <v>15</v>
      </c>
      <c r="F43" s="53" t="s">
        <v>14</v>
      </c>
      <c r="G43" s="53" t="s">
        <v>15</v>
      </c>
      <c r="H43" s="53" t="s">
        <v>14</v>
      </c>
      <c r="I43" s="53" t="s">
        <v>15</v>
      </c>
      <c r="J43" s="53" t="s">
        <v>14</v>
      </c>
      <c r="K43" s="53" t="s">
        <v>15</v>
      </c>
      <c r="L43" s="53" t="s">
        <v>14</v>
      </c>
      <c r="M43" s="53" t="s">
        <v>15</v>
      </c>
      <c r="N43" s="53" t="s">
        <v>14</v>
      </c>
      <c r="O43" s="53" t="s">
        <v>15</v>
      </c>
      <c r="P43" s="53" t="s">
        <v>14</v>
      </c>
      <c r="Q43" s="53" t="s">
        <v>15</v>
      </c>
    </row>
    <row r="44" spans="1:17" x14ac:dyDescent="0.3">
      <c r="A44" s="54" t="s">
        <v>16</v>
      </c>
      <c r="B44" s="55">
        <v>1133.2801479017</v>
      </c>
      <c r="C44" s="55">
        <v>1133.2801479017</v>
      </c>
      <c r="D44" s="55">
        <v>242.11604674840001</v>
      </c>
      <c r="E44" s="55">
        <v>242.11604674840001</v>
      </c>
      <c r="F44" s="55">
        <v>232.939757034</v>
      </c>
      <c r="G44" s="55">
        <v>232.939757034</v>
      </c>
      <c r="H44" s="55">
        <v>164.11906818630001</v>
      </c>
      <c r="I44" s="55">
        <v>164.11906818630001</v>
      </c>
      <c r="J44" s="55">
        <v>117.7837856124</v>
      </c>
      <c r="K44" s="55">
        <v>117.7837856124</v>
      </c>
      <c r="L44" s="55">
        <v>147.6623689411</v>
      </c>
      <c r="M44" s="55">
        <v>147.6623689411</v>
      </c>
      <c r="N44" s="55">
        <v>105.37582444029999</v>
      </c>
      <c r="O44" s="55">
        <v>105.37582444029999</v>
      </c>
      <c r="P44" s="55">
        <v>101.08240499519999</v>
      </c>
      <c r="Q44" s="55">
        <v>101.08240499519999</v>
      </c>
    </row>
    <row r="45" spans="1:17" x14ac:dyDescent="0.3">
      <c r="A45" s="56" t="s">
        <v>40</v>
      </c>
      <c r="B45" s="57">
        <v>65.148833001400007</v>
      </c>
      <c r="C45" s="58">
        <v>5.7486962179673702E-2</v>
      </c>
      <c r="D45" s="57">
        <v>10.4896221031</v>
      </c>
      <c r="E45" s="58">
        <v>4.33247702660556E-2</v>
      </c>
      <c r="F45" s="57">
        <v>15.6399979537</v>
      </c>
      <c r="G45" s="58">
        <v>6.7141814488186194E-2</v>
      </c>
      <c r="H45" s="57">
        <v>6.7044630705999904</v>
      </c>
      <c r="I45" s="58">
        <v>4.0851213358032303E-2</v>
      </c>
      <c r="J45" s="57">
        <v>4.5263449940999996</v>
      </c>
      <c r="K45" s="58">
        <v>3.8429270808082103E-2</v>
      </c>
      <c r="L45" s="57">
        <v>8.7002618713999897</v>
      </c>
      <c r="M45" s="58">
        <v>5.89199667714283E-2</v>
      </c>
      <c r="N45" s="57">
        <v>11.9828539454</v>
      </c>
      <c r="O45" s="61">
        <v>0.11371539922981901</v>
      </c>
      <c r="P45" s="57">
        <v>6.6677981939000004</v>
      </c>
      <c r="Q45" s="58">
        <v>6.5963984475998799E-2</v>
      </c>
    </row>
    <row r="46" spans="1:17" x14ac:dyDescent="0.3">
      <c r="A46" s="56" t="s">
        <v>41</v>
      </c>
      <c r="B46" s="59">
        <v>73.036407659700004</v>
      </c>
      <c r="C46" s="60">
        <v>6.44469134970104E-2</v>
      </c>
      <c r="D46" s="59">
        <v>16.414001535499999</v>
      </c>
      <c r="E46" s="60">
        <v>6.7793943259601294E-2</v>
      </c>
      <c r="F46" s="59">
        <v>15.2904348259</v>
      </c>
      <c r="G46" s="60">
        <v>6.5641155552798994E-2</v>
      </c>
      <c r="H46" s="59">
        <v>8.1146155682000192</v>
      </c>
      <c r="I46" s="60">
        <v>4.9443466002309297E-2</v>
      </c>
      <c r="J46" s="59">
        <v>9.4013424790000393</v>
      </c>
      <c r="K46" s="60">
        <v>7.9818647618762298E-2</v>
      </c>
      <c r="L46" s="59">
        <v>8.0643706219999896</v>
      </c>
      <c r="M46" s="60">
        <v>5.4613580154715902E-2</v>
      </c>
      <c r="N46" s="59">
        <v>11.0591448221</v>
      </c>
      <c r="O46" s="60">
        <v>0.104949544934431</v>
      </c>
      <c r="P46" s="59">
        <v>3.6252647744000002</v>
      </c>
      <c r="Q46" s="60">
        <v>3.5864449154847003E-2</v>
      </c>
    </row>
    <row r="47" spans="1:17" x14ac:dyDescent="0.3">
      <c r="A47" s="56" t="s">
        <v>42</v>
      </c>
      <c r="B47" s="57">
        <v>83.759970765199995</v>
      </c>
      <c r="C47" s="58">
        <v>7.3909324998133893E-2</v>
      </c>
      <c r="D47" s="57">
        <v>11.9359859407</v>
      </c>
      <c r="E47" s="58">
        <v>4.9298615688631003E-2</v>
      </c>
      <c r="F47" s="57">
        <v>21.354862722099998</v>
      </c>
      <c r="G47" s="58">
        <v>9.1675474354440206E-2</v>
      </c>
      <c r="H47" s="57">
        <v>12.792665492499999</v>
      </c>
      <c r="I47" s="58">
        <v>7.7947466031054902E-2</v>
      </c>
      <c r="J47" s="57">
        <v>13.2721442442</v>
      </c>
      <c r="K47" s="58">
        <v>0.112682269254578</v>
      </c>
      <c r="L47" s="57">
        <v>9.3452615372000096</v>
      </c>
      <c r="M47" s="58">
        <v>6.3288037461512403E-2</v>
      </c>
      <c r="N47" s="57">
        <v>4.2640062330999999</v>
      </c>
      <c r="O47" s="58">
        <v>4.0464748491868201E-2</v>
      </c>
      <c r="P47" s="57">
        <v>8.6963639630999996</v>
      </c>
      <c r="Q47" s="58">
        <v>8.6032420414937194E-2</v>
      </c>
    </row>
    <row r="48" spans="1:17" x14ac:dyDescent="0.3">
      <c r="A48" s="56" t="s">
        <v>43</v>
      </c>
      <c r="B48" s="59">
        <v>110.7265459561</v>
      </c>
      <c r="C48" s="60">
        <v>9.7704478597911801E-2</v>
      </c>
      <c r="D48" s="59">
        <v>37.403895641399998</v>
      </c>
      <c r="E48" s="61">
        <v>0.154487470548654</v>
      </c>
      <c r="F48" s="59">
        <v>18.161176940299999</v>
      </c>
      <c r="G48" s="60">
        <v>7.7965123564755795E-2</v>
      </c>
      <c r="H48" s="59">
        <v>17.493988966700002</v>
      </c>
      <c r="I48" s="60">
        <v>0.10659327499253</v>
      </c>
      <c r="J48" s="59">
        <v>11.2524250159</v>
      </c>
      <c r="K48" s="60">
        <v>9.5534584470983203E-2</v>
      </c>
      <c r="L48" s="59">
        <v>8.9618799709000001</v>
      </c>
      <c r="M48" s="60">
        <v>6.0691698468380503E-2</v>
      </c>
      <c r="N48" s="59">
        <v>7.1884077873000001</v>
      </c>
      <c r="O48" s="60">
        <v>6.8216859279450301E-2</v>
      </c>
      <c r="P48" s="59">
        <v>7.2817173776999997</v>
      </c>
      <c r="Q48" s="60">
        <v>7.2037436960920895E-2</v>
      </c>
    </row>
    <row r="49" spans="1:17" x14ac:dyDescent="0.3">
      <c r="A49" s="56" t="s">
        <v>44</v>
      </c>
      <c r="B49" s="57">
        <v>164.90858337220001</v>
      </c>
      <c r="C49" s="58">
        <v>0.145514402310437</v>
      </c>
      <c r="D49" s="57">
        <v>43.185662560700102</v>
      </c>
      <c r="E49" s="58">
        <v>0.17836761809339</v>
      </c>
      <c r="F49" s="57">
        <v>32.426323429100002</v>
      </c>
      <c r="G49" s="58">
        <v>0.13920476196069501</v>
      </c>
      <c r="H49" s="57">
        <v>36.186452586000001</v>
      </c>
      <c r="I49" s="61">
        <v>0.22048902047702901</v>
      </c>
      <c r="J49" s="57">
        <v>6.5453149975000002</v>
      </c>
      <c r="K49" s="62">
        <v>5.5570594572661801E-2</v>
      </c>
      <c r="L49" s="57">
        <v>14.860887481400001</v>
      </c>
      <c r="M49" s="58">
        <v>0.10064099328738101</v>
      </c>
      <c r="N49" s="57">
        <v>17.090526980500002</v>
      </c>
      <c r="O49" s="58">
        <v>0.16218641297731901</v>
      </c>
      <c r="P49" s="57">
        <v>10.923202679799999</v>
      </c>
      <c r="Q49" s="58">
        <v>0.10806235447522899</v>
      </c>
    </row>
    <row r="50" spans="1:17" x14ac:dyDescent="0.3">
      <c r="A50" s="56" t="s">
        <v>45</v>
      </c>
      <c r="B50" s="59">
        <v>112.51063622309999</v>
      </c>
      <c r="C50" s="60">
        <v>9.9278749770228103E-2</v>
      </c>
      <c r="D50" s="59">
        <v>24.909662143199998</v>
      </c>
      <c r="E50" s="60">
        <v>0.10288315242932</v>
      </c>
      <c r="F50" s="59">
        <v>15.627712557400001</v>
      </c>
      <c r="G50" s="60">
        <v>6.7089073829157395E-2</v>
      </c>
      <c r="H50" s="59">
        <v>21.922505351800002</v>
      </c>
      <c r="I50" s="60">
        <v>0.133576832930313</v>
      </c>
      <c r="J50" s="59">
        <v>14.2362283181</v>
      </c>
      <c r="K50" s="60">
        <v>0.120867471223486</v>
      </c>
      <c r="L50" s="59">
        <v>9.3284283564000301</v>
      </c>
      <c r="M50" s="60">
        <v>6.3174039691324096E-2</v>
      </c>
      <c r="N50" s="59">
        <v>13.082413176899999</v>
      </c>
      <c r="O50" s="60">
        <v>0.124150043393604</v>
      </c>
      <c r="P50" s="59">
        <v>12.07586379</v>
      </c>
      <c r="Q50" s="60">
        <v>0.11946553696039799</v>
      </c>
    </row>
    <row r="51" spans="1:17" x14ac:dyDescent="0.3">
      <c r="A51" s="56" t="s">
        <v>46</v>
      </c>
      <c r="B51" s="57">
        <v>121.0185100019</v>
      </c>
      <c r="C51" s="58">
        <v>0.106786049527091</v>
      </c>
      <c r="D51" s="57">
        <v>12.078914491500001</v>
      </c>
      <c r="E51" s="62">
        <v>4.9888946452409502E-2</v>
      </c>
      <c r="F51" s="57">
        <v>27.890273744400002</v>
      </c>
      <c r="G51" s="58">
        <v>0.11973170273518</v>
      </c>
      <c r="H51" s="57">
        <v>21.684394751599999</v>
      </c>
      <c r="I51" s="58">
        <v>0.13212599237393299</v>
      </c>
      <c r="J51" s="57">
        <v>6.1638368467999998</v>
      </c>
      <c r="K51" s="58">
        <v>5.2331794353119201E-2</v>
      </c>
      <c r="L51" s="57">
        <v>20.267835068499998</v>
      </c>
      <c r="M51" s="58">
        <v>0.13725795687718201</v>
      </c>
      <c r="N51" s="57">
        <v>2.1249993489999999</v>
      </c>
      <c r="O51" s="62">
        <v>2.0165909593465699E-2</v>
      </c>
      <c r="P51" s="57">
        <v>25.186325955200001</v>
      </c>
      <c r="Q51" s="61">
        <v>0.24916627138418401</v>
      </c>
    </row>
    <row r="52" spans="1:17" x14ac:dyDescent="0.3">
      <c r="A52" s="56" t="s">
        <v>47</v>
      </c>
      <c r="B52" s="59">
        <v>123.49268066800001</v>
      </c>
      <c r="C52" s="60">
        <v>0.10896924374493799</v>
      </c>
      <c r="D52" s="59">
        <v>23.346400634999998</v>
      </c>
      <c r="E52" s="60">
        <v>9.6426490307190998E-2</v>
      </c>
      <c r="F52" s="59">
        <v>23.795905226999999</v>
      </c>
      <c r="G52" s="60">
        <v>0.102154761084973</v>
      </c>
      <c r="H52" s="59">
        <v>9.9674172520999793</v>
      </c>
      <c r="I52" s="62">
        <v>6.0732840871272002E-2</v>
      </c>
      <c r="J52" s="59">
        <v>15.271477556100001</v>
      </c>
      <c r="K52" s="60">
        <v>0.129656874897492</v>
      </c>
      <c r="L52" s="59">
        <v>35.114472770200003</v>
      </c>
      <c r="M52" s="61">
        <v>0.237802447719138</v>
      </c>
      <c r="N52" s="59">
        <v>13.026596551500001</v>
      </c>
      <c r="O52" s="60">
        <v>0.12362035239762401</v>
      </c>
      <c r="P52" s="59">
        <v>2.9704106761000002</v>
      </c>
      <c r="Q52" s="62">
        <v>2.93860308947047E-2</v>
      </c>
    </row>
    <row r="53" spans="1:17" x14ac:dyDescent="0.3">
      <c r="A53" s="56" t="s">
        <v>48</v>
      </c>
      <c r="B53" s="57">
        <v>103.7275081665</v>
      </c>
      <c r="C53" s="58">
        <v>9.1528567193693802E-2</v>
      </c>
      <c r="D53" s="57">
        <v>25.612427045299999</v>
      </c>
      <c r="E53" s="58">
        <v>0.10578574774069301</v>
      </c>
      <c r="F53" s="57">
        <v>19.2710645037</v>
      </c>
      <c r="G53" s="58">
        <v>8.2729821431414899E-2</v>
      </c>
      <c r="H53" s="57">
        <v>12.0638410593</v>
      </c>
      <c r="I53" s="58">
        <v>7.3506638763057797E-2</v>
      </c>
      <c r="J53" s="57">
        <v>16.261509440699999</v>
      </c>
      <c r="K53" s="58">
        <v>0.13806237722917999</v>
      </c>
      <c r="L53" s="57">
        <v>10.3337902509</v>
      </c>
      <c r="M53" s="58">
        <v>6.9982557675354495E-2</v>
      </c>
      <c r="N53" s="57">
        <v>8.5817387147000002</v>
      </c>
      <c r="O53" s="58">
        <v>8.1439350631718505E-2</v>
      </c>
      <c r="P53" s="57">
        <v>11.6031371519</v>
      </c>
      <c r="Q53" s="58">
        <v>0.114788890830714</v>
      </c>
    </row>
    <row r="54" spans="1:17" x14ac:dyDescent="0.3">
      <c r="A54" s="56" t="s">
        <v>49</v>
      </c>
      <c r="B54" s="59">
        <v>76.891993487600004</v>
      </c>
      <c r="C54" s="60">
        <v>6.7849060649273402E-2</v>
      </c>
      <c r="D54" s="59">
        <v>13.4543277591</v>
      </c>
      <c r="E54" s="60">
        <v>5.5569748225243999E-2</v>
      </c>
      <c r="F54" s="59">
        <v>20.887045303400001</v>
      </c>
      <c r="G54" s="60">
        <v>8.9667155016184399E-2</v>
      </c>
      <c r="H54" s="59">
        <v>6.2848245248999799</v>
      </c>
      <c r="I54" s="60">
        <v>3.8294298123638902E-2</v>
      </c>
      <c r="J54" s="59">
        <v>11.8539593015</v>
      </c>
      <c r="K54" s="60">
        <v>0.100641690533778</v>
      </c>
      <c r="L54" s="59">
        <v>12.8446175405</v>
      </c>
      <c r="M54" s="60">
        <v>8.6986397635429397E-2</v>
      </c>
      <c r="N54" s="59">
        <v>3.7105240951999998</v>
      </c>
      <c r="O54" s="60">
        <v>3.5212290057120003E-2</v>
      </c>
      <c r="P54" s="59">
        <v>2.8822267903999998</v>
      </c>
      <c r="Q54" s="60">
        <v>2.8513634895577199E-2</v>
      </c>
    </row>
    <row r="55" spans="1:17" x14ac:dyDescent="0.3">
      <c r="A55" s="56" t="s">
        <v>50</v>
      </c>
      <c r="B55" s="57">
        <v>47.268498094599998</v>
      </c>
      <c r="C55" s="58">
        <v>4.1709455673532202E-2</v>
      </c>
      <c r="D55" s="57">
        <v>13.153647974</v>
      </c>
      <c r="E55" s="58">
        <v>5.4327865297044503E-2</v>
      </c>
      <c r="F55" s="57">
        <v>13.1632832791</v>
      </c>
      <c r="G55" s="58">
        <v>5.6509388722246701E-2</v>
      </c>
      <c r="H55" s="57">
        <v>4.274748905</v>
      </c>
      <c r="I55" s="58">
        <v>2.60466315842563E-2</v>
      </c>
      <c r="J55" s="57">
        <v>4.9765569099000002</v>
      </c>
      <c r="K55" s="58">
        <v>4.22516298319425E-2</v>
      </c>
      <c r="L55" s="57">
        <v>2.6127656463000002</v>
      </c>
      <c r="M55" s="58">
        <v>1.76941875241226E-2</v>
      </c>
      <c r="N55" s="57">
        <v>3.2963045254000001</v>
      </c>
      <c r="O55" s="58">
        <v>3.12814114898574E-2</v>
      </c>
      <c r="P55" s="57">
        <v>5.7911908549</v>
      </c>
      <c r="Q55" s="58">
        <v>5.7291779466218697E-2</v>
      </c>
    </row>
    <row r="56" spans="1:17" x14ac:dyDescent="0.3">
      <c r="A56" s="56" t="s">
        <v>51</v>
      </c>
      <c r="B56" s="59">
        <v>50.789980505400003</v>
      </c>
      <c r="C56" s="60">
        <v>4.4816791858075897E-2</v>
      </c>
      <c r="D56" s="59">
        <v>10.1314989189</v>
      </c>
      <c r="E56" s="60">
        <v>4.1845631691766201E-2</v>
      </c>
      <c r="F56" s="59">
        <v>9.4316765478999898</v>
      </c>
      <c r="G56" s="60">
        <v>4.0489767259967301E-2</v>
      </c>
      <c r="H56" s="59">
        <v>6.6291506576000003</v>
      </c>
      <c r="I56" s="60">
        <v>4.0392324492574599E-2</v>
      </c>
      <c r="J56" s="59">
        <v>4.0226455086000001</v>
      </c>
      <c r="K56" s="60">
        <v>3.4152795205934602E-2</v>
      </c>
      <c r="L56" s="59">
        <v>7.2277978254000299</v>
      </c>
      <c r="M56" s="60">
        <v>4.89481367340317E-2</v>
      </c>
      <c r="N56" s="59">
        <v>9.9683082591999792</v>
      </c>
      <c r="O56" s="61">
        <v>9.45976775237235E-2</v>
      </c>
      <c r="P56" s="59">
        <v>3.3789027878</v>
      </c>
      <c r="Q56" s="60">
        <v>3.3427210086270198E-2</v>
      </c>
    </row>
    <row r="57" spans="1:17" x14ac:dyDescent="0.3">
      <c r="A57" s="63" t="s">
        <v>1</v>
      </c>
    </row>
    <row r="58" spans="1:17" x14ac:dyDescent="0.3">
      <c r="A58" s="63" t="s">
        <v>1</v>
      </c>
    </row>
    <row r="59" spans="1:17" x14ac:dyDescent="0.3">
      <c r="A59" s="51" t="s">
        <v>52</v>
      </c>
    </row>
    <row r="60" spans="1:17" x14ac:dyDescent="0.3">
      <c r="A60" s="52" t="s">
        <v>1</v>
      </c>
    </row>
    <row r="61" spans="1:17" x14ac:dyDescent="0.3">
      <c r="A61" s="112" t="s">
        <v>1</v>
      </c>
      <c r="B61" s="114" t="s">
        <v>501</v>
      </c>
      <c r="C61" s="114" t="s">
        <v>1</v>
      </c>
      <c r="D61" s="114" t="s">
        <v>17</v>
      </c>
      <c r="E61" s="114" t="s">
        <v>1</v>
      </c>
      <c r="F61" s="114" t="s">
        <v>18</v>
      </c>
      <c r="G61" s="114" t="s">
        <v>1</v>
      </c>
      <c r="H61" s="114" t="s">
        <v>19</v>
      </c>
      <c r="I61" s="114" t="s">
        <v>1</v>
      </c>
      <c r="J61" s="114" t="s">
        <v>20</v>
      </c>
      <c r="K61" s="114" t="s">
        <v>1</v>
      </c>
      <c r="L61" s="114" t="s">
        <v>21</v>
      </c>
      <c r="M61" s="114" t="s">
        <v>1</v>
      </c>
      <c r="N61" s="114" t="s">
        <v>22</v>
      </c>
      <c r="O61" s="114" t="s">
        <v>1</v>
      </c>
      <c r="P61" s="114" t="s">
        <v>23</v>
      </c>
      <c r="Q61" s="114" t="s">
        <v>1</v>
      </c>
    </row>
    <row r="62" spans="1:17" x14ac:dyDescent="0.3">
      <c r="A62" s="113" t="s">
        <v>1</v>
      </c>
      <c r="B62" s="53" t="s">
        <v>14</v>
      </c>
      <c r="C62" s="53" t="s">
        <v>15</v>
      </c>
      <c r="D62" s="53" t="s">
        <v>14</v>
      </c>
      <c r="E62" s="53" t="s">
        <v>15</v>
      </c>
      <c r="F62" s="53" t="s">
        <v>14</v>
      </c>
      <c r="G62" s="53" t="s">
        <v>15</v>
      </c>
      <c r="H62" s="53" t="s">
        <v>14</v>
      </c>
      <c r="I62" s="53" t="s">
        <v>15</v>
      </c>
      <c r="J62" s="53" t="s">
        <v>14</v>
      </c>
      <c r="K62" s="53" t="s">
        <v>15</v>
      </c>
      <c r="L62" s="53" t="s">
        <v>14</v>
      </c>
      <c r="M62" s="53" t="s">
        <v>15</v>
      </c>
      <c r="N62" s="53" t="s">
        <v>14</v>
      </c>
      <c r="O62" s="53" t="s">
        <v>15</v>
      </c>
      <c r="P62" s="53" t="s">
        <v>14</v>
      </c>
      <c r="Q62" s="53" t="s">
        <v>15</v>
      </c>
    </row>
    <row r="63" spans="1:17" x14ac:dyDescent="0.3">
      <c r="A63" s="54" t="s">
        <v>16</v>
      </c>
      <c r="B63" s="55">
        <v>1133.2801479017</v>
      </c>
      <c r="C63" s="55">
        <v>1133.2801479017</v>
      </c>
      <c r="D63" s="55">
        <v>242.11604674840001</v>
      </c>
      <c r="E63" s="55">
        <v>242.11604674840001</v>
      </c>
      <c r="F63" s="55">
        <v>232.939757034</v>
      </c>
      <c r="G63" s="55">
        <v>232.939757034</v>
      </c>
      <c r="H63" s="55">
        <v>164.11906818630001</v>
      </c>
      <c r="I63" s="55">
        <v>164.11906818630001</v>
      </c>
      <c r="J63" s="55">
        <v>117.7837856124</v>
      </c>
      <c r="K63" s="55">
        <v>117.7837856124</v>
      </c>
      <c r="L63" s="55">
        <v>147.6623689411</v>
      </c>
      <c r="M63" s="55">
        <v>147.6623689411</v>
      </c>
      <c r="N63" s="55">
        <v>105.37582444029999</v>
      </c>
      <c r="O63" s="55">
        <v>105.37582444029999</v>
      </c>
      <c r="P63" s="55">
        <v>101.08240499519999</v>
      </c>
      <c r="Q63" s="55">
        <v>101.08240499519999</v>
      </c>
    </row>
    <row r="64" spans="1:17" x14ac:dyDescent="0.3">
      <c r="A64" s="56" t="s">
        <v>53</v>
      </c>
      <c r="B64" s="57">
        <v>263.78671407910002</v>
      </c>
      <c r="C64" s="58">
        <v>0.23276390623051901</v>
      </c>
      <c r="D64" s="57">
        <v>74.081864031299801</v>
      </c>
      <c r="E64" s="61">
        <v>0.30597667947339202</v>
      </c>
      <c r="F64" s="57">
        <v>47.125527447200099</v>
      </c>
      <c r="G64" s="58">
        <v>0.20230778999362301</v>
      </c>
      <c r="H64" s="57">
        <v>36.633277225</v>
      </c>
      <c r="I64" s="58">
        <v>0.223211584307898</v>
      </c>
      <c r="J64" s="57">
        <v>16.321846706700001</v>
      </c>
      <c r="K64" s="62">
        <v>0.13857464863976701</v>
      </c>
      <c r="L64" s="57">
        <v>36.3476083559</v>
      </c>
      <c r="M64" s="58">
        <v>0.24615349609079101</v>
      </c>
      <c r="N64" s="57">
        <v>27.126734987900001</v>
      </c>
      <c r="O64" s="58">
        <v>0.25742844843191198</v>
      </c>
      <c r="P64" s="57">
        <v>17.5404831518</v>
      </c>
      <c r="Q64" s="58">
        <v>0.17352657124286799</v>
      </c>
    </row>
    <row r="65" spans="1:17" x14ac:dyDescent="0.3">
      <c r="A65" s="56" t="s">
        <v>54</v>
      </c>
      <c r="B65" s="59">
        <v>91.726798522400102</v>
      </c>
      <c r="C65" s="60">
        <v>8.0939208802196599E-2</v>
      </c>
      <c r="D65" s="59">
        <v>8.6466735390000107</v>
      </c>
      <c r="E65" s="62">
        <v>3.5712930452665798E-2</v>
      </c>
      <c r="F65" s="59">
        <v>29.801279059300001</v>
      </c>
      <c r="G65" s="61">
        <v>0.127935563421019</v>
      </c>
      <c r="H65" s="59">
        <v>12.40168896</v>
      </c>
      <c r="I65" s="60">
        <v>7.5565192375587995E-2</v>
      </c>
      <c r="J65" s="59">
        <v>6.6604908853999998</v>
      </c>
      <c r="K65" s="60">
        <v>5.6548453174345897E-2</v>
      </c>
      <c r="L65" s="59">
        <v>18.042188337300001</v>
      </c>
      <c r="M65" s="60">
        <v>0.122185418442641</v>
      </c>
      <c r="N65" s="59">
        <v>5.7585759862000003</v>
      </c>
      <c r="O65" s="60">
        <v>5.4647980376774999E-2</v>
      </c>
      <c r="P65" s="59">
        <v>4.4547754305999998</v>
      </c>
      <c r="Q65" s="60">
        <v>4.4070730517457898E-2</v>
      </c>
    </row>
    <row r="66" spans="1:17" ht="25.5" customHeight="1" x14ac:dyDescent="0.3">
      <c r="A66" s="64" t="s">
        <v>55</v>
      </c>
      <c r="B66" s="57">
        <v>370.93084365800001</v>
      </c>
      <c r="C66" s="58">
        <v>0.32730728085618399</v>
      </c>
      <c r="D66" s="57">
        <v>75.607342320900003</v>
      </c>
      <c r="E66" s="58">
        <v>0.31227728742601302</v>
      </c>
      <c r="F66" s="57">
        <v>73.180680425600201</v>
      </c>
      <c r="G66" s="58">
        <v>0.31416140103090501</v>
      </c>
      <c r="H66" s="57">
        <v>51.695157228699998</v>
      </c>
      <c r="I66" s="58">
        <v>0.314985685697522</v>
      </c>
      <c r="J66" s="57">
        <v>56.473115294599999</v>
      </c>
      <c r="K66" s="61">
        <v>0.47946425733369102</v>
      </c>
      <c r="L66" s="57">
        <v>50.9922201993</v>
      </c>
      <c r="M66" s="58">
        <v>0.345329826176904</v>
      </c>
      <c r="N66" s="57">
        <v>34.086053467900001</v>
      </c>
      <c r="O66" s="58">
        <v>0.32347128621718402</v>
      </c>
      <c r="P66" s="57">
        <v>23.817374042499999</v>
      </c>
      <c r="Q66" s="58">
        <v>0.235623341605604</v>
      </c>
    </row>
    <row r="67" spans="1:17" ht="25.5" customHeight="1" x14ac:dyDescent="0.3">
      <c r="A67" s="64" t="s">
        <v>56</v>
      </c>
      <c r="B67" s="59">
        <v>51.605980935600002</v>
      </c>
      <c r="C67" s="60">
        <v>4.5536826027659599E-2</v>
      </c>
      <c r="D67" s="59">
        <v>7.1088316301000196</v>
      </c>
      <c r="E67" s="60">
        <v>2.9361257651324899E-2</v>
      </c>
      <c r="F67" s="59">
        <v>16.1323464118</v>
      </c>
      <c r="G67" s="60">
        <v>6.9255444485783205E-2</v>
      </c>
      <c r="H67" s="59">
        <v>4.3391235594999999</v>
      </c>
      <c r="I67" s="60">
        <v>2.6438875186486199E-2</v>
      </c>
      <c r="J67" s="59">
        <v>4.2030514700000001</v>
      </c>
      <c r="K67" s="60">
        <v>3.5684465804413E-2</v>
      </c>
      <c r="L67" s="59">
        <v>6.0891522294999998</v>
      </c>
      <c r="M67" s="60">
        <v>4.1236994050453397E-2</v>
      </c>
      <c r="N67" s="59">
        <v>9.2650409408000005</v>
      </c>
      <c r="O67" s="61">
        <v>8.7923781284852995E-2</v>
      </c>
      <c r="P67" s="59">
        <v>4.4684346938999999</v>
      </c>
      <c r="Q67" s="60">
        <v>4.4205860496811397E-2</v>
      </c>
    </row>
    <row r="68" spans="1:17" ht="25.5" customHeight="1" x14ac:dyDescent="0.3">
      <c r="A68" s="64" t="s">
        <v>57</v>
      </c>
      <c r="B68" s="57">
        <v>113.06718003260001</v>
      </c>
      <c r="C68" s="58">
        <v>9.9769840883515898E-2</v>
      </c>
      <c r="D68" s="57">
        <v>34.614501945800001</v>
      </c>
      <c r="E68" s="61">
        <v>0.14296657495721601</v>
      </c>
      <c r="F68" s="57">
        <v>24.801671085100001</v>
      </c>
      <c r="G68" s="58">
        <v>0.10647246910916899</v>
      </c>
      <c r="H68" s="57">
        <v>7.3297923543999799</v>
      </c>
      <c r="I68" s="62">
        <v>4.4661430480945598E-2</v>
      </c>
      <c r="J68" s="57">
        <v>16.750422394499999</v>
      </c>
      <c r="K68" s="58">
        <v>0.14221331321122499</v>
      </c>
      <c r="L68" s="57">
        <v>7.7978905048999696</v>
      </c>
      <c r="M68" s="58">
        <v>5.2808921872372502E-2</v>
      </c>
      <c r="N68" s="57">
        <v>11.753397914300001</v>
      </c>
      <c r="O68" s="58">
        <v>0.11153789758445801</v>
      </c>
      <c r="P68" s="57">
        <v>10.0195038336</v>
      </c>
      <c r="Q68" s="58">
        <v>9.9122135391176994E-2</v>
      </c>
    </row>
    <row r="69" spans="1:17" ht="25.5" customHeight="1" x14ac:dyDescent="0.3">
      <c r="A69" s="64" t="s">
        <v>58</v>
      </c>
      <c r="B69" s="59">
        <v>46.6013717684</v>
      </c>
      <c r="C69" s="60">
        <v>4.1120787172248402E-2</v>
      </c>
      <c r="D69" s="59">
        <v>0.83473924830000001</v>
      </c>
      <c r="E69" s="62">
        <v>3.4476824626474998E-3</v>
      </c>
      <c r="F69" s="59">
        <v>14.6795145077</v>
      </c>
      <c r="G69" s="60">
        <v>6.3018501841904898E-2</v>
      </c>
      <c r="H69" s="59">
        <v>3.0528659340000002</v>
      </c>
      <c r="I69" s="60">
        <v>1.8601530996596501E-2</v>
      </c>
      <c r="J69" s="59">
        <v>2.9851598637999999</v>
      </c>
      <c r="K69" s="60">
        <v>2.5344404140850901E-2</v>
      </c>
      <c r="L69" s="59">
        <v>5.3679453825000003</v>
      </c>
      <c r="M69" s="60">
        <v>3.6352832620755102E-2</v>
      </c>
      <c r="N69" s="59">
        <v>1.9026695671</v>
      </c>
      <c r="O69" s="60">
        <v>1.8056034932167401E-2</v>
      </c>
      <c r="P69" s="59">
        <v>16.057383366300002</v>
      </c>
      <c r="Q69" s="61">
        <v>0.15885438585540701</v>
      </c>
    </row>
    <row r="70" spans="1:17" ht="25.5" customHeight="1" x14ac:dyDescent="0.3">
      <c r="A70" s="64" t="s">
        <v>59</v>
      </c>
      <c r="B70" s="57">
        <v>24.9216642618</v>
      </c>
      <c r="C70" s="58">
        <v>2.1990735748740602E-2</v>
      </c>
      <c r="D70" s="57">
        <v>10.3725124019</v>
      </c>
      <c r="E70" s="58">
        <v>4.2841077826943103E-2</v>
      </c>
      <c r="F70" s="57">
        <v>3.6212565999000002</v>
      </c>
      <c r="G70" s="58">
        <v>1.55458932644608E-2</v>
      </c>
      <c r="H70" s="57">
        <v>5.0461494900000003</v>
      </c>
      <c r="I70" s="58">
        <v>3.07468811867239E-2</v>
      </c>
      <c r="J70" s="57">
        <v>1.4081150903999999</v>
      </c>
      <c r="K70" s="58">
        <v>1.19550843359186E-2</v>
      </c>
      <c r="L70" s="57">
        <v>2.4898474791999998</v>
      </c>
      <c r="M70" s="58">
        <v>1.68617603594939E-2</v>
      </c>
      <c r="N70" s="57">
        <v>0</v>
      </c>
      <c r="O70" s="58">
        <v>0</v>
      </c>
      <c r="P70" s="57">
        <v>1.9837832004</v>
      </c>
      <c r="Q70" s="58">
        <v>1.9625405633099099E-2</v>
      </c>
    </row>
    <row r="71" spans="1:17" ht="25.5" customHeight="1" x14ac:dyDescent="0.3">
      <c r="A71" s="64" t="s">
        <v>60</v>
      </c>
      <c r="B71" s="59">
        <v>138.9253259594</v>
      </c>
      <c r="C71" s="60">
        <v>0.12258692276276401</v>
      </c>
      <c r="D71" s="59">
        <v>26.469233044900001</v>
      </c>
      <c r="E71" s="60">
        <v>0.109324571420935</v>
      </c>
      <c r="F71" s="59">
        <v>20.989286764199999</v>
      </c>
      <c r="G71" s="60">
        <v>9.0106073052769603E-2</v>
      </c>
      <c r="H71" s="59">
        <v>36.201341797799998</v>
      </c>
      <c r="I71" s="61">
        <v>0.22057974248736301</v>
      </c>
      <c r="J71" s="59">
        <v>11.5075346212</v>
      </c>
      <c r="K71" s="60">
        <v>9.7700498938527197E-2</v>
      </c>
      <c r="L71" s="59">
        <v>10.164279089900001</v>
      </c>
      <c r="M71" s="60">
        <v>6.8834593151856804E-2</v>
      </c>
      <c r="N71" s="59">
        <v>12.716733684199999</v>
      </c>
      <c r="O71" s="60">
        <v>0.120679802523439</v>
      </c>
      <c r="P71" s="59">
        <v>20.046518088300001</v>
      </c>
      <c r="Q71" s="61">
        <v>0.19831857076661299</v>
      </c>
    </row>
    <row r="72" spans="1:17" x14ac:dyDescent="0.3">
      <c r="A72" s="56" t="s">
        <v>61</v>
      </c>
      <c r="B72" s="57">
        <v>7.1200944474999996</v>
      </c>
      <c r="C72" s="58">
        <v>6.2827311152348804E-3</v>
      </c>
      <c r="D72" s="57">
        <v>0</v>
      </c>
      <c r="E72" s="58">
        <v>0</v>
      </c>
      <c r="F72" s="57">
        <v>0.49742366040000002</v>
      </c>
      <c r="G72" s="58">
        <v>2.1354176149818698E-3</v>
      </c>
      <c r="H72" s="57">
        <v>4.4673967981000002</v>
      </c>
      <c r="I72" s="61">
        <v>2.7220461628680599E-2</v>
      </c>
      <c r="J72" s="57">
        <v>0</v>
      </c>
      <c r="K72" s="58">
        <v>0</v>
      </c>
      <c r="L72" s="57">
        <v>0</v>
      </c>
      <c r="M72" s="58">
        <v>0</v>
      </c>
      <c r="N72" s="57">
        <v>0.374264031</v>
      </c>
      <c r="O72" s="58">
        <v>3.5517067884203099E-3</v>
      </c>
      <c r="P72" s="57">
        <v>1.7810099580000001</v>
      </c>
      <c r="Q72" s="58">
        <v>1.76193864608244E-2</v>
      </c>
    </row>
    <row r="73" spans="1:17" x14ac:dyDescent="0.3">
      <c r="A73" s="56" t="s">
        <v>62</v>
      </c>
      <c r="B73" s="59">
        <v>5.1622372989</v>
      </c>
      <c r="C73" s="60">
        <v>4.5551290282972202E-3</v>
      </c>
      <c r="D73" s="59">
        <v>0</v>
      </c>
      <c r="E73" s="60">
        <v>0</v>
      </c>
      <c r="F73" s="59">
        <v>0</v>
      </c>
      <c r="G73" s="60">
        <v>0</v>
      </c>
      <c r="H73" s="59">
        <v>0</v>
      </c>
      <c r="I73" s="60">
        <v>0</v>
      </c>
      <c r="J73" s="59">
        <v>0</v>
      </c>
      <c r="K73" s="60">
        <v>0</v>
      </c>
      <c r="L73" s="59">
        <v>5.1622372989</v>
      </c>
      <c r="M73" s="61">
        <v>3.4959735076166398E-2</v>
      </c>
      <c r="N73" s="59">
        <v>0</v>
      </c>
      <c r="O73" s="60">
        <v>0</v>
      </c>
      <c r="P73" s="59">
        <v>0</v>
      </c>
      <c r="Q73" s="60">
        <v>0</v>
      </c>
    </row>
    <row r="74" spans="1:17" x14ac:dyDescent="0.3">
      <c r="A74" s="56" t="s">
        <v>63</v>
      </c>
      <c r="B74" s="57">
        <v>19.431936938</v>
      </c>
      <c r="C74" s="58">
        <v>1.7146631372638801E-2</v>
      </c>
      <c r="D74" s="57">
        <v>4.38034858620001</v>
      </c>
      <c r="E74" s="58">
        <v>1.80919383288623E-2</v>
      </c>
      <c r="F74" s="57">
        <v>2.1107710728</v>
      </c>
      <c r="G74" s="58">
        <v>9.0614461853839399E-3</v>
      </c>
      <c r="H74" s="57">
        <v>2.9522748388000002</v>
      </c>
      <c r="I74" s="58">
        <v>1.7988615652196598E-2</v>
      </c>
      <c r="J74" s="57">
        <v>1.4740492858000001</v>
      </c>
      <c r="K74" s="58">
        <v>1.25148744212617E-2</v>
      </c>
      <c r="L74" s="57">
        <v>5.2090000636999996</v>
      </c>
      <c r="M74" s="58">
        <v>3.5276422158564899E-2</v>
      </c>
      <c r="N74" s="57">
        <v>2.3923538609000001</v>
      </c>
      <c r="O74" s="58">
        <v>2.2703061860791199E-2</v>
      </c>
      <c r="P74" s="57">
        <v>0.91313922979999995</v>
      </c>
      <c r="Q74" s="58">
        <v>9.0336120301387907E-3</v>
      </c>
    </row>
    <row r="75" spans="1:17" x14ac:dyDescent="0.3">
      <c r="A75" s="63" t="s">
        <v>1</v>
      </c>
    </row>
    <row r="76" spans="1:17" x14ac:dyDescent="0.3">
      <c r="A76" s="63" t="s">
        <v>1</v>
      </c>
    </row>
    <row r="77" spans="1:17" x14ac:dyDescent="0.3">
      <c r="A77" s="51" t="s">
        <v>64</v>
      </c>
    </row>
    <row r="78" spans="1:17" x14ac:dyDescent="0.3">
      <c r="A78" s="52" t="s">
        <v>1</v>
      </c>
    </row>
    <row r="79" spans="1:17" x14ac:dyDescent="0.3">
      <c r="A79" s="112" t="s">
        <v>1</v>
      </c>
      <c r="B79" s="114" t="s">
        <v>501</v>
      </c>
      <c r="C79" s="114" t="s">
        <v>1</v>
      </c>
      <c r="D79" s="114" t="s">
        <v>17</v>
      </c>
      <c r="E79" s="114" t="s">
        <v>1</v>
      </c>
      <c r="F79" s="114" t="s">
        <v>18</v>
      </c>
      <c r="G79" s="114" t="s">
        <v>1</v>
      </c>
      <c r="H79" s="114" t="s">
        <v>19</v>
      </c>
      <c r="I79" s="114" t="s">
        <v>1</v>
      </c>
      <c r="J79" s="114" t="s">
        <v>20</v>
      </c>
      <c r="K79" s="114" t="s">
        <v>1</v>
      </c>
      <c r="L79" s="114" t="s">
        <v>21</v>
      </c>
      <c r="M79" s="114" t="s">
        <v>1</v>
      </c>
      <c r="N79" s="114" t="s">
        <v>22</v>
      </c>
      <c r="O79" s="114" t="s">
        <v>1</v>
      </c>
      <c r="P79" s="114" t="s">
        <v>23</v>
      </c>
      <c r="Q79" s="114" t="s">
        <v>1</v>
      </c>
    </row>
    <row r="80" spans="1:17" x14ac:dyDescent="0.3">
      <c r="A80" s="113" t="s">
        <v>1</v>
      </c>
      <c r="B80" s="53" t="s">
        <v>14</v>
      </c>
      <c r="C80" s="53" t="s">
        <v>15</v>
      </c>
      <c r="D80" s="53" t="s">
        <v>14</v>
      </c>
      <c r="E80" s="53" t="s">
        <v>15</v>
      </c>
      <c r="F80" s="53" t="s">
        <v>14</v>
      </c>
      <c r="G80" s="53" t="s">
        <v>15</v>
      </c>
      <c r="H80" s="53" t="s">
        <v>14</v>
      </c>
      <c r="I80" s="53" t="s">
        <v>15</v>
      </c>
      <c r="J80" s="53" t="s">
        <v>14</v>
      </c>
      <c r="K80" s="53" t="s">
        <v>15</v>
      </c>
      <c r="L80" s="53" t="s">
        <v>14</v>
      </c>
      <c r="M80" s="53" t="s">
        <v>15</v>
      </c>
      <c r="N80" s="53" t="s">
        <v>14</v>
      </c>
      <c r="O80" s="53" t="s">
        <v>15</v>
      </c>
      <c r="P80" s="53" t="s">
        <v>14</v>
      </c>
      <c r="Q80" s="53" t="s">
        <v>15</v>
      </c>
    </row>
    <row r="81" spans="1:17" x14ac:dyDescent="0.3">
      <c r="A81" s="54" t="s">
        <v>16</v>
      </c>
      <c r="B81" s="55">
        <v>146.04542040690001</v>
      </c>
      <c r="C81" s="55">
        <v>146.04542040690001</v>
      </c>
      <c r="D81" s="55">
        <v>26.469233044900001</v>
      </c>
      <c r="E81" s="55">
        <v>26.469233044900001</v>
      </c>
      <c r="F81" s="55">
        <v>21.486710424599998</v>
      </c>
      <c r="G81" s="55">
        <v>21.486710424599998</v>
      </c>
      <c r="H81" s="55">
        <v>40.668738595900003</v>
      </c>
      <c r="I81" s="55">
        <v>40.668738595900003</v>
      </c>
      <c r="J81" s="55">
        <v>11.5075346212</v>
      </c>
      <c r="K81" s="55">
        <v>11.5075346212</v>
      </c>
      <c r="L81" s="55">
        <v>10.164279089900001</v>
      </c>
      <c r="M81" s="55">
        <v>10.164279089900001</v>
      </c>
      <c r="N81" s="55">
        <v>13.0909977152</v>
      </c>
      <c r="O81" s="55">
        <v>13.0909977152</v>
      </c>
      <c r="P81" s="55">
        <v>21.827528046299999</v>
      </c>
      <c r="Q81" s="55">
        <v>21.827528046299999</v>
      </c>
    </row>
    <row r="82" spans="1:17" x14ac:dyDescent="0.3">
      <c r="A82" s="56" t="s">
        <v>65</v>
      </c>
      <c r="B82" s="57">
        <v>45.034050930900001</v>
      </c>
      <c r="C82" s="58">
        <v>0.30835647434496599</v>
      </c>
      <c r="D82" s="57">
        <v>6.1388550775999997</v>
      </c>
      <c r="E82" s="58">
        <v>0.23192417654061201</v>
      </c>
      <c r="F82" s="65">
        <v>2.3556792779000002</v>
      </c>
      <c r="G82" s="66">
        <v>10.9634245138009</v>
      </c>
      <c r="H82" s="57">
        <v>17.166854731699999</v>
      </c>
      <c r="I82" s="58">
        <v>0.42211426575769601</v>
      </c>
      <c r="J82" s="65">
        <v>4.1910085686</v>
      </c>
      <c r="K82" s="66">
        <v>36.419691155037</v>
      </c>
      <c r="L82" s="65">
        <v>3.6671536459</v>
      </c>
      <c r="M82" s="66">
        <v>36.0788366146298</v>
      </c>
      <c r="N82" s="65">
        <v>3.3985423667000001</v>
      </c>
      <c r="O82" s="66">
        <v>25.960911770337699</v>
      </c>
      <c r="P82" s="65">
        <v>8.1159572625000003</v>
      </c>
      <c r="Q82" s="66">
        <v>37.1822097549692</v>
      </c>
    </row>
    <row r="83" spans="1:17" x14ac:dyDescent="0.3">
      <c r="A83" s="56" t="s">
        <v>66</v>
      </c>
      <c r="B83" s="59">
        <v>101.011369476</v>
      </c>
      <c r="C83" s="60">
        <v>0.69164352565503395</v>
      </c>
      <c r="D83" s="59">
        <v>20.330377967299999</v>
      </c>
      <c r="E83" s="60">
        <v>0.76807582345938796</v>
      </c>
      <c r="F83" s="67">
        <v>19.1310311467</v>
      </c>
      <c r="G83" s="68">
        <v>89.036575486199197</v>
      </c>
      <c r="H83" s="59">
        <v>23.5018838642</v>
      </c>
      <c r="I83" s="60">
        <v>0.57788573424230405</v>
      </c>
      <c r="J83" s="67">
        <v>7.3165260526000004</v>
      </c>
      <c r="K83" s="68">
        <v>63.580308844963</v>
      </c>
      <c r="L83" s="67">
        <v>6.4971254439999999</v>
      </c>
      <c r="M83" s="68">
        <v>63.9211633853702</v>
      </c>
      <c r="N83" s="67">
        <v>9.6924553485000402</v>
      </c>
      <c r="O83" s="68">
        <v>74.039088229662298</v>
      </c>
      <c r="P83" s="67">
        <v>13.711570783799999</v>
      </c>
      <c r="Q83" s="68">
        <v>62.8177902450308</v>
      </c>
    </row>
    <row r="84" spans="1:17" x14ac:dyDescent="0.3">
      <c r="A84" s="63" t="s">
        <v>1</v>
      </c>
    </row>
    <row r="85" spans="1:17" x14ac:dyDescent="0.3">
      <c r="A85" s="63" t="s">
        <v>1</v>
      </c>
    </row>
    <row r="86" spans="1:17" x14ac:dyDescent="0.3">
      <c r="A86" s="51" t="s">
        <v>67</v>
      </c>
    </row>
    <row r="87" spans="1:17" x14ac:dyDescent="0.3">
      <c r="A87" s="52" t="s">
        <v>1</v>
      </c>
    </row>
    <row r="88" spans="1:17" x14ac:dyDescent="0.3">
      <c r="A88" s="112" t="s">
        <v>1</v>
      </c>
      <c r="B88" s="114" t="s">
        <v>501</v>
      </c>
      <c r="C88" s="114" t="s">
        <v>1</v>
      </c>
      <c r="D88" s="114" t="s">
        <v>17</v>
      </c>
      <c r="E88" s="114" t="s">
        <v>1</v>
      </c>
      <c r="F88" s="114" t="s">
        <v>18</v>
      </c>
      <c r="G88" s="114" t="s">
        <v>1</v>
      </c>
      <c r="H88" s="114" t="s">
        <v>19</v>
      </c>
      <c r="I88" s="114" t="s">
        <v>1</v>
      </c>
      <c r="J88" s="114" t="s">
        <v>20</v>
      </c>
      <c r="K88" s="114" t="s">
        <v>1</v>
      </c>
      <c r="L88" s="114" t="s">
        <v>21</v>
      </c>
      <c r="M88" s="114" t="s">
        <v>1</v>
      </c>
      <c r="N88" s="114" t="s">
        <v>22</v>
      </c>
      <c r="O88" s="114" t="s">
        <v>1</v>
      </c>
      <c r="P88" s="114" t="s">
        <v>23</v>
      </c>
      <c r="Q88" s="114" t="s">
        <v>1</v>
      </c>
    </row>
    <row r="89" spans="1:17" x14ac:dyDescent="0.3">
      <c r="A89" s="113" t="s">
        <v>1</v>
      </c>
      <c r="B89" s="53" t="s">
        <v>14</v>
      </c>
      <c r="C89" s="53" t="s">
        <v>15</v>
      </c>
      <c r="D89" s="53" t="s">
        <v>14</v>
      </c>
      <c r="E89" s="53" t="s">
        <v>15</v>
      </c>
      <c r="F89" s="53" t="s">
        <v>14</v>
      </c>
      <c r="G89" s="53" t="s">
        <v>15</v>
      </c>
      <c r="H89" s="53" t="s">
        <v>14</v>
      </c>
      <c r="I89" s="53" t="s">
        <v>15</v>
      </c>
      <c r="J89" s="53" t="s">
        <v>14</v>
      </c>
      <c r="K89" s="53" t="s">
        <v>15</v>
      </c>
      <c r="L89" s="53" t="s">
        <v>14</v>
      </c>
      <c r="M89" s="53" t="s">
        <v>15</v>
      </c>
      <c r="N89" s="53" t="s">
        <v>14</v>
      </c>
      <c r="O89" s="53" t="s">
        <v>15</v>
      </c>
      <c r="P89" s="53" t="s">
        <v>14</v>
      </c>
      <c r="Q89" s="53" t="s">
        <v>15</v>
      </c>
    </row>
    <row r="90" spans="1:17" x14ac:dyDescent="0.3">
      <c r="A90" s="54" t="s">
        <v>16</v>
      </c>
      <c r="B90" s="55">
        <v>1133.2801479017</v>
      </c>
      <c r="C90" s="55">
        <v>1133.2801479017</v>
      </c>
      <c r="D90" s="55">
        <v>242.11604674840001</v>
      </c>
      <c r="E90" s="55">
        <v>242.11604674840001</v>
      </c>
      <c r="F90" s="55">
        <v>232.939757034</v>
      </c>
      <c r="G90" s="55">
        <v>232.939757034</v>
      </c>
      <c r="H90" s="55">
        <v>164.11906818630001</v>
      </c>
      <c r="I90" s="55">
        <v>164.11906818630001</v>
      </c>
      <c r="J90" s="55">
        <v>117.7837856124</v>
      </c>
      <c r="K90" s="55">
        <v>117.7837856124</v>
      </c>
      <c r="L90" s="55">
        <v>147.6623689411</v>
      </c>
      <c r="M90" s="55">
        <v>147.6623689411</v>
      </c>
      <c r="N90" s="55">
        <v>105.37582444029999</v>
      </c>
      <c r="O90" s="55">
        <v>105.37582444029999</v>
      </c>
      <c r="P90" s="55">
        <v>101.08240499519999</v>
      </c>
      <c r="Q90" s="55">
        <v>101.08240499519999</v>
      </c>
    </row>
    <row r="91" spans="1:17" ht="22.8" x14ac:dyDescent="0.3">
      <c r="A91" s="64" t="s">
        <v>68</v>
      </c>
      <c r="B91" s="57">
        <v>116.0541397376</v>
      </c>
      <c r="C91" s="58">
        <v>0.102405517252268</v>
      </c>
      <c r="D91" s="57">
        <v>16.564553156500001</v>
      </c>
      <c r="E91" s="58">
        <v>6.8415759215304697E-2</v>
      </c>
      <c r="F91" s="57">
        <v>13.1885268451</v>
      </c>
      <c r="G91" s="62">
        <v>5.6617758226540103E-2</v>
      </c>
      <c r="H91" s="57">
        <v>32.132890578999998</v>
      </c>
      <c r="I91" s="61">
        <v>0.195790111009674</v>
      </c>
      <c r="J91" s="57">
        <v>11.8147138181</v>
      </c>
      <c r="K91" s="58">
        <v>0.10030849116175999</v>
      </c>
      <c r="L91" s="57">
        <v>7.5818312065000102</v>
      </c>
      <c r="M91" s="58">
        <v>5.1345723767470298E-2</v>
      </c>
      <c r="N91" s="57">
        <v>19.597836612799998</v>
      </c>
      <c r="O91" s="61">
        <v>0.185980387027985</v>
      </c>
      <c r="P91" s="57">
        <v>12.622294752</v>
      </c>
      <c r="Q91" s="58">
        <v>0.124871333963605</v>
      </c>
    </row>
    <row r="92" spans="1:17" x14ac:dyDescent="0.3">
      <c r="A92" s="56" t="s">
        <v>69</v>
      </c>
      <c r="B92" s="59">
        <v>90.291259711399803</v>
      </c>
      <c r="C92" s="60">
        <v>7.96724974655003E-2</v>
      </c>
      <c r="D92" s="59">
        <v>19.7415049078</v>
      </c>
      <c r="E92" s="60">
        <v>8.1537366783106302E-2</v>
      </c>
      <c r="F92" s="59">
        <v>23.164101815999999</v>
      </c>
      <c r="G92" s="60">
        <v>9.9442457186983996E-2</v>
      </c>
      <c r="H92" s="59">
        <v>8.5610079644999804</v>
      </c>
      <c r="I92" s="60">
        <v>5.2163396119102701E-2</v>
      </c>
      <c r="J92" s="59">
        <v>8.1472079516000004</v>
      </c>
      <c r="K92" s="60">
        <v>6.9170878735470703E-2</v>
      </c>
      <c r="L92" s="59">
        <v>9.7270932209000094</v>
      </c>
      <c r="M92" s="60">
        <v>6.5873880330200904E-2</v>
      </c>
      <c r="N92" s="59">
        <v>11.727272320000001</v>
      </c>
      <c r="O92" s="60">
        <v>0.11128996980369101</v>
      </c>
      <c r="P92" s="59">
        <v>8.5441607764</v>
      </c>
      <c r="Q92" s="60">
        <v>8.4526686685043997E-2</v>
      </c>
    </row>
    <row r="93" spans="1:17" x14ac:dyDescent="0.3">
      <c r="A93" s="56" t="s">
        <v>70</v>
      </c>
      <c r="B93" s="57">
        <v>38.707168713900003</v>
      </c>
      <c r="C93" s="58">
        <v>3.4154986995552201E-2</v>
      </c>
      <c r="D93" s="57">
        <v>3.9119669318999999</v>
      </c>
      <c r="E93" s="58">
        <v>1.6157404618311801E-2</v>
      </c>
      <c r="F93" s="57">
        <v>6.3190010826999998</v>
      </c>
      <c r="G93" s="58">
        <v>2.7127190150617701E-2</v>
      </c>
      <c r="H93" s="57">
        <v>9.8761986403000108</v>
      </c>
      <c r="I93" s="58">
        <v>6.0177033354156098E-2</v>
      </c>
      <c r="J93" s="57">
        <v>1.9937806754</v>
      </c>
      <c r="K93" s="58">
        <v>1.6927463020768301E-2</v>
      </c>
      <c r="L93" s="57">
        <v>10.7811615894</v>
      </c>
      <c r="M93" s="61">
        <v>7.30122485959874E-2</v>
      </c>
      <c r="N93" s="57">
        <v>2.4961542895000002</v>
      </c>
      <c r="O93" s="58">
        <v>2.36881116020514E-2</v>
      </c>
      <c r="P93" s="57">
        <v>0.75168436479999901</v>
      </c>
      <c r="Q93" s="58">
        <v>7.4363522003230396E-3</v>
      </c>
    </row>
    <row r="94" spans="1:17" x14ac:dyDescent="0.3">
      <c r="A94" s="56" t="s">
        <v>71</v>
      </c>
      <c r="B94" s="59">
        <v>55.216226308099998</v>
      </c>
      <c r="C94" s="60">
        <v>4.8722486148137699E-2</v>
      </c>
      <c r="D94" s="59">
        <v>12.516860591</v>
      </c>
      <c r="E94" s="60">
        <v>5.16977736878678E-2</v>
      </c>
      <c r="F94" s="59">
        <v>8.9658061690999897</v>
      </c>
      <c r="G94" s="60">
        <v>3.8489806477265902E-2</v>
      </c>
      <c r="H94" s="59">
        <v>7.37005888299998</v>
      </c>
      <c r="I94" s="60">
        <v>4.4906779964372402E-2</v>
      </c>
      <c r="J94" s="59">
        <v>2.5951092867000001</v>
      </c>
      <c r="K94" s="60">
        <v>2.2032822881410199E-2</v>
      </c>
      <c r="L94" s="59">
        <v>5.1774232958999997</v>
      </c>
      <c r="M94" s="60">
        <v>3.5062577778128302E-2</v>
      </c>
      <c r="N94" s="59">
        <v>8.7768685118000001</v>
      </c>
      <c r="O94" s="60">
        <v>8.3291101715389004E-2</v>
      </c>
      <c r="P94" s="59">
        <v>9.8140995705999998</v>
      </c>
      <c r="Q94" s="61">
        <v>9.7090087746388998E-2</v>
      </c>
    </row>
    <row r="95" spans="1:17" ht="25.5" customHeight="1" x14ac:dyDescent="0.3">
      <c r="A95" s="64" t="s">
        <v>72</v>
      </c>
      <c r="B95" s="57">
        <v>24.768429243</v>
      </c>
      <c r="C95" s="58">
        <v>2.1855522033858502E-2</v>
      </c>
      <c r="D95" s="57">
        <v>1.7205307157</v>
      </c>
      <c r="E95" s="58">
        <v>7.1062233949653296E-3</v>
      </c>
      <c r="F95" s="57">
        <v>8.0910169410999906</v>
      </c>
      <c r="G95" s="58">
        <v>3.4734375291372098E-2</v>
      </c>
      <c r="H95" s="57">
        <v>8.9246790152000006</v>
      </c>
      <c r="I95" s="61">
        <v>5.4379293727582802E-2</v>
      </c>
      <c r="J95" s="57">
        <v>0.81332049470000001</v>
      </c>
      <c r="K95" s="58">
        <v>6.9051991364622598E-3</v>
      </c>
      <c r="L95" s="57">
        <v>3.8289440999000002</v>
      </c>
      <c r="M95" s="58">
        <v>2.59303987018338E-2</v>
      </c>
      <c r="N95" s="57">
        <v>0.48091415459999998</v>
      </c>
      <c r="O95" s="58">
        <v>4.5637996870189004E-3</v>
      </c>
      <c r="P95" s="57">
        <v>0.90902382179999996</v>
      </c>
      <c r="Q95" s="58">
        <v>8.9928986339726097E-3</v>
      </c>
    </row>
    <row r="96" spans="1:17" ht="22.8" x14ac:dyDescent="0.3">
      <c r="A96" s="64" t="s">
        <v>73</v>
      </c>
      <c r="B96" s="59">
        <v>38.882424209699998</v>
      </c>
      <c r="C96" s="60">
        <v>3.4309631454933598E-2</v>
      </c>
      <c r="D96" s="59">
        <v>8.0228576465999808</v>
      </c>
      <c r="E96" s="60">
        <v>3.3136414353143302E-2</v>
      </c>
      <c r="F96" s="59">
        <v>5.6565745538999899</v>
      </c>
      <c r="G96" s="60">
        <v>2.4283422572104599E-2</v>
      </c>
      <c r="H96" s="59">
        <v>1.3297131153999999</v>
      </c>
      <c r="I96" s="60">
        <v>8.1021244520507203E-3</v>
      </c>
      <c r="J96" s="59">
        <v>6.3856403749000004</v>
      </c>
      <c r="K96" s="60">
        <v>5.4214935796967102E-2</v>
      </c>
      <c r="L96" s="59">
        <v>8.5983433922000305</v>
      </c>
      <c r="M96" s="60">
        <v>5.8229753821908002E-2</v>
      </c>
      <c r="N96" s="59">
        <v>1.4568545613999999</v>
      </c>
      <c r="O96" s="60">
        <v>1.38253206476726E-2</v>
      </c>
      <c r="P96" s="59">
        <v>7.4324405653000003</v>
      </c>
      <c r="Q96" s="61">
        <v>7.3528529180255806E-2</v>
      </c>
    </row>
    <row r="97" spans="1:17" x14ac:dyDescent="0.3">
      <c r="A97" s="56" t="s">
        <v>74</v>
      </c>
      <c r="B97" s="57">
        <v>6.0330307637000002</v>
      </c>
      <c r="C97" s="58">
        <v>5.3235122620565803E-3</v>
      </c>
      <c r="D97" s="57">
        <v>1.0006734706</v>
      </c>
      <c r="E97" s="58">
        <v>4.13303241994477E-3</v>
      </c>
      <c r="F97" s="57">
        <v>0.45783801540000102</v>
      </c>
      <c r="G97" s="58">
        <v>1.9654782044491201E-3</v>
      </c>
      <c r="H97" s="57">
        <v>2.8629725295999999</v>
      </c>
      <c r="I97" s="58">
        <v>1.7444484429744E-2</v>
      </c>
      <c r="J97" s="57">
        <v>0.44958639090000002</v>
      </c>
      <c r="K97" s="58">
        <v>3.8170482342916698E-3</v>
      </c>
      <c r="L97" s="57">
        <v>0</v>
      </c>
      <c r="M97" s="58">
        <v>0</v>
      </c>
      <c r="N97" s="57">
        <v>0</v>
      </c>
      <c r="O97" s="58">
        <v>0</v>
      </c>
      <c r="P97" s="57">
        <v>1.2619603572</v>
      </c>
      <c r="Q97" s="58">
        <v>1.2484471033904701E-2</v>
      </c>
    </row>
    <row r="98" spans="1:17" x14ac:dyDescent="0.3">
      <c r="A98" s="56" t="s">
        <v>75</v>
      </c>
      <c r="B98" s="59">
        <v>60.056767211599997</v>
      </c>
      <c r="C98" s="60">
        <v>5.2993752094569697E-2</v>
      </c>
      <c r="D98" s="59">
        <v>7.3848221015999904</v>
      </c>
      <c r="E98" s="60">
        <v>3.0501167521845798E-2</v>
      </c>
      <c r="F98" s="59">
        <v>19.732195712999999</v>
      </c>
      <c r="G98" s="60">
        <v>8.4709437170572305E-2</v>
      </c>
      <c r="H98" s="59">
        <v>11.8298720624</v>
      </c>
      <c r="I98" s="60">
        <v>7.20810335638227E-2</v>
      </c>
      <c r="J98" s="59">
        <v>3.8350632482</v>
      </c>
      <c r="K98" s="60">
        <v>3.2560196874808697E-2</v>
      </c>
      <c r="L98" s="59">
        <v>9.20471065529998</v>
      </c>
      <c r="M98" s="60">
        <v>6.2336197917640099E-2</v>
      </c>
      <c r="N98" s="59">
        <v>3.9458509595</v>
      </c>
      <c r="O98" s="60">
        <v>3.74455049861602E-2</v>
      </c>
      <c r="P98" s="59">
        <v>3.5962008770999998</v>
      </c>
      <c r="Q98" s="60">
        <v>3.5576922385956E-2</v>
      </c>
    </row>
    <row r="99" spans="1:17" x14ac:dyDescent="0.3">
      <c r="A99" s="56" t="s">
        <v>76</v>
      </c>
      <c r="B99" s="57">
        <v>347.00131289429999</v>
      </c>
      <c r="C99" s="58">
        <v>0.306191998101072</v>
      </c>
      <c r="D99" s="57">
        <v>66.811555999400099</v>
      </c>
      <c r="E99" s="58">
        <v>0.27594848378153403</v>
      </c>
      <c r="F99" s="57">
        <v>68.072186110499999</v>
      </c>
      <c r="G99" s="58">
        <v>0.292230862508216</v>
      </c>
      <c r="H99" s="57">
        <v>50.675550069899998</v>
      </c>
      <c r="I99" s="58">
        <v>0.30877307938633702</v>
      </c>
      <c r="J99" s="57">
        <v>50.641804583300001</v>
      </c>
      <c r="K99" s="61">
        <v>0.42995565408256498</v>
      </c>
      <c r="L99" s="57">
        <v>48.578785385300002</v>
      </c>
      <c r="M99" s="58">
        <v>0.32898554813702902</v>
      </c>
      <c r="N99" s="57">
        <v>26.833505939399998</v>
      </c>
      <c r="O99" s="58">
        <v>0.254645750881905</v>
      </c>
      <c r="P99" s="57">
        <v>28.6134779872</v>
      </c>
      <c r="Q99" s="58">
        <v>0.283070807313684</v>
      </c>
    </row>
    <row r="100" spans="1:17" x14ac:dyDescent="0.3">
      <c r="A100" s="56" t="s">
        <v>77</v>
      </c>
      <c r="B100" s="59">
        <v>328.17900120979999</v>
      </c>
      <c r="C100" s="60">
        <v>0.28958329660802101</v>
      </c>
      <c r="D100" s="59">
        <v>99.663020570300006</v>
      </c>
      <c r="E100" s="61">
        <v>0.411633272179877</v>
      </c>
      <c r="F100" s="59">
        <v>73.490337500100196</v>
      </c>
      <c r="G100" s="60">
        <v>0.31549074505720098</v>
      </c>
      <c r="H100" s="59">
        <v>27.112370200099999</v>
      </c>
      <c r="I100" s="62">
        <v>0.16519939151325999</v>
      </c>
      <c r="J100" s="59">
        <v>30.0718754082</v>
      </c>
      <c r="K100" s="60">
        <v>0.25531422047479302</v>
      </c>
      <c r="L100" s="59">
        <v>39.021838796799997</v>
      </c>
      <c r="M100" s="60">
        <v>0.264263935873636</v>
      </c>
      <c r="N100" s="59">
        <v>27.806771844</v>
      </c>
      <c r="O100" s="60">
        <v>0.26388189123733702</v>
      </c>
      <c r="P100" s="59">
        <v>22.807763960599999</v>
      </c>
      <c r="Q100" s="60">
        <v>0.22563535129267101</v>
      </c>
    </row>
    <row r="101" spans="1:17" x14ac:dyDescent="0.3">
      <c r="A101" s="56" t="s">
        <v>63</v>
      </c>
      <c r="B101" s="57">
        <v>28.0903878986</v>
      </c>
      <c r="C101" s="58">
        <v>2.47867995840306E-2</v>
      </c>
      <c r="D101" s="57">
        <v>4.7777006569999898</v>
      </c>
      <c r="E101" s="58">
        <v>1.9733102044098901E-2</v>
      </c>
      <c r="F101" s="57">
        <v>5.8021722870999897</v>
      </c>
      <c r="G101" s="58">
        <v>2.4908467154677701E-2</v>
      </c>
      <c r="H101" s="57">
        <v>3.4437551269000002</v>
      </c>
      <c r="I101" s="58">
        <v>2.09832724798974E-2</v>
      </c>
      <c r="J101" s="57">
        <v>1.0356833804000001</v>
      </c>
      <c r="K101" s="58">
        <v>8.7930896007044797E-3</v>
      </c>
      <c r="L101" s="57">
        <v>5.1622372989</v>
      </c>
      <c r="M101" s="58">
        <v>3.4959735076166398E-2</v>
      </c>
      <c r="N101" s="57">
        <v>2.2537952472999998</v>
      </c>
      <c r="O101" s="58">
        <v>2.13881624107897E-2</v>
      </c>
      <c r="P101" s="57">
        <v>4.7292979622000004</v>
      </c>
      <c r="Q101" s="58">
        <v>4.6786559564194898E-2</v>
      </c>
    </row>
    <row r="102" spans="1:17" x14ac:dyDescent="0.3">
      <c r="A102" s="63" t="s">
        <v>1</v>
      </c>
    </row>
    <row r="103" spans="1:17" x14ac:dyDescent="0.3">
      <c r="A103" s="63" t="s">
        <v>1</v>
      </c>
    </row>
    <row r="104" spans="1:17" x14ac:dyDescent="0.3">
      <c r="A104" s="51" t="s">
        <v>78</v>
      </c>
    </row>
    <row r="105" spans="1:17" x14ac:dyDescent="0.3">
      <c r="A105" s="52" t="s">
        <v>1</v>
      </c>
    </row>
    <row r="106" spans="1:17" x14ac:dyDescent="0.3">
      <c r="A106" s="112" t="s">
        <v>1</v>
      </c>
      <c r="B106" s="114" t="s">
        <v>501</v>
      </c>
      <c r="C106" s="114" t="s">
        <v>1</v>
      </c>
      <c r="D106" s="114" t="s">
        <v>17</v>
      </c>
      <c r="E106" s="114" t="s">
        <v>1</v>
      </c>
      <c r="F106" s="114" t="s">
        <v>18</v>
      </c>
      <c r="G106" s="114" t="s">
        <v>1</v>
      </c>
      <c r="H106" s="114" t="s">
        <v>19</v>
      </c>
      <c r="I106" s="114" t="s">
        <v>1</v>
      </c>
      <c r="J106" s="114" t="s">
        <v>20</v>
      </c>
      <c r="K106" s="114" t="s">
        <v>1</v>
      </c>
      <c r="L106" s="114" t="s">
        <v>21</v>
      </c>
      <c r="M106" s="114" t="s">
        <v>1</v>
      </c>
      <c r="N106" s="114" t="s">
        <v>22</v>
      </c>
      <c r="O106" s="114" t="s">
        <v>1</v>
      </c>
      <c r="P106" s="114" t="s">
        <v>23</v>
      </c>
      <c r="Q106" s="114" t="s">
        <v>1</v>
      </c>
    </row>
    <row r="107" spans="1:17" x14ac:dyDescent="0.3">
      <c r="A107" s="113" t="s">
        <v>1</v>
      </c>
      <c r="B107" s="53" t="s">
        <v>14</v>
      </c>
      <c r="C107" s="53" t="s">
        <v>15</v>
      </c>
      <c r="D107" s="53" t="s">
        <v>14</v>
      </c>
      <c r="E107" s="53" t="s">
        <v>15</v>
      </c>
      <c r="F107" s="53" t="s">
        <v>14</v>
      </c>
      <c r="G107" s="53" t="s">
        <v>15</v>
      </c>
      <c r="H107" s="53" t="s">
        <v>14</v>
      </c>
      <c r="I107" s="53" t="s">
        <v>15</v>
      </c>
      <c r="J107" s="53" t="s">
        <v>14</v>
      </c>
      <c r="K107" s="53" t="s">
        <v>15</v>
      </c>
      <c r="L107" s="53" t="s">
        <v>14</v>
      </c>
      <c r="M107" s="53" t="s">
        <v>15</v>
      </c>
      <c r="N107" s="53" t="s">
        <v>14</v>
      </c>
      <c r="O107" s="53" t="s">
        <v>15</v>
      </c>
      <c r="P107" s="53" t="s">
        <v>14</v>
      </c>
      <c r="Q107" s="53" t="s">
        <v>15</v>
      </c>
    </row>
    <row r="108" spans="1:17" x14ac:dyDescent="0.3">
      <c r="A108" s="54" t="s">
        <v>16</v>
      </c>
      <c r="B108" s="55">
        <v>1133.2801479017</v>
      </c>
      <c r="C108" s="55">
        <v>1133.2801479017</v>
      </c>
      <c r="D108" s="55">
        <v>242.11604674840001</v>
      </c>
      <c r="E108" s="55">
        <v>242.11604674840001</v>
      </c>
      <c r="F108" s="55">
        <v>232.939757034</v>
      </c>
      <c r="G108" s="55">
        <v>232.939757034</v>
      </c>
      <c r="H108" s="55">
        <v>164.11906818630001</v>
      </c>
      <c r="I108" s="55">
        <v>164.11906818630001</v>
      </c>
      <c r="J108" s="55">
        <v>117.7837856124</v>
      </c>
      <c r="K108" s="55">
        <v>117.7837856124</v>
      </c>
      <c r="L108" s="55">
        <v>147.6623689411</v>
      </c>
      <c r="M108" s="55">
        <v>147.6623689411</v>
      </c>
      <c r="N108" s="55">
        <v>105.37582444029999</v>
      </c>
      <c r="O108" s="55">
        <v>105.37582444029999</v>
      </c>
      <c r="P108" s="55">
        <v>101.08240499519999</v>
      </c>
      <c r="Q108" s="55">
        <v>101.08240499519999</v>
      </c>
    </row>
    <row r="109" spans="1:17" x14ac:dyDescent="0.3">
      <c r="A109" s="56" t="s">
        <v>79</v>
      </c>
      <c r="B109" s="57">
        <v>30.679363696599999</v>
      </c>
      <c r="C109" s="58">
        <v>2.7071297201670501E-2</v>
      </c>
      <c r="D109" s="57">
        <v>4.7533621164000204</v>
      </c>
      <c r="E109" s="58">
        <v>1.96325777668903E-2</v>
      </c>
      <c r="F109" s="57">
        <v>2.9571300480999998</v>
      </c>
      <c r="G109" s="58">
        <v>1.2694827562941E-2</v>
      </c>
      <c r="H109" s="57">
        <v>3.5801289057000001</v>
      </c>
      <c r="I109" s="58">
        <v>2.18142166249446E-2</v>
      </c>
      <c r="J109" s="57">
        <v>3.5896810600000002</v>
      </c>
      <c r="K109" s="58">
        <v>3.0476869471769499E-2</v>
      </c>
      <c r="L109" s="57">
        <v>3.7224089674999998</v>
      </c>
      <c r="M109" s="58">
        <v>2.5208920825215801E-2</v>
      </c>
      <c r="N109" s="57">
        <v>4.9058949938999996</v>
      </c>
      <c r="O109" s="58">
        <v>4.6556171872983998E-2</v>
      </c>
      <c r="P109" s="57">
        <v>7.1707576050000004</v>
      </c>
      <c r="Q109" s="61">
        <v>7.0939720966675807E-2</v>
      </c>
    </row>
    <row r="110" spans="1:17" x14ac:dyDescent="0.3">
      <c r="A110" s="56" t="s">
        <v>80</v>
      </c>
      <c r="B110" s="59">
        <v>577.33344638139999</v>
      </c>
      <c r="C110" s="60">
        <v>0.50943577142011098</v>
      </c>
      <c r="D110" s="59">
        <v>141.23268237869999</v>
      </c>
      <c r="E110" s="61">
        <v>0.583326401845083</v>
      </c>
      <c r="F110" s="59">
        <v>109.2766391561</v>
      </c>
      <c r="G110" s="60">
        <v>0.46911974386643601</v>
      </c>
      <c r="H110" s="59">
        <v>94.126248574899805</v>
      </c>
      <c r="I110" s="60">
        <v>0.57352414692028597</v>
      </c>
      <c r="J110" s="59">
        <v>44.956934678899998</v>
      </c>
      <c r="K110" s="62">
        <v>0.381690352752315</v>
      </c>
      <c r="L110" s="59">
        <v>67.918990802300002</v>
      </c>
      <c r="M110" s="60">
        <v>0.45996140580266398</v>
      </c>
      <c r="N110" s="59">
        <v>51.829403563900001</v>
      </c>
      <c r="O110" s="60">
        <v>0.491852887881922</v>
      </c>
      <c r="P110" s="59">
        <v>50.446047594200003</v>
      </c>
      <c r="Q110" s="60">
        <v>0.499058640290518</v>
      </c>
    </row>
    <row r="111" spans="1:17" x14ac:dyDescent="0.3">
      <c r="A111" s="56" t="s">
        <v>81</v>
      </c>
      <c r="B111" s="57">
        <v>120.46538530550001</v>
      </c>
      <c r="C111" s="58">
        <v>0.106297975419886</v>
      </c>
      <c r="D111" s="57">
        <v>23.9074544982</v>
      </c>
      <c r="E111" s="58">
        <v>9.87437834843055E-2</v>
      </c>
      <c r="F111" s="57">
        <v>21.470920210100001</v>
      </c>
      <c r="G111" s="58">
        <v>9.2173703980321806E-2</v>
      </c>
      <c r="H111" s="57">
        <v>14.4360531349</v>
      </c>
      <c r="I111" s="58">
        <v>8.7960852413035195E-2</v>
      </c>
      <c r="J111" s="57">
        <v>9.6980259847000099</v>
      </c>
      <c r="K111" s="58">
        <v>8.2337530028233505E-2</v>
      </c>
      <c r="L111" s="57">
        <v>15.633513216100001</v>
      </c>
      <c r="M111" s="58">
        <v>0.105873374023519</v>
      </c>
      <c r="N111" s="57">
        <v>20.134890229500002</v>
      </c>
      <c r="O111" s="61">
        <v>0.19107694138049</v>
      </c>
      <c r="P111" s="57">
        <v>13.743460868</v>
      </c>
      <c r="Q111" s="58">
        <v>0.13596293903625101</v>
      </c>
    </row>
    <row r="112" spans="1:17" x14ac:dyDescent="0.3">
      <c r="A112" s="56" t="s">
        <v>82</v>
      </c>
      <c r="B112" s="59">
        <v>165.43760911300001</v>
      </c>
      <c r="C112" s="60">
        <v>0.14598121163536901</v>
      </c>
      <c r="D112" s="59">
        <v>27.550918890399998</v>
      </c>
      <c r="E112" s="60">
        <v>0.11379220526853399</v>
      </c>
      <c r="F112" s="59">
        <v>41.51932068</v>
      </c>
      <c r="G112" s="60">
        <v>0.178240594086049</v>
      </c>
      <c r="H112" s="59">
        <v>25.0139044756</v>
      </c>
      <c r="I112" s="60">
        <v>0.15241315193920901</v>
      </c>
      <c r="J112" s="59">
        <v>26.497595129699999</v>
      </c>
      <c r="K112" s="61">
        <v>0.224968105685596</v>
      </c>
      <c r="L112" s="59">
        <v>22.923421723499999</v>
      </c>
      <c r="M112" s="60">
        <v>0.15524213709888199</v>
      </c>
      <c r="N112" s="59">
        <v>12.597928122600001</v>
      </c>
      <c r="O112" s="60">
        <v>0.119552356430077</v>
      </c>
      <c r="P112" s="59">
        <v>7.1160025321000004</v>
      </c>
      <c r="Q112" s="62">
        <v>7.0398033489981901E-2</v>
      </c>
    </row>
    <row r="113" spans="1:17" x14ac:dyDescent="0.3">
      <c r="A113" s="56" t="s">
        <v>83</v>
      </c>
      <c r="B113" s="57">
        <v>63.757169016900001</v>
      </c>
      <c r="C113" s="58">
        <v>5.62589657420084E-2</v>
      </c>
      <c r="D113" s="57">
        <v>8.59350433550002</v>
      </c>
      <c r="E113" s="58">
        <v>3.54933283064469E-2</v>
      </c>
      <c r="F113" s="57">
        <v>27.7348797133</v>
      </c>
      <c r="G113" s="61">
        <v>0.11906460308212601</v>
      </c>
      <c r="H113" s="57">
        <v>4.1704885865000003</v>
      </c>
      <c r="I113" s="58">
        <v>2.5411359158863001E-2</v>
      </c>
      <c r="J113" s="57">
        <v>4.1074438628000003</v>
      </c>
      <c r="K113" s="58">
        <v>3.4872744507607203E-2</v>
      </c>
      <c r="L113" s="57">
        <v>7.5547859708000296</v>
      </c>
      <c r="M113" s="58">
        <v>5.1162567856496199E-2</v>
      </c>
      <c r="N113" s="57">
        <v>5.2852695235000002</v>
      </c>
      <c r="O113" s="58">
        <v>5.0156376489318297E-2</v>
      </c>
      <c r="P113" s="57">
        <v>6.1293099306999999</v>
      </c>
      <c r="Q113" s="58">
        <v>6.0636763945130297E-2</v>
      </c>
    </row>
    <row r="114" spans="1:17" x14ac:dyDescent="0.3">
      <c r="A114" s="56" t="s">
        <v>84</v>
      </c>
      <c r="B114" s="59">
        <v>58.543837245799999</v>
      </c>
      <c r="C114" s="60">
        <v>5.1658751240102101E-2</v>
      </c>
      <c r="D114" s="59">
        <v>8.2463224025000095</v>
      </c>
      <c r="E114" s="60">
        <v>3.4059379843870197E-2</v>
      </c>
      <c r="F114" s="59">
        <v>7.3737525047000103</v>
      </c>
      <c r="G114" s="60">
        <v>3.1655191018438798E-2</v>
      </c>
      <c r="H114" s="59">
        <v>8.3060192142999991</v>
      </c>
      <c r="I114" s="60">
        <v>5.0609714679048803E-2</v>
      </c>
      <c r="J114" s="59">
        <v>13.018245414500001</v>
      </c>
      <c r="K114" s="61">
        <v>0.110526634432859</v>
      </c>
      <c r="L114" s="59">
        <v>5.7541237610999998</v>
      </c>
      <c r="M114" s="60">
        <v>3.89681122032874E-2</v>
      </c>
      <c r="N114" s="59">
        <v>4.7496729365999997</v>
      </c>
      <c r="O114" s="60">
        <v>4.5073649120447902E-2</v>
      </c>
      <c r="P114" s="59">
        <v>11.095701012099999</v>
      </c>
      <c r="Q114" s="61">
        <v>0.10976886642761299</v>
      </c>
    </row>
    <row r="115" spans="1:17" x14ac:dyDescent="0.3">
      <c r="A115" s="56" t="s">
        <v>85</v>
      </c>
      <c r="B115" s="57">
        <v>22.356606893399999</v>
      </c>
      <c r="C115" s="58">
        <v>1.9727343618251701E-2</v>
      </c>
      <c r="D115" s="57">
        <v>8.2637099367000193</v>
      </c>
      <c r="E115" s="58">
        <v>3.4131194721213197E-2</v>
      </c>
      <c r="F115" s="57">
        <v>6.99733664150002</v>
      </c>
      <c r="G115" s="58">
        <v>3.0039254486208901E-2</v>
      </c>
      <c r="H115" s="57">
        <v>0.98517081559999897</v>
      </c>
      <c r="I115" s="58">
        <v>6.0027809473161397E-3</v>
      </c>
      <c r="J115" s="57">
        <v>1.543758891</v>
      </c>
      <c r="K115" s="58">
        <v>1.31067182377731E-2</v>
      </c>
      <c r="L115" s="57">
        <v>1.5198386279</v>
      </c>
      <c r="M115" s="58">
        <v>1.0292660471309599E-2</v>
      </c>
      <c r="N115" s="57">
        <v>2.2613459964999998</v>
      </c>
      <c r="O115" s="58">
        <v>2.1459817833085201E-2</v>
      </c>
      <c r="P115" s="57">
        <v>0.7854459842</v>
      </c>
      <c r="Q115" s="58">
        <v>7.7703531513451602E-3</v>
      </c>
    </row>
    <row r="116" spans="1:17" x14ac:dyDescent="0.3">
      <c r="A116" s="56" t="s">
        <v>86</v>
      </c>
      <c r="B116" s="59">
        <v>23.3294086943</v>
      </c>
      <c r="C116" s="60">
        <v>2.0585738431485898E-2</v>
      </c>
      <c r="D116" s="59">
        <v>10.1175427433</v>
      </c>
      <c r="E116" s="60">
        <v>4.1787989186085901E-2</v>
      </c>
      <c r="F116" s="59">
        <v>4.9485992241999996</v>
      </c>
      <c r="G116" s="60">
        <v>2.1244116020425401E-2</v>
      </c>
      <c r="H116" s="59">
        <v>1.3672451783999999</v>
      </c>
      <c r="I116" s="60">
        <v>8.3308124614013095E-3</v>
      </c>
      <c r="J116" s="59">
        <v>3.7862122991999998</v>
      </c>
      <c r="K116" s="60">
        <v>3.2145445822734701E-2</v>
      </c>
      <c r="L116" s="59">
        <v>3.1098092492</v>
      </c>
      <c r="M116" s="60">
        <v>2.10602692581781E-2</v>
      </c>
      <c r="N116" s="59">
        <v>0</v>
      </c>
      <c r="O116" s="60">
        <v>0</v>
      </c>
      <c r="P116" s="59">
        <v>0</v>
      </c>
      <c r="Q116" s="60">
        <v>0</v>
      </c>
    </row>
    <row r="117" spans="1:17" x14ac:dyDescent="0.3">
      <c r="A117" s="56" t="s">
        <v>87</v>
      </c>
      <c r="B117" s="57">
        <v>71.377321554800005</v>
      </c>
      <c r="C117" s="58">
        <v>6.2982945291115394E-2</v>
      </c>
      <c r="D117" s="57">
        <v>9.4505494466999895</v>
      </c>
      <c r="E117" s="58">
        <v>3.9033139577570999E-2</v>
      </c>
      <c r="F117" s="57">
        <v>10.661178855999999</v>
      </c>
      <c r="G117" s="58">
        <v>4.57679658970533E-2</v>
      </c>
      <c r="H117" s="57">
        <v>12.133809300399999</v>
      </c>
      <c r="I117" s="58">
        <v>7.3932964855895303E-2</v>
      </c>
      <c r="J117" s="57">
        <v>10.5858882916</v>
      </c>
      <c r="K117" s="58">
        <v>8.9875599061111699E-2</v>
      </c>
      <c r="L117" s="57">
        <v>19.525476622700001</v>
      </c>
      <c r="M117" s="61">
        <v>0.13223055246044699</v>
      </c>
      <c r="N117" s="57">
        <v>3.6114190738</v>
      </c>
      <c r="O117" s="58">
        <v>3.4271798991674998E-2</v>
      </c>
      <c r="P117" s="57">
        <v>4.5956794689000002</v>
      </c>
      <c r="Q117" s="58">
        <v>4.5464682692484701E-2</v>
      </c>
    </row>
    <row r="118" spans="1:17" x14ac:dyDescent="0.3">
      <c r="A118" s="56" t="s">
        <v>88</v>
      </c>
      <c r="B118" s="59">
        <v>0</v>
      </c>
      <c r="C118" s="60">
        <v>0</v>
      </c>
      <c r="D118" s="59">
        <v>0</v>
      </c>
      <c r="E118" s="60">
        <v>0</v>
      </c>
      <c r="F118" s="59">
        <v>0</v>
      </c>
      <c r="G118" s="60">
        <v>0</v>
      </c>
      <c r="H118" s="59">
        <v>0</v>
      </c>
      <c r="I118" s="60">
        <v>0</v>
      </c>
      <c r="J118" s="59">
        <v>0</v>
      </c>
      <c r="K118" s="60">
        <v>0</v>
      </c>
      <c r="L118" s="59">
        <v>0</v>
      </c>
      <c r="M118" s="60">
        <v>0</v>
      </c>
      <c r="N118" s="59">
        <v>0</v>
      </c>
      <c r="O118" s="60">
        <v>0</v>
      </c>
      <c r="P118" s="59">
        <v>0</v>
      </c>
      <c r="Q118" s="60">
        <v>0</v>
      </c>
    </row>
    <row r="119" spans="1:17" x14ac:dyDescent="0.3">
      <c r="A119" s="63" t="s">
        <v>1</v>
      </c>
    </row>
    <row r="120" spans="1:17" x14ac:dyDescent="0.3">
      <c r="A120" s="63" t="s">
        <v>1</v>
      </c>
    </row>
    <row r="121" spans="1:17" x14ac:dyDescent="0.3">
      <c r="A121" s="51" t="s">
        <v>89</v>
      </c>
    </row>
    <row r="122" spans="1:17" x14ac:dyDescent="0.3">
      <c r="A122" s="52" t="s">
        <v>1</v>
      </c>
    </row>
    <row r="123" spans="1:17" x14ac:dyDescent="0.3">
      <c r="A123" s="112" t="s">
        <v>1</v>
      </c>
      <c r="B123" s="114" t="s">
        <v>501</v>
      </c>
      <c r="C123" s="114" t="s">
        <v>1</v>
      </c>
      <c r="D123" s="114" t="s">
        <v>17</v>
      </c>
      <c r="E123" s="114" t="s">
        <v>1</v>
      </c>
      <c r="F123" s="114" t="s">
        <v>18</v>
      </c>
      <c r="G123" s="114" t="s">
        <v>1</v>
      </c>
      <c r="H123" s="114" t="s">
        <v>19</v>
      </c>
      <c r="I123" s="114" t="s">
        <v>1</v>
      </c>
      <c r="J123" s="114" t="s">
        <v>20</v>
      </c>
      <c r="K123" s="114" t="s">
        <v>1</v>
      </c>
      <c r="L123" s="114" t="s">
        <v>21</v>
      </c>
      <c r="M123" s="114" t="s">
        <v>1</v>
      </c>
      <c r="N123" s="114" t="s">
        <v>22</v>
      </c>
      <c r="O123" s="114" t="s">
        <v>1</v>
      </c>
      <c r="P123" s="114" t="s">
        <v>23</v>
      </c>
      <c r="Q123" s="114" t="s">
        <v>1</v>
      </c>
    </row>
    <row r="124" spans="1:17" x14ac:dyDescent="0.3">
      <c r="A124" s="113" t="s">
        <v>1</v>
      </c>
      <c r="B124" s="53" t="s">
        <v>14</v>
      </c>
      <c r="C124" s="53" t="s">
        <v>15</v>
      </c>
      <c r="D124" s="53" t="s">
        <v>14</v>
      </c>
      <c r="E124" s="53" t="s">
        <v>15</v>
      </c>
      <c r="F124" s="53" t="s">
        <v>14</v>
      </c>
      <c r="G124" s="53" t="s">
        <v>15</v>
      </c>
      <c r="H124" s="53" t="s">
        <v>14</v>
      </c>
      <c r="I124" s="53" t="s">
        <v>15</v>
      </c>
      <c r="J124" s="53" t="s">
        <v>14</v>
      </c>
      <c r="K124" s="53" t="s">
        <v>15</v>
      </c>
      <c r="L124" s="53" t="s">
        <v>14</v>
      </c>
      <c r="M124" s="53" t="s">
        <v>15</v>
      </c>
      <c r="N124" s="53" t="s">
        <v>14</v>
      </c>
      <c r="O124" s="53" t="s">
        <v>15</v>
      </c>
      <c r="P124" s="53" t="s">
        <v>14</v>
      </c>
      <c r="Q124" s="53" t="s">
        <v>15</v>
      </c>
    </row>
    <row r="125" spans="1:17" x14ac:dyDescent="0.3">
      <c r="A125" s="54" t="s">
        <v>16</v>
      </c>
      <c r="B125" s="55">
        <v>1102.6007842050999</v>
      </c>
      <c r="C125" s="55">
        <v>1102.6007842050999</v>
      </c>
      <c r="D125" s="55">
        <v>237.362684632</v>
      </c>
      <c r="E125" s="55">
        <v>237.362684632</v>
      </c>
      <c r="F125" s="55">
        <v>229.9826269859</v>
      </c>
      <c r="G125" s="55">
        <v>229.9826269859</v>
      </c>
      <c r="H125" s="55">
        <v>160.5389392806</v>
      </c>
      <c r="I125" s="55">
        <v>160.5389392806</v>
      </c>
      <c r="J125" s="55">
        <v>114.19410455240001</v>
      </c>
      <c r="K125" s="55">
        <v>114.19410455240001</v>
      </c>
      <c r="L125" s="55">
        <v>143.9399599736</v>
      </c>
      <c r="M125" s="55">
        <v>143.9399599736</v>
      </c>
      <c r="N125" s="55">
        <v>100.4699294464</v>
      </c>
      <c r="O125" s="55">
        <v>100.4699294464</v>
      </c>
      <c r="P125" s="55">
        <v>93.911647390200002</v>
      </c>
      <c r="Q125" s="55">
        <v>93.911647390200002</v>
      </c>
    </row>
    <row r="126" spans="1:17" x14ac:dyDescent="0.3">
      <c r="A126" s="56" t="s">
        <v>90</v>
      </c>
      <c r="B126" s="57">
        <v>794.17943476970004</v>
      </c>
      <c r="C126" s="58">
        <v>0.72027831482293803</v>
      </c>
      <c r="D126" s="57">
        <v>162.5600934531</v>
      </c>
      <c r="E126" s="58">
        <v>0.68485951658799404</v>
      </c>
      <c r="F126" s="57">
        <v>168.89014296350001</v>
      </c>
      <c r="G126" s="58">
        <v>0.73436043920767302</v>
      </c>
      <c r="H126" s="57">
        <v>125.88301194349999</v>
      </c>
      <c r="I126" s="58">
        <v>0.78412759239347996</v>
      </c>
      <c r="J126" s="57">
        <v>81.570150519199998</v>
      </c>
      <c r="K126" s="58">
        <v>0.71431139846427105</v>
      </c>
      <c r="L126" s="57">
        <v>91.232515023100206</v>
      </c>
      <c r="M126" s="58">
        <v>0.63382340136702098</v>
      </c>
      <c r="N126" s="57">
        <v>80.003079077799896</v>
      </c>
      <c r="O126" s="58">
        <v>0.79628879525073304</v>
      </c>
      <c r="P126" s="57">
        <v>67.659714830599995</v>
      </c>
      <c r="Q126" s="58">
        <v>0.72046137737820704</v>
      </c>
    </row>
    <row r="127" spans="1:17" x14ac:dyDescent="0.3">
      <c r="A127" s="56" t="s">
        <v>91</v>
      </c>
      <c r="B127" s="59">
        <v>110.0076083494</v>
      </c>
      <c r="C127" s="60">
        <v>9.9771023134822098E-2</v>
      </c>
      <c r="D127" s="59">
        <v>20.8956509701</v>
      </c>
      <c r="E127" s="60">
        <v>8.8032586092864601E-2</v>
      </c>
      <c r="F127" s="59">
        <v>37.313431311499997</v>
      </c>
      <c r="G127" s="61">
        <v>0.162244565167906</v>
      </c>
      <c r="H127" s="59">
        <v>6.3878899064999901</v>
      </c>
      <c r="I127" s="62">
        <v>3.9790283498353299E-2</v>
      </c>
      <c r="J127" s="59">
        <v>9.1167262089999905</v>
      </c>
      <c r="K127" s="60">
        <v>7.9835349160399305E-2</v>
      </c>
      <c r="L127" s="59">
        <v>11.2579815018</v>
      </c>
      <c r="M127" s="60">
        <v>7.8213037601683494E-2</v>
      </c>
      <c r="N127" s="59">
        <v>11.0825029643</v>
      </c>
      <c r="O127" s="60">
        <v>0.110306666137478</v>
      </c>
      <c r="P127" s="59">
        <v>12.512358322200001</v>
      </c>
      <c r="Q127" s="60">
        <v>0.133235425742363</v>
      </c>
    </row>
    <row r="128" spans="1:17" x14ac:dyDescent="0.3">
      <c r="A128" s="56" t="s">
        <v>92</v>
      </c>
      <c r="B128" s="57">
        <v>124.53445114359999</v>
      </c>
      <c r="C128" s="58">
        <v>0.11294609338898701</v>
      </c>
      <c r="D128" s="57">
        <v>21.818206190800002</v>
      </c>
      <c r="E128" s="58">
        <v>9.1919276294950503E-2</v>
      </c>
      <c r="F128" s="57">
        <v>29.4348116024</v>
      </c>
      <c r="G128" s="58">
        <v>0.12798710923588399</v>
      </c>
      <c r="H128" s="57">
        <v>13.523699666600001</v>
      </c>
      <c r="I128" s="58">
        <v>8.4239373495314004E-2</v>
      </c>
      <c r="J128" s="57">
        <v>17.314608842599998</v>
      </c>
      <c r="K128" s="58">
        <v>0.151624367216391</v>
      </c>
      <c r="L128" s="57">
        <v>14.295647436599999</v>
      </c>
      <c r="M128" s="58">
        <v>9.9316739001608506E-2</v>
      </c>
      <c r="N128" s="57">
        <v>20.1394524948</v>
      </c>
      <c r="O128" s="61">
        <v>0.200452539439119</v>
      </c>
      <c r="P128" s="57">
        <v>6.1054439172999997</v>
      </c>
      <c r="Q128" s="58">
        <v>6.50126378034033E-2</v>
      </c>
    </row>
    <row r="129" spans="1:17" x14ac:dyDescent="0.3">
      <c r="A129" s="56" t="s">
        <v>93</v>
      </c>
      <c r="B129" s="59">
        <v>94.047755104299696</v>
      </c>
      <c r="C129" s="60">
        <v>8.5296288966547396E-2</v>
      </c>
      <c r="D129" s="59">
        <v>13.827889450800001</v>
      </c>
      <c r="E129" s="60">
        <v>5.8256374510754903E-2</v>
      </c>
      <c r="F129" s="59">
        <v>23.171888125300001</v>
      </c>
      <c r="G129" s="60">
        <v>0.100754950184653</v>
      </c>
      <c r="H129" s="59">
        <v>14.4572607081</v>
      </c>
      <c r="I129" s="60">
        <v>9.0054542361406101E-2</v>
      </c>
      <c r="J129" s="59">
        <v>11.678851725399999</v>
      </c>
      <c r="K129" s="60">
        <v>0.1022719322611</v>
      </c>
      <c r="L129" s="59">
        <v>13.936151280400001</v>
      </c>
      <c r="M129" s="60">
        <v>9.6819196579990899E-2</v>
      </c>
      <c r="N129" s="59">
        <v>11.773105904099999</v>
      </c>
      <c r="O129" s="60">
        <v>0.117180393864822</v>
      </c>
      <c r="P129" s="59">
        <v>3.4815140114999998</v>
      </c>
      <c r="Q129" s="60">
        <v>3.70722280808728E-2</v>
      </c>
    </row>
    <row r="130" spans="1:17" x14ac:dyDescent="0.3">
      <c r="A130" s="56" t="s">
        <v>94</v>
      </c>
      <c r="B130" s="57">
        <v>95.257026255499895</v>
      </c>
      <c r="C130" s="58">
        <v>8.6393033290080398E-2</v>
      </c>
      <c r="D130" s="57">
        <v>19.740657848400001</v>
      </c>
      <c r="E130" s="58">
        <v>8.3166643817689095E-2</v>
      </c>
      <c r="F130" s="57">
        <v>21.5745690852</v>
      </c>
      <c r="G130" s="58">
        <v>9.3809560173963594E-2</v>
      </c>
      <c r="H130" s="57">
        <v>9.47462055190001</v>
      </c>
      <c r="I130" s="58">
        <v>5.9017585355660401E-2</v>
      </c>
      <c r="J130" s="57">
        <v>16.0334298141</v>
      </c>
      <c r="K130" s="61">
        <v>0.14040505748475601</v>
      </c>
      <c r="L130" s="57">
        <v>16.0156431674</v>
      </c>
      <c r="M130" s="58">
        <v>0.111266136035729</v>
      </c>
      <c r="N130" s="57">
        <v>7.0257784463000004</v>
      </c>
      <c r="O130" s="58">
        <v>6.99291667169748E-2</v>
      </c>
      <c r="P130" s="57">
        <v>5.3923273421999998</v>
      </c>
      <c r="Q130" s="58">
        <v>5.7419153981987402E-2</v>
      </c>
    </row>
    <row r="131" spans="1:17" x14ac:dyDescent="0.3">
      <c r="A131" s="56" t="s">
        <v>95</v>
      </c>
      <c r="B131" s="59">
        <v>265.2378957793</v>
      </c>
      <c r="C131" s="60">
        <v>0.240556599976045</v>
      </c>
      <c r="D131" s="59">
        <v>51.965543486899897</v>
      </c>
      <c r="E131" s="60">
        <v>0.218928866462165</v>
      </c>
      <c r="F131" s="59">
        <v>52.8062840471001</v>
      </c>
      <c r="G131" s="60">
        <v>0.229609882881882</v>
      </c>
      <c r="H131" s="59">
        <v>41.2644544439</v>
      </c>
      <c r="I131" s="60">
        <v>0.257037044276064</v>
      </c>
      <c r="J131" s="59">
        <v>28.554707858099999</v>
      </c>
      <c r="K131" s="60">
        <v>0.250054133442565</v>
      </c>
      <c r="L131" s="59">
        <v>38.010494600500003</v>
      </c>
      <c r="M131" s="60">
        <v>0.26407187140715799</v>
      </c>
      <c r="N131" s="59">
        <v>19.064277897299998</v>
      </c>
      <c r="O131" s="60">
        <v>0.18975108276024699</v>
      </c>
      <c r="P131" s="59">
        <v>32.261389290399997</v>
      </c>
      <c r="Q131" s="61">
        <v>0.34352915944871998</v>
      </c>
    </row>
    <row r="132" spans="1:17" x14ac:dyDescent="0.3">
      <c r="A132" s="56" t="s">
        <v>96</v>
      </c>
      <c r="B132" s="57">
        <v>140.570293639</v>
      </c>
      <c r="C132" s="58">
        <v>0.12748974574722599</v>
      </c>
      <c r="D132" s="57">
        <v>39.063908710699998</v>
      </c>
      <c r="E132" s="58">
        <v>0.16457476781265601</v>
      </c>
      <c r="F132" s="57">
        <v>22.9260887314</v>
      </c>
      <c r="G132" s="58">
        <v>9.9686176438038399E-2</v>
      </c>
      <c r="H132" s="57">
        <v>15.4950177057</v>
      </c>
      <c r="I132" s="58">
        <v>9.65187497509052E-2</v>
      </c>
      <c r="J132" s="57">
        <v>16.080736286600001</v>
      </c>
      <c r="K132" s="58">
        <v>0.14081932118677001</v>
      </c>
      <c r="L132" s="57">
        <v>23.7773466873</v>
      </c>
      <c r="M132" s="58">
        <v>0.16518933791325899</v>
      </c>
      <c r="N132" s="57">
        <v>9.6924077443000005</v>
      </c>
      <c r="O132" s="58">
        <v>9.64707330611876E-2</v>
      </c>
      <c r="P132" s="57">
        <v>11.8136938743</v>
      </c>
      <c r="Q132" s="58">
        <v>0.12579583260013</v>
      </c>
    </row>
    <row r="133" spans="1:17" x14ac:dyDescent="0.3">
      <c r="A133" s="56" t="s">
        <v>97</v>
      </c>
      <c r="B133" s="59">
        <v>2.3556792779000002</v>
      </c>
      <c r="C133" s="60">
        <v>2.1364752425768398E-3</v>
      </c>
      <c r="D133" s="59">
        <v>0</v>
      </c>
      <c r="E133" s="60">
        <v>0</v>
      </c>
      <c r="F133" s="59">
        <v>2.3556792779000002</v>
      </c>
      <c r="G133" s="60">
        <v>1.02428575095997E-2</v>
      </c>
      <c r="H133" s="59">
        <v>0</v>
      </c>
      <c r="I133" s="60">
        <v>0</v>
      </c>
      <c r="J133" s="59">
        <v>0</v>
      </c>
      <c r="K133" s="60">
        <v>0</v>
      </c>
      <c r="L133" s="59">
        <v>0</v>
      </c>
      <c r="M133" s="60">
        <v>0</v>
      </c>
      <c r="N133" s="59">
        <v>0</v>
      </c>
      <c r="O133" s="60">
        <v>0</v>
      </c>
      <c r="P133" s="59">
        <v>0</v>
      </c>
      <c r="Q133" s="60">
        <v>0</v>
      </c>
    </row>
    <row r="134" spans="1:17" x14ac:dyDescent="0.3">
      <c r="A134" s="56" t="s">
        <v>98</v>
      </c>
      <c r="B134" s="57">
        <v>11.5462334238</v>
      </c>
      <c r="C134" s="58">
        <v>1.04718168073171E-2</v>
      </c>
      <c r="D134" s="57">
        <v>1.9886952813000001</v>
      </c>
      <c r="E134" s="58">
        <v>8.3782978962477408E-3</v>
      </c>
      <c r="F134" s="57">
        <v>2.2911477638000002</v>
      </c>
      <c r="G134" s="58">
        <v>9.9622645146168701E-3</v>
      </c>
      <c r="H134" s="57">
        <v>0.35154047869999999</v>
      </c>
      <c r="I134" s="58">
        <v>2.18975209550597E-3</v>
      </c>
      <c r="J134" s="57">
        <v>0</v>
      </c>
      <c r="K134" s="58">
        <v>0</v>
      </c>
      <c r="L134" s="57">
        <v>3.7607344142999999</v>
      </c>
      <c r="M134" s="58">
        <v>2.6127104766388399E-2</v>
      </c>
      <c r="N134" s="57">
        <v>0.65840472090000002</v>
      </c>
      <c r="O134" s="58">
        <v>6.5532515502686201E-3</v>
      </c>
      <c r="P134" s="57">
        <v>2.4957107648000001</v>
      </c>
      <c r="Q134" s="58">
        <v>2.6575093017273999E-2</v>
      </c>
    </row>
    <row r="135" spans="1:17" x14ac:dyDescent="0.3">
      <c r="A135" s="56" t="s">
        <v>99</v>
      </c>
      <c r="B135" s="59">
        <v>0.88574593879999997</v>
      </c>
      <c r="C135" s="60">
        <v>8.0332424163706898E-4</v>
      </c>
      <c r="D135" s="59">
        <v>0</v>
      </c>
      <c r="E135" s="60">
        <v>0</v>
      </c>
      <c r="F135" s="59">
        <v>0</v>
      </c>
      <c r="G135" s="60">
        <v>0</v>
      </c>
      <c r="H135" s="59">
        <v>0</v>
      </c>
      <c r="I135" s="60">
        <v>0</v>
      </c>
      <c r="J135" s="59">
        <v>0</v>
      </c>
      <c r="K135" s="60">
        <v>0</v>
      </c>
      <c r="L135" s="59">
        <v>0</v>
      </c>
      <c r="M135" s="60">
        <v>0</v>
      </c>
      <c r="N135" s="59">
        <v>0</v>
      </c>
      <c r="O135" s="60">
        <v>0</v>
      </c>
      <c r="P135" s="59">
        <v>0</v>
      </c>
      <c r="Q135" s="60">
        <v>0</v>
      </c>
    </row>
    <row r="136" spans="1:17" x14ac:dyDescent="0.3">
      <c r="A136" s="56" t="s">
        <v>63</v>
      </c>
      <c r="B136" s="57">
        <v>26.9478527387</v>
      </c>
      <c r="C136" s="58">
        <v>2.4440262626992001E-2</v>
      </c>
      <c r="D136" s="57">
        <v>6.1257416631000101</v>
      </c>
      <c r="E136" s="58">
        <v>2.58075176079052E-2</v>
      </c>
      <c r="F136" s="57">
        <v>11.7235975803</v>
      </c>
      <c r="G136" s="61">
        <v>5.0976013857858798E-2</v>
      </c>
      <c r="H136" s="57">
        <v>5.5228263429000002</v>
      </c>
      <c r="I136" s="58">
        <v>3.4401786679597098E-2</v>
      </c>
      <c r="J136" s="57">
        <v>0.97731141590000303</v>
      </c>
      <c r="K136" s="58">
        <v>8.55833512361002E-3</v>
      </c>
      <c r="L136" s="57">
        <v>1.0563291072000001</v>
      </c>
      <c r="M136" s="58">
        <v>7.3386786226266902E-3</v>
      </c>
      <c r="N136" s="57">
        <v>0.88364190840000001</v>
      </c>
      <c r="O136" s="58">
        <v>8.7950883738941703E-3</v>
      </c>
      <c r="P136" s="57">
        <v>0.65840472090000002</v>
      </c>
      <c r="Q136" s="58">
        <v>7.0108952318166497E-3</v>
      </c>
    </row>
    <row r="137" spans="1:17" x14ac:dyDescent="0.3">
      <c r="A137" s="63" t="s">
        <v>1</v>
      </c>
    </row>
    <row r="138" spans="1:17" x14ac:dyDescent="0.3">
      <c r="A138" s="63" t="s">
        <v>1</v>
      </c>
    </row>
    <row r="139" spans="1:17" x14ac:dyDescent="0.3">
      <c r="A139" s="51" t="s">
        <v>412</v>
      </c>
    </row>
    <row r="140" spans="1:17" x14ac:dyDescent="0.3">
      <c r="A140" s="52" t="s">
        <v>1</v>
      </c>
    </row>
    <row r="141" spans="1:17" x14ac:dyDescent="0.3">
      <c r="A141" s="112" t="s">
        <v>1</v>
      </c>
      <c r="B141" s="114" t="s">
        <v>501</v>
      </c>
      <c r="C141" s="114" t="s">
        <v>1</v>
      </c>
      <c r="D141" s="114" t="s">
        <v>17</v>
      </c>
      <c r="E141" s="114" t="s">
        <v>1</v>
      </c>
      <c r="F141" s="114" t="s">
        <v>18</v>
      </c>
      <c r="G141" s="114" t="s">
        <v>1</v>
      </c>
      <c r="H141" s="114" t="s">
        <v>19</v>
      </c>
      <c r="I141" s="114" t="s">
        <v>1</v>
      </c>
      <c r="J141" s="114" t="s">
        <v>20</v>
      </c>
      <c r="K141" s="114" t="s">
        <v>1</v>
      </c>
      <c r="L141" s="114" t="s">
        <v>21</v>
      </c>
      <c r="M141" s="114" t="s">
        <v>1</v>
      </c>
      <c r="N141" s="114" t="s">
        <v>22</v>
      </c>
      <c r="O141" s="114" t="s">
        <v>1</v>
      </c>
      <c r="P141" s="114" t="s">
        <v>23</v>
      </c>
      <c r="Q141" s="114" t="s">
        <v>1</v>
      </c>
    </row>
    <row r="142" spans="1:17" x14ac:dyDescent="0.3">
      <c r="A142" s="113" t="s">
        <v>1</v>
      </c>
      <c r="B142" s="53" t="s">
        <v>14</v>
      </c>
      <c r="C142" s="53" t="s">
        <v>15</v>
      </c>
      <c r="D142" s="53" t="s">
        <v>14</v>
      </c>
      <c r="E142" s="53" t="s">
        <v>15</v>
      </c>
      <c r="F142" s="53" t="s">
        <v>14</v>
      </c>
      <c r="G142" s="53" t="s">
        <v>15</v>
      </c>
      <c r="H142" s="53" t="s">
        <v>14</v>
      </c>
      <c r="I142" s="53" t="s">
        <v>15</v>
      </c>
      <c r="J142" s="53" t="s">
        <v>14</v>
      </c>
      <c r="K142" s="53" t="s">
        <v>15</v>
      </c>
      <c r="L142" s="53" t="s">
        <v>14</v>
      </c>
      <c r="M142" s="53" t="s">
        <v>15</v>
      </c>
      <c r="N142" s="53" t="s">
        <v>14</v>
      </c>
      <c r="O142" s="53" t="s">
        <v>15</v>
      </c>
      <c r="P142" s="53" t="s">
        <v>14</v>
      </c>
      <c r="Q142" s="53" t="s">
        <v>15</v>
      </c>
    </row>
    <row r="143" spans="1:17" x14ac:dyDescent="0.3">
      <c r="A143" s="54" t="s">
        <v>16</v>
      </c>
      <c r="B143" s="55">
        <v>1133.2801479017</v>
      </c>
      <c r="C143" s="55">
        <v>1133.2801479017</v>
      </c>
      <c r="D143" s="55">
        <v>242.11604674840001</v>
      </c>
      <c r="E143" s="55">
        <v>242.11604674840001</v>
      </c>
      <c r="F143" s="55">
        <v>232.939757034</v>
      </c>
      <c r="G143" s="55">
        <v>232.939757034</v>
      </c>
      <c r="H143" s="55">
        <v>164.11906818630001</v>
      </c>
      <c r="I143" s="55">
        <v>164.11906818630001</v>
      </c>
      <c r="J143" s="55">
        <v>117.7837856124</v>
      </c>
      <c r="K143" s="55">
        <v>117.7837856124</v>
      </c>
      <c r="L143" s="55">
        <v>147.6623689411</v>
      </c>
      <c r="M143" s="55">
        <v>147.6623689411</v>
      </c>
      <c r="N143" s="55">
        <v>105.37582444029999</v>
      </c>
      <c r="O143" s="55">
        <v>105.37582444029999</v>
      </c>
      <c r="P143" s="55">
        <v>101.08240499519999</v>
      </c>
      <c r="Q143" s="55">
        <v>101.08240499519999</v>
      </c>
    </row>
    <row r="144" spans="1:17" x14ac:dyDescent="0.3">
      <c r="A144" s="56" t="s">
        <v>100</v>
      </c>
      <c r="B144" s="57">
        <v>30.679363696599999</v>
      </c>
      <c r="C144" s="58">
        <v>2.7071297201670501E-2</v>
      </c>
      <c r="D144" s="57">
        <v>4.7533621164000204</v>
      </c>
      <c r="E144" s="58">
        <v>1.96325777668903E-2</v>
      </c>
      <c r="F144" s="57">
        <v>2.9571300480999998</v>
      </c>
      <c r="G144" s="58">
        <v>1.2694827562941E-2</v>
      </c>
      <c r="H144" s="57">
        <v>3.5801289057000001</v>
      </c>
      <c r="I144" s="58">
        <v>2.18142166249446E-2</v>
      </c>
      <c r="J144" s="57">
        <v>3.5896810600000002</v>
      </c>
      <c r="K144" s="58">
        <v>3.0476869471769499E-2</v>
      </c>
      <c r="L144" s="57">
        <v>3.7224089674999998</v>
      </c>
      <c r="M144" s="58">
        <v>2.5208920825215801E-2</v>
      </c>
      <c r="N144" s="57">
        <v>4.9058949938999996</v>
      </c>
      <c r="O144" s="58">
        <v>4.6556171872983998E-2</v>
      </c>
      <c r="P144" s="57">
        <v>7.1707576050000004</v>
      </c>
      <c r="Q144" s="61">
        <v>7.0939720966675807E-2</v>
      </c>
    </row>
    <row r="145" spans="1:17" x14ac:dyDescent="0.3">
      <c r="A145" s="56" t="s">
        <v>101</v>
      </c>
      <c r="B145" s="59">
        <v>469.33985153409998</v>
      </c>
      <c r="C145" s="60">
        <v>0.41414283344069502</v>
      </c>
      <c r="D145" s="59">
        <v>99.534651096199795</v>
      </c>
      <c r="E145" s="60">
        <v>0.41110307405454</v>
      </c>
      <c r="F145" s="59">
        <v>83.046968774099795</v>
      </c>
      <c r="G145" s="60">
        <v>0.35651693738986101</v>
      </c>
      <c r="H145" s="59">
        <v>82.873657914399899</v>
      </c>
      <c r="I145" s="61">
        <v>0.50496056814267198</v>
      </c>
      <c r="J145" s="59">
        <v>45.840854710899997</v>
      </c>
      <c r="K145" s="60">
        <v>0.38919495134713999</v>
      </c>
      <c r="L145" s="59">
        <v>55.876309747999997</v>
      </c>
      <c r="M145" s="60">
        <v>0.378405887354334</v>
      </c>
      <c r="N145" s="59">
        <v>49.3399166851</v>
      </c>
      <c r="O145" s="60">
        <v>0.46822804895873599</v>
      </c>
      <c r="P145" s="59">
        <v>37.887832810500001</v>
      </c>
      <c r="Q145" s="60">
        <v>0.37482124423433699</v>
      </c>
    </row>
    <row r="146" spans="1:17" x14ac:dyDescent="0.3">
      <c r="A146" s="56" t="s">
        <v>102</v>
      </c>
      <c r="B146" s="57">
        <v>105.2846557461</v>
      </c>
      <c r="C146" s="58">
        <v>9.2902585420769498E-2</v>
      </c>
      <c r="D146" s="57">
        <v>33.169952259299997</v>
      </c>
      <c r="E146" s="61">
        <v>0.13700022243370399</v>
      </c>
      <c r="F146" s="57">
        <v>14.6406406973</v>
      </c>
      <c r="G146" s="58">
        <v>6.2851618305599294E-2</v>
      </c>
      <c r="H146" s="57">
        <v>8.6518003084999808</v>
      </c>
      <c r="I146" s="58">
        <v>5.2716606328028201E-2</v>
      </c>
      <c r="J146" s="57">
        <v>12.359954846899999</v>
      </c>
      <c r="K146" s="58">
        <v>0.104937659989753</v>
      </c>
      <c r="L146" s="57">
        <v>20.416745241800001</v>
      </c>
      <c r="M146" s="58">
        <v>0.13826640726550901</v>
      </c>
      <c r="N146" s="57">
        <v>5.3120134454999999</v>
      </c>
      <c r="O146" s="58">
        <v>5.04101721027055E-2</v>
      </c>
      <c r="P146" s="57">
        <v>9.0124550480999996</v>
      </c>
      <c r="Q146" s="58">
        <v>8.9159483774925705E-2</v>
      </c>
    </row>
    <row r="147" spans="1:17" x14ac:dyDescent="0.3">
      <c r="A147" s="56" t="s">
        <v>103</v>
      </c>
      <c r="B147" s="59">
        <v>115.81487335920001</v>
      </c>
      <c r="C147" s="60">
        <v>0.102194389951712</v>
      </c>
      <c r="D147" s="59">
        <v>30.564235947899999</v>
      </c>
      <c r="E147" s="60">
        <v>0.126237960508506</v>
      </c>
      <c r="F147" s="59">
        <v>21.260720319800001</v>
      </c>
      <c r="G147" s="60">
        <v>9.1271325215200497E-2</v>
      </c>
      <c r="H147" s="59">
        <v>14.980625266200001</v>
      </c>
      <c r="I147" s="60">
        <v>9.1279005125685403E-2</v>
      </c>
      <c r="J147" s="59">
        <v>6.1037803336999996</v>
      </c>
      <c r="K147" s="60">
        <v>5.18219065719807E-2</v>
      </c>
      <c r="L147" s="59">
        <v>22.728013966199999</v>
      </c>
      <c r="M147" s="60">
        <v>0.153918795487196</v>
      </c>
      <c r="N147" s="59">
        <v>6.9736172348999999</v>
      </c>
      <c r="O147" s="60">
        <v>6.61785307203063E-2</v>
      </c>
      <c r="P147" s="59">
        <v>11.893136135400001</v>
      </c>
      <c r="Q147" s="60">
        <v>0.11765782715562401</v>
      </c>
    </row>
    <row r="148" spans="1:17" x14ac:dyDescent="0.3">
      <c r="A148" s="56" t="s">
        <v>104</v>
      </c>
      <c r="B148" s="57">
        <v>32.4918487881</v>
      </c>
      <c r="C148" s="58">
        <v>2.8670623806708002E-2</v>
      </c>
      <c r="D148" s="57">
        <v>4.7526614979000099</v>
      </c>
      <c r="E148" s="58">
        <v>1.96296840367579E-2</v>
      </c>
      <c r="F148" s="57">
        <v>12.609730987300001</v>
      </c>
      <c r="G148" s="58">
        <v>5.4133013393070001E-2</v>
      </c>
      <c r="H148" s="57">
        <v>3.0506142409999999</v>
      </c>
      <c r="I148" s="58">
        <v>1.85878111222097E-2</v>
      </c>
      <c r="J148" s="57">
        <v>3.1961656042</v>
      </c>
      <c r="K148" s="58">
        <v>2.71358709314868E-2</v>
      </c>
      <c r="L148" s="57">
        <v>4.7687944466000003</v>
      </c>
      <c r="M148" s="58">
        <v>3.2295258980317397E-2</v>
      </c>
      <c r="N148" s="57">
        <v>3.1266316585</v>
      </c>
      <c r="O148" s="58">
        <v>2.9671242669815301E-2</v>
      </c>
      <c r="P148" s="57">
        <v>0.98725035260000005</v>
      </c>
      <c r="Q148" s="58">
        <v>9.7667873320473608E-3</v>
      </c>
    </row>
    <row r="149" spans="1:17" x14ac:dyDescent="0.3">
      <c r="A149" s="56" t="s">
        <v>105</v>
      </c>
      <c r="B149" s="59">
        <v>16.7235204011</v>
      </c>
      <c r="C149" s="60">
        <v>1.47567399217784E-2</v>
      </c>
      <c r="D149" s="59">
        <v>3.3224585379999998</v>
      </c>
      <c r="E149" s="60">
        <v>1.37225870925135E-2</v>
      </c>
      <c r="F149" s="59">
        <v>2.4617899996000001</v>
      </c>
      <c r="G149" s="60">
        <v>1.05683548010256E-2</v>
      </c>
      <c r="H149" s="59">
        <v>4.6923672481000001</v>
      </c>
      <c r="I149" s="60">
        <v>2.8591237447031199E-2</v>
      </c>
      <c r="J149" s="59">
        <v>3.1154665007000002</v>
      </c>
      <c r="K149" s="60">
        <v>2.6450724813280299E-2</v>
      </c>
      <c r="L149" s="59">
        <v>2.3754536312000001</v>
      </c>
      <c r="M149" s="60">
        <v>1.6087061640921701E-2</v>
      </c>
      <c r="N149" s="59">
        <v>0.28876204890000001</v>
      </c>
      <c r="O149" s="60">
        <v>2.7403064263909599E-3</v>
      </c>
      <c r="P149" s="59">
        <v>0.46722243460000001</v>
      </c>
      <c r="Q149" s="60">
        <v>4.6221934927467003E-3</v>
      </c>
    </row>
    <row r="150" spans="1:17" x14ac:dyDescent="0.3">
      <c r="A150" s="56" t="s">
        <v>106</v>
      </c>
      <c r="B150" s="57">
        <v>48.7663604062</v>
      </c>
      <c r="C150" s="58">
        <v>4.3031160915059097E-2</v>
      </c>
      <c r="D150" s="57">
        <v>5.6515520721999897</v>
      </c>
      <c r="E150" s="58">
        <v>2.3342327566057301E-2</v>
      </c>
      <c r="F150" s="57">
        <v>9.3292850646000005</v>
      </c>
      <c r="G150" s="58">
        <v>4.0050205183472798E-2</v>
      </c>
      <c r="H150" s="57">
        <v>13.4298778286</v>
      </c>
      <c r="I150" s="61">
        <v>8.1830088222016095E-2</v>
      </c>
      <c r="J150" s="57">
        <v>3.7262325232000002</v>
      </c>
      <c r="K150" s="58">
        <v>3.1636209549777902E-2</v>
      </c>
      <c r="L150" s="57">
        <v>4.6048369381000001</v>
      </c>
      <c r="M150" s="58">
        <v>3.1184904936319899E-2</v>
      </c>
      <c r="N150" s="57">
        <v>1.5982272553000001</v>
      </c>
      <c r="O150" s="58">
        <v>1.5166925277111E-2</v>
      </c>
      <c r="P150" s="57">
        <v>10.4263487242</v>
      </c>
      <c r="Q150" s="61">
        <v>0.103147018758558</v>
      </c>
    </row>
    <row r="151" spans="1:17" x14ac:dyDescent="0.3">
      <c r="A151" s="56" t="s">
        <v>107</v>
      </c>
      <c r="B151" s="59">
        <v>19.468792338299998</v>
      </c>
      <c r="C151" s="60">
        <v>1.71791523696475E-2</v>
      </c>
      <c r="D151" s="59">
        <v>8.7361580006000104</v>
      </c>
      <c r="E151" s="60">
        <v>3.60825237233382E-2</v>
      </c>
      <c r="F151" s="59">
        <v>1.7740575859000001</v>
      </c>
      <c r="G151" s="60">
        <v>7.6159501859575599E-3</v>
      </c>
      <c r="H151" s="59">
        <v>2.7105838063999999</v>
      </c>
      <c r="I151" s="60">
        <v>1.65159590311778E-2</v>
      </c>
      <c r="J151" s="59">
        <v>4.0116754374000001</v>
      </c>
      <c r="K151" s="60">
        <v>3.4059657842901402E-2</v>
      </c>
      <c r="L151" s="59">
        <v>0.49860807070000002</v>
      </c>
      <c r="M151" s="60">
        <v>3.3766766324796402E-3</v>
      </c>
      <c r="N151" s="59">
        <v>0.96740290420000397</v>
      </c>
      <c r="O151" s="60">
        <v>9.1805014037928193E-3</v>
      </c>
      <c r="P151" s="59">
        <v>0.77030653309999997</v>
      </c>
      <c r="Q151" s="60">
        <v>7.6205797946396203E-3</v>
      </c>
    </row>
    <row r="152" spans="1:17" x14ac:dyDescent="0.3">
      <c r="A152" s="56" t="s">
        <v>108</v>
      </c>
      <c r="B152" s="57">
        <v>31.552907147999999</v>
      </c>
      <c r="C152" s="58">
        <v>2.7842107008069501E-2</v>
      </c>
      <c r="D152" s="57">
        <v>3.9408652263000001</v>
      </c>
      <c r="E152" s="58">
        <v>1.62767618223803E-2</v>
      </c>
      <c r="F152" s="57">
        <v>13.648518725700001</v>
      </c>
      <c r="G152" s="61">
        <v>5.85924828783429E-2</v>
      </c>
      <c r="H152" s="57">
        <v>1.2354444588</v>
      </c>
      <c r="I152" s="58">
        <v>7.5277325934947599E-3</v>
      </c>
      <c r="J152" s="57">
        <v>0.93662892439999701</v>
      </c>
      <c r="K152" s="58">
        <v>7.9521040993047708E-3</v>
      </c>
      <c r="L152" s="57">
        <v>2.8166759837000002</v>
      </c>
      <c r="M152" s="58">
        <v>1.9075110360876901E-2</v>
      </c>
      <c r="N152" s="57">
        <v>4.0890487767000003</v>
      </c>
      <c r="O152" s="58">
        <v>3.8804429748652898E-2</v>
      </c>
      <c r="P152" s="57">
        <v>3.4446578884000001</v>
      </c>
      <c r="Q152" s="58">
        <v>3.4077719941107198E-2</v>
      </c>
    </row>
    <row r="153" spans="1:17" x14ac:dyDescent="0.3">
      <c r="A153" s="56" t="s">
        <v>109</v>
      </c>
      <c r="B153" s="59">
        <v>16.950849202800001</v>
      </c>
      <c r="C153" s="60">
        <v>1.4957333572096001E-2</v>
      </c>
      <c r="D153" s="59">
        <v>4.2859855709999799</v>
      </c>
      <c r="E153" s="60">
        <v>1.7702195408195599E-2</v>
      </c>
      <c r="F153" s="59">
        <v>3.1091678901000002</v>
      </c>
      <c r="G153" s="60">
        <v>1.3347519245700001E-2</v>
      </c>
      <c r="H153" s="59">
        <v>0.65765175139999899</v>
      </c>
      <c r="I153" s="60">
        <v>4.0071623527222697E-3</v>
      </c>
      <c r="J153" s="59">
        <v>0.88574593879999897</v>
      </c>
      <c r="K153" s="60">
        <v>7.52010078632377E-3</v>
      </c>
      <c r="L153" s="59">
        <v>0.90674842390000199</v>
      </c>
      <c r="M153" s="60">
        <v>6.1406872340080496E-3</v>
      </c>
      <c r="N153" s="59">
        <v>3.2963103397000002</v>
      </c>
      <c r="O153" s="60">
        <v>3.1281466666649903E-2</v>
      </c>
      <c r="P153" s="59">
        <v>3.8092392879000001</v>
      </c>
      <c r="Q153" s="60">
        <v>3.7684494033169098E-2</v>
      </c>
    </row>
    <row r="154" spans="1:17" x14ac:dyDescent="0.3">
      <c r="A154" s="56" t="s">
        <v>110</v>
      </c>
      <c r="B154" s="57">
        <v>23.027977967000002</v>
      </c>
      <c r="C154" s="58">
        <v>2.0319757660660499E-2</v>
      </c>
      <c r="D154" s="57">
        <v>5.4809413171999903</v>
      </c>
      <c r="E154" s="58">
        <v>2.2637662355752999E-2</v>
      </c>
      <c r="F154" s="57">
        <v>6.1136664047000204</v>
      </c>
      <c r="G154" s="58">
        <v>2.6245697525165899E-2</v>
      </c>
      <c r="H154" s="57">
        <v>1.0439138795</v>
      </c>
      <c r="I154" s="58">
        <v>6.3607104953520696E-3</v>
      </c>
      <c r="J154" s="57">
        <v>3.3362219925000001</v>
      </c>
      <c r="K154" s="58">
        <v>2.8324968289597699E-2</v>
      </c>
      <c r="L154" s="57">
        <v>1.5292535057000001</v>
      </c>
      <c r="M154" s="58">
        <v>1.0356419964452799E-2</v>
      </c>
      <c r="N154" s="57">
        <v>4.1308261169000096</v>
      </c>
      <c r="O154" s="58">
        <v>3.9200890136240799E-2</v>
      </c>
      <c r="P154" s="57">
        <v>1.3931547504999999</v>
      </c>
      <c r="Q154" s="58">
        <v>1.3782366481744799E-2</v>
      </c>
    </row>
    <row r="155" spans="1:17" x14ac:dyDescent="0.3">
      <c r="A155" s="56" t="s">
        <v>111</v>
      </c>
      <c r="B155" s="59">
        <v>14.277976735199999</v>
      </c>
      <c r="C155" s="60">
        <v>1.2598806007178401E-2</v>
      </c>
      <c r="D155" s="59">
        <v>1.1674770591999999</v>
      </c>
      <c r="E155" s="60">
        <v>4.82197307811328E-3</v>
      </c>
      <c r="F155" s="59">
        <v>5.6860510736999901</v>
      </c>
      <c r="G155" s="60">
        <v>2.4409963958492799E-2</v>
      </c>
      <c r="H155" s="59">
        <v>2.1395515476</v>
      </c>
      <c r="I155" s="60">
        <v>1.30365811312753E-2</v>
      </c>
      <c r="J155" s="59">
        <v>2.6718209985999999</v>
      </c>
      <c r="K155" s="60">
        <v>2.2684115514782E-2</v>
      </c>
      <c r="L155" s="59">
        <v>0</v>
      </c>
      <c r="M155" s="60">
        <v>0</v>
      </c>
      <c r="N155" s="59">
        <v>2.6130760561000002</v>
      </c>
      <c r="O155" s="60">
        <v>2.4797680777154201E-2</v>
      </c>
      <c r="P155" s="59">
        <v>0</v>
      </c>
      <c r="Q155" s="60">
        <v>0</v>
      </c>
    </row>
    <row r="156" spans="1:17" x14ac:dyDescent="0.3">
      <c r="A156" s="56" t="s">
        <v>112</v>
      </c>
      <c r="B156" s="57">
        <v>10.108003366</v>
      </c>
      <c r="C156" s="58">
        <v>8.9192450646164208E-3</v>
      </c>
      <c r="D156" s="57">
        <v>2.5734878594000001</v>
      </c>
      <c r="E156" s="58">
        <v>1.0629150334980899E-2</v>
      </c>
      <c r="F156" s="57">
        <v>1.2444108881</v>
      </c>
      <c r="G156" s="58">
        <v>5.34220050688198E-3</v>
      </c>
      <c r="H156" s="57">
        <v>1.3350599734999999</v>
      </c>
      <c r="I156" s="58">
        <v>8.1347035920561299E-3</v>
      </c>
      <c r="J156" s="57">
        <v>1.543758891</v>
      </c>
      <c r="K156" s="58">
        <v>1.31067182377731E-2</v>
      </c>
      <c r="L156" s="57">
        <v>1.543758891</v>
      </c>
      <c r="M156" s="58">
        <v>1.0454653423688299E-2</v>
      </c>
      <c r="N156" s="57">
        <v>1.6263175373000001</v>
      </c>
      <c r="O156" s="58">
        <v>1.5433497635137201E-2</v>
      </c>
      <c r="P156" s="57">
        <v>0.2412093257</v>
      </c>
      <c r="Q156" s="58">
        <v>2.3862642139495399E-3</v>
      </c>
    </row>
    <row r="157" spans="1:17" x14ac:dyDescent="0.3">
      <c r="A157" s="56" t="s">
        <v>113</v>
      </c>
      <c r="B157" s="59">
        <v>5.2651464296999997</v>
      </c>
      <c r="C157" s="60">
        <v>4.6459354639261704E-3</v>
      </c>
      <c r="D157" s="59">
        <v>1.0890929533</v>
      </c>
      <c r="E157" s="60">
        <v>4.4982270606448204E-3</v>
      </c>
      <c r="F157" s="59">
        <v>1.3263850976</v>
      </c>
      <c r="G157" s="60">
        <v>5.6941121364971602E-3</v>
      </c>
      <c r="H157" s="59">
        <v>0</v>
      </c>
      <c r="I157" s="60">
        <v>0</v>
      </c>
      <c r="J157" s="59">
        <v>1.6830334707000001</v>
      </c>
      <c r="K157" s="60">
        <v>1.4289177936923201E-2</v>
      </c>
      <c r="L157" s="59">
        <v>0</v>
      </c>
      <c r="M157" s="60">
        <v>0</v>
      </c>
      <c r="N157" s="59">
        <v>0.98514781429999898</v>
      </c>
      <c r="O157" s="60">
        <v>9.3488978096501595E-3</v>
      </c>
      <c r="P157" s="59">
        <v>0</v>
      </c>
      <c r="Q157" s="60">
        <v>0</v>
      </c>
    </row>
    <row r="158" spans="1:17" x14ac:dyDescent="0.3">
      <c r="A158" s="56" t="s">
        <v>114</v>
      </c>
      <c r="B158" s="57">
        <v>193.52802078330001</v>
      </c>
      <c r="C158" s="58">
        <v>0.17076803219541301</v>
      </c>
      <c r="D158" s="57">
        <v>33.093165233500002</v>
      </c>
      <c r="E158" s="58">
        <v>0.13668307275762501</v>
      </c>
      <c r="F158" s="57">
        <v>53.731233477400103</v>
      </c>
      <c r="G158" s="61">
        <v>0.230665791711792</v>
      </c>
      <c r="H158" s="57">
        <v>23.737791056599999</v>
      </c>
      <c r="I158" s="58">
        <v>0.14463761779133399</v>
      </c>
      <c r="J158" s="57">
        <v>24.7827643794</v>
      </c>
      <c r="K158" s="58">
        <v>0.21040896461720601</v>
      </c>
      <c r="L158" s="57">
        <v>25.874761126700001</v>
      </c>
      <c r="M158" s="58">
        <v>0.17522921589468099</v>
      </c>
      <c r="N158" s="57">
        <v>16.122631573</v>
      </c>
      <c r="O158" s="58">
        <v>0.15300123779467201</v>
      </c>
      <c r="P158" s="57">
        <v>13.5788340992</v>
      </c>
      <c r="Q158" s="58">
        <v>0.13433429982047601</v>
      </c>
    </row>
    <row r="159" spans="1:17" x14ac:dyDescent="0.3">
      <c r="A159" s="63" t="s">
        <v>1</v>
      </c>
    </row>
    <row r="160" spans="1:17" x14ac:dyDescent="0.3">
      <c r="A160" s="63" t="s">
        <v>1</v>
      </c>
    </row>
    <row r="161" spans="1:17" x14ac:dyDescent="0.3">
      <c r="A161" s="51" t="s">
        <v>413</v>
      </c>
    </row>
    <row r="162" spans="1:17" x14ac:dyDescent="0.3">
      <c r="A162" s="52" t="s">
        <v>1</v>
      </c>
    </row>
    <row r="163" spans="1:17" x14ac:dyDescent="0.3">
      <c r="A163" s="112" t="s">
        <v>1</v>
      </c>
      <c r="B163" s="114" t="s">
        <v>501</v>
      </c>
      <c r="C163" s="114" t="s">
        <v>1</v>
      </c>
      <c r="D163" s="114" t="s">
        <v>17</v>
      </c>
      <c r="E163" s="114" t="s">
        <v>1</v>
      </c>
      <c r="F163" s="114" t="s">
        <v>18</v>
      </c>
      <c r="G163" s="114" t="s">
        <v>1</v>
      </c>
      <c r="H163" s="114" t="s">
        <v>19</v>
      </c>
      <c r="I163" s="114" t="s">
        <v>1</v>
      </c>
      <c r="J163" s="114" t="s">
        <v>20</v>
      </c>
      <c r="K163" s="114" t="s">
        <v>1</v>
      </c>
      <c r="L163" s="114" t="s">
        <v>21</v>
      </c>
      <c r="M163" s="114" t="s">
        <v>1</v>
      </c>
      <c r="N163" s="114" t="s">
        <v>22</v>
      </c>
      <c r="O163" s="114" t="s">
        <v>1</v>
      </c>
      <c r="P163" s="114" t="s">
        <v>23</v>
      </c>
      <c r="Q163" s="114" t="s">
        <v>1</v>
      </c>
    </row>
    <row r="164" spans="1:17" x14ac:dyDescent="0.3">
      <c r="A164" s="113" t="s">
        <v>1</v>
      </c>
      <c r="B164" s="53" t="s">
        <v>14</v>
      </c>
      <c r="C164" s="53" t="s">
        <v>15</v>
      </c>
      <c r="D164" s="53" t="s">
        <v>14</v>
      </c>
      <c r="E164" s="53" t="s">
        <v>15</v>
      </c>
      <c r="F164" s="53" t="s">
        <v>14</v>
      </c>
      <c r="G164" s="53" t="s">
        <v>15</v>
      </c>
      <c r="H164" s="53" t="s">
        <v>14</v>
      </c>
      <c r="I164" s="53" t="s">
        <v>15</v>
      </c>
      <c r="J164" s="53" t="s">
        <v>14</v>
      </c>
      <c r="K164" s="53" t="s">
        <v>15</v>
      </c>
      <c r="L164" s="53" t="s">
        <v>14</v>
      </c>
      <c r="M164" s="53" t="s">
        <v>15</v>
      </c>
      <c r="N164" s="53" t="s">
        <v>14</v>
      </c>
      <c r="O164" s="53" t="s">
        <v>15</v>
      </c>
      <c r="P164" s="53" t="s">
        <v>14</v>
      </c>
      <c r="Q164" s="53" t="s">
        <v>15</v>
      </c>
    </row>
    <row r="165" spans="1:17" x14ac:dyDescent="0.3">
      <c r="A165" s="54" t="s">
        <v>16</v>
      </c>
      <c r="B165" s="55">
        <v>1133.2801479017</v>
      </c>
      <c r="C165" s="55">
        <v>1133.2801479017</v>
      </c>
      <c r="D165" s="55">
        <v>242.11604674840001</v>
      </c>
      <c r="E165" s="55">
        <v>242.11604674840001</v>
      </c>
      <c r="F165" s="55">
        <v>232.939757034</v>
      </c>
      <c r="G165" s="55">
        <v>232.939757034</v>
      </c>
      <c r="H165" s="55">
        <v>164.11906818630001</v>
      </c>
      <c r="I165" s="55">
        <v>164.11906818630001</v>
      </c>
      <c r="J165" s="55">
        <v>117.7837856124</v>
      </c>
      <c r="K165" s="55">
        <v>117.7837856124</v>
      </c>
      <c r="L165" s="55">
        <v>147.6623689411</v>
      </c>
      <c r="M165" s="55">
        <v>147.6623689411</v>
      </c>
      <c r="N165" s="55">
        <v>105.37582444029999</v>
      </c>
      <c r="O165" s="55">
        <v>105.37582444029999</v>
      </c>
      <c r="P165" s="55">
        <v>101.08240499519999</v>
      </c>
      <c r="Q165" s="55">
        <v>101.08240499519999</v>
      </c>
    </row>
    <row r="166" spans="1:17" x14ac:dyDescent="0.3">
      <c r="A166" s="56" t="s">
        <v>115</v>
      </c>
      <c r="B166" s="57">
        <v>429.80714145690001</v>
      </c>
      <c r="C166" s="58">
        <v>0.37925939341009401</v>
      </c>
      <c r="D166" s="57">
        <v>117.20277260730001</v>
      </c>
      <c r="E166" s="61">
        <v>0.48407684736854201</v>
      </c>
      <c r="F166" s="57">
        <v>87.220492709400006</v>
      </c>
      <c r="G166" s="58">
        <v>0.37443368972291502</v>
      </c>
      <c r="H166" s="57">
        <v>48.791273132199997</v>
      </c>
      <c r="I166" s="62">
        <v>0.29729192147748801</v>
      </c>
      <c r="J166" s="57">
        <v>36.215118464299998</v>
      </c>
      <c r="K166" s="58">
        <v>0.30747117080678499</v>
      </c>
      <c r="L166" s="57">
        <v>80.583811900400207</v>
      </c>
      <c r="M166" s="61">
        <v>0.54573018486885805</v>
      </c>
      <c r="N166" s="57">
        <v>33.552782226200002</v>
      </c>
      <c r="O166" s="58">
        <v>0.31841062600852199</v>
      </c>
      <c r="P166" s="57">
        <v>24.425825687</v>
      </c>
      <c r="Q166" s="62">
        <v>0.24164270416953301</v>
      </c>
    </row>
    <row r="167" spans="1:17" x14ac:dyDescent="0.3">
      <c r="A167" s="56" t="s">
        <v>116</v>
      </c>
      <c r="B167" s="59">
        <v>87.560772547100001</v>
      </c>
      <c r="C167" s="60">
        <v>7.7263131017710998E-2</v>
      </c>
      <c r="D167" s="59">
        <v>18.083456680899999</v>
      </c>
      <c r="E167" s="60">
        <v>7.4689211738583394E-2</v>
      </c>
      <c r="F167" s="59">
        <v>14.246407612200001</v>
      </c>
      <c r="G167" s="60">
        <v>6.1159193233470202E-2</v>
      </c>
      <c r="H167" s="59">
        <v>29.013079675499998</v>
      </c>
      <c r="I167" s="61">
        <v>0.176780675128899</v>
      </c>
      <c r="J167" s="59">
        <v>5.2019396378999998</v>
      </c>
      <c r="K167" s="60">
        <v>4.4165159158820202E-2</v>
      </c>
      <c r="L167" s="59">
        <v>3.7039508901999998</v>
      </c>
      <c r="M167" s="62">
        <v>2.5083918920990898E-2</v>
      </c>
      <c r="N167" s="59">
        <v>3.4192587861999999</v>
      </c>
      <c r="O167" s="60">
        <v>3.2448228086103002E-2</v>
      </c>
      <c r="P167" s="59">
        <v>10.737571322899999</v>
      </c>
      <c r="Q167" s="60">
        <v>0.106225918580092</v>
      </c>
    </row>
    <row r="168" spans="1:17" x14ac:dyDescent="0.3">
      <c r="A168" s="56" t="s">
        <v>117</v>
      </c>
      <c r="B168" s="57">
        <v>334.75645581250001</v>
      </c>
      <c r="C168" s="58">
        <v>0.29538720538986801</v>
      </c>
      <c r="D168" s="57">
        <v>61.357230009399899</v>
      </c>
      <c r="E168" s="58">
        <v>0.25342074940270498</v>
      </c>
      <c r="F168" s="57">
        <v>72.297101272999996</v>
      </c>
      <c r="G168" s="58">
        <v>0.310368235090275</v>
      </c>
      <c r="H168" s="57">
        <v>50.999938373900001</v>
      </c>
      <c r="I168" s="58">
        <v>0.31074962182948401</v>
      </c>
      <c r="J168" s="57">
        <v>47.499811192999999</v>
      </c>
      <c r="K168" s="61">
        <v>0.403279712449651</v>
      </c>
      <c r="L168" s="57">
        <v>42.877833837200001</v>
      </c>
      <c r="M168" s="58">
        <v>0.290377529120525</v>
      </c>
      <c r="N168" s="57">
        <v>26.025754126199999</v>
      </c>
      <c r="O168" s="58">
        <v>0.24698031322112901</v>
      </c>
      <c r="P168" s="57">
        <v>32.284989466500001</v>
      </c>
      <c r="Q168" s="58">
        <v>0.31939277135356098</v>
      </c>
    </row>
    <row r="169" spans="1:17" x14ac:dyDescent="0.3">
      <c r="A169" s="56" t="s">
        <v>118</v>
      </c>
      <c r="B169" s="59">
        <v>30.087979836700001</v>
      </c>
      <c r="C169" s="60">
        <v>2.6549463424739898E-2</v>
      </c>
      <c r="D169" s="59">
        <v>6.9134313897999897</v>
      </c>
      <c r="E169" s="60">
        <v>2.85542056490962E-2</v>
      </c>
      <c r="F169" s="59">
        <v>1.5318109206999999</v>
      </c>
      <c r="G169" s="60">
        <v>6.5759960438029298E-3</v>
      </c>
      <c r="H169" s="59">
        <v>4.4605922482000002</v>
      </c>
      <c r="I169" s="60">
        <v>2.71790005725389E-2</v>
      </c>
      <c r="J169" s="59">
        <v>2.9347638050999998</v>
      </c>
      <c r="K169" s="60">
        <v>2.49165349019911E-2</v>
      </c>
      <c r="L169" s="59">
        <v>0.97484191119999697</v>
      </c>
      <c r="M169" s="60">
        <v>6.6018303660619702E-3</v>
      </c>
      <c r="N169" s="59">
        <v>10.571736103899999</v>
      </c>
      <c r="O169" s="61">
        <v>0.10032411286034</v>
      </c>
      <c r="P169" s="59">
        <v>2.7008034578000002</v>
      </c>
      <c r="Q169" s="60">
        <v>2.6718828642118799E-2</v>
      </c>
    </row>
    <row r="170" spans="1:17" x14ac:dyDescent="0.3">
      <c r="A170" s="56" t="s">
        <v>119</v>
      </c>
      <c r="B170" s="57">
        <v>59.427695459299997</v>
      </c>
      <c r="C170" s="58">
        <v>5.2438662734304503E-2</v>
      </c>
      <c r="D170" s="57">
        <v>8.9824964801999894</v>
      </c>
      <c r="E170" s="58">
        <v>3.70999634300751E-2</v>
      </c>
      <c r="F170" s="57">
        <v>14.5985375498</v>
      </c>
      <c r="G170" s="58">
        <v>6.2670871368983097E-2</v>
      </c>
      <c r="H170" s="57">
        <v>4.2326221524000003</v>
      </c>
      <c r="I170" s="58">
        <v>2.57899475007702E-2</v>
      </c>
      <c r="J170" s="57">
        <v>2.7923885226</v>
      </c>
      <c r="K170" s="58">
        <v>2.3707749823809601E-2</v>
      </c>
      <c r="L170" s="57">
        <v>0</v>
      </c>
      <c r="M170" s="62">
        <v>0</v>
      </c>
      <c r="N170" s="57">
        <v>7.7280218550999997</v>
      </c>
      <c r="O170" s="58">
        <v>7.3337711910176004E-2</v>
      </c>
      <c r="P170" s="57">
        <v>8.2486124225000008</v>
      </c>
      <c r="Q170" s="58">
        <v>8.1602850890733103E-2</v>
      </c>
    </row>
    <row r="171" spans="1:17" x14ac:dyDescent="0.3">
      <c r="A171" s="56" t="s">
        <v>120</v>
      </c>
      <c r="B171" s="59">
        <v>39.115683866300003</v>
      </c>
      <c r="C171" s="60">
        <v>3.45154584581083E-2</v>
      </c>
      <c r="D171" s="59">
        <v>2.8183597658999999</v>
      </c>
      <c r="E171" s="60">
        <v>1.1640532726972699E-2</v>
      </c>
      <c r="F171" s="59">
        <v>3.3323514568000001</v>
      </c>
      <c r="G171" s="60">
        <v>1.43056363552127E-2</v>
      </c>
      <c r="H171" s="59">
        <v>0.41696831229999998</v>
      </c>
      <c r="I171" s="62">
        <v>2.54064513592459E-3</v>
      </c>
      <c r="J171" s="59">
        <v>13.4213715119</v>
      </c>
      <c r="K171" s="61">
        <v>0.11394922859812601</v>
      </c>
      <c r="L171" s="59">
        <v>10.208216155800001</v>
      </c>
      <c r="M171" s="60">
        <v>6.9132144018845404E-2</v>
      </c>
      <c r="N171" s="59">
        <v>6.1510387544</v>
      </c>
      <c r="O171" s="60">
        <v>5.8372390318851899E-2</v>
      </c>
      <c r="P171" s="59">
        <v>1.0462840105</v>
      </c>
      <c r="Q171" s="60">
        <v>1.03508025016785E-2</v>
      </c>
    </row>
    <row r="172" spans="1:17" x14ac:dyDescent="0.3">
      <c r="A172" s="56" t="s">
        <v>24</v>
      </c>
      <c r="B172" s="57">
        <v>93.821717963500106</v>
      </c>
      <c r="C172" s="58">
        <v>8.2787753881697804E-2</v>
      </c>
      <c r="D172" s="57">
        <v>17.3765505545</v>
      </c>
      <c r="E172" s="58">
        <v>7.1769512132160401E-2</v>
      </c>
      <c r="F172" s="57">
        <v>23.001429393900001</v>
      </c>
      <c r="G172" s="58">
        <v>9.8744111725602504E-2</v>
      </c>
      <c r="H172" s="57">
        <v>17.6507404428</v>
      </c>
      <c r="I172" s="58">
        <v>0.107548383243096</v>
      </c>
      <c r="J172" s="57">
        <v>7.8969474171999998</v>
      </c>
      <c r="K172" s="58">
        <v>6.7046133524584398E-2</v>
      </c>
      <c r="L172" s="57">
        <v>6.1716437957999997</v>
      </c>
      <c r="M172" s="58">
        <v>4.1795643941360303E-2</v>
      </c>
      <c r="N172" s="57">
        <v>11.9370372154</v>
      </c>
      <c r="O172" s="58">
        <v>0.11328060566836</v>
      </c>
      <c r="P172" s="57">
        <v>9.3498782747</v>
      </c>
      <c r="Q172" s="58">
        <v>9.2497584274374794E-2</v>
      </c>
    </row>
    <row r="173" spans="1:17" x14ac:dyDescent="0.3">
      <c r="A173" s="56" t="s">
        <v>121</v>
      </c>
      <c r="B173" s="59">
        <v>6.0879260377</v>
      </c>
      <c r="C173" s="60">
        <v>5.3719515417012904E-3</v>
      </c>
      <c r="D173" s="59">
        <v>0.46722243460000101</v>
      </c>
      <c r="E173" s="60">
        <v>1.9297458424369701E-3</v>
      </c>
      <c r="F173" s="59">
        <v>3.2391773923999998</v>
      </c>
      <c r="G173" s="60">
        <v>1.39056442474404E-2</v>
      </c>
      <c r="H173" s="59">
        <v>0</v>
      </c>
      <c r="I173" s="60">
        <v>0</v>
      </c>
      <c r="J173" s="59">
        <v>0</v>
      </c>
      <c r="K173" s="60">
        <v>0</v>
      </c>
      <c r="L173" s="59">
        <v>1.7695798337999999</v>
      </c>
      <c r="M173" s="60">
        <v>1.19839593966277E-2</v>
      </c>
      <c r="N173" s="59">
        <v>0.61194637689999998</v>
      </c>
      <c r="O173" s="60">
        <v>5.8072748673648001E-3</v>
      </c>
      <c r="P173" s="59">
        <v>0</v>
      </c>
      <c r="Q173" s="60">
        <v>0</v>
      </c>
    </row>
    <row r="174" spans="1:17" x14ac:dyDescent="0.3">
      <c r="A174" s="56" t="s">
        <v>122</v>
      </c>
      <c r="B174" s="57">
        <v>0</v>
      </c>
      <c r="C174" s="58">
        <v>0</v>
      </c>
      <c r="D174" s="57">
        <v>0</v>
      </c>
      <c r="E174" s="58">
        <v>0</v>
      </c>
      <c r="F174" s="57">
        <v>0</v>
      </c>
      <c r="G174" s="58">
        <v>0</v>
      </c>
      <c r="H174" s="57">
        <v>0</v>
      </c>
      <c r="I174" s="58">
        <v>0</v>
      </c>
      <c r="J174" s="57">
        <v>0</v>
      </c>
      <c r="K174" s="58">
        <v>0</v>
      </c>
      <c r="L174" s="57">
        <v>0</v>
      </c>
      <c r="M174" s="58">
        <v>0</v>
      </c>
      <c r="N174" s="57">
        <v>0</v>
      </c>
      <c r="O174" s="58">
        <v>0</v>
      </c>
      <c r="P174" s="57">
        <v>0</v>
      </c>
      <c r="Q174" s="58">
        <v>0</v>
      </c>
    </row>
    <row r="175" spans="1:17" x14ac:dyDescent="0.3">
      <c r="A175" s="56" t="s">
        <v>123</v>
      </c>
      <c r="B175" s="59">
        <v>0.61194637689999998</v>
      </c>
      <c r="C175" s="60">
        <v>5.3997802576268201E-4</v>
      </c>
      <c r="D175" s="59">
        <v>0.61194637689999798</v>
      </c>
      <c r="E175" s="60">
        <v>2.5274920234259301E-3</v>
      </c>
      <c r="F175" s="59">
        <v>0</v>
      </c>
      <c r="G175" s="60">
        <v>0</v>
      </c>
      <c r="H175" s="59">
        <v>0</v>
      </c>
      <c r="I175" s="60">
        <v>0</v>
      </c>
      <c r="J175" s="59">
        <v>0</v>
      </c>
      <c r="K175" s="60">
        <v>0</v>
      </c>
      <c r="L175" s="59">
        <v>0</v>
      </c>
      <c r="M175" s="60">
        <v>0</v>
      </c>
      <c r="N175" s="59">
        <v>0</v>
      </c>
      <c r="O175" s="60">
        <v>0</v>
      </c>
      <c r="P175" s="59">
        <v>0</v>
      </c>
      <c r="Q175" s="60">
        <v>0</v>
      </c>
    </row>
    <row r="176" spans="1:17" x14ac:dyDescent="0.3">
      <c r="A176" s="56" t="s">
        <v>124</v>
      </c>
      <c r="B176" s="57">
        <v>0.70672319989999999</v>
      </c>
      <c r="C176" s="58">
        <v>6.2360855893268605E-4</v>
      </c>
      <c r="D176" s="57">
        <v>0</v>
      </c>
      <c r="E176" s="58">
        <v>0</v>
      </c>
      <c r="F176" s="57">
        <v>0</v>
      </c>
      <c r="G176" s="58">
        <v>0</v>
      </c>
      <c r="H176" s="57">
        <v>0.28876204890000001</v>
      </c>
      <c r="I176" s="58">
        <v>1.7594667828128999E-3</v>
      </c>
      <c r="J176" s="57">
        <v>0.41796115099999998</v>
      </c>
      <c r="K176" s="58">
        <v>3.5485457427511802E-3</v>
      </c>
      <c r="L176" s="57">
        <v>0</v>
      </c>
      <c r="M176" s="58">
        <v>0</v>
      </c>
      <c r="N176" s="57">
        <v>0</v>
      </c>
      <c r="O176" s="58">
        <v>0</v>
      </c>
      <c r="P176" s="57">
        <v>0</v>
      </c>
      <c r="Q176" s="58">
        <v>0</v>
      </c>
    </row>
    <row r="177" spans="1:17" x14ac:dyDescent="0.3">
      <c r="A177" s="56" t="s">
        <v>125</v>
      </c>
      <c r="B177" s="59">
        <v>1.3263850976</v>
      </c>
      <c r="C177" s="60">
        <v>1.17039471666016E-3</v>
      </c>
      <c r="D177" s="59">
        <v>0</v>
      </c>
      <c r="E177" s="60">
        <v>0</v>
      </c>
      <c r="F177" s="59">
        <v>1.3263850976</v>
      </c>
      <c r="G177" s="60">
        <v>5.6941121364971602E-3</v>
      </c>
      <c r="H177" s="59">
        <v>0</v>
      </c>
      <c r="I177" s="60">
        <v>0</v>
      </c>
      <c r="J177" s="59">
        <v>0</v>
      </c>
      <c r="K177" s="60">
        <v>0</v>
      </c>
      <c r="L177" s="59">
        <v>0</v>
      </c>
      <c r="M177" s="60">
        <v>0</v>
      </c>
      <c r="N177" s="59">
        <v>0</v>
      </c>
      <c r="O177" s="60">
        <v>0</v>
      </c>
      <c r="P177" s="59">
        <v>0</v>
      </c>
      <c r="Q177" s="60">
        <v>0</v>
      </c>
    </row>
    <row r="178" spans="1:17" x14ac:dyDescent="0.3">
      <c r="A178" s="56" t="s">
        <v>126</v>
      </c>
      <c r="B178" s="57">
        <v>9.0960185999999901</v>
      </c>
      <c r="C178" s="58">
        <v>8.0262754243436898E-3</v>
      </c>
      <c r="D178" s="57">
        <v>0.76950162969999902</v>
      </c>
      <c r="E178" s="58">
        <v>3.1782347350964501E-3</v>
      </c>
      <c r="F178" s="57">
        <v>0</v>
      </c>
      <c r="G178" s="58">
        <v>0</v>
      </c>
      <c r="H178" s="57">
        <v>1.3134975787000001</v>
      </c>
      <c r="I178" s="58">
        <v>8.0033209621259895E-3</v>
      </c>
      <c r="J178" s="57">
        <v>0</v>
      </c>
      <c r="K178" s="58">
        <v>0</v>
      </c>
      <c r="L178" s="57">
        <v>0.87506695629999998</v>
      </c>
      <c r="M178" s="58">
        <v>5.9261338049442303E-3</v>
      </c>
      <c r="N178" s="57">
        <v>4.2224206146999999</v>
      </c>
      <c r="O178" s="61">
        <v>4.0070107514007497E-2</v>
      </c>
      <c r="P178" s="57">
        <v>1.9155318206</v>
      </c>
      <c r="Q178" s="58">
        <v>1.8950200291445E-2</v>
      </c>
    </row>
    <row r="179" spans="1:17" x14ac:dyDescent="0.3">
      <c r="A179" s="56" t="s">
        <v>127</v>
      </c>
      <c r="B179" s="59">
        <v>5.1574665527999999</v>
      </c>
      <c r="C179" s="60">
        <v>4.5509193488910901E-3</v>
      </c>
      <c r="D179" s="59">
        <v>0</v>
      </c>
      <c r="E179" s="60">
        <v>0</v>
      </c>
      <c r="F179" s="59">
        <v>5.1574665527999803</v>
      </c>
      <c r="G179" s="61">
        <v>2.2140774157531299E-2</v>
      </c>
      <c r="H179" s="59">
        <v>0</v>
      </c>
      <c r="I179" s="60">
        <v>0</v>
      </c>
      <c r="J179" s="59">
        <v>0</v>
      </c>
      <c r="K179" s="60">
        <v>0</v>
      </c>
      <c r="L179" s="59">
        <v>0</v>
      </c>
      <c r="M179" s="60">
        <v>0</v>
      </c>
      <c r="N179" s="59">
        <v>0</v>
      </c>
      <c r="O179" s="60">
        <v>0</v>
      </c>
      <c r="P179" s="59">
        <v>0</v>
      </c>
      <c r="Q179" s="60">
        <v>0</v>
      </c>
    </row>
    <row r="180" spans="1:17" x14ac:dyDescent="0.3">
      <c r="A180" s="56" t="s">
        <v>128</v>
      </c>
      <c r="B180" s="57">
        <v>35.7162350945</v>
      </c>
      <c r="C180" s="58">
        <v>3.15158040671846E-2</v>
      </c>
      <c r="D180" s="57">
        <v>7.5330788192</v>
      </c>
      <c r="E180" s="58">
        <v>3.11135049509055E-2</v>
      </c>
      <c r="F180" s="57">
        <v>6.9885970754000004</v>
      </c>
      <c r="G180" s="58">
        <v>3.0001735918269799E-2</v>
      </c>
      <c r="H180" s="57">
        <v>6.9515942214000299</v>
      </c>
      <c r="I180" s="58">
        <v>4.2357017366860102E-2</v>
      </c>
      <c r="J180" s="57">
        <v>1.4034839094</v>
      </c>
      <c r="K180" s="58">
        <v>1.1915764993481801E-2</v>
      </c>
      <c r="L180" s="57">
        <v>0.49742366040000002</v>
      </c>
      <c r="M180" s="58">
        <v>3.3686555617864601E-3</v>
      </c>
      <c r="N180" s="57">
        <v>1.1558283813000001</v>
      </c>
      <c r="O180" s="58">
        <v>1.0968629545146101E-2</v>
      </c>
      <c r="P180" s="57">
        <v>10.3729085327</v>
      </c>
      <c r="Q180" s="61">
        <v>0.102618339296464</v>
      </c>
    </row>
    <row r="181" spans="1:17" x14ac:dyDescent="0.3">
      <c r="A181" s="63" t="s">
        <v>1</v>
      </c>
    </row>
    <row r="182" spans="1:17" x14ac:dyDescent="0.3">
      <c r="A182" s="63" t="s">
        <v>1</v>
      </c>
    </row>
    <row r="183" spans="1:17" x14ac:dyDescent="0.3">
      <c r="A183" s="51" t="s">
        <v>129</v>
      </c>
    </row>
    <row r="184" spans="1:17" x14ac:dyDescent="0.3">
      <c r="A184" s="52" t="s">
        <v>1</v>
      </c>
    </row>
    <row r="185" spans="1:17" x14ac:dyDescent="0.3">
      <c r="A185" s="112" t="s">
        <v>1</v>
      </c>
      <c r="B185" s="114" t="s">
        <v>501</v>
      </c>
      <c r="C185" s="114" t="s">
        <v>1</v>
      </c>
      <c r="D185" s="114" t="s">
        <v>17</v>
      </c>
      <c r="E185" s="114" t="s">
        <v>1</v>
      </c>
      <c r="F185" s="114" t="s">
        <v>18</v>
      </c>
      <c r="G185" s="114" t="s">
        <v>1</v>
      </c>
      <c r="H185" s="114" t="s">
        <v>19</v>
      </c>
      <c r="I185" s="114" t="s">
        <v>1</v>
      </c>
      <c r="J185" s="114" t="s">
        <v>20</v>
      </c>
      <c r="K185" s="114" t="s">
        <v>1</v>
      </c>
      <c r="L185" s="114" t="s">
        <v>21</v>
      </c>
      <c r="M185" s="114" t="s">
        <v>1</v>
      </c>
      <c r="N185" s="114" t="s">
        <v>22</v>
      </c>
      <c r="O185" s="114" t="s">
        <v>1</v>
      </c>
      <c r="P185" s="114" t="s">
        <v>23</v>
      </c>
      <c r="Q185" s="114" t="s">
        <v>1</v>
      </c>
    </row>
    <row r="186" spans="1:17" x14ac:dyDescent="0.3">
      <c r="A186" s="113" t="s">
        <v>1</v>
      </c>
      <c r="B186" s="53" t="s">
        <v>14</v>
      </c>
      <c r="C186" s="53" t="s">
        <v>15</v>
      </c>
      <c r="D186" s="53" t="s">
        <v>14</v>
      </c>
      <c r="E186" s="53" t="s">
        <v>15</v>
      </c>
      <c r="F186" s="53" t="s">
        <v>14</v>
      </c>
      <c r="G186" s="53" t="s">
        <v>15</v>
      </c>
      <c r="H186" s="53" t="s">
        <v>14</v>
      </c>
      <c r="I186" s="53" t="s">
        <v>15</v>
      </c>
      <c r="J186" s="53" t="s">
        <v>14</v>
      </c>
      <c r="K186" s="53" t="s">
        <v>15</v>
      </c>
      <c r="L186" s="53" t="s">
        <v>14</v>
      </c>
      <c r="M186" s="53" t="s">
        <v>15</v>
      </c>
      <c r="N186" s="53" t="s">
        <v>14</v>
      </c>
      <c r="O186" s="53" t="s">
        <v>15</v>
      </c>
      <c r="P186" s="53" t="s">
        <v>14</v>
      </c>
      <c r="Q186" s="53" t="s">
        <v>15</v>
      </c>
    </row>
    <row r="187" spans="1:17" x14ac:dyDescent="0.3">
      <c r="A187" s="54" t="s">
        <v>16</v>
      </c>
      <c r="B187" s="55">
        <v>1122.3832341578</v>
      </c>
      <c r="C187" s="55">
        <v>1122.3832341578</v>
      </c>
      <c r="D187" s="55">
        <v>242.11604674840001</v>
      </c>
      <c r="E187" s="55">
        <v>242.11604674840001</v>
      </c>
      <c r="F187" s="55">
        <v>227.47337291139999</v>
      </c>
      <c r="G187" s="55">
        <v>227.47337291139999</v>
      </c>
      <c r="H187" s="55">
        <v>162.19064242170001</v>
      </c>
      <c r="I187" s="55">
        <v>162.19064242170001</v>
      </c>
      <c r="J187" s="55">
        <v>117.7837856124</v>
      </c>
      <c r="K187" s="55">
        <v>117.7837856124</v>
      </c>
      <c r="L187" s="55">
        <v>145.8813589831</v>
      </c>
      <c r="M187" s="55">
        <v>145.8813589831</v>
      </c>
      <c r="N187" s="55">
        <v>103.6547305416</v>
      </c>
      <c r="O187" s="55">
        <v>103.6547305416</v>
      </c>
      <c r="P187" s="55">
        <v>101.08240499519999</v>
      </c>
      <c r="Q187" s="55">
        <v>101.08240499519999</v>
      </c>
    </row>
    <row r="188" spans="1:17" x14ac:dyDescent="0.3">
      <c r="A188" s="56" t="s">
        <v>130</v>
      </c>
      <c r="B188" s="57">
        <v>45.453574956799997</v>
      </c>
      <c r="C188" s="58">
        <v>4.04973752043854E-2</v>
      </c>
      <c r="D188" s="57">
        <v>7.2766765347999902</v>
      </c>
      <c r="E188" s="58">
        <v>3.00544992061667E-2</v>
      </c>
      <c r="F188" s="57">
        <v>15.649489103500001</v>
      </c>
      <c r="G188" s="58">
        <v>6.8797015242726495E-2</v>
      </c>
      <c r="H188" s="57">
        <v>3.9096101148</v>
      </c>
      <c r="I188" s="58">
        <v>2.41050288501534E-2</v>
      </c>
      <c r="J188" s="57">
        <v>2.8852185916000002</v>
      </c>
      <c r="K188" s="58">
        <v>2.4495889452004899E-2</v>
      </c>
      <c r="L188" s="57">
        <v>4.6179602762999998</v>
      </c>
      <c r="M188" s="58">
        <v>3.1655588544626703E-2</v>
      </c>
      <c r="N188" s="57">
        <v>8.2931460999999995</v>
      </c>
      <c r="O188" s="58">
        <v>8.0007405900994505E-2</v>
      </c>
      <c r="P188" s="57">
        <v>2.8214742357999998</v>
      </c>
      <c r="Q188" s="58">
        <v>2.7912614820887801E-2</v>
      </c>
    </row>
    <row r="189" spans="1:17" x14ac:dyDescent="0.3">
      <c r="A189" s="56" t="s">
        <v>131</v>
      </c>
      <c r="B189" s="59">
        <v>518.04187402779996</v>
      </c>
      <c r="C189" s="60">
        <v>0.46155524981315499</v>
      </c>
      <c r="D189" s="59">
        <v>112.85344864219999</v>
      </c>
      <c r="E189" s="60">
        <v>0.466113048506339</v>
      </c>
      <c r="F189" s="59">
        <v>103.80382470559999</v>
      </c>
      <c r="G189" s="60">
        <v>0.45633395846304697</v>
      </c>
      <c r="H189" s="59">
        <v>86.739434674200098</v>
      </c>
      <c r="I189" s="60">
        <v>0.53479925462453703</v>
      </c>
      <c r="J189" s="59">
        <v>59.675585175099997</v>
      </c>
      <c r="K189" s="60">
        <v>0.50665365240916105</v>
      </c>
      <c r="L189" s="59">
        <v>47.052071632000001</v>
      </c>
      <c r="M189" s="62">
        <v>0.32253655957133498</v>
      </c>
      <c r="N189" s="59">
        <v>57.247036247799997</v>
      </c>
      <c r="O189" s="60">
        <v>0.55228580450387599</v>
      </c>
      <c r="P189" s="59">
        <v>48.0706862348</v>
      </c>
      <c r="Q189" s="60">
        <v>0.47555938382236401</v>
      </c>
    </row>
    <row r="190" spans="1:17" x14ac:dyDescent="0.3">
      <c r="A190" s="56" t="s">
        <v>132</v>
      </c>
      <c r="B190" s="57">
        <v>307.10429872319997</v>
      </c>
      <c r="C190" s="58">
        <v>0.273618038275172</v>
      </c>
      <c r="D190" s="57">
        <v>58.678259596700101</v>
      </c>
      <c r="E190" s="58">
        <v>0.242355929665731</v>
      </c>
      <c r="F190" s="57">
        <v>74.234142873899998</v>
      </c>
      <c r="G190" s="58">
        <v>0.32634212050310601</v>
      </c>
      <c r="H190" s="57">
        <v>51.602583853500001</v>
      </c>
      <c r="I190" s="58">
        <v>0.31816005586396201</v>
      </c>
      <c r="J190" s="57">
        <v>40.153578043700001</v>
      </c>
      <c r="K190" s="58">
        <v>0.34090921628072302</v>
      </c>
      <c r="L190" s="57">
        <v>27.571739204299998</v>
      </c>
      <c r="M190" s="58">
        <v>0.189001112935163</v>
      </c>
      <c r="N190" s="57">
        <v>31.276774958000001</v>
      </c>
      <c r="O190" s="58">
        <v>0.30173996685513199</v>
      </c>
      <c r="P190" s="57">
        <v>18.3095578149</v>
      </c>
      <c r="Q190" s="62">
        <v>0.18113496424792699</v>
      </c>
    </row>
    <row r="191" spans="1:17" x14ac:dyDescent="0.3">
      <c r="A191" s="56" t="s">
        <v>133</v>
      </c>
      <c r="B191" s="59">
        <v>50.540781869699998</v>
      </c>
      <c r="C191" s="60">
        <v>4.50298795737306E-2</v>
      </c>
      <c r="D191" s="59">
        <v>7.5595660439000003</v>
      </c>
      <c r="E191" s="60">
        <v>3.12229038323746E-2</v>
      </c>
      <c r="F191" s="59">
        <v>17.8152302572</v>
      </c>
      <c r="G191" s="61">
        <v>7.8317870919067806E-2</v>
      </c>
      <c r="H191" s="59">
        <v>6.38004018320001</v>
      </c>
      <c r="I191" s="60">
        <v>3.9336672498107003E-2</v>
      </c>
      <c r="J191" s="59">
        <v>4.1185331038999999</v>
      </c>
      <c r="K191" s="60">
        <v>3.4966893638935702E-2</v>
      </c>
      <c r="L191" s="59">
        <v>3.3733171401000002</v>
      </c>
      <c r="M191" s="60">
        <v>2.3123702463525801E-2</v>
      </c>
      <c r="N191" s="59">
        <v>6.2726003718000003</v>
      </c>
      <c r="O191" s="60">
        <v>6.0514366676999901E-2</v>
      </c>
      <c r="P191" s="59">
        <v>5.0214947696000003</v>
      </c>
      <c r="Q191" s="60">
        <v>4.9677238781946798E-2</v>
      </c>
    </row>
    <row r="192" spans="1:17" x14ac:dyDescent="0.3">
      <c r="A192" s="56" t="s">
        <v>134</v>
      </c>
      <c r="B192" s="57">
        <v>180.03576082169999</v>
      </c>
      <c r="C192" s="58">
        <v>0.16040489143335501</v>
      </c>
      <c r="D192" s="57">
        <v>43.603250105299999</v>
      </c>
      <c r="E192" s="58">
        <v>0.18009235939083101</v>
      </c>
      <c r="F192" s="57">
        <v>35.421369077599998</v>
      </c>
      <c r="G192" s="58">
        <v>0.15571655101538601</v>
      </c>
      <c r="H192" s="57">
        <v>18.9307194571</v>
      </c>
      <c r="I192" s="58">
        <v>0.11671893750737899</v>
      </c>
      <c r="J192" s="57">
        <v>25.2017912841</v>
      </c>
      <c r="K192" s="58">
        <v>0.213966558750569</v>
      </c>
      <c r="L192" s="57">
        <v>18.8778960265</v>
      </c>
      <c r="M192" s="58">
        <v>0.12940581413617699</v>
      </c>
      <c r="N192" s="57">
        <v>12.02124794</v>
      </c>
      <c r="O192" s="58">
        <v>0.11597394423957801</v>
      </c>
      <c r="P192" s="57">
        <v>24.638114841899998</v>
      </c>
      <c r="Q192" s="61">
        <v>0.24374286348915</v>
      </c>
    </row>
    <row r="193" spans="1:17" x14ac:dyDescent="0.3">
      <c r="A193" s="56" t="s">
        <v>135</v>
      </c>
      <c r="B193" s="59">
        <v>203.37106903809999</v>
      </c>
      <c r="C193" s="60">
        <v>0.18119574744958</v>
      </c>
      <c r="D193" s="59">
        <v>42.175666330500199</v>
      </c>
      <c r="E193" s="60">
        <v>0.174196080337987</v>
      </c>
      <c r="F193" s="59">
        <v>44.035095619099998</v>
      </c>
      <c r="G193" s="60">
        <v>0.193583517294798</v>
      </c>
      <c r="H193" s="59">
        <v>33.677847437600001</v>
      </c>
      <c r="I193" s="60">
        <v>0.207643591114441</v>
      </c>
      <c r="J193" s="59">
        <v>25.103536399300001</v>
      </c>
      <c r="K193" s="60">
        <v>0.213132361714966</v>
      </c>
      <c r="L193" s="59">
        <v>23.901450936900002</v>
      </c>
      <c r="M193" s="60">
        <v>0.16384170742245999</v>
      </c>
      <c r="N193" s="59">
        <v>15.1518547237</v>
      </c>
      <c r="O193" s="60">
        <v>0.14617620097540099</v>
      </c>
      <c r="P193" s="59">
        <v>15.8451396747</v>
      </c>
      <c r="Q193" s="60">
        <v>0.15675467630051401</v>
      </c>
    </row>
    <row r="194" spans="1:17" x14ac:dyDescent="0.3">
      <c r="A194" s="56" t="s">
        <v>136</v>
      </c>
      <c r="B194" s="57">
        <v>234.13515948470001</v>
      </c>
      <c r="C194" s="58">
        <v>0.208605360770902</v>
      </c>
      <c r="D194" s="57">
        <v>45.925622553999901</v>
      </c>
      <c r="E194" s="58">
        <v>0.18968434009549401</v>
      </c>
      <c r="F194" s="57">
        <v>58.1235085823999</v>
      </c>
      <c r="G194" s="58">
        <v>0.25551785617140699</v>
      </c>
      <c r="H194" s="57">
        <v>40.6171151299</v>
      </c>
      <c r="I194" s="58">
        <v>0.25042822769204198</v>
      </c>
      <c r="J194" s="57">
        <v>18.520135959200001</v>
      </c>
      <c r="K194" s="58">
        <v>0.15723841667091301</v>
      </c>
      <c r="L194" s="57">
        <v>31.765615929599999</v>
      </c>
      <c r="M194" s="58">
        <v>0.217749657331338</v>
      </c>
      <c r="N194" s="57">
        <v>18.747687815500001</v>
      </c>
      <c r="O194" s="58">
        <v>0.18086668806664799</v>
      </c>
      <c r="P194" s="57">
        <v>18.812919256299999</v>
      </c>
      <c r="Q194" s="58">
        <v>0.18611467799161799</v>
      </c>
    </row>
    <row r="195" spans="1:17" x14ac:dyDescent="0.3">
      <c r="A195" s="56" t="s">
        <v>137</v>
      </c>
      <c r="B195" s="59">
        <v>296.85618452070003</v>
      </c>
      <c r="C195" s="60">
        <v>0.26448736535471401</v>
      </c>
      <c r="D195" s="59">
        <v>48.240402880700003</v>
      </c>
      <c r="E195" s="62">
        <v>0.19924496343206</v>
      </c>
      <c r="F195" s="59">
        <v>44.937736941299903</v>
      </c>
      <c r="G195" s="62">
        <v>0.197551635895438</v>
      </c>
      <c r="H195" s="59">
        <v>48.887573237600002</v>
      </c>
      <c r="I195" s="60">
        <v>0.30142043035066701</v>
      </c>
      <c r="J195" s="59">
        <v>38.6743157517</v>
      </c>
      <c r="K195" s="60">
        <v>0.32835008274371902</v>
      </c>
      <c r="L195" s="59">
        <v>51.990785476900001</v>
      </c>
      <c r="M195" s="61">
        <v>0.356390877075138</v>
      </c>
      <c r="N195" s="59">
        <v>25.063243229200001</v>
      </c>
      <c r="O195" s="60">
        <v>0.24179545977538699</v>
      </c>
      <c r="P195" s="59">
        <v>30.397973157500001</v>
      </c>
      <c r="Q195" s="60">
        <v>0.30072467269594</v>
      </c>
    </row>
    <row r="196" spans="1:17" x14ac:dyDescent="0.3">
      <c r="A196" s="56" t="s">
        <v>138</v>
      </c>
      <c r="B196" s="57">
        <v>297.65469280889999</v>
      </c>
      <c r="C196" s="58">
        <v>0.26519880531915702</v>
      </c>
      <c r="D196" s="57">
        <v>69.324061549200096</v>
      </c>
      <c r="E196" s="58">
        <v>0.28632576188244002</v>
      </c>
      <c r="F196" s="57">
        <v>51.559355930699901</v>
      </c>
      <c r="G196" s="58">
        <v>0.22666106046083101</v>
      </c>
      <c r="H196" s="57">
        <v>49.630419981599999</v>
      </c>
      <c r="I196" s="58">
        <v>0.30600051421314201</v>
      </c>
      <c r="J196" s="57">
        <v>28.643935146299999</v>
      </c>
      <c r="K196" s="58">
        <v>0.24319081779694801</v>
      </c>
      <c r="L196" s="57">
        <v>38.753763369300003</v>
      </c>
      <c r="M196" s="58">
        <v>0.26565260729295498</v>
      </c>
      <c r="N196" s="57">
        <v>28.7909467325</v>
      </c>
      <c r="O196" s="58">
        <v>0.27775815519529301</v>
      </c>
      <c r="P196" s="57">
        <v>23.050004042000001</v>
      </c>
      <c r="Q196" s="58">
        <v>0.22803181268881101</v>
      </c>
    </row>
    <row r="197" spans="1:17" x14ac:dyDescent="0.3">
      <c r="A197" s="56" t="s">
        <v>139</v>
      </c>
      <c r="B197" s="59">
        <v>295.17548588969998</v>
      </c>
      <c r="C197" s="60">
        <v>0.26298992795557002</v>
      </c>
      <c r="D197" s="59">
        <v>61.622450074200202</v>
      </c>
      <c r="E197" s="60">
        <v>0.254516174792149</v>
      </c>
      <c r="F197" s="59">
        <v>45.182878415500099</v>
      </c>
      <c r="G197" s="60">
        <v>0.19862930696991299</v>
      </c>
      <c r="H197" s="59">
        <v>58.177093364199997</v>
      </c>
      <c r="I197" s="61">
        <v>0.358695745300385</v>
      </c>
      <c r="J197" s="59">
        <v>45.716904657400001</v>
      </c>
      <c r="K197" s="61">
        <v>0.38814259891292702</v>
      </c>
      <c r="L197" s="59">
        <v>37.320533433400001</v>
      </c>
      <c r="M197" s="60">
        <v>0.255827980309146</v>
      </c>
      <c r="N197" s="59">
        <v>21.676791444599999</v>
      </c>
      <c r="O197" s="60">
        <v>0.209124960639403</v>
      </c>
      <c r="P197" s="59">
        <v>21.144557934800002</v>
      </c>
      <c r="Q197" s="60">
        <v>0.20918138953860499</v>
      </c>
    </row>
    <row r="198" spans="1:17" x14ac:dyDescent="0.3">
      <c r="A198" s="56" t="s">
        <v>140</v>
      </c>
      <c r="B198" s="57">
        <v>184.39510338260001</v>
      </c>
      <c r="C198" s="58">
        <v>0.16428889684989301</v>
      </c>
      <c r="D198" s="57">
        <v>34.019694403899997</v>
      </c>
      <c r="E198" s="58">
        <v>0.14050987062105899</v>
      </c>
      <c r="F198" s="57">
        <v>25.559915319200002</v>
      </c>
      <c r="G198" s="58">
        <v>0.11236442750227101</v>
      </c>
      <c r="H198" s="57">
        <v>30.322166320299999</v>
      </c>
      <c r="I198" s="58">
        <v>0.186953857926412</v>
      </c>
      <c r="J198" s="57">
        <v>10.2827571261</v>
      </c>
      <c r="K198" s="62">
        <v>8.7301975162678597E-2</v>
      </c>
      <c r="L198" s="57">
        <v>23.1287276913</v>
      </c>
      <c r="M198" s="58">
        <v>0.158544778116438</v>
      </c>
      <c r="N198" s="57">
        <v>27.2473132394</v>
      </c>
      <c r="O198" s="61">
        <v>0.26286608529134903</v>
      </c>
      <c r="P198" s="57">
        <v>25.661938520100001</v>
      </c>
      <c r="Q198" s="61">
        <v>0.25387146775265801</v>
      </c>
    </row>
    <row r="199" spans="1:17" x14ac:dyDescent="0.3">
      <c r="A199" s="63" t="s">
        <v>1</v>
      </c>
    </row>
    <row r="200" spans="1:17" x14ac:dyDescent="0.3">
      <c r="A200" s="63" t="s">
        <v>1</v>
      </c>
    </row>
    <row r="201" spans="1:17" x14ac:dyDescent="0.3">
      <c r="A201" s="51" t="s">
        <v>414</v>
      </c>
    </row>
    <row r="202" spans="1:17" x14ac:dyDescent="0.3">
      <c r="A202" s="52" t="s">
        <v>1</v>
      </c>
    </row>
    <row r="203" spans="1:17" x14ac:dyDescent="0.3">
      <c r="A203" s="112" t="s">
        <v>1</v>
      </c>
      <c r="B203" s="114" t="s">
        <v>501</v>
      </c>
      <c r="C203" s="114" t="s">
        <v>1</v>
      </c>
      <c r="D203" s="114" t="s">
        <v>17</v>
      </c>
      <c r="E203" s="114" t="s">
        <v>1</v>
      </c>
      <c r="F203" s="114" t="s">
        <v>18</v>
      </c>
      <c r="G203" s="114" t="s">
        <v>1</v>
      </c>
      <c r="H203" s="114" t="s">
        <v>19</v>
      </c>
      <c r="I203" s="114" t="s">
        <v>1</v>
      </c>
      <c r="J203" s="114" t="s">
        <v>20</v>
      </c>
      <c r="K203" s="114" t="s">
        <v>1</v>
      </c>
      <c r="L203" s="114" t="s">
        <v>21</v>
      </c>
      <c r="M203" s="114" t="s">
        <v>1</v>
      </c>
      <c r="N203" s="114" t="s">
        <v>22</v>
      </c>
      <c r="O203" s="114" t="s">
        <v>1</v>
      </c>
      <c r="P203" s="114" t="s">
        <v>23</v>
      </c>
      <c r="Q203" s="114" t="s">
        <v>1</v>
      </c>
    </row>
    <row r="204" spans="1:17" x14ac:dyDescent="0.3">
      <c r="A204" s="113" t="s">
        <v>1</v>
      </c>
      <c r="B204" s="53" t="s">
        <v>14</v>
      </c>
      <c r="C204" s="53" t="s">
        <v>15</v>
      </c>
      <c r="D204" s="53" t="s">
        <v>14</v>
      </c>
      <c r="E204" s="53" t="s">
        <v>15</v>
      </c>
      <c r="F204" s="53" t="s">
        <v>14</v>
      </c>
      <c r="G204" s="53" t="s">
        <v>15</v>
      </c>
      <c r="H204" s="53" t="s">
        <v>14</v>
      </c>
      <c r="I204" s="53" t="s">
        <v>15</v>
      </c>
      <c r="J204" s="53" t="s">
        <v>14</v>
      </c>
      <c r="K204" s="53" t="s">
        <v>15</v>
      </c>
      <c r="L204" s="53" t="s">
        <v>14</v>
      </c>
      <c r="M204" s="53" t="s">
        <v>15</v>
      </c>
      <c r="N204" s="53" t="s">
        <v>14</v>
      </c>
      <c r="O204" s="53" t="s">
        <v>15</v>
      </c>
      <c r="P204" s="53" t="s">
        <v>14</v>
      </c>
      <c r="Q204" s="53" t="s">
        <v>15</v>
      </c>
    </row>
    <row r="205" spans="1:17" x14ac:dyDescent="0.3">
      <c r="A205" s="54" t="s">
        <v>16</v>
      </c>
      <c r="B205" s="55">
        <v>1122.3832341578</v>
      </c>
      <c r="C205" s="55">
        <v>1122.3832341578</v>
      </c>
      <c r="D205" s="55">
        <v>242.11604674840001</v>
      </c>
      <c r="E205" s="55">
        <v>242.11604674840001</v>
      </c>
      <c r="F205" s="55">
        <v>227.47337291139999</v>
      </c>
      <c r="G205" s="55">
        <v>227.47337291139999</v>
      </c>
      <c r="H205" s="55">
        <v>162.19064242170001</v>
      </c>
      <c r="I205" s="55">
        <v>162.19064242170001</v>
      </c>
      <c r="J205" s="55">
        <v>117.7837856124</v>
      </c>
      <c r="K205" s="55">
        <v>117.7837856124</v>
      </c>
      <c r="L205" s="55">
        <v>145.8813589831</v>
      </c>
      <c r="M205" s="55">
        <v>145.8813589831</v>
      </c>
      <c r="N205" s="55">
        <v>103.6547305416</v>
      </c>
      <c r="O205" s="55">
        <v>103.6547305416</v>
      </c>
      <c r="P205" s="55">
        <v>101.08240499519999</v>
      </c>
      <c r="Q205" s="55">
        <v>101.08240499519999</v>
      </c>
    </row>
    <row r="206" spans="1:17" x14ac:dyDescent="0.3">
      <c r="A206" s="56" t="s">
        <v>130</v>
      </c>
      <c r="B206" s="57">
        <v>19.3286622354</v>
      </c>
      <c r="C206" s="58">
        <v>1.7221089595038E-2</v>
      </c>
      <c r="D206" s="57">
        <v>2.3592770950999999</v>
      </c>
      <c r="E206" s="58">
        <v>9.74440615062451E-3</v>
      </c>
      <c r="F206" s="57">
        <v>7.9346417468000103</v>
      </c>
      <c r="G206" s="58">
        <v>3.4881628760525397E-2</v>
      </c>
      <c r="H206" s="57">
        <v>0.52805159450000005</v>
      </c>
      <c r="I206" s="58">
        <v>3.2557463649909701E-3</v>
      </c>
      <c r="J206" s="57">
        <v>2.8852185916000002</v>
      </c>
      <c r="K206" s="58">
        <v>2.4495889452004899E-2</v>
      </c>
      <c r="L206" s="57">
        <v>0</v>
      </c>
      <c r="M206" s="58">
        <v>0</v>
      </c>
      <c r="N206" s="57">
        <v>3.5703055046999999</v>
      </c>
      <c r="O206" s="58">
        <v>3.44442119143527E-2</v>
      </c>
      <c r="P206" s="57">
        <v>2.0511677026999999</v>
      </c>
      <c r="Q206" s="58">
        <v>2.0292035026248201E-2</v>
      </c>
    </row>
    <row r="207" spans="1:17" x14ac:dyDescent="0.3">
      <c r="A207" s="56" t="s">
        <v>131</v>
      </c>
      <c r="B207" s="59">
        <v>341.56581950489999</v>
      </c>
      <c r="C207" s="60">
        <v>0.30432191885082799</v>
      </c>
      <c r="D207" s="59">
        <v>84.970307228400003</v>
      </c>
      <c r="E207" s="60">
        <v>0.35094868088895698</v>
      </c>
      <c r="F207" s="59">
        <v>72.833985870500101</v>
      </c>
      <c r="G207" s="60">
        <v>0.32018686379995998</v>
      </c>
      <c r="H207" s="59">
        <v>57.928282550600002</v>
      </c>
      <c r="I207" s="60">
        <v>0.357161681374841</v>
      </c>
      <c r="J207" s="59">
        <v>33.804253095999997</v>
      </c>
      <c r="K207" s="60">
        <v>0.28700260328906602</v>
      </c>
      <c r="L207" s="59">
        <v>23.098240861499999</v>
      </c>
      <c r="M207" s="62">
        <v>0.15833579439149501</v>
      </c>
      <c r="N207" s="59">
        <v>29.4945156504</v>
      </c>
      <c r="O207" s="60">
        <v>0.28454577515459301</v>
      </c>
      <c r="P207" s="59">
        <v>37.666846400300003</v>
      </c>
      <c r="Q207" s="60">
        <v>0.37263504367638101</v>
      </c>
    </row>
    <row r="208" spans="1:17" x14ac:dyDescent="0.3">
      <c r="A208" s="56" t="s">
        <v>132</v>
      </c>
      <c r="B208" s="57">
        <v>113.4838720967</v>
      </c>
      <c r="C208" s="58">
        <v>0.101109735643775</v>
      </c>
      <c r="D208" s="57">
        <v>17.857991961100002</v>
      </c>
      <c r="E208" s="58">
        <v>7.3757985895323605E-2</v>
      </c>
      <c r="F208" s="57">
        <v>31.8575387753</v>
      </c>
      <c r="G208" s="58">
        <v>0.140049529171524</v>
      </c>
      <c r="H208" s="57">
        <v>14.003094026799999</v>
      </c>
      <c r="I208" s="58">
        <v>8.6337249903675597E-2</v>
      </c>
      <c r="J208" s="57">
        <v>18.6667515436</v>
      </c>
      <c r="K208" s="61">
        <v>0.15848320247600201</v>
      </c>
      <c r="L208" s="57">
        <v>10.9326676219</v>
      </c>
      <c r="M208" s="58">
        <v>7.4942183827383504E-2</v>
      </c>
      <c r="N208" s="57">
        <v>13.0733603556</v>
      </c>
      <c r="O208" s="58">
        <v>0.126124107286674</v>
      </c>
      <c r="P208" s="57">
        <v>4.4195412413000001</v>
      </c>
      <c r="Q208" s="58">
        <v>4.3722161552348003E-2</v>
      </c>
    </row>
    <row r="209" spans="1:17" x14ac:dyDescent="0.3">
      <c r="A209" s="56" t="s">
        <v>133</v>
      </c>
      <c r="B209" s="59">
        <v>11.2933537357</v>
      </c>
      <c r="C209" s="60">
        <v>1.00619408701112E-2</v>
      </c>
      <c r="D209" s="59">
        <v>2.9027043560000001</v>
      </c>
      <c r="E209" s="60">
        <v>1.19888970391806E-2</v>
      </c>
      <c r="F209" s="59">
        <v>1.7295723473</v>
      </c>
      <c r="G209" s="60">
        <v>7.6034057312442498E-3</v>
      </c>
      <c r="H209" s="59">
        <v>2.0569631922</v>
      </c>
      <c r="I209" s="60">
        <v>1.26823789676586E-2</v>
      </c>
      <c r="J209" s="59">
        <v>0.605314939</v>
      </c>
      <c r="K209" s="60">
        <v>5.1392043128241404E-3</v>
      </c>
      <c r="L209" s="59">
        <v>2.3670895928000002</v>
      </c>
      <c r="M209" s="60">
        <v>1.6226127925461801E-2</v>
      </c>
      <c r="N209" s="59">
        <v>1.2619603572</v>
      </c>
      <c r="O209" s="60">
        <v>1.21746528171576E-2</v>
      </c>
      <c r="P209" s="59">
        <v>0.36974895120000001</v>
      </c>
      <c r="Q209" s="60">
        <v>3.6578962601607899E-3</v>
      </c>
    </row>
    <row r="210" spans="1:17" x14ac:dyDescent="0.3">
      <c r="A210" s="56" t="s">
        <v>134</v>
      </c>
      <c r="B210" s="57">
        <v>93.986425765500101</v>
      </c>
      <c r="C210" s="58">
        <v>8.3738265955143595E-2</v>
      </c>
      <c r="D210" s="57">
        <v>31.388128422899999</v>
      </c>
      <c r="E210" s="61">
        <v>0.12964084307686399</v>
      </c>
      <c r="F210" s="57">
        <v>11.2073104381</v>
      </c>
      <c r="G210" s="58">
        <v>4.9268669535511803E-2</v>
      </c>
      <c r="H210" s="57">
        <v>4.5871933732999999</v>
      </c>
      <c r="I210" s="62">
        <v>2.8282725222662199E-2</v>
      </c>
      <c r="J210" s="57">
        <v>13.0380553612</v>
      </c>
      <c r="K210" s="58">
        <v>0.11069482351420901</v>
      </c>
      <c r="L210" s="57">
        <v>8.26338285369998</v>
      </c>
      <c r="M210" s="58">
        <v>5.6644542601617102E-2</v>
      </c>
      <c r="N210" s="57">
        <v>3.6969594300000002</v>
      </c>
      <c r="O210" s="58">
        <v>3.5666094645977503E-2</v>
      </c>
      <c r="P210" s="57">
        <v>20.464023797100001</v>
      </c>
      <c r="Q210" s="61">
        <v>0.20244892074018001</v>
      </c>
    </row>
    <row r="211" spans="1:17" x14ac:dyDescent="0.3">
      <c r="A211" s="56" t="s">
        <v>135</v>
      </c>
      <c r="B211" s="59">
        <v>59.8138652007</v>
      </c>
      <c r="C211" s="60">
        <v>5.3291837743444502E-2</v>
      </c>
      <c r="D211" s="59">
        <v>13.932245236</v>
      </c>
      <c r="E211" s="60">
        <v>5.7543667274883199E-2</v>
      </c>
      <c r="F211" s="59">
        <v>9.1098244565999806</v>
      </c>
      <c r="G211" s="60">
        <v>4.0047871713531198E-2</v>
      </c>
      <c r="H211" s="59">
        <v>7.1601686592</v>
      </c>
      <c r="I211" s="60">
        <v>4.4146620004028199E-2</v>
      </c>
      <c r="J211" s="59">
        <v>3.7936954053999998</v>
      </c>
      <c r="K211" s="60">
        <v>3.2208978389302201E-2</v>
      </c>
      <c r="L211" s="59">
        <v>16.742917651100001</v>
      </c>
      <c r="M211" s="61">
        <v>0.11477078200950699</v>
      </c>
      <c r="N211" s="59">
        <v>3.7054358250999999</v>
      </c>
      <c r="O211" s="60">
        <v>3.5747869930672298E-2</v>
      </c>
      <c r="P211" s="59">
        <v>2.3865237114000002</v>
      </c>
      <c r="Q211" s="60">
        <v>2.3609684707376399E-2</v>
      </c>
    </row>
    <row r="212" spans="1:17" x14ac:dyDescent="0.3">
      <c r="A212" s="56" t="s">
        <v>136</v>
      </c>
      <c r="B212" s="57">
        <v>110.0961379088</v>
      </c>
      <c r="C212" s="58">
        <v>9.8091395664345105E-2</v>
      </c>
      <c r="D212" s="57">
        <v>20.599773822700001</v>
      </c>
      <c r="E212" s="58">
        <v>8.5082232670462707E-2</v>
      </c>
      <c r="F212" s="57">
        <v>31.830537072399999</v>
      </c>
      <c r="G212" s="58">
        <v>0.13993082647434901</v>
      </c>
      <c r="H212" s="57">
        <v>10.230350487100001</v>
      </c>
      <c r="I212" s="58">
        <v>6.3076083393891605E-2</v>
      </c>
      <c r="J212" s="57">
        <v>10.390591257000001</v>
      </c>
      <c r="K212" s="58">
        <v>8.8217501271296406E-2</v>
      </c>
      <c r="L212" s="57">
        <v>17.249658270400001</v>
      </c>
      <c r="M212" s="58">
        <v>0.118244430889887</v>
      </c>
      <c r="N212" s="57">
        <v>11.2104059063</v>
      </c>
      <c r="O212" s="58">
        <v>0.10815141622312099</v>
      </c>
      <c r="P212" s="57">
        <v>8.4033339990999991</v>
      </c>
      <c r="Q212" s="58">
        <v>8.3133498846797702E-2</v>
      </c>
    </row>
    <row r="213" spans="1:17" x14ac:dyDescent="0.3">
      <c r="A213" s="56" t="s">
        <v>137</v>
      </c>
      <c r="B213" s="59">
        <v>133.56101820090001</v>
      </c>
      <c r="C213" s="60">
        <v>0.118997695382647</v>
      </c>
      <c r="D213" s="59">
        <v>13.984618258599999</v>
      </c>
      <c r="E213" s="62">
        <v>5.7759980994289098E-2</v>
      </c>
      <c r="F213" s="59">
        <v>24.6887011562</v>
      </c>
      <c r="G213" s="60">
        <v>0.108534466431006</v>
      </c>
      <c r="H213" s="59">
        <v>25.900423484899999</v>
      </c>
      <c r="I213" s="60">
        <v>0.15969123186255199</v>
      </c>
      <c r="J213" s="59">
        <v>20.4901829535</v>
      </c>
      <c r="K213" s="60">
        <v>0.17396437758358901</v>
      </c>
      <c r="L213" s="59">
        <v>24.9478166074</v>
      </c>
      <c r="M213" s="60">
        <v>0.17101442419582999</v>
      </c>
      <c r="N213" s="59">
        <v>12.4039294709</v>
      </c>
      <c r="O213" s="60">
        <v>0.119665831034329</v>
      </c>
      <c r="P213" s="59">
        <v>5.1842199447999997</v>
      </c>
      <c r="Q213" s="62">
        <v>5.1287065687111201E-2</v>
      </c>
    </row>
    <row r="214" spans="1:17" x14ac:dyDescent="0.3">
      <c r="A214" s="56" t="s">
        <v>138</v>
      </c>
      <c r="B214" s="57">
        <v>87.405368324899996</v>
      </c>
      <c r="C214" s="58">
        <v>7.7874798611444099E-2</v>
      </c>
      <c r="D214" s="57">
        <v>19.4656373141</v>
      </c>
      <c r="E214" s="58">
        <v>8.0397964428719298E-2</v>
      </c>
      <c r="F214" s="57">
        <v>13.491392966299999</v>
      </c>
      <c r="G214" s="58">
        <v>5.93097679681166E-2</v>
      </c>
      <c r="H214" s="57">
        <v>13.290148182599999</v>
      </c>
      <c r="I214" s="58">
        <v>8.1941522545087797E-2</v>
      </c>
      <c r="J214" s="57">
        <v>6.1631078172000002</v>
      </c>
      <c r="K214" s="58">
        <v>5.2325604794885801E-2</v>
      </c>
      <c r="L214" s="57">
        <v>18.0003397909</v>
      </c>
      <c r="M214" s="58">
        <v>0.123390266696003</v>
      </c>
      <c r="N214" s="57">
        <v>8.0663230078999995</v>
      </c>
      <c r="O214" s="58">
        <v>7.7819149842492899E-2</v>
      </c>
      <c r="P214" s="57">
        <v>2.4672803526</v>
      </c>
      <c r="Q214" s="62">
        <v>2.4408603581574501E-2</v>
      </c>
    </row>
    <row r="215" spans="1:17" x14ac:dyDescent="0.3">
      <c r="A215" s="56" t="s">
        <v>139</v>
      </c>
      <c r="B215" s="59">
        <v>75.058247795200003</v>
      </c>
      <c r="C215" s="60">
        <v>6.6873992332504198E-2</v>
      </c>
      <c r="D215" s="59">
        <v>14.2017412129</v>
      </c>
      <c r="E215" s="60">
        <v>5.8656753253773501E-2</v>
      </c>
      <c r="F215" s="59">
        <v>13.9686372029</v>
      </c>
      <c r="G215" s="60">
        <v>6.14077903893425E-2</v>
      </c>
      <c r="H215" s="59">
        <v>17.670644168999999</v>
      </c>
      <c r="I215" s="61">
        <v>0.108949837704298</v>
      </c>
      <c r="J215" s="59">
        <v>5.0711080467</v>
      </c>
      <c r="K215" s="60">
        <v>4.3054381554587497E-2</v>
      </c>
      <c r="L215" s="59">
        <v>11.9903066819</v>
      </c>
      <c r="M215" s="60">
        <v>8.2192178394012994E-2</v>
      </c>
      <c r="N215" s="59">
        <v>5.8102191558999996</v>
      </c>
      <c r="O215" s="60">
        <v>5.6053584101192301E-2</v>
      </c>
      <c r="P215" s="59">
        <v>6.3455913259000001</v>
      </c>
      <c r="Q215" s="60">
        <v>6.2776418172888995E-2</v>
      </c>
    </row>
    <row r="216" spans="1:17" x14ac:dyDescent="0.3">
      <c r="A216" s="56" t="s">
        <v>140</v>
      </c>
      <c r="B216" s="57">
        <v>76.790463389099997</v>
      </c>
      <c r="C216" s="58">
        <v>6.8417329350719605E-2</v>
      </c>
      <c r="D216" s="57">
        <v>20.4536218406</v>
      </c>
      <c r="E216" s="58">
        <v>8.4478588326922496E-2</v>
      </c>
      <c r="F216" s="57">
        <v>8.8212308789999803</v>
      </c>
      <c r="G216" s="58">
        <v>3.8779180024889497E-2</v>
      </c>
      <c r="H216" s="57">
        <v>8.8353227015000293</v>
      </c>
      <c r="I216" s="58">
        <v>5.4474922656314102E-2</v>
      </c>
      <c r="J216" s="57">
        <v>2.8755066012000001</v>
      </c>
      <c r="K216" s="58">
        <v>2.4413433362234099E-2</v>
      </c>
      <c r="L216" s="57">
        <v>12.2889390515</v>
      </c>
      <c r="M216" s="58">
        <v>8.4239269068802997E-2</v>
      </c>
      <c r="N216" s="57">
        <v>11.361315877599999</v>
      </c>
      <c r="O216" s="58">
        <v>0.109607307049439</v>
      </c>
      <c r="P216" s="57">
        <v>11.3241275688</v>
      </c>
      <c r="Q216" s="58">
        <v>0.112028671748933</v>
      </c>
    </row>
    <row r="217" spans="1:17" x14ac:dyDescent="0.3">
      <c r="A217" s="63" t="s">
        <v>1</v>
      </c>
    </row>
    <row r="218" spans="1:17" x14ac:dyDescent="0.3">
      <c r="A218" s="63" t="s">
        <v>1</v>
      </c>
    </row>
    <row r="219" spans="1:17" x14ac:dyDescent="0.3">
      <c r="A219" s="51" t="s">
        <v>141</v>
      </c>
    </row>
    <row r="220" spans="1:17" x14ac:dyDescent="0.3">
      <c r="A220" s="52" t="s">
        <v>1</v>
      </c>
    </row>
    <row r="221" spans="1:17" x14ac:dyDescent="0.3">
      <c r="A221" s="112" t="s">
        <v>1</v>
      </c>
      <c r="B221" s="114" t="s">
        <v>501</v>
      </c>
      <c r="C221" s="114" t="s">
        <v>1</v>
      </c>
      <c r="D221" s="114" t="s">
        <v>17</v>
      </c>
      <c r="E221" s="114" t="s">
        <v>1</v>
      </c>
      <c r="F221" s="114" t="s">
        <v>18</v>
      </c>
      <c r="G221" s="114" t="s">
        <v>1</v>
      </c>
      <c r="H221" s="114" t="s">
        <v>19</v>
      </c>
      <c r="I221" s="114" t="s">
        <v>1</v>
      </c>
      <c r="J221" s="114" t="s">
        <v>20</v>
      </c>
      <c r="K221" s="114" t="s">
        <v>1</v>
      </c>
      <c r="L221" s="114" t="s">
        <v>21</v>
      </c>
      <c r="M221" s="114" t="s">
        <v>1</v>
      </c>
      <c r="N221" s="114" t="s">
        <v>22</v>
      </c>
      <c r="O221" s="114" t="s">
        <v>1</v>
      </c>
      <c r="P221" s="114" t="s">
        <v>23</v>
      </c>
      <c r="Q221" s="114" t="s">
        <v>1</v>
      </c>
    </row>
    <row r="222" spans="1:17" x14ac:dyDescent="0.3">
      <c r="A222" s="113" t="s">
        <v>1</v>
      </c>
      <c r="B222" s="53" t="s">
        <v>14</v>
      </c>
      <c r="C222" s="53" t="s">
        <v>15</v>
      </c>
      <c r="D222" s="53" t="s">
        <v>14</v>
      </c>
      <c r="E222" s="53" t="s">
        <v>15</v>
      </c>
      <c r="F222" s="53" t="s">
        <v>14</v>
      </c>
      <c r="G222" s="53" t="s">
        <v>15</v>
      </c>
      <c r="H222" s="53" t="s">
        <v>14</v>
      </c>
      <c r="I222" s="53" t="s">
        <v>15</v>
      </c>
      <c r="J222" s="53" t="s">
        <v>14</v>
      </c>
      <c r="K222" s="53" t="s">
        <v>15</v>
      </c>
      <c r="L222" s="53" t="s">
        <v>14</v>
      </c>
      <c r="M222" s="53" t="s">
        <v>15</v>
      </c>
      <c r="N222" s="53" t="s">
        <v>14</v>
      </c>
      <c r="O222" s="53" t="s">
        <v>15</v>
      </c>
      <c r="P222" s="53" t="s">
        <v>14</v>
      </c>
      <c r="Q222" s="53" t="s">
        <v>15</v>
      </c>
    </row>
    <row r="223" spans="1:17" x14ac:dyDescent="0.3">
      <c r="A223" s="54" t="s">
        <v>16</v>
      </c>
      <c r="B223" s="55">
        <v>1133.2801479017</v>
      </c>
      <c r="C223" s="55">
        <v>1133.2801479017</v>
      </c>
      <c r="D223" s="55">
        <v>242.11604674840001</v>
      </c>
      <c r="E223" s="55">
        <v>242.11604674840001</v>
      </c>
      <c r="F223" s="55">
        <v>232.939757034</v>
      </c>
      <c r="G223" s="55">
        <v>232.939757034</v>
      </c>
      <c r="H223" s="55">
        <v>164.11906818630001</v>
      </c>
      <c r="I223" s="55">
        <v>164.11906818630001</v>
      </c>
      <c r="J223" s="55">
        <v>117.7837856124</v>
      </c>
      <c r="K223" s="55">
        <v>117.7837856124</v>
      </c>
      <c r="L223" s="55">
        <v>147.6623689411</v>
      </c>
      <c r="M223" s="55">
        <v>147.6623689411</v>
      </c>
      <c r="N223" s="55">
        <v>105.37582444029999</v>
      </c>
      <c r="O223" s="55">
        <v>105.37582444029999</v>
      </c>
      <c r="P223" s="55">
        <v>101.08240499519999</v>
      </c>
      <c r="Q223" s="55">
        <v>101.08240499519999</v>
      </c>
    </row>
    <row r="224" spans="1:17" x14ac:dyDescent="0.3">
      <c r="A224" s="56" t="s">
        <v>142</v>
      </c>
      <c r="B224" s="57">
        <v>239.23347202310001</v>
      </c>
      <c r="C224" s="58">
        <v>0.21109826415476099</v>
      </c>
      <c r="D224" s="57">
        <v>32.315702922900002</v>
      </c>
      <c r="E224" s="62">
        <v>0.13347195841373399</v>
      </c>
      <c r="F224" s="57">
        <v>47.800238986000103</v>
      </c>
      <c r="G224" s="58">
        <v>0.20520429657279601</v>
      </c>
      <c r="H224" s="57">
        <v>37.5363418791</v>
      </c>
      <c r="I224" s="58">
        <v>0.22871408114802699</v>
      </c>
      <c r="J224" s="57">
        <v>34.430985096500002</v>
      </c>
      <c r="K224" s="61">
        <v>0.29232364130156802</v>
      </c>
      <c r="L224" s="57">
        <v>44.720236447799998</v>
      </c>
      <c r="M224" s="61">
        <v>0.30285465937254602</v>
      </c>
      <c r="N224" s="57">
        <v>27.153315948700001</v>
      </c>
      <c r="O224" s="58">
        <v>0.25768069756914302</v>
      </c>
      <c r="P224" s="57">
        <v>13.940017983300001</v>
      </c>
      <c r="Q224" s="58">
        <v>0.13790746256939501</v>
      </c>
    </row>
    <row r="225" spans="1:17" x14ac:dyDescent="0.3">
      <c r="A225" s="56" t="s">
        <v>143</v>
      </c>
      <c r="B225" s="59">
        <v>463.63071363519998</v>
      </c>
      <c r="C225" s="60">
        <v>0.40910512241269298</v>
      </c>
      <c r="D225" s="59">
        <v>121.6089503896</v>
      </c>
      <c r="E225" s="61">
        <v>0.50227546675571</v>
      </c>
      <c r="F225" s="59">
        <v>94.380301562599996</v>
      </c>
      <c r="G225" s="60">
        <v>0.40517043017617699</v>
      </c>
      <c r="H225" s="59">
        <v>60.816589926399999</v>
      </c>
      <c r="I225" s="60">
        <v>0.37056382660766701</v>
      </c>
      <c r="J225" s="59">
        <v>49.426125263300101</v>
      </c>
      <c r="K225" s="60">
        <v>0.41963437502297901</v>
      </c>
      <c r="L225" s="59">
        <v>62.882073366999997</v>
      </c>
      <c r="M225" s="60">
        <v>0.42585036267488402</v>
      </c>
      <c r="N225" s="59">
        <v>39.1451669442</v>
      </c>
      <c r="O225" s="60">
        <v>0.37148147738931803</v>
      </c>
      <c r="P225" s="59">
        <v>31.807626890200002</v>
      </c>
      <c r="Q225" s="60">
        <v>0.31467026226483602</v>
      </c>
    </row>
    <row r="226" spans="1:17" x14ac:dyDescent="0.3">
      <c r="A226" s="56" t="s">
        <v>144</v>
      </c>
      <c r="B226" s="57">
        <v>17.779566629000001</v>
      </c>
      <c r="C226" s="58">
        <v>1.56885891471049E-2</v>
      </c>
      <c r="D226" s="57">
        <v>1.6812292042000001</v>
      </c>
      <c r="E226" s="58">
        <v>6.94389829496549E-3</v>
      </c>
      <c r="F226" s="57">
        <v>5.6718050099999804</v>
      </c>
      <c r="G226" s="58">
        <v>2.4348806241658999E-2</v>
      </c>
      <c r="H226" s="57">
        <v>0.83690886870000303</v>
      </c>
      <c r="I226" s="58">
        <v>5.0994005629497099E-3</v>
      </c>
      <c r="J226" s="57">
        <v>2.4724185546999999</v>
      </c>
      <c r="K226" s="58">
        <v>2.0991162254167799E-2</v>
      </c>
      <c r="L226" s="57">
        <v>5.0059368400000004</v>
      </c>
      <c r="M226" s="58">
        <v>3.3901236150401901E-2</v>
      </c>
      <c r="N226" s="57">
        <v>0</v>
      </c>
      <c r="O226" s="58">
        <v>0</v>
      </c>
      <c r="P226" s="57">
        <v>2.1112681514</v>
      </c>
      <c r="Q226" s="58">
        <v>2.0886603870379401E-2</v>
      </c>
    </row>
    <row r="227" spans="1:17" x14ac:dyDescent="0.3">
      <c r="A227" s="56" t="s">
        <v>145</v>
      </c>
      <c r="B227" s="59">
        <v>477.7557431427</v>
      </c>
      <c r="C227" s="60">
        <v>0.42156896865023002</v>
      </c>
      <c r="D227" s="59">
        <v>105.31142019249999</v>
      </c>
      <c r="E227" s="60">
        <v>0.43496257933674498</v>
      </c>
      <c r="F227" s="59">
        <v>77.620706624599904</v>
      </c>
      <c r="G227" s="62">
        <v>0.33322223570994097</v>
      </c>
      <c r="H227" s="59">
        <v>93.965195896699697</v>
      </c>
      <c r="I227" s="61">
        <v>0.57254283085518898</v>
      </c>
      <c r="J227" s="59">
        <v>44.194850211800002</v>
      </c>
      <c r="K227" s="60">
        <v>0.375220154302353</v>
      </c>
      <c r="L227" s="59">
        <v>54.466844514199998</v>
      </c>
      <c r="M227" s="60">
        <v>0.36886069825905299</v>
      </c>
      <c r="N227" s="59">
        <v>44.495849358500003</v>
      </c>
      <c r="O227" s="60">
        <v>0.422258611923922</v>
      </c>
      <c r="P227" s="59">
        <v>52.566290442000103</v>
      </c>
      <c r="Q227" s="60">
        <v>0.520034030101442</v>
      </c>
    </row>
    <row r="228" spans="1:17" ht="25.5" customHeight="1" x14ac:dyDescent="0.3">
      <c r="A228" s="64" t="s">
        <v>146</v>
      </c>
      <c r="B228" s="57">
        <v>242.867854884</v>
      </c>
      <c r="C228" s="58">
        <v>0.214305223058638</v>
      </c>
      <c r="D228" s="57">
        <v>34.2586674872</v>
      </c>
      <c r="E228" s="62">
        <v>0.141496889393707</v>
      </c>
      <c r="F228" s="57">
        <v>40.863438204300003</v>
      </c>
      <c r="G228" s="58">
        <v>0.175424919835971</v>
      </c>
      <c r="H228" s="57">
        <v>49.385611293700002</v>
      </c>
      <c r="I228" s="61">
        <v>0.30091330544016898</v>
      </c>
      <c r="J228" s="57">
        <v>26.426172782399998</v>
      </c>
      <c r="K228" s="58">
        <v>0.224361720460935</v>
      </c>
      <c r="L228" s="57">
        <v>44.829518646300002</v>
      </c>
      <c r="M228" s="61">
        <v>0.30359474094704297</v>
      </c>
      <c r="N228" s="57">
        <v>21.7539371186</v>
      </c>
      <c r="O228" s="58">
        <v>0.20644144170776599</v>
      </c>
      <c r="P228" s="57">
        <v>20.7816038769</v>
      </c>
      <c r="Q228" s="58">
        <v>0.20559071460445399</v>
      </c>
    </row>
    <row r="229" spans="1:17" x14ac:dyDescent="0.3">
      <c r="A229" s="56" t="s">
        <v>147</v>
      </c>
      <c r="B229" s="59">
        <v>35.257711183399998</v>
      </c>
      <c r="C229" s="60">
        <v>3.11112051584779E-2</v>
      </c>
      <c r="D229" s="59">
        <v>7.4877373123000197</v>
      </c>
      <c r="E229" s="60">
        <v>3.0926233154967401E-2</v>
      </c>
      <c r="F229" s="59">
        <v>9.2577526487000092</v>
      </c>
      <c r="G229" s="60">
        <v>3.9743119708623799E-2</v>
      </c>
      <c r="H229" s="59">
        <v>0</v>
      </c>
      <c r="I229" s="62">
        <v>0</v>
      </c>
      <c r="J229" s="59">
        <v>6.1844432888999998</v>
      </c>
      <c r="K229" s="60">
        <v>5.2506745786314001E-2</v>
      </c>
      <c r="L229" s="59">
        <v>6.1545676857</v>
      </c>
      <c r="M229" s="60">
        <v>4.1680001003877601E-2</v>
      </c>
      <c r="N229" s="59">
        <v>0.55128045290000005</v>
      </c>
      <c r="O229" s="60">
        <v>5.2315647903881804E-3</v>
      </c>
      <c r="P229" s="59">
        <v>0</v>
      </c>
      <c r="Q229" s="60">
        <v>0</v>
      </c>
    </row>
    <row r="230" spans="1:17" x14ac:dyDescent="0.3">
      <c r="A230" s="56" t="s">
        <v>148</v>
      </c>
      <c r="B230" s="57">
        <v>54.902296919000001</v>
      </c>
      <c r="C230" s="58">
        <v>4.8445476628751601E-2</v>
      </c>
      <c r="D230" s="57">
        <v>14.3376825274</v>
      </c>
      <c r="E230" s="58">
        <v>5.9218224979112201E-2</v>
      </c>
      <c r="F230" s="57">
        <v>13.991545734700001</v>
      </c>
      <c r="G230" s="58">
        <v>6.0065082546891198E-2</v>
      </c>
      <c r="H230" s="57">
        <v>3.0617246257000001</v>
      </c>
      <c r="I230" s="58">
        <v>1.8655508220558999E-2</v>
      </c>
      <c r="J230" s="57">
        <v>3.5069684021</v>
      </c>
      <c r="K230" s="58">
        <v>2.9774628008991399E-2</v>
      </c>
      <c r="L230" s="57">
        <v>9.3085059016999896</v>
      </c>
      <c r="M230" s="58">
        <v>6.3039120721495395E-2</v>
      </c>
      <c r="N230" s="57">
        <v>8.7854925757999993</v>
      </c>
      <c r="O230" s="58">
        <v>8.3372942726321106E-2</v>
      </c>
      <c r="P230" s="57">
        <v>1.9103771516000001</v>
      </c>
      <c r="Q230" s="58">
        <v>1.8899205570848E-2</v>
      </c>
    </row>
    <row r="231" spans="1:17" ht="25.5" customHeight="1" x14ac:dyDescent="0.3">
      <c r="A231" s="64" t="s">
        <v>149</v>
      </c>
      <c r="B231" s="59">
        <v>112.21240714539999</v>
      </c>
      <c r="C231" s="60">
        <v>9.9015594116921901E-2</v>
      </c>
      <c r="D231" s="59">
        <v>13.3068866866</v>
      </c>
      <c r="E231" s="62">
        <v>5.49607796150254E-2</v>
      </c>
      <c r="F231" s="59">
        <v>17.926027294499999</v>
      </c>
      <c r="G231" s="60">
        <v>7.6955636610729003E-2</v>
      </c>
      <c r="H231" s="59">
        <v>13.4546724089</v>
      </c>
      <c r="I231" s="60">
        <v>8.1981165001661499E-2</v>
      </c>
      <c r="J231" s="59">
        <v>17.5415078047</v>
      </c>
      <c r="K231" s="60">
        <v>0.14892973352397701</v>
      </c>
      <c r="L231" s="59">
        <v>31.640538000799999</v>
      </c>
      <c r="M231" s="61">
        <v>0.21427624538125101</v>
      </c>
      <c r="N231" s="59">
        <v>9.6936529437000107</v>
      </c>
      <c r="O231" s="60">
        <v>9.19912417785341E-2</v>
      </c>
      <c r="P231" s="59">
        <v>8.6491220062000007</v>
      </c>
      <c r="Q231" s="60">
        <v>8.5565059582928496E-2</v>
      </c>
    </row>
    <row r="232" spans="1:17" ht="22.8" x14ac:dyDescent="0.3">
      <c r="A232" s="64" t="s">
        <v>150</v>
      </c>
      <c r="B232" s="57">
        <v>27.3336051195</v>
      </c>
      <c r="C232" s="58">
        <v>2.41190187352253E-2</v>
      </c>
      <c r="D232" s="57">
        <v>0.1814870938</v>
      </c>
      <c r="E232" s="62">
        <v>7.4958721752381896E-4</v>
      </c>
      <c r="F232" s="57">
        <v>5.2344256591000002</v>
      </c>
      <c r="G232" s="58">
        <v>2.24711561725205E-2</v>
      </c>
      <c r="H232" s="57">
        <v>2.6428646147000001</v>
      </c>
      <c r="I232" s="58">
        <v>1.6103336704909599E-2</v>
      </c>
      <c r="J232" s="57">
        <v>4.3434898028999998</v>
      </c>
      <c r="K232" s="58">
        <v>3.6876805922959999E-2</v>
      </c>
      <c r="L232" s="57">
        <v>5.5431132818000002</v>
      </c>
      <c r="M232" s="58">
        <v>3.7539105742039502E-2</v>
      </c>
      <c r="N232" s="57">
        <v>5.5587009243000001</v>
      </c>
      <c r="O232" s="58">
        <v>5.2751197476507E-2</v>
      </c>
      <c r="P232" s="57">
        <v>2.9437778040999998</v>
      </c>
      <c r="Q232" s="58">
        <v>2.91225540611127E-2</v>
      </c>
    </row>
    <row r="233" spans="1:17" x14ac:dyDescent="0.3">
      <c r="A233" s="56" t="s">
        <v>151</v>
      </c>
      <c r="B233" s="59">
        <v>172.43425549739999</v>
      </c>
      <c r="C233" s="60">
        <v>0.152155012877149</v>
      </c>
      <c r="D233" s="59">
        <v>23.793418126999999</v>
      </c>
      <c r="E233" s="62">
        <v>9.8272784668937796E-2</v>
      </c>
      <c r="F233" s="59">
        <v>55.467100015699799</v>
      </c>
      <c r="G233" s="61">
        <v>0.23811778943172801</v>
      </c>
      <c r="H233" s="59">
        <v>18.240780983099999</v>
      </c>
      <c r="I233" s="60">
        <v>0.111143581210161</v>
      </c>
      <c r="J233" s="59">
        <v>15.6186312047</v>
      </c>
      <c r="K233" s="60">
        <v>0.13260425553053101</v>
      </c>
      <c r="L233" s="59">
        <v>24.5076063387</v>
      </c>
      <c r="M233" s="60">
        <v>0.16597056185977699</v>
      </c>
      <c r="N233" s="59">
        <v>13.481953186</v>
      </c>
      <c r="O233" s="60">
        <v>0.127941615238684</v>
      </c>
      <c r="P233" s="59">
        <v>14.7730660236</v>
      </c>
      <c r="Q233" s="60">
        <v>0.14614873898480699</v>
      </c>
    </row>
    <row r="234" spans="1:17" x14ac:dyDescent="0.3">
      <c r="A234" s="56" t="s">
        <v>152</v>
      </c>
      <c r="B234" s="57">
        <v>71.866602020499997</v>
      </c>
      <c r="C234" s="58">
        <v>6.3414683609840899E-2</v>
      </c>
      <c r="D234" s="57">
        <v>12.5205432607</v>
      </c>
      <c r="E234" s="58">
        <v>5.1712984037406602E-2</v>
      </c>
      <c r="F234" s="57">
        <v>19.574728105999998</v>
      </c>
      <c r="G234" s="58">
        <v>8.4033435748552196E-2</v>
      </c>
      <c r="H234" s="57">
        <v>6.5716046746000298</v>
      </c>
      <c r="I234" s="58">
        <v>4.00416889227048E-2</v>
      </c>
      <c r="J234" s="57">
        <v>6.4871889130999998</v>
      </c>
      <c r="K234" s="58">
        <v>5.5077096387849897E-2</v>
      </c>
      <c r="L234" s="57">
        <v>16.033783554799999</v>
      </c>
      <c r="M234" s="58">
        <v>0.10858408726461399</v>
      </c>
      <c r="N234" s="57">
        <v>1.6314854696000001</v>
      </c>
      <c r="O234" s="62">
        <v>1.54825404998308E-2</v>
      </c>
      <c r="P234" s="57">
        <v>3.4253382468</v>
      </c>
      <c r="Q234" s="58">
        <v>3.3886592300239202E-2</v>
      </c>
    </row>
    <row r="235" spans="1:17" x14ac:dyDescent="0.3">
      <c r="A235" s="56" t="s">
        <v>153</v>
      </c>
      <c r="B235" s="59">
        <v>307.5674409019</v>
      </c>
      <c r="C235" s="60">
        <v>0.27139577223810901</v>
      </c>
      <c r="D235" s="59">
        <v>69.158940292299903</v>
      </c>
      <c r="E235" s="60">
        <v>0.28564376967615002</v>
      </c>
      <c r="F235" s="59">
        <v>56.773824161499803</v>
      </c>
      <c r="G235" s="60">
        <v>0.243727497978</v>
      </c>
      <c r="H235" s="59">
        <v>50.6128157845</v>
      </c>
      <c r="I235" s="60">
        <v>0.30839083077809598</v>
      </c>
      <c r="J235" s="59">
        <v>27.009959029000001</v>
      </c>
      <c r="K235" s="60">
        <v>0.22931814331289799</v>
      </c>
      <c r="L235" s="59">
        <v>37.877411868499998</v>
      </c>
      <c r="M235" s="60">
        <v>0.256513640815343</v>
      </c>
      <c r="N235" s="59">
        <v>34.0284890573</v>
      </c>
      <c r="O235" s="60">
        <v>0.32292500901455501</v>
      </c>
      <c r="P235" s="59">
        <v>28.9026422562</v>
      </c>
      <c r="Q235" s="60">
        <v>0.28593148587602801</v>
      </c>
    </row>
    <row r="236" spans="1:17" x14ac:dyDescent="0.3">
      <c r="A236" s="56" t="s">
        <v>154</v>
      </c>
      <c r="B236" s="57">
        <v>211.29947836549999</v>
      </c>
      <c r="C236" s="58">
        <v>0.18644946596543399</v>
      </c>
      <c r="D236" s="57">
        <v>41.671657439599997</v>
      </c>
      <c r="E236" s="58">
        <v>0.17211439720434599</v>
      </c>
      <c r="F236" s="57">
        <v>30.720323886900001</v>
      </c>
      <c r="G236" s="58">
        <v>0.13188098192450701</v>
      </c>
      <c r="H236" s="57">
        <v>52.792678301700001</v>
      </c>
      <c r="I236" s="61">
        <v>0.32167303217790799</v>
      </c>
      <c r="J236" s="57">
        <v>18.553385818799999</v>
      </c>
      <c r="K236" s="58">
        <v>0.15752071239970999</v>
      </c>
      <c r="L236" s="57">
        <v>22.520151218700001</v>
      </c>
      <c r="M236" s="58">
        <v>0.152511106114537</v>
      </c>
      <c r="N236" s="57">
        <v>26.8746693077</v>
      </c>
      <c r="O236" s="58">
        <v>0.25503638477273</v>
      </c>
      <c r="P236" s="57">
        <v>17.336213523200001</v>
      </c>
      <c r="Q236" s="58">
        <v>0.17150574844378899</v>
      </c>
    </row>
    <row r="237" spans="1:17" x14ac:dyDescent="0.3">
      <c r="A237" s="56" t="s">
        <v>155</v>
      </c>
      <c r="B237" s="59">
        <v>19.184845223500002</v>
      </c>
      <c r="C237" s="60">
        <v>1.6928599039717801E-2</v>
      </c>
      <c r="D237" s="59">
        <v>0</v>
      </c>
      <c r="E237" s="62">
        <v>0</v>
      </c>
      <c r="F237" s="59">
        <v>8.1797484658999995</v>
      </c>
      <c r="G237" s="60">
        <v>3.5115295774546897E-2</v>
      </c>
      <c r="H237" s="59">
        <v>0</v>
      </c>
      <c r="I237" s="60">
        <v>0</v>
      </c>
      <c r="J237" s="59">
        <v>0.50882816379999996</v>
      </c>
      <c r="K237" s="60">
        <v>4.3200187628069601E-3</v>
      </c>
      <c r="L237" s="59">
        <v>10.4962685938</v>
      </c>
      <c r="M237" s="61">
        <v>7.10828945050095E-2</v>
      </c>
      <c r="N237" s="59">
        <v>0</v>
      </c>
      <c r="O237" s="60">
        <v>0</v>
      </c>
      <c r="P237" s="59">
        <v>0</v>
      </c>
      <c r="Q237" s="60">
        <v>0</v>
      </c>
    </row>
    <row r="238" spans="1:17" x14ac:dyDescent="0.3">
      <c r="A238" s="56" t="s">
        <v>156</v>
      </c>
      <c r="B238" s="57">
        <v>450.02357289610001</v>
      </c>
      <c r="C238" s="58">
        <v>0.39709825829855999</v>
      </c>
      <c r="D238" s="57">
        <v>99.203874949400202</v>
      </c>
      <c r="E238" s="58">
        <v>0.40973688560382698</v>
      </c>
      <c r="F238" s="57">
        <v>95.563595534500095</v>
      </c>
      <c r="G238" s="58">
        <v>0.41025025848443503</v>
      </c>
      <c r="H238" s="57">
        <v>78.958363276500293</v>
      </c>
      <c r="I238" s="61">
        <v>0.48110414072586799</v>
      </c>
      <c r="J238" s="57">
        <v>38.891838356199997</v>
      </c>
      <c r="K238" s="58">
        <v>0.33019687857702501</v>
      </c>
      <c r="L238" s="57">
        <v>46.294407836399998</v>
      </c>
      <c r="M238" s="58">
        <v>0.313515272498886</v>
      </c>
      <c r="N238" s="57">
        <v>35.1515108344</v>
      </c>
      <c r="O238" s="58">
        <v>0.333582309045799</v>
      </c>
      <c r="P238" s="57">
        <v>44.682645596</v>
      </c>
      <c r="Q238" s="58">
        <v>0.44204177372038</v>
      </c>
    </row>
    <row r="239" spans="1:17" x14ac:dyDescent="0.3">
      <c r="A239" s="56" t="s">
        <v>157</v>
      </c>
      <c r="B239" s="59">
        <v>117.95973501660001</v>
      </c>
      <c r="C239" s="60">
        <v>0.10408700376072599</v>
      </c>
      <c r="D239" s="59">
        <v>27.829337428900001</v>
      </c>
      <c r="E239" s="60">
        <v>0.114942143664767</v>
      </c>
      <c r="F239" s="59">
        <v>25.907283523899999</v>
      </c>
      <c r="G239" s="60">
        <v>0.11121881405636801</v>
      </c>
      <c r="H239" s="59">
        <v>18.1666576748</v>
      </c>
      <c r="I239" s="60">
        <v>0.110691937722788</v>
      </c>
      <c r="J239" s="59">
        <v>10.045831741300001</v>
      </c>
      <c r="K239" s="60">
        <v>8.5290447144894602E-2</v>
      </c>
      <c r="L239" s="59">
        <v>13.3988673306</v>
      </c>
      <c r="M239" s="60">
        <v>9.0739891461070796E-2</v>
      </c>
      <c r="N239" s="59">
        <v>15.249833431700001</v>
      </c>
      <c r="O239" s="60">
        <v>0.14471852071097899</v>
      </c>
      <c r="P239" s="59">
        <v>5.6478831081000003</v>
      </c>
      <c r="Q239" s="60">
        <v>5.5874047598770502E-2</v>
      </c>
    </row>
    <row r="240" spans="1:17" x14ac:dyDescent="0.3">
      <c r="A240" s="64" t="s">
        <v>158</v>
      </c>
      <c r="B240" s="57">
        <v>32.361486382400003</v>
      </c>
      <c r="C240" s="58">
        <v>2.8555592756405599E-2</v>
      </c>
      <c r="D240" s="57">
        <v>2.1452551875000001</v>
      </c>
      <c r="E240" s="58">
        <v>8.8604419918077004E-3</v>
      </c>
      <c r="F240" s="57">
        <v>10.3838212922</v>
      </c>
      <c r="G240" s="58">
        <v>4.4577282231321201E-2</v>
      </c>
      <c r="H240" s="57">
        <v>1.8389500811999999</v>
      </c>
      <c r="I240" s="58">
        <v>1.12049751532376E-2</v>
      </c>
      <c r="J240" s="57">
        <v>2.6193191358000001</v>
      </c>
      <c r="K240" s="58">
        <v>2.2238367719132301E-2</v>
      </c>
      <c r="L240" s="57">
        <v>6.6539844678</v>
      </c>
      <c r="M240" s="58">
        <v>4.50621543966572E-2</v>
      </c>
      <c r="N240" s="57">
        <v>0.50761947659999995</v>
      </c>
      <c r="O240" s="58">
        <v>4.8172289924771896E-3</v>
      </c>
      <c r="P240" s="57">
        <v>8.2125367412999903</v>
      </c>
      <c r="Q240" s="61">
        <v>8.1245957114791406E-2</v>
      </c>
    </row>
    <row r="241" spans="1:17" x14ac:dyDescent="0.3">
      <c r="A241" s="56" t="s">
        <v>159</v>
      </c>
      <c r="B241" s="59">
        <v>99.719902632500293</v>
      </c>
      <c r="C241" s="60">
        <v>8.7992278711609098E-2</v>
      </c>
      <c r="D241" s="59">
        <v>23.8201428088</v>
      </c>
      <c r="E241" s="60">
        <v>9.8383164307788304E-2</v>
      </c>
      <c r="F241" s="59">
        <v>25.395078413099998</v>
      </c>
      <c r="G241" s="60">
        <v>0.10901994033329999</v>
      </c>
      <c r="H241" s="59">
        <v>11.864304990200001</v>
      </c>
      <c r="I241" s="60">
        <v>7.2290838117190698E-2</v>
      </c>
      <c r="J241" s="59">
        <v>9.9892712787000395</v>
      </c>
      <c r="K241" s="60">
        <v>8.4810241297324604E-2</v>
      </c>
      <c r="L241" s="59">
        <v>13.7326417775</v>
      </c>
      <c r="M241" s="60">
        <v>9.3000280816148306E-2</v>
      </c>
      <c r="N241" s="59">
        <v>6.2153443298999997</v>
      </c>
      <c r="O241" s="60">
        <v>5.8982640116104303E-2</v>
      </c>
      <c r="P241" s="59">
        <v>8.7031190342999896</v>
      </c>
      <c r="Q241" s="60">
        <v>8.6099247784154703E-2</v>
      </c>
    </row>
    <row r="242" spans="1:17" x14ac:dyDescent="0.3">
      <c r="A242" s="56" t="s">
        <v>160</v>
      </c>
      <c r="B242" s="57">
        <v>114.171788714</v>
      </c>
      <c r="C242" s="58">
        <v>0.10074454134345499</v>
      </c>
      <c r="D242" s="57">
        <v>14.497515078299999</v>
      </c>
      <c r="E242" s="62">
        <v>5.98783735031218E-2</v>
      </c>
      <c r="F242" s="57">
        <v>32.943750154</v>
      </c>
      <c r="G242" s="58">
        <v>0.14142605184048301</v>
      </c>
      <c r="H242" s="57">
        <v>13.303360356500001</v>
      </c>
      <c r="I242" s="58">
        <v>8.1059199906001606E-2</v>
      </c>
      <c r="J242" s="57">
        <v>13.7090962456</v>
      </c>
      <c r="K242" s="58">
        <v>0.116392049842188</v>
      </c>
      <c r="L242" s="57">
        <v>2.2826399470999998</v>
      </c>
      <c r="M242" s="62">
        <v>1.5458508240583001E-2</v>
      </c>
      <c r="N242" s="57">
        <v>13.2782603719</v>
      </c>
      <c r="O242" s="58">
        <v>0.12600860247050999</v>
      </c>
      <c r="P242" s="57">
        <v>20.181685003199998</v>
      </c>
      <c r="Q242" s="61">
        <v>0.199655766047101</v>
      </c>
    </row>
    <row r="243" spans="1:17" x14ac:dyDescent="0.3">
      <c r="A243" s="63" t="s">
        <v>1</v>
      </c>
    </row>
    <row r="244" spans="1:17" x14ac:dyDescent="0.3">
      <c r="A244" s="63" t="s">
        <v>1</v>
      </c>
    </row>
    <row r="245" spans="1:17" x14ac:dyDescent="0.3">
      <c r="A245" s="51" t="s">
        <v>161</v>
      </c>
    </row>
    <row r="246" spans="1:17" x14ac:dyDescent="0.3">
      <c r="A246" s="52" t="s">
        <v>1</v>
      </c>
    </row>
    <row r="247" spans="1:17" x14ac:dyDescent="0.3">
      <c r="A247" s="112" t="s">
        <v>1</v>
      </c>
      <c r="B247" s="114" t="s">
        <v>501</v>
      </c>
      <c r="C247" s="114" t="s">
        <v>1</v>
      </c>
      <c r="D247" s="114" t="s">
        <v>17</v>
      </c>
      <c r="E247" s="114" t="s">
        <v>1</v>
      </c>
      <c r="F247" s="114" t="s">
        <v>18</v>
      </c>
      <c r="G247" s="114" t="s">
        <v>1</v>
      </c>
      <c r="H247" s="114" t="s">
        <v>19</v>
      </c>
      <c r="I247" s="114" t="s">
        <v>1</v>
      </c>
      <c r="J247" s="114" t="s">
        <v>20</v>
      </c>
      <c r="K247" s="114" t="s">
        <v>1</v>
      </c>
      <c r="L247" s="114" t="s">
        <v>21</v>
      </c>
      <c r="M247" s="114" t="s">
        <v>1</v>
      </c>
      <c r="N247" s="114" t="s">
        <v>22</v>
      </c>
      <c r="O247" s="114" t="s">
        <v>1</v>
      </c>
      <c r="P247" s="114" t="s">
        <v>23</v>
      </c>
      <c r="Q247" s="114" t="s">
        <v>1</v>
      </c>
    </row>
    <row r="248" spans="1:17" x14ac:dyDescent="0.3">
      <c r="A248" s="113" t="s">
        <v>1</v>
      </c>
      <c r="B248" s="53" t="s">
        <v>14</v>
      </c>
      <c r="C248" s="53" t="s">
        <v>15</v>
      </c>
      <c r="D248" s="53" t="s">
        <v>14</v>
      </c>
      <c r="E248" s="53" t="s">
        <v>15</v>
      </c>
      <c r="F248" s="53" t="s">
        <v>14</v>
      </c>
      <c r="G248" s="53" t="s">
        <v>15</v>
      </c>
      <c r="H248" s="53" t="s">
        <v>14</v>
      </c>
      <c r="I248" s="53" t="s">
        <v>15</v>
      </c>
      <c r="J248" s="53" t="s">
        <v>14</v>
      </c>
      <c r="K248" s="53" t="s">
        <v>15</v>
      </c>
      <c r="L248" s="53" t="s">
        <v>14</v>
      </c>
      <c r="M248" s="53" t="s">
        <v>15</v>
      </c>
      <c r="N248" s="53" t="s">
        <v>14</v>
      </c>
      <c r="O248" s="53" t="s">
        <v>15</v>
      </c>
      <c r="P248" s="53" t="s">
        <v>14</v>
      </c>
      <c r="Q248" s="53" t="s">
        <v>15</v>
      </c>
    </row>
    <row r="249" spans="1:17" x14ac:dyDescent="0.3">
      <c r="A249" s="54" t="s">
        <v>16</v>
      </c>
      <c r="B249" s="55">
        <v>1133.2801479017</v>
      </c>
      <c r="C249" s="55">
        <v>1133.2801479017</v>
      </c>
      <c r="D249" s="55">
        <v>242.11604674840001</v>
      </c>
      <c r="E249" s="55">
        <v>242.11604674840001</v>
      </c>
      <c r="F249" s="55">
        <v>232.939757034</v>
      </c>
      <c r="G249" s="55">
        <v>232.939757034</v>
      </c>
      <c r="H249" s="55">
        <v>164.11906818630001</v>
      </c>
      <c r="I249" s="55">
        <v>164.11906818630001</v>
      </c>
      <c r="J249" s="55">
        <v>117.7837856124</v>
      </c>
      <c r="K249" s="55">
        <v>117.7837856124</v>
      </c>
      <c r="L249" s="55">
        <v>147.6623689411</v>
      </c>
      <c r="M249" s="55">
        <v>147.6623689411</v>
      </c>
      <c r="N249" s="55">
        <v>105.37582444029999</v>
      </c>
      <c r="O249" s="55">
        <v>105.37582444029999</v>
      </c>
      <c r="P249" s="55">
        <v>101.08240499519999</v>
      </c>
      <c r="Q249" s="55">
        <v>101.08240499519999</v>
      </c>
    </row>
    <row r="250" spans="1:17" x14ac:dyDescent="0.3">
      <c r="A250" s="56" t="s">
        <v>142</v>
      </c>
      <c r="B250" s="57">
        <v>54.027649071600003</v>
      </c>
      <c r="C250" s="58">
        <v>4.7673692309561498E-2</v>
      </c>
      <c r="D250" s="57">
        <v>4.81287244000002</v>
      </c>
      <c r="E250" s="62">
        <v>1.9878370329585799E-2</v>
      </c>
      <c r="F250" s="57">
        <v>12.129715000799999</v>
      </c>
      <c r="G250" s="58">
        <v>5.2072326146667798E-2</v>
      </c>
      <c r="H250" s="57">
        <v>7.7249322867999997</v>
      </c>
      <c r="I250" s="58">
        <v>4.7069072303231901E-2</v>
      </c>
      <c r="J250" s="57">
        <v>10.866221893200001</v>
      </c>
      <c r="K250" s="61">
        <v>9.22556686109436E-2</v>
      </c>
      <c r="L250" s="57">
        <v>9.3319198271000197</v>
      </c>
      <c r="M250" s="58">
        <v>6.3197684650598704E-2</v>
      </c>
      <c r="N250" s="57">
        <v>4.6629163737999999</v>
      </c>
      <c r="O250" s="58">
        <v>4.4250342984901103E-2</v>
      </c>
      <c r="P250" s="57">
        <v>4.0016475895000001</v>
      </c>
      <c r="Q250" s="58">
        <v>3.9587973690278E-2</v>
      </c>
    </row>
    <row r="251" spans="1:17" x14ac:dyDescent="0.3">
      <c r="A251" s="56" t="s">
        <v>143</v>
      </c>
      <c r="B251" s="59">
        <v>129.16804744180001</v>
      </c>
      <c r="C251" s="60">
        <v>0.113977155322943</v>
      </c>
      <c r="D251" s="59">
        <v>44.238433704900203</v>
      </c>
      <c r="E251" s="61">
        <v>0.18271582697230801</v>
      </c>
      <c r="F251" s="59">
        <v>27.441174099000001</v>
      </c>
      <c r="G251" s="60">
        <v>0.11780373796386601</v>
      </c>
      <c r="H251" s="59">
        <v>11.266968802999999</v>
      </c>
      <c r="I251" s="60">
        <v>6.8651186772583195E-2</v>
      </c>
      <c r="J251" s="59">
        <v>12.5512324863</v>
      </c>
      <c r="K251" s="60">
        <v>0.10656163257991499</v>
      </c>
      <c r="L251" s="59">
        <v>15.063832254399999</v>
      </c>
      <c r="M251" s="60">
        <v>0.102015377122987</v>
      </c>
      <c r="N251" s="59">
        <v>10.4817083242</v>
      </c>
      <c r="O251" s="60">
        <v>9.94697633909222E-2</v>
      </c>
      <c r="P251" s="59">
        <v>6.4036038712999996</v>
      </c>
      <c r="Q251" s="60">
        <v>6.3350331559721806E-2</v>
      </c>
    </row>
    <row r="252" spans="1:17" x14ac:dyDescent="0.3">
      <c r="A252" s="56" t="s">
        <v>144</v>
      </c>
      <c r="B252" s="57">
        <v>12.045234731200001</v>
      </c>
      <c r="C252" s="58">
        <v>1.06286470768081E-2</v>
      </c>
      <c r="D252" s="57">
        <v>1.6812292042000001</v>
      </c>
      <c r="E252" s="58">
        <v>6.94389829496549E-3</v>
      </c>
      <c r="F252" s="57">
        <v>3.2227292426999998</v>
      </c>
      <c r="G252" s="58">
        <v>1.3835033073506701E-2</v>
      </c>
      <c r="H252" s="57">
        <v>0.83690886870000303</v>
      </c>
      <c r="I252" s="58">
        <v>5.0994005629497099E-3</v>
      </c>
      <c r="J252" s="57">
        <v>2.4724185546999999</v>
      </c>
      <c r="K252" s="58">
        <v>2.0991162254167799E-2</v>
      </c>
      <c r="L252" s="57">
        <v>3.5182198331999999</v>
      </c>
      <c r="M252" s="58">
        <v>2.3826109918386601E-2</v>
      </c>
      <c r="N252" s="57">
        <v>0</v>
      </c>
      <c r="O252" s="58">
        <v>0</v>
      </c>
      <c r="P252" s="57">
        <v>0.3137290277</v>
      </c>
      <c r="Q252" s="58">
        <v>3.1036957194963601E-3</v>
      </c>
    </row>
    <row r="253" spans="1:17" x14ac:dyDescent="0.3">
      <c r="A253" s="56" t="s">
        <v>145</v>
      </c>
      <c r="B253" s="59">
        <v>214.25272459799999</v>
      </c>
      <c r="C253" s="60">
        <v>0.189055393756517</v>
      </c>
      <c r="D253" s="59">
        <v>33.197463155900003</v>
      </c>
      <c r="E253" s="60">
        <v>0.13711384933687501</v>
      </c>
      <c r="F253" s="59">
        <v>37.752533549500001</v>
      </c>
      <c r="G253" s="60">
        <v>0.16206994473678299</v>
      </c>
      <c r="H253" s="59">
        <v>41.251094297500003</v>
      </c>
      <c r="I253" s="60">
        <v>0.25134857730653098</v>
      </c>
      <c r="J253" s="59">
        <v>20.364294978099998</v>
      </c>
      <c r="K253" s="60">
        <v>0.172895571934785</v>
      </c>
      <c r="L253" s="59">
        <v>30.354412440899999</v>
      </c>
      <c r="M253" s="60">
        <v>0.20556633798153301</v>
      </c>
      <c r="N253" s="59">
        <v>18.501389789200001</v>
      </c>
      <c r="O253" s="60">
        <v>0.175575279125639</v>
      </c>
      <c r="P253" s="59">
        <v>31.563646648799999</v>
      </c>
      <c r="Q253" s="61">
        <v>0.31225658560754299</v>
      </c>
    </row>
    <row r="254" spans="1:17" ht="25.5" customHeight="1" x14ac:dyDescent="0.3">
      <c r="A254" s="64" t="s">
        <v>146</v>
      </c>
      <c r="B254" s="57">
        <v>91.374508873400003</v>
      </c>
      <c r="C254" s="58">
        <v>8.0628350406192595E-2</v>
      </c>
      <c r="D254" s="57">
        <v>8.6686765820999803</v>
      </c>
      <c r="E254" s="62">
        <v>3.5803808539415997E-2</v>
      </c>
      <c r="F254" s="57">
        <v>20.78824625</v>
      </c>
      <c r="G254" s="58">
        <v>8.9243015081215807E-2</v>
      </c>
      <c r="H254" s="57">
        <v>20.652221277799999</v>
      </c>
      <c r="I254" s="61">
        <v>0.125836817781323</v>
      </c>
      <c r="J254" s="57">
        <v>11.846667737100001</v>
      </c>
      <c r="K254" s="58">
        <v>0.100579784182559</v>
      </c>
      <c r="L254" s="57">
        <v>10.146575738999999</v>
      </c>
      <c r="M254" s="58">
        <v>6.8714702410383896E-2</v>
      </c>
      <c r="N254" s="57">
        <v>12.8078564402</v>
      </c>
      <c r="O254" s="58">
        <v>0.121544543145721</v>
      </c>
      <c r="P254" s="57">
        <v>3.2538098359999998</v>
      </c>
      <c r="Q254" s="58">
        <v>3.2189675702260098E-2</v>
      </c>
    </row>
    <row r="255" spans="1:17" x14ac:dyDescent="0.3">
      <c r="A255" s="56" t="s">
        <v>147</v>
      </c>
      <c r="B255" s="59">
        <v>6.0050583720999997</v>
      </c>
      <c r="C255" s="60">
        <v>5.2988295817398097E-3</v>
      </c>
      <c r="D255" s="59">
        <v>0.87086891529999899</v>
      </c>
      <c r="E255" s="60">
        <v>3.5969070493083902E-3</v>
      </c>
      <c r="F255" s="59">
        <v>4.49502015549999</v>
      </c>
      <c r="G255" s="61">
        <v>1.9296921284432798E-2</v>
      </c>
      <c r="H255" s="59">
        <v>0</v>
      </c>
      <c r="I255" s="60">
        <v>0</v>
      </c>
      <c r="J255" s="59">
        <v>0.63916930130000005</v>
      </c>
      <c r="K255" s="60">
        <v>5.4266323499175201E-3</v>
      </c>
      <c r="L255" s="59">
        <v>0</v>
      </c>
      <c r="M255" s="60">
        <v>0</v>
      </c>
      <c r="N255" s="59">
        <v>0</v>
      </c>
      <c r="O255" s="60">
        <v>0</v>
      </c>
      <c r="P255" s="59">
        <v>0</v>
      </c>
      <c r="Q255" s="60">
        <v>0</v>
      </c>
    </row>
    <row r="256" spans="1:17" x14ac:dyDescent="0.3">
      <c r="A256" s="56" t="s">
        <v>148</v>
      </c>
      <c r="B256" s="57">
        <v>33.778233537699997</v>
      </c>
      <c r="C256" s="58">
        <v>2.9805722442276399E-2</v>
      </c>
      <c r="D256" s="57">
        <v>9.5945566444999795</v>
      </c>
      <c r="E256" s="58">
        <v>3.9627925424002897E-2</v>
      </c>
      <c r="F256" s="57">
        <v>7.5781457301999904</v>
      </c>
      <c r="G256" s="58">
        <v>3.2532642030247701E-2</v>
      </c>
      <c r="H256" s="57">
        <v>0</v>
      </c>
      <c r="I256" s="62">
        <v>0</v>
      </c>
      <c r="J256" s="57">
        <v>2.0352431864999998</v>
      </c>
      <c r="K256" s="58">
        <v>1.7279485252728499E-2</v>
      </c>
      <c r="L256" s="57">
        <v>7.0985678246999804</v>
      </c>
      <c r="M256" s="58">
        <v>4.8072964531210398E-2</v>
      </c>
      <c r="N256" s="57">
        <v>6.6325813065999997</v>
      </c>
      <c r="O256" s="58">
        <v>6.29421534002578E-2</v>
      </c>
      <c r="P256" s="57">
        <v>0.83913884520000004</v>
      </c>
      <c r="Q256" s="58">
        <v>8.3015322522237908E-3</v>
      </c>
    </row>
    <row r="257" spans="1:17" ht="25.5" customHeight="1" x14ac:dyDescent="0.3">
      <c r="A257" s="64" t="s">
        <v>149</v>
      </c>
      <c r="B257" s="59">
        <v>63.528359539199997</v>
      </c>
      <c r="C257" s="60">
        <v>5.6057065551553598E-2</v>
      </c>
      <c r="D257" s="59">
        <v>8.8582499728999995</v>
      </c>
      <c r="E257" s="60">
        <v>3.6586794191734197E-2</v>
      </c>
      <c r="F257" s="59">
        <v>6.6844572560000097</v>
      </c>
      <c r="G257" s="60">
        <v>2.8696077222336601E-2</v>
      </c>
      <c r="H257" s="59">
        <v>7.6231531184000296</v>
      </c>
      <c r="I257" s="60">
        <v>4.6448917865817799E-2</v>
      </c>
      <c r="J257" s="59">
        <v>11.7182156622</v>
      </c>
      <c r="K257" s="60">
        <v>9.9489208988086206E-2</v>
      </c>
      <c r="L257" s="59">
        <v>20.745181429599999</v>
      </c>
      <c r="M257" s="61">
        <v>0.14049064482959001</v>
      </c>
      <c r="N257" s="59">
        <v>5.2440259364999999</v>
      </c>
      <c r="O257" s="60">
        <v>4.9764981335647503E-2</v>
      </c>
      <c r="P257" s="59">
        <v>2.6550761636</v>
      </c>
      <c r="Q257" s="60">
        <v>2.6266452244840002E-2</v>
      </c>
    </row>
    <row r="258" spans="1:17" ht="22.8" x14ac:dyDescent="0.3">
      <c r="A258" s="64" t="s">
        <v>150</v>
      </c>
      <c r="B258" s="57">
        <v>8.9780737672000104</v>
      </c>
      <c r="C258" s="58">
        <v>7.9222015702147004E-3</v>
      </c>
      <c r="D258" s="57">
        <v>0</v>
      </c>
      <c r="E258" s="58">
        <v>0</v>
      </c>
      <c r="F258" s="57">
        <v>1.7264323583000001</v>
      </c>
      <c r="G258" s="58">
        <v>7.4114972054684898E-3</v>
      </c>
      <c r="H258" s="57">
        <v>0</v>
      </c>
      <c r="I258" s="58">
        <v>0</v>
      </c>
      <c r="J258" s="57">
        <v>0.7854459842</v>
      </c>
      <c r="K258" s="58">
        <v>6.6685408362125997E-3</v>
      </c>
      <c r="L258" s="57">
        <v>4.7649851205999996</v>
      </c>
      <c r="M258" s="61">
        <v>3.22694614394319E-2</v>
      </c>
      <c r="N258" s="57">
        <v>0.30225478950000001</v>
      </c>
      <c r="O258" s="58">
        <v>2.8683504124918202E-3</v>
      </c>
      <c r="P258" s="57">
        <v>1.3989555145999999</v>
      </c>
      <c r="Q258" s="58">
        <v>1.38397529685451E-2</v>
      </c>
    </row>
    <row r="259" spans="1:17" x14ac:dyDescent="0.3">
      <c r="A259" s="56" t="s">
        <v>151</v>
      </c>
      <c r="B259" s="59">
        <v>24.523616172699999</v>
      </c>
      <c r="C259" s="60">
        <v>2.16395003637063E-2</v>
      </c>
      <c r="D259" s="59">
        <v>1.4427170945000001</v>
      </c>
      <c r="E259" s="60">
        <v>5.9587834589056804E-3</v>
      </c>
      <c r="F259" s="59">
        <v>10.787583207300001</v>
      </c>
      <c r="G259" s="61">
        <v>4.6310614146152097E-2</v>
      </c>
      <c r="H259" s="59">
        <v>1.2175921363</v>
      </c>
      <c r="I259" s="60">
        <v>7.4189559431195899E-3</v>
      </c>
      <c r="J259" s="59">
        <v>1.0653112413000001</v>
      </c>
      <c r="K259" s="60">
        <v>9.0446340789699202E-3</v>
      </c>
      <c r="L259" s="59">
        <v>0.41380770030000003</v>
      </c>
      <c r="M259" s="60">
        <v>2.8023910442955199E-3</v>
      </c>
      <c r="N259" s="59">
        <v>0</v>
      </c>
      <c r="O259" s="60">
        <v>0</v>
      </c>
      <c r="P259" s="59">
        <v>3.4466234035999999</v>
      </c>
      <c r="Q259" s="60">
        <v>3.4097164622900203E-2</v>
      </c>
    </row>
    <row r="260" spans="1:17" x14ac:dyDescent="0.3">
      <c r="A260" s="56" t="s">
        <v>152</v>
      </c>
      <c r="B260" s="57">
        <v>6.6461490984999996</v>
      </c>
      <c r="C260" s="58">
        <v>5.86452441684921E-3</v>
      </c>
      <c r="D260" s="57">
        <v>1.0581680070999999</v>
      </c>
      <c r="E260" s="58">
        <v>4.3704992763227198E-3</v>
      </c>
      <c r="F260" s="57">
        <v>3.0286295785999999</v>
      </c>
      <c r="G260" s="58">
        <v>1.30017718622328E-2</v>
      </c>
      <c r="H260" s="57">
        <v>0</v>
      </c>
      <c r="I260" s="58">
        <v>0</v>
      </c>
      <c r="J260" s="57">
        <v>2.1052525548999999</v>
      </c>
      <c r="K260" s="58">
        <v>1.7873874098663398E-2</v>
      </c>
      <c r="L260" s="57">
        <v>0.45409895789999999</v>
      </c>
      <c r="M260" s="58">
        <v>3.0752517459687501E-3</v>
      </c>
      <c r="N260" s="57">
        <v>0</v>
      </c>
      <c r="O260" s="58">
        <v>0</v>
      </c>
      <c r="P260" s="57">
        <v>0</v>
      </c>
      <c r="Q260" s="58">
        <v>0</v>
      </c>
    </row>
    <row r="261" spans="1:17" x14ac:dyDescent="0.3">
      <c r="A261" s="56" t="s">
        <v>153</v>
      </c>
      <c r="B261" s="59">
        <v>55.343856707100002</v>
      </c>
      <c r="C261" s="60">
        <v>4.88351064911626E-2</v>
      </c>
      <c r="D261" s="59">
        <v>12.140958078200001</v>
      </c>
      <c r="E261" s="60">
        <v>5.0145202027094597E-2</v>
      </c>
      <c r="F261" s="59">
        <v>13.824626606900001</v>
      </c>
      <c r="G261" s="60">
        <v>5.9348506167120903E-2</v>
      </c>
      <c r="H261" s="59">
        <v>6.8803021290000199</v>
      </c>
      <c r="I261" s="60">
        <v>4.1922624866416E-2</v>
      </c>
      <c r="J261" s="59">
        <v>4.6154165732000001</v>
      </c>
      <c r="K261" s="60">
        <v>3.9185500357309798E-2</v>
      </c>
      <c r="L261" s="59">
        <v>2.1348054442</v>
      </c>
      <c r="M261" s="60">
        <v>1.44573425139315E-2</v>
      </c>
      <c r="N261" s="59">
        <v>7.6748634670999998</v>
      </c>
      <c r="O261" s="60">
        <v>7.2833247169023493E-2</v>
      </c>
      <c r="P261" s="59">
        <v>5.8950012108000003</v>
      </c>
      <c r="Q261" s="60">
        <v>5.8318766862342997E-2</v>
      </c>
    </row>
    <row r="262" spans="1:17" x14ac:dyDescent="0.3">
      <c r="A262" s="56" t="s">
        <v>154</v>
      </c>
      <c r="B262" s="57">
        <v>65.424630154599996</v>
      </c>
      <c r="C262" s="58">
        <v>5.7730324029531002E-2</v>
      </c>
      <c r="D262" s="57">
        <v>22.457855684999998</v>
      </c>
      <c r="E262" s="61">
        <v>9.2756576801113697E-2</v>
      </c>
      <c r="F262" s="57">
        <v>3.7301593301999998</v>
      </c>
      <c r="G262" s="62">
        <v>1.60134078342648E-2</v>
      </c>
      <c r="H262" s="57">
        <v>19.9546469424</v>
      </c>
      <c r="I262" s="61">
        <v>0.121586401646812</v>
      </c>
      <c r="J262" s="57">
        <v>4.4199618855000002</v>
      </c>
      <c r="K262" s="58">
        <v>3.7526064071714403E-2</v>
      </c>
      <c r="L262" s="57">
        <v>4.6494935566000004</v>
      </c>
      <c r="M262" s="58">
        <v>3.1487328761836401E-2</v>
      </c>
      <c r="N262" s="57">
        <v>6.7829229126000001</v>
      </c>
      <c r="O262" s="58">
        <v>6.4368871594858296E-2</v>
      </c>
      <c r="P262" s="57">
        <v>3.4295898423</v>
      </c>
      <c r="Q262" s="58">
        <v>3.3928652988251103E-2</v>
      </c>
    </row>
    <row r="263" spans="1:17" x14ac:dyDescent="0.3">
      <c r="A263" s="56" t="s">
        <v>155</v>
      </c>
      <c r="B263" s="59">
        <v>1.2619603572</v>
      </c>
      <c r="C263" s="60">
        <v>1.11354668970118E-3</v>
      </c>
      <c r="D263" s="59">
        <v>0</v>
      </c>
      <c r="E263" s="60">
        <v>0</v>
      </c>
      <c r="F263" s="59">
        <v>0</v>
      </c>
      <c r="G263" s="60">
        <v>0</v>
      </c>
      <c r="H263" s="59">
        <v>0</v>
      </c>
      <c r="I263" s="60">
        <v>0</v>
      </c>
      <c r="J263" s="59">
        <v>0</v>
      </c>
      <c r="K263" s="60">
        <v>0</v>
      </c>
      <c r="L263" s="59">
        <v>1.2619603572</v>
      </c>
      <c r="M263" s="60">
        <v>8.5462556658790594E-3</v>
      </c>
      <c r="N263" s="59">
        <v>0</v>
      </c>
      <c r="O263" s="60">
        <v>0</v>
      </c>
      <c r="P263" s="59">
        <v>0</v>
      </c>
      <c r="Q263" s="60">
        <v>0</v>
      </c>
    </row>
    <row r="264" spans="1:17" x14ac:dyDescent="0.3">
      <c r="A264" s="56" t="s">
        <v>156</v>
      </c>
      <c r="B264" s="57">
        <v>196.53243135709999</v>
      </c>
      <c r="C264" s="58">
        <v>0.17341910711220501</v>
      </c>
      <c r="D264" s="57">
        <v>59.004333994199897</v>
      </c>
      <c r="E264" s="61">
        <v>0.24370269871255401</v>
      </c>
      <c r="F264" s="57">
        <v>36.5606733925</v>
      </c>
      <c r="G264" s="58">
        <v>0.15695334217749499</v>
      </c>
      <c r="H264" s="57">
        <v>31.9580717427</v>
      </c>
      <c r="I264" s="58">
        <v>0.19472491585452301</v>
      </c>
      <c r="J264" s="57">
        <v>13.2273511662</v>
      </c>
      <c r="K264" s="58">
        <v>0.112301970066816</v>
      </c>
      <c r="L264" s="57">
        <v>19.016861803299999</v>
      </c>
      <c r="M264" s="58">
        <v>0.12878610806308699</v>
      </c>
      <c r="N264" s="57">
        <v>17.293663947799999</v>
      </c>
      <c r="O264" s="58">
        <v>0.16411415084678799</v>
      </c>
      <c r="P264" s="57">
        <v>14.8297246553</v>
      </c>
      <c r="Q264" s="58">
        <v>0.146709258213674</v>
      </c>
    </row>
    <row r="265" spans="1:17" x14ac:dyDescent="0.3">
      <c r="A265" s="56" t="s">
        <v>157</v>
      </c>
      <c r="B265" s="59">
        <v>18.0172128112</v>
      </c>
      <c r="C265" s="60">
        <v>1.5898286795687201E-2</v>
      </c>
      <c r="D265" s="59">
        <v>6.1892490266000202</v>
      </c>
      <c r="E265" s="60">
        <v>2.55631508515075E-2</v>
      </c>
      <c r="F265" s="59">
        <v>5.4993025384000198</v>
      </c>
      <c r="G265" s="60">
        <v>2.36082608156809E-2</v>
      </c>
      <c r="H265" s="59">
        <v>0.3819354136</v>
      </c>
      <c r="I265" s="60">
        <v>2.3271848775454E-3</v>
      </c>
      <c r="J265" s="59">
        <v>0.81332049470000001</v>
      </c>
      <c r="K265" s="60">
        <v>6.9051991364622598E-3</v>
      </c>
      <c r="L265" s="59">
        <v>1.2526684187999999</v>
      </c>
      <c r="M265" s="60">
        <v>8.4833287436941202E-3</v>
      </c>
      <c r="N265" s="59">
        <v>3.2230851676999999</v>
      </c>
      <c r="O265" s="60">
        <v>3.05865713015229E-2</v>
      </c>
      <c r="P265" s="59">
        <v>0.65765175139999998</v>
      </c>
      <c r="Q265" s="60">
        <v>6.50609521440679E-3</v>
      </c>
    </row>
    <row r="266" spans="1:17" x14ac:dyDescent="0.3">
      <c r="A266" s="64" t="s">
        <v>158</v>
      </c>
      <c r="B266" s="57">
        <v>8.1213204822999998</v>
      </c>
      <c r="C266" s="58">
        <v>7.1662073118785802E-3</v>
      </c>
      <c r="D266" s="57">
        <v>1.2595092486999999</v>
      </c>
      <c r="E266" s="58">
        <v>5.2020891040272304E-3</v>
      </c>
      <c r="F266" s="57">
        <v>0.44958639090000002</v>
      </c>
      <c r="G266" s="58">
        <v>1.9300543480621E-3</v>
      </c>
      <c r="H266" s="57">
        <v>0.96388312490000005</v>
      </c>
      <c r="I266" s="58">
        <v>5.8730721271573801E-3</v>
      </c>
      <c r="J266" s="57">
        <v>0.61772222939999999</v>
      </c>
      <c r="K266" s="58">
        <v>5.24454385795329E-3</v>
      </c>
      <c r="L266" s="57">
        <v>3.1255066681999999</v>
      </c>
      <c r="M266" s="58">
        <v>2.1166575415343E-2</v>
      </c>
      <c r="N266" s="57">
        <v>0</v>
      </c>
      <c r="O266" s="58">
        <v>0</v>
      </c>
      <c r="P266" s="57">
        <v>1.7051128202000001</v>
      </c>
      <c r="Q266" s="58">
        <v>1.6868542257982198E-2</v>
      </c>
    </row>
    <row r="267" spans="1:17" x14ac:dyDescent="0.3">
      <c r="A267" s="56" t="s">
        <v>159</v>
      </c>
      <c r="B267" s="59">
        <v>41.533233920800001</v>
      </c>
      <c r="C267" s="60">
        <v>3.6648690968159897E-2</v>
      </c>
      <c r="D267" s="59">
        <v>14.0637549941</v>
      </c>
      <c r="E267" s="60">
        <v>5.8086835560778198E-2</v>
      </c>
      <c r="F267" s="59">
        <v>8.0041770336000102</v>
      </c>
      <c r="G267" s="60">
        <v>3.4361575436998998E-2</v>
      </c>
      <c r="H267" s="59">
        <v>1.2296686063</v>
      </c>
      <c r="I267" s="62">
        <v>7.4925395317510602E-3</v>
      </c>
      <c r="J267" s="59">
        <v>5.6813928570999996</v>
      </c>
      <c r="K267" s="60">
        <v>4.8235780736375598E-2</v>
      </c>
      <c r="L267" s="59">
        <v>12.046831618000001</v>
      </c>
      <c r="M267" s="61">
        <v>8.1583626921259006E-2</v>
      </c>
      <c r="N267" s="59">
        <v>0</v>
      </c>
      <c r="O267" s="62">
        <v>0</v>
      </c>
      <c r="P267" s="59">
        <v>0.50740881169999996</v>
      </c>
      <c r="Q267" s="60">
        <v>5.0197540484330097E-3</v>
      </c>
    </row>
    <row r="268" spans="1:17" x14ac:dyDescent="0.3">
      <c r="A268" s="56" t="s">
        <v>162</v>
      </c>
      <c r="B268" s="57">
        <v>102.717846908</v>
      </c>
      <c r="C268" s="58">
        <v>9.0637647803312293E-2</v>
      </c>
      <c r="D268" s="57">
        <v>12.5771500002</v>
      </c>
      <c r="E268" s="62">
        <v>5.1946784069499603E-2</v>
      </c>
      <c r="F268" s="57">
        <v>29.2365653136</v>
      </c>
      <c r="G268" s="58">
        <v>0.12551127246746699</v>
      </c>
      <c r="H268" s="57">
        <v>12.1776894389</v>
      </c>
      <c r="I268" s="58">
        <v>7.4200332560239002E-2</v>
      </c>
      <c r="J268" s="57">
        <v>11.9591468265</v>
      </c>
      <c r="K268" s="58">
        <v>0.10153474660642101</v>
      </c>
      <c r="L268" s="57">
        <v>2.2826399470999998</v>
      </c>
      <c r="M268" s="62">
        <v>1.5458508240583001E-2</v>
      </c>
      <c r="N268" s="57">
        <v>11.768555985100001</v>
      </c>
      <c r="O268" s="58">
        <v>0.11168174529222701</v>
      </c>
      <c r="P268" s="57">
        <v>20.181685003199998</v>
      </c>
      <c r="Q268" s="61">
        <v>0.199655766047101</v>
      </c>
    </row>
    <row r="269" spans="1:17" x14ac:dyDescent="0.3">
      <c r="A269" s="63" t="s">
        <v>1</v>
      </c>
    </row>
    <row r="270" spans="1:17" x14ac:dyDescent="0.3">
      <c r="A270" s="63" t="s">
        <v>1</v>
      </c>
    </row>
    <row r="271" spans="1:17" x14ac:dyDescent="0.3">
      <c r="A271" s="51" t="s">
        <v>163</v>
      </c>
    </row>
    <row r="272" spans="1:17" x14ac:dyDescent="0.3">
      <c r="A272" s="52" t="s">
        <v>1</v>
      </c>
    </row>
    <row r="273" spans="1:17" x14ac:dyDescent="0.3">
      <c r="A273" s="112" t="s">
        <v>1</v>
      </c>
      <c r="B273" s="114" t="s">
        <v>501</v>
      </c>
      <c r="C273" s="114" t="s">
        <v>1</v>
      </c>
      <c r="D273" s="114" t="s">
        <v>17</v>
      </c>
      <c r="E273" s="114" t="s">
        <v>1</v>
      </c>
      <c r="F273" s="114" t="s">
        <v>18</v>
      </c>
      <c r="G273" s="114" t="s">
        <v>1</v>
      </c>
      <c r="H273" s="114" t="s">
        <v>19</v>
      </c>
      <c r="I273" s="114" t="s">
        <v>1</v>
      </c>
      <c r="J273" s="114" t="s">
        <v>20</v>
      </c>
      <c r="K273" s="114" t="s">
        <v>1</v>
      </c>
      <c r="L273" s="114" t="s">
        <v>21</v>
      </c>
      <c r="M273" s="114" t="s">
        <v>1</v>
      </c>
      <c r="N273" s="114" t="s">
        <v>22</v>
      </c>
      <c r="O273" s="114" t="s">
        <v>1</v>
      </c>
      <c r="P273" s="114" t="s">
        <v>23</v>
      </c>
      <c r="Q273" s="114" t="s">
        <v>1</v>
      </c>
    </row>
    <row r="274" spans="1:17" x14ac:dyDescent="0.3">
      <c r="A274" s="113" t="s">
        <v>1</v>
      </c>
      <c r="B274" s="53" t="s">
        <v>14</v>
      </c>
      <c r="C274" s="53" t="s">
        <v>15</v>
      </c>
      <c r="D274" s="53" t="s">
        <v>14</v>
      </c>
      <c r="E274" s="53" t="s">
        <v>15</v>
      </c>
      <c r="F274" s="53" t="s">
        <v>14</v>
      </c>
      <c r="G274" s="53" t="s">
        <v>15</v>
      </c>
      <c r="H274" s="53" t="s">
        <v>14</v>
      </c>
      <c r="I274" s="53" t="s">
        <v>15</v>
      </c>
      <c r="J274" s="53" t="s">
        <v>14</v>
      </c>
      <c r="K274" s="53" t="s">
        <v>15</v>
      </c>
      <c r="L274" s="53" t="s">
        <v>14</v>
      </c>
      <c r="M274" s="53" t="s">
        <v>15</v>
      </c>
      <c r="N274" s="53" t="s">
        <v>14</v>
      </c>
      <c r="O274" s="53" t="s">
        <v>15</v>
      </c>
      <c r="P274" s="53" t="s">
        <v>14</v>
      </c>
      <c r="Q274" s="53" t="s">
        <v>15</v>
      </c>
    </row>
    <row r="275" spans="1:17" x14ac:dyDescent="0.3">
      <c r="A275" s="54" t="s">
        <v>16</v>
      </c>
      <c r="B275" s="55">
        <v>1133.2801479017</v>
      </c>
      <c r="C275" s="55">
        <v>1133.2801479017</v>
      </c>
      <c r="D275" s="55">
        <v>242.11604674840001</v>
      </c>
      <c r="E275" s="55">
        <v>242.11604674840001</v>
      </c>
      <c r="F275" s="55">
        <v>232.939757034</v>
      </c>
      <c r="G275" s="55">
        <v>232.939757034</v>
      </c>
      <c r="H275" s="55">
        <v>164.11906818630001</v>
      </c>
      <c r="I275" s="55">
        <v>164.11906818630001</v>
      </c>
      <c r="J275" s="55">
        <v>117.7837856124</v>
      </c>
      <c r="K275" s="55">
        <v>117.7837856124</v>
      </c>
      <c r="L275" s="55">
        <v>147.6623689411</v>
      </c>
      <c r="M275" s="55">
        <v>147.6623689411</v>
      </c>
      <c r="N275" s="55">
        <v>105.37582444029999</v>
      </c>
      <c r="O275" s="55">
        <v>105.37582444029999</v>
      </c>
      <c r="P275" s="55">
        <v>101.08240499519999</v>
      </c>
      <c r="Q275" s="55">
        <v>101.08240499519999</v>
      </c>
    </row>
    <row r="276" spans="1:17" x14ac:dyDescent="0.3">
      <c r="A276" s="56" t="s">
        <v>65</v>
      </c>
      <c r="B276" s="57">
        <v>197.22660017620001</v>
      </c>
      <c r="C276" s="58">
        <v>0.17403163775644601</v>
      </c>
      <c r="D276" s="57">
        <v>27.942926717100001</v>
      </c>
      <c r="E276" s="62">
        <v>0.115411295915208</v>
      </c>
      <c r="F276" s="57">
        <v>48.3623905315999</v>
      </c>
      <c r="G276" s="58">
        <v>0.207617588115459</v>
      </c>
      <c r="H276" s="57">
        <v>39.091917625699999</v>
      </c>
      <c r="I276" s="61">
        <v>0.23819241760088899</v>
      </c>
      <c r="J276" s="57">
        <v>25.305992385100001</v>
      </c>
      <c r="K276" s="58">
        <v>0.21485123995229999</v>
      </c>
      <c r="L276" s="57">
        <v>19.116540639299998</v>
      </c>
      <c r="M276" s="58">
        <v>0.12946115368720201</v>
      </c>
      <c r="N276" s="57">
        <v>20.563016257400001</v>
      </c>
      <c r="O276" s="58">
        <v>0.195139790047857</v>
      </c>
      <c r="P276" s="57">
        <v>15.960174111600001</v>
      </c>
      <c r="Q276" s="58">
        <v>0.15789270261582999</v>
      </c>
    </row>
    <row r="277" spans="1:17" x14ac:dyDescent="0.3">
      <c r="A277" s="56" t="s">
        <v>66</v>
      </c>
      <c r="B277" s="59">
        <v>936.05354772550402</v>
      </c>
      <c r="C277" s="60">
        <v>0.82596836224355397</v>
      </c>
      <c r="D277" s="59">
        <v>214.17312003129999</v>
      </c>
      <c r="E277" s="61">
        <v>0.88458870408479195</v>
      </c>
      <c r="F277" s="59">
        <v>184.5773665024</v>
      </c>
      <c r="G277" s="60">
        <v>0.79238241188454195</v>
      </c>
      <c r="H277" s="59">
        <v>125.02715056060001</v>
      </c>
      <c r="I277" s="62">
        <v>0.76180758239911095</v>
      </c>
      <c r="J277" s="59">
        <v>92.477793227300296</v>
      </c>
      <c r="K277" s="60">
        <v>0.78514876004769996</v>
      </c>
      <c r="L277" s="59">
        <v>128.54582830179999</v>
      </c>
      <c r="M277" s="60">
        <v>0.87053884631279799</v>
      </c>
      <c r="N277" s="59">
        <v>84.8128081829</v>
      </c>
      <c r="O277" s="60">
        <v>0.80486020995214302</v>
      </c>
      <c r="P277" s="59">
        <v>85.122230883599997</v>
      </c>
      <c r="Q277" s="60">
        <v>0.84210729738417001</v>
      </c>
    </row>
    <row r="278" spans="1:17" x14ac:dyDescent="0.3">
      <c r="A278" s="63" t="s">
        <v>1</v>
      </c>
    </row>
    <row r="279" spans="1:17" x14ac:dyDescent="0.3">
      <c r="A279" s="63" t="s">
        <v>1</v>
      </c>
    </row>
    <row r="280" spans="1:17" x14ac:dyDescent="0.3">
      <c r="A280" s="51" t="s">
        <v>164</v>
      </c>
    </row>
    <row r="281" spans="1:17" x14ac:dyDescent="0.3">
      <c r="A281" s="52" t="s">
        <v>1</v>
      </c>
    </row>
    <row r="282" spans="1:17" x14ac:dyDescent="0.3">
      <c r="A282" s="112" t="s">
        <v>1</v>
      </c>
      <c r="B282" s="114" t="s">
        <v>501</v>
      </c>
      <c r="C282" s="114" t="s">
        <v>1</v>
      </c>
      <c r="D282" s="114" t="s">
        <v>17</v>
      </c>
      <c r="E282" s="114" t="s">
        <v>1</v>
      </c>
      <c r="F282" s="114" t="s">
        <v>18</v>
      </c>
      <c r="G282" s="114" t="s">
        <v>1</v>
      </c>
      <c r="H282" s="114" t="s">
        <v>19</v>
      </c>
      <c r="I282" s="114" t="s">
        <v>1</v>
      </c>
      <c r="J282" s="114" t="s">
        <v>20</v>
      </c>
      <c r="K282" s="114" t="s">
        <v>1</v>
      </c>
      <c r="L282" s="114" t="s">
        <v>21</v>
      </c>
      <c r="M282" s="114" t="s">
        <v>1</v>
      </c>
      <c r="N282" s="114" t="s">
        <v>22</v>
      </c>
      <c r="O282" s="114" t="s">
        <v>1</v>
      </c>
      <c r="P282" s="114" t="s">
        <v>23</v>
      </c>
      <c r="Q282" s="114" t="s">
        <v>1</v>
      </c>
    </row>
    <row r="283" spans="1:17" x14ac:dyDescent="0.3">
      <c r="A283" s="113" t="s">
        <v>1</v>
      </c>
      <c r="B283" s="53" t="s">
        <v>14</v>
      </c>
      <c r="C283" s="53" t="s">
        <v>15</v>
      </c>
      <c r="D283" s="53" t="s">
        <v>14</v>
      </c>
      <c r="E283" s="53" t="s">
        <v>15</v>
      </c>
      <c r="F283" s="53" t="s">
        <v>14</v>
      </c>
      <c r="G283" s="53" t="s">
        <v>15</v>
      </c>
      <c r="H283" s="53" t="s">
        <v>14</v>
      </c>
      <c r="I283" s="53" t="s">
        <v>15</v>
      </c>
      <c r="J283" s="53" t="s">
        <v>14</v>
      </c>
      <c r="K283" s="53" t="s">
        <v>15</v>
      </c>
      <c r="L283" s="53" t="s">
        <v>14</v>
      </c>
      <c r="M283" s="53" t="s">
        <v>15</v>
      </c>
      <c r="N283" s="53" t="s">
        <v>14</v>
      </c>
      <c r="O283" s="53" t="s">
        <v>15</v>
      </c>
      <c r="P283" s="53" t="s">
        <v>14</v>
      </c>
      <c r="Q283" s="53" t="s">
        <v>15</v>
      </c>
    </row>
    <row r="284" spans="1:17" x14ac:dyDescent="0.3">
      <c r="A284" s="54" t="s">
        <v>16</v>
      </c>
      <c r="B284" s="55">
        <v>197.22660017620001</v>
      </c>
      <c r="C284" s="55">
        <v>197.22660017620001</v>
      </c>
      <c r="D284" s="55">
        <v>27.942926717100001</v>
      </c>
      <c r="E284" s="55">
        <v>27.942926717100001</v>
      </c>
      <c r="F284" s="55">
        <v>48.362390531599999</v>
      </c>
      <c r="G284" s="55">
        <v>48.362390531599999</v>
      </c>
      <c r="H284" s="55">
        <v>39.091917625699999</v>
      </c>
      <c r="I284" s="55">
        <v>39.091917625699999</v>
      </c>
      <c r="J284" s="55">
        <v>25.305992385100001</v>
      </c>
      <c r="K284" s="55">
        <v>25.305992385100001</v>
      </c>
      <c r="L284" s="55">
        <v>19.116540639299998</v>
      </c>
      <c r="M284" s="55">
        <v>19.116540639299998</v>
      </c>
      <c r="N284" s="55">
        <v>20.563016257400001</v>
      </c>
      <c r="O284" s="55">
        <v>20.563016257400001</v>
      </c>
      <c r="P284" s="55">
        <v>15.960174111600001</v>
      </c>
      <c r="Q284" s="55">
        <v>15.960174111600001</v>
      </c>
    </row>
    <row r="285" spans="1:17" x14ac:dyDescent="0.3">
      <c r="A285" s="56" t="s">
        <v>2</v>
      </c>
      <c r="B285" s="57">
        <v>1.2157504965999999</v>
      </c>
      <c r="C285" s="58">
        <v>6.1642318810640204E-3</v>
      </c>
      <c r="D285" s="57">
        <v>0.374264030999998</v>
      </c>
      <c r="E285" s="58">
        <v>1.33938736907958E-2</v>
      </c>
      <c r="F285" s="57">
        <v>0</v>
      </c>
      <c r="G285" s="58">
        <v>0</v>
      </c>
      <c r="H285" s="57">
        <v>0</v>
      </c>
      <c r="I285" s="58">
        <v>0</v>
      </c>
      <c r="J285" s="65">
        <v>0.46722243460000101</v>
      </c>
      <c r="K285" s="66">
        <v>1.84629169048157</v>
      </c>
      <c r="L285" s="65">
        <v>0</v>
      </c>
      <c r="M285" s="66">
        <v>0</v>
      </c>
      <c r="N285" s="65">
        <v>0.374264031</v>
      </c>
      <c r="O285" s="66">
        <v>1.82008332977568</v>
      </c>
      <c r="P285" s="65">
        <v>0</v>
      </c>
      <c r="Q285" s="66">
        <v>0</v>
      </c>
    </row>
    <row r="286" spans="1:17" x14ac:dyDescent="0.3">
      <c r="A286" s="56" t="s">
        <v>3</v>
      </c>
      <c r="B286" s="59">
        <v>9.6069173741</v>
      </c>
      <c r="C286" s="60">
        <v>4.8710049078153198E-2</v>
      </c>
      <c r="D286" s="59">
        <v>1.3752535194</v>
      </c>
      <c r="E286" s="60">
        <v>4.9216516699319E-2</v>
      </c>
      <c r="F286" s="59">
        <v>4.6594213173000103</v>
      </c>
      <c r="G286" s="60">
        <v>9.6343900003361793E-2</v>
      </c>
      <c r="H286" s="59">
        <v>0.68745289439999901</v>
      </c>
      <c r="I286" s="60">
        <v>1.75855505729412E-2</v>
      </c>
      <c r="J286" s="67">
        <v>0</v>
      </c>
      <c r="K286" s="68">
        <v>0</v>
      </c>
      <c r="L286" s="67">
        <v>0</v>
      </c>
      <c r="M286" s="68">
        <v>0</v>
      </c>
      <c r="N286" s="67">
        <v>2.2271378916</v>
      </c>
      <c r="O286" s="68">
        <v>10.830793808269799</v>
      </c>
      <c r="P286" s="67">
        <v>0.65765175140000098</v>
      </c>
      <c r="Q286" s="68">
        <v>4.1205800563416997</v>
      </c>
    </row>
    <row r="287" spans="1:17" x14ac:dyDescent="0.3">
      <c r="A287" s="56" t="s">
        <v>4</v>
      </c>
      <c r="B287" s="57">
        <v>13.9274016896</v>
      </c>
      <c r="C287" s="58">
        <v>7.0616243839103907E-2</v>
      </c>
      <c r="D287" s="57">
        <v>2.808601898</v>
      </c>
      <c r="E287" s="58">
        <v>0.100512087600374</v>
      </c>
      <c r="F287" s="57">
        <v>2.2756174747000002</v>
      </c>
      <c r="G287" s="58">
        <v>4.7053453100361298E-2</v>
      </c>
      <c r="H287" s="57">
        <v>2.7652471523000002</v>
      </c>
      <c r="I287" s="58">
        <v>7.0737055643493404E-2</v>
      </c>
      <c r="J287" s="65">
        <v>4.2587515615000102</v>
      </c>
      <c r="K287" s="66">
        <v>16.829024116863</v>
      </c>
      <c r="L287" s="65">
        <v>0</v>
      </c>
      <c r="M287" s="66">
        <v>0</v>
      </c>
      <c r="N287" s="65">
        <v>0</v>
      </c>
      <c r="O287" s="66">
        <v>0</v>
      </c>
      <c r="P287" s="65">
        <v>1.8191836030999999</v>
      </c>
      <c r="Q287" s="66">
        <v>11.398269156586499</v>
      </c>
    </row>
    <row r="288" spans="1:17" x14ac:dyDescent="0.3">
      <c r="A288" s="56" t="s">
        <v>5</v>
      </c>
      <c r="B288" s="59">
        <v>4.7393554169999996</v>
      </c>
      <c r="C288" s="60">
        <v>2.40300010889298E-2</v>
      </c>
      <c r="D288" s="59">
        <v>0.76431460809999996</v>
      </c>
      <c r="E288" s="60">
        <v>2.7352704168682102E-2</v>
      </c>
      <c r="F288" s="59">
        <v>1.8066237018</v>
      </c>
      <c r="G288" s="60">
        <v>3.7355963630862098E-2</v>
      </c>
      <c r="H288" s="59">
        <v>0.73269114349999898</v>
      </c>
      <c r="I288" s="60">
        <v>1.87427782518991E-2</v>
      </c>
      <c r="J288" s="67">
        <v>0.88574593879999797</v>
      </c>
      <c r="K288" s="68">
        <v>3.50014307015093</v>
      </c>
      <c r="L288" s="67">
        <v>0</v>
      </c>
      <c r="M288" s="68">
        <v>0</v>
      </c>
      <c r="N288" s="67">
        <v>0</v>
      </c>
      <c r="O288" s="68">
        <v>0</v>
      </c>
      <c r="P288" s="67">
        <v>0.54998002479999997</v>
      </c>
      <c r="Q288" s="68">
        <v>3.4459525375745699</v>
      </c>
    </row>
    <row r="289" spans="1:17" x14ac:dyDescent="0.3">
      <c r="A289" s="56" t="s">
        <v>6</v>
      </c>
      <c r="B289" s="57">
        <v>3.0414721879000002</v>
      </c>
      <c r="C289" s="58">
        <v>1.5421206800618099E-2</v>
      </c>
      <c r="D289" s="57">
        <v>0.67438259509999898</v>
      </c>
      <c r="E289" s="58">
        <v>2.41342863590342E-2</v>
      </c>
      <c r="F289" s="57">
        <v>2.36708959280001</v>
      </c>
      <c r="G289" s="58">
        <v>4.8944842609741197E-2</v>
      </c>
      <c r="H289" s="57">
        <v>0</v>
      </c>
      <c r="I289" s="58">
        <v>0</v>
      </c>
      <c r="J289" s="65">
        <v>0</v>
      </c>
      <c r="K289" s="66">
        <v>0</v>
      </c>
      <c r="L289" s="65">
        <v>0</v>
      </c>
      <c r="M289" s="66">
        <v>0</v>
      </c>
      <c r="N289" s="65">
        <v>0</v>
      </c>
      <c r="O289" s="66">
        <v>0</v>
      </c>
      <c r="P289" s="65">
        <v>0</v>
      </c>
      <c r="Q289" s="66">
        <v>0</v>
      </c>
    </row>
    <row r="290" spans="1:17" x14ac:dyDescent="0.3">
      <c r="A290" s="56" t="s">
        <v>7</v>
      </c>
      <c r="B290" s="59">
        <v>9.5667394379000097</v>
      </c>
      <c r="C290" s="60">
        <v>4.8506334487098499E-2</v>
      </c>
      <c r="D290" s="59">
        <v>2.7324902828000002</v>
      </c>
      <c r="E290" s="60">
        <v>9.7788263572542E-2</v>
      </c>
      <c r="F290" s="59">
        <v>0</v>
      </c>
      <c r="G290" s="60">
        <v>0</v>
      </c>
      <c r="H290" s="59">
        <v>0.67438259509999998</v>
      </c>
      <c r="I290" s="60">
        <v>1.72512027053041E-2</v>
      </c>
      <c r="J290" s="67">
        <v>3.3198733367000002</v>
      </c>
      <c r="K290" s="68">
        <v>13.1189217406653</v>
      </c>
      <c r="L290" s="67">
        <v>0</v>
      </c>
      <c r="M290" s="68">
        <v>0</v>
      </c>
      <c r="N290" s="67">
        <v>2.1246614349000001</v>
      </c>
      <c r="O290" s="68">
        <v>10.3324405734271</v>
      </c>
      <c r="P290" s="67">
        <v>0.715331788399999</v>
      </c>
      <c r="Q290" s="68">
        <v>4.4819798543431304</v>
      </c>
    </row>
    <row r="291" spans="1:17" x14ac:dyDescent="0.3">
      <c r="A291" s="56" t="s">
        <v>8</v>
      </c>
      <c r="B291" s="57">
        <v>17.8726858462</v>
      </c>
      <c r="C291" s="58">
        <v>9.0620057488354694E-2</v>
      </c>
      <c r="D291" s="57">
        <v>1.6812292042000001</v>
      </c>
      <c r="E291" s="58">
        <v>6.01665395046522E-2</v>
      </c>
      <c r="F291" s="57">
        <v>5.2571409100000004</v>
      </c>
      <c r="G291" s="58">
        <v>0.108703082130834</v>
      </c>
      <c r="H291" s="57">
        <v>6.5783518765000002</v>
      </c>
      <c r="I291" s="58">
        <v>0.16827907854219001</v>
      </c>
      <c r="J291" s="65">
        <v>2.8785142074999999</v>
      </c>
      <c r="K291" s="66">
        <v>11.374832346803601</v>
      </c>
      <c r="L291" s="65">
        <v>0.89198215740000097</v>
      </c>
      <c r="M291" s="66">
        <v>4.6660228659062604</v>
      </c>
      <c r="N291" s="65">
        <v>0.58546749060000103</v>
      </c>
      <c r="O291" s="66">
        <v>2.8471868293607399</v>
      </c>
      <c r="P291" s="65">
        <v>0</v>
      </c>
      <c r="Q291" s="66">
        <v>0</v>
      </c>
    </row>
    <row r="292" spans="1:17" x14ac:dyDescent="0.3">
      <c r="A292" s="56" t="s">
        <v>9</v>
      </c>
      <c r="B292" s="59">
        <v>5.4106679752999902</v>
      </c>
      <c r="C292" s="60">
        <v>2.74337638557181E-2</v>
      </c>
      <c r="D292" s="59">
        <v>0.55282252530000198</v>
      </c>
      <c r="E292" s="60">
        <v>1.9783987944315601E-2</v>
      </c>
      <c r="F292" s="59">
        <v>0.65765175139999998</v>
      </c>
      <c r="G292" s="60">
        <v>1.3598412819777601E-2</v>
      </c>
      <c r="H292" s="59">
        <v>1.3649604632000001</v>
      </c>
      <c r="I292" s="60">
        <v>3.4916692403512098E-2</v>
      </c>
      <c r="J292" s="67">
        <v>0.42384980229999802</v>
      </c>
      <c r="K292" s="68">
        <v>1.6748989561443199</v>
      </c>
      <c r="L292" s="67">
        <v>1.6332552719</v>
      </c>
      <c r="M292" s="68">
        <v>8.5436758810970996</v>
      </c>
      <c r="N292" s="67">
        <v>0.77812816120000206</v>
      </c>
      <c r="O292" s="68">
        <v>3.7841148956927699</v>
      </c>
      <c r="P292" s="67">
        <v>0</v>
      </c>
      <c r="Q292" s="68">
        <v>0</v>
      </c>
    </row>
    <row r="293" spans="1:17" x14ac:dyDescent="0.3">
      <c r="A293" s="56" t="s">
        <v>10</v>
      </c>
      <c r="B293" s="57">
        <v>1.2619603572</v>
      </c>
      <c r="C293" s="58">
        <v>6.39853019862726E-3</v>
      </c>
      <c r="D293" s="57">
        <v>0</v>
      </c>
      <c r="E293" s="58">
        <v>0</v>
      </c>
      <c r="F293" s="57">
        <v>0</v>
      </c>
      <c r="G293" s="58">
        <v>0</v>
      </c>
      <c r="H293" s="57">
        <v>1.2619603572</v>
      </c>
      <c r="I293" s="58">
        <v>3.2281873948551303E-2</v>
      </c>
      <c r="J293" s="65">
        <v>0</v>
      </c>
      <c r="K293" s="66">
        <v>0</v>
      </c>
      <c r="L293" s="65">
        <v>0</v>
      </c>
      <c r="M293" s="66">
        <v>0</v>
      </c>
      <c r="N293" s="65">
        <v>0</v>
      </c>
      <c r="O293" s="66">
        <v>0</v>
      </c>
      <c r="P293" s="65">
        <v>0</v>
      </c>
      <c r="Q293" s="66">
        <v>0</v>
      </c>
    </row>
    <row r="294" spans="1:17" x14ac:dyDescent="0.3">
      <c r="A294" s="56" t="s">
        <v>11</v>
      </c>
      <c r="B294" s="59">
        <v>71.363884910099799</v>
      </c>
      <c r="C294" s="60">
        <v>0.36183701816258201</v>
      </c>
      <c r="D294" s="59">
        <v>10.301386025499999</v>
      </c>
      <c r="E294" s="60">
        <v>0.36865809117968801</v>
      </c>
      <c r="F294" s="59">
        <v>22.649717840600101</v>
      </c>
      <c r="G294" s="60">
        <v>0.46833329766444598</v>
      </c>
      <c r="H294" s="59">
        <v>8.5419090686000008</v>
      </c>
      <c r="I294" s="60">
        <v>0.21850831546274299</v>
      </c>
      <c r="J294" s="67">
        <v>5.1748610729999802</v>
      </c>
      <c r="K294" s="68">
        <v>20.449152889364399</v>
      </c>
      <c r="L294" s="67">
        <v>8.8779564046999901</v>
      </c>
      <c r="M294" s="68">
        <v>46.441228945202603</v>
      </c>
      <c r="N294" s="67">
        <v>7.8539282114000102</v>
      </c>
      <c r="O294" s="68">
        <v>38.194436619061698</v>
      </c>
      <c r="P294" s="67">
        <v>7.0804843779000102</v>
      </c>
      <c r="Q294" s="68">
        <v>44.363453232968403</v>
      </c>
    </row>
    <row r="295" spans="1:17" x14ac:dyDescent="0.3">
      <c r="A295" s="56" t="s">
        <v>12</v>
      </c>
      <c r="B295" s="57">
        <v>15.7655616907</v>
      </c>
      <c r="C295" s="58">
        <v>7.9936284845021993E-2</v>
      </c>
      <c r="D295" s="57">
        <v>0.66231018369999906</v>
      </c>
      <c r="E295" s="58">
        <v>2.3702248171974499E-2</v>
      </c>
      <c r="F295" s="57">
        <v>3.7494313294000001</v>
      </c>
      <c r="G295" s="58">
        <v>7.7527832850820697E-2</v>
      </c>
      <c r="H295" s="57">
        <v>4.2521613149000004</v>
      </c>
      <c r="I295" s="58">
        <v>0.108773413359096</v>
      </c>
      <c r="J295" s="65">
        <v>2.3822065793</v>
      </c>
      <c r="K295" s="66">
        <v>9.4136066392821096</v>
      </c>
      <c r="L295" s="65">
        <v>0.98514781429999898</v>
      </c>
      <c r="M295" s="66">
        <v>5.1533791227619998</v>
      </c>
      <c r="N295" s="65">
        <v>1.7007770687999999</v>
      </c>
      <c r="O295" s="66">
        <v>8.2710486025509091</v>
      </c>
      <c r="P295" s="65">
        <v>2.0335274003000001</v>
      </c>
      <c r="Q295" s="66">
        <v>12.741260753678199</v>
      </c>
    </row>
    <row r="296" spans="1:17" x14ac:dyDescent="0.3">
      <c r="A296" s="56" t="s">
        <v>13</v>
      </c>
      <c r="B296" s="59">
        <v>7.6516700746000099</v>
      </c>
      <c r="C296" s="60">
        <v>3.8796339174148299E-2</v>
      </c>
      <c r="D296" s="59">
        <v>1.8811611452999999</v>
      </c>
      <c r="E296" s="60">
        <v>6.7321550256537799E-2</v>
      </c>
      <c r="F296" s="59">
        <v>0</v>
      </c>
      <c r="G296" s="60">
        <v>0</v>
      </c>
      <c r="H296" s="59">
        <v>0</v>
      </c>
      <c r="I296" s="60">
        <v>0</v>
      </c>
      <c r="J296" s="67">
        <v>0.67113180229999803</v>
      </c>
      <c r="K296" s="68">
        <v>2.6520667203518098</v>
      </c>
      <c r="L296" s="67">
        <v>2.8817076617000001</v>
      </c>
      <c r="M296" s="69">
        <v>15.0744201896851</v>
      </c>
      <c r="N296" s="67">
        <v>1.0561376136</v>
      </c>
      <c r="O296" s="68">
        <v>5.1361026046941403</v>
      </c>
      <c r="P296" s="67">
        <v>1.1615318517</v>
      </c>
      <c r="Q296" s="68">
        <v>7.2776891002447597</v>
      </c>
    </row>
    <row r="297" spans="1:17" x14ac:dyDescent="0.3">
      <c r="A297" s="56" t="s">
        <v>165</v>
      </c>
      <c r="B297" s="57">
        <v>14.576266390000001</v>
      </c>
      <c r="C297" s="58">
        <v>7.3906189007860598E-2</v>
      </c>
      <c r="D297" s="57">
        <v>0.93321586650000099</v>
      </c>
      <c r="E297" s="58">
        <v>3.3397212680978998E-2</v>
      </c>
      <c r="F297" s="57">
        <v>0</v>
      </c>
      <c r="G297" s="58">
        <v>0</v>
      </c>
      <c r="H297" s="57">
        <v>3.8580567772999901</v>
      </c>
      <c r="I297" s="58">
        <v>9.8691929473513906E-2</v>
      </c>
      <c r="J297" s="65">
        <v>2.4206637558000001</v>
      </c>
      <c r="K297" s="66">
        <v>9.56557529522245</v>
      </c>
      <c r="L297" s="65">
        <v>3.1880866083999999</v>
      </c>
      <c r="M297" s="66">
        <v>16.677110511542502</v>
      </c>
      <c r="N297" s="65">
        <v>3.8625143543</v>
      </c>
      <c r="O297" s="66">
        <v>18.783792737167101</v>
      </c>
      <c r="P297" s="65">
        <v>0.3137290277</v>
      </c>
      <c r="Q297" s="66">
        <v>1.96569928063616</v>
      </c>
    </row>
    <row r="298" spans="1:17" x14ac:dyDescent="0.3">
      <c r="A298" s="56" t="s">
        <v>88</v>
      </c>
      <c r="B298" s="59">
        <v>21.226266329000001</v>
      </c>
      <c r="C298" s="60">
        <v>0.107623750092719</v>
      </c>
      <c r="D298" s="59">
        <v>3.2014948321999999</v>
      </c>
      <c r="E298" s="60">
        <v>0.114572638171105</v>
      </c>
      <c r="F298" s="59">
        <v>4.9396966135999998</v>
      </c>
      <c r="G298" s="60">
        <v>0.102139215189795</v>
      </c>
      <c r="H298" s="59">
        <v>8.3747439827000001</v>
      </c>
      <c r="I298" s="60">
        <v>0.21423210963675601</v>
      </c>
      <c r="J298" s="67">
        <v>2.4231718933000002</v>
      </c>
      <c r="K298" s="68">
        <v>9.5754865346705298</v>
      </c>
      <c r="L298" s="67">
        <v>0.65840472089999902</v>
      </c>
      <c r="M298" s="68">
        <v>3.44416248380444</v>
      </c>
      <c r="N298" s="67">
        <v>0</v>
      </c>
      <c r="O298" s="68">
        <v>0</v>
      </c>
      <c r="P298" s="67">
        <v>1.6287542863</v>
      </c>
      <c r="Q298" s="68">
        <v>10.2051160276266</v>
      </c>
    </row>
    <row r="299" spans="1:17" x14ac:dyDescent="0.3">
      <c r="A299" s="63" t="s">
        <v>1</v>
      </c>
    </row>
    <row r="300" spans="1:17" x14ac:dyDescent="0.3">
      <c r="A300" s="63" t="s">
        <v>1</v>
      </c>
    </row>
    <row r="301" spans="1:17" x14ac:dyDescent="0.3">
      <c r="A301" s="51" t="s">
        <v>166</v>
      </c>
    </row>
    <row r="302" spans="1:17" x14ac:dyDescent="0.3">
      <c r="A302" s="52" t="s">
        <v>1</v>
      </c>
    </row>
    <row r="303" spans="1:17" x14ac:dyDescent="0.3">
      <c r="A303" s="112" t="s">
        <v>1</v>
      </c>
      <c r="B303" s="114" t="s">
        <v>501</v>
      </c>
      <c r="C303" s="114" t="s">
        <v>1</v>
      </c>
      <c r="D303" s="114" t="s">
        <v>17</v>
      </c>
      <c r="E303" s="114" t="s">
        <v>1</v>
      </c>
      <c r="F303" s="114" t="s">
        <v>18</v>
      </c>
      <c r="G303" s="114" t="s">
        <v>1</v>
      </c>
      <c r="H303" s="114" t="s">
        <v>19</v>
      </c>
      <c r="I303" s="114" t="s">
        <v>1</v>
      </c>
      <c r="J303" s="114" t="s">
        <v>20</v>
      </c>
      <c r="K303" s="114" t="s">
        <v>1</v>
      </c>
      <c r="L303" s="114" t="s">
        <v>21</v>
      </c>
      <c r="M303" s="114" t="s">
        <v>1</v>
      </c>
      <c r="N303" s="114" t="s">
        <v>22</v>
      </c>
      <c r="O303" s="114" t="s">
        <v>1</v>
      </c>
      <c r="P303" s="114" t="s">
        <v>23</v>
      </c>
      <c r="Q303" s="114" t="s">
        <v>1</v>
      </c>
    </row>
    <row r="304" spans="1:17" x14ac:dyDescent="0.3">
      <c r="A304" s="113" t="s">
        <v>1</v>
      </c>
      <c r="B304" s="53" t="s">
        <v>14</v>
      </c>
      <c r="C304" s="53" t="s">
        <v>15</v>
      </c>
      <c r="D304" s="53" t="s">
        <v>14</v>
      </c>
      <c r="E304" s="53" t="s">
        <v>15</v>
      </c>
      <c r="F304" s="53" t="s">
        <v>14</v>
      </c>
      <c r="G304" s="53" t="s">
        <v>15</v>
      </c>
      <c r="H304" s="53" t="s">
        <v>14</v>
      </c>
      <c r="I304" s="53" t="s">
        <v>15</v>
      </c>
      <c r="J304" s="53" t="s">
        <v>14</v>
      </c>
      <c r="K304" s="53" t="s">
        <v>15</v>
      </c>
      <c r="L304" s="53" t="s">
        <v>14</v>
      </c>
      <c r="M304" s="53" t="s">
        <v>15</v>
      </c>
      <c r="N304" s="53" t="s">
        <v>14</v>
      </c>
      <c r="O304" s="53" t="s">
        <v>15</v>
      </c>
      <c r="P304" s="53" t="s">
        <v>14</v>
      </c>
      <c r="Q304" s="53" t="s">
        <v>15</v>
      </c>
    </row>
    <row r="305" spans="1:17" x14ac:dyDescent="0.3">
      <c r="A305" s="54" t="s">
        <v>16</v>
      </c>
      <c r="B305" s="55">
        <v>161.42406745720001</v>
      </c>
      <c r="C305" s="55">
        <v>161.42406745720001</v>
      </c>
      <c r="D305" s="55">
        <v>23.8082160184</v>
      </c>
      <c r="E305" s="55">
        <v>23.8082160184</v>
      </c>
      <c r="F305" s="55">
        <v>43.422693918</v>
      </c>
      <c r="G305" s="55">
        <v>43.422693918</v>
      </c>
      <c r="H305" s="55">
        <v>26.859116865699999</v>
      </c>
      <c r="I305" s="55">
        <v>26.859116865699999</v>
      </c>
      <c r="J305" s="55">
        <v>20.462156736000001</v>
      </c>
      <c r="K305" s="55">
        <v>20.462156736000001</v>
      </c>
      <c r="L305" s="55">
        <v>15.270049309999999</v>
      </c>
      <c r="M305" s="55">
        <v>15.270049309999999</v>
      </c>
      <c r="N305" s="55">
        <v>16.700501903100001</v>
      </c>
      <c r="O305" s="55">
        <v>16.700501903100001</v>
      </c>
      <c r="P305" s="55">
        <v>14.0176907976</v>
      </c>
      <c r="Q305" s="55">
        <v>14.0176907976</v>
      </c>
    </row>
    <row r="306" spans="1:17" x14ac:dyDescent="0.3">
      <c r="A306" s="56" t="s">
        <v>167</v>
      </c>
      <c r="B306" s="57">
        <v>17.0710526409</v>
      </c>
      <c r="C306" s="58">
        <v>0.10575283419510099</v>
      </c>
      <c r="D306" s="57">
        <v>2.8662000641000001</v>
      </c>
      <c r="E306" s="58">
        <v>0.120387015217137</v>
      </c>
      <c r="F306" s="57">
        <v>3.86114497999999</v>
      </c>
      <c r="G306" s="58">
        <v>8.8919977818313997E-2</v>
      </c>
      <c r="H306" s="65">
        <v>2.7652471523000002</v>
      </c>
      <c r="I306" s="66">
        <v>10.2953763004446</v>
      </c>
      <c r="J306" s="65">
        <v>3.2485299019</v>
      </c>
      <c r="K306" s="66">
        <v>15.875794246970599</v>
      </c>
      <c r="L306" s="65">
        <v>0</v>
      </c>
      <c r="M306" s="66">
        <v>0</v>
      </c>
      <c r="N306" s="65">
        <v>2.7215516913000002</v>
      </c>
      <c r="O306" s="66">
        <v>16.296226946297999</v>
      </c>
      <c r="P306" s="65">
        <v>1.6083788512999999</v>
      </c>
      <c r="Q306" s="66">
        <v>11.473921593244</v>
      </c>
    </row>
    <row r="307" spans="1:17" x14ac:dyDescent="0.3">
      <c r="A307" s="56" t="s">
        <v>168</v>
      </c>
      <c r="B307" s="59">
        <v>1.8699033247000001</v>
      </c>
      <c r="C307" s="60">
        <v>1.1583795119000999E-2</v>
      </c>
      <c r="D307" s="59">
        <v>0</v>
      </c>
      <c r="E307" s="60">
        <v>0</v>
      </c>
      <c r="F307" s="59">
        <v>1.8699033247000001</v>
      </c>
      <c r="G307" s="60">
        <v>4.3062812460027203E-2</v>
      </c>
      <c r="H307" s="67">
        <v>0</v>
      </c>
      <c r="I307" s="68">
        <v>0</v>
      </c>
      <c r="J307" s="67">
        <v>0</v>
      </c>
      <c r="K307" s="68">
        <v>0</v>
      </c>
      <c r="L307" s="67">
        <v>0</v>
      </c>
      <c r="M307" s="68">
        <v>0</v>
      </c>
      <c r="N307" s="67">
        <v>0</v>
      </c>
      <c r="O307" s="68">
        <v>0</v>
      </c>
      <c r="P307" s="67">
        <v>0</v>
      </c>
      <c r="Q307" s="68">
        <v>0</v>
      </c>
    </row>
    <row r="308" spans="1:17" ht="22.8" x14ac:dyDescent="0.3">
      <c r="A308" s="64" t="s">
        <v>169</v>
      </c>
      <c r="B308" s="57">
        <v>2.6025944682</v>
      </c>
      <c r="C308" s="58">
        <v>1.61227164523658E-2</v>
      </c>
      <c r="D308" s="57">
        <v>0</v>
      </c>
      <c r="E308" s="58">
        <v>0</v>
      </c>
      <c r="F308" s="57">
        <v>1.8699033247000001</v>
      </c>
      <c r="G308" s="58">
        <v>4.3062812460027203E-2</v>
      </c>
      <c r="H308" s="65">
        <v>0.73269114350000097</v>
      </c>
      <c r="I308" s="66">
        <v>2.72790481966915</v>
      </c>
      <c r="J308" s="65">
        <v>0</v>
      </c>
      <c r="K308" s="66">
        <v>0</v>
      </c>
      <c r="L308" s="65">
        <v>0</v>
      </c>
      <c r="M308" s="66">
        <v>0</v>
      </c>
      <c r="N308" s="65">
        <v>0</v>
      </c>
      <c r="O308" s="66">
        <v>0</v>
      </c>
      <c r="P308" s="65">
        <v>0</v>
      </c>
      <c r="Q308" s="66">
        <v>0</v>
      </c>
    </row>
    <row r="309" spans="1:17" x14ac:dyDescent="0.3">
      <c r="A309" s="56" t="s">
        <v>170</v>
      </c>
      <c r="B309" s="59">
        <v>11.6029800143</v>
      </c>
      <c r="C309" s="60">
        <v>7.1878872816635103E-2</v>
      </c>
      <c r="D309" s="59">
        <v>2.1018854560000002</v>
      </c>
      <c r="E309" s="60">
        <v>8.8284038349432603E-2</v>
      </c>
      <c r="F309" s="59">
        <v>5.0630063345000096</v>
      </c>
      <c r="G309" s="60">
        <v>0.116598162796188</v>
      </c>
      <c r="H309" s="67">
        <v>1.5522406571</v>
      </c>
      <c r="I309" s="68">
        <v>5.7791946952740796</v>
      </c>
      <c r="J309" s="67">
        <v>0.38378541199999999</v>
      </c>
      <c r="K309" s="68">
        <v>1.8755863174715499</v>
      </c>
      <c r="L309" s="67">
        <v>0</v>
      </c>
      <c r="M309" s="68">
        <v>0</v>
      </c>
      <c r="N309" s="67">
        <v>0.83476078549999999</v>
      </c>
      <c r="O309" s="68">
        <v>4.9984173550200204</v>
      </c>
      <c r="P309" s="67">
        <v>1.6673013692</v>
      </c>
      <c r="Q309" s="68">
        <v>11.894265562523801</v>
      </c>
    </row>
    <row r="310" spans="1:17" x14ac:dyDescent="0.3">
      <c r="A310" s="56" t="s">
        <v>171</v>
      </c>
      <c r="B310" s="57">
        <v>67.537920276600204</v>
      </c>
      <c r="C310" s="58">
        <v>0.41838817061468903</v>
      </c>
      <c r="D310" s="57">
        <v>7.9188900583999802</v>
      </c>
      <c r="E310" s="58">
        <v>0.332611651888573</v>
      </c>
      <c r="F310" s="57">
        <v>14.436985822900001</v>
      </c>
      <c r="G310" s="58">
        <v>0.33247559099311103</v>
      </c>
      <c r="H310" s="65">
        <v>16.220438893699999</v>
      </c>
      <c r="I310" s="66">
        <v>60.390812455989803</v>
      </c>
      <c r="J310" s="65">
        <v>7.87364701759999</v>
      </c>
      <c r="K310" s="66">
        <v>38.479067085570399</v>
      </c>
      <c r="L310" s="65">
        <v>11.244075841600001</v>
      </c>
      <c r="M310" s="69">
        <v>73.634836491566006</v>
      </c>
      <c r="N310" s="65">
        <v>5.1284864647999999</v>
      </c>
      <c r="O310" s="66">
        <v>30.708576871261801</v>
      </c>
      <c r="P310" s="65">
        <v>4.7153961775999997</v>
      </c>
      <c r="Q310" s="66">
        <v>33.638894206507501</v>
      </c>
    </row>
    <row r="311" spans="1:17" x14ac:dyDescent="0.3">
      <c r="A311" s="56" t="s">
        <v>172</v>
      </c>
      <c r="B311" s="59">
        <v>6.0327335216</v>
      </c>
      <c r="C311" s="60">
        <v>3.7371958324613E-2</v>
      </c>
      <c r="D311" s="59">
        <v>1.4427170945000001</v>
      </c>
      <c r="E311" s="60">
        <v>6.05974464187072E-2</v>
      </c>
      <c r="F311" s="59">
        <v>1.4877170068000001</v>
      </c>
      <c r="G311" s="60">
        <v>3.4261278436787598E-2</v>
      </c>
      <c r="H311" s="67">
        <v>0.52805159449999906</v>
      </c>
      <c r="I311" s="68">
        <v>1.9660050519916401</v>
      </c>
      <c r="J311" s="67">
        <v>0</v>
      </c>
      <c r="K311" s="68">
        <v>0</v>
      </c>
      <c r="L311" s="67">
        <v>0</v>
      </c>
      <c r="M311" s="68">
        <v>0</v>
      </c>
      <c r="N311" s="67">
        <v>2.5742478258000001</v>
      </c>
      <c r="O311" s="69">
        <v>15.414194380123201</v>
      </c>
      <c r="P311" s="67">
        <v>0</v>
      </c>
      <c r="Q311" s="68">
        <v>0</v>
      </c>
    </row>
    <row r="312" spans="1:17" x14ac:dyDescent="0.3">
      <c r="A312" s="56" t="s">
        <v>173</v>
      </c>
      <c r="B312" s="57">
        <v>2.0927690116000002</v>
      </c>
      <c r="C312" s="58">
        <v>1.29644175404939E-2</v>
      </c>
      <c r="D312" s="57">
        <v>0.30225478950000001</v>
      </c>
      <c r="E312" s="58">
        <v>1.2695398482036799E-2</v>
      </c>
      <c r="F312" s="57">
        <v>1.2828947454999999</v>
      </c>
      <c r="G312" s="58">
        <v>2.9544337988855199E-2</v>
      </c>
      <c r="H312" s="65">
        <v>0</v>
      </c>
      <c r="I312" s="66">
        <v>0</v>
      </c>
      <c r="J312" s="65">
        <v>0</v>
      </c>
      <c r="K312" s="66">
        <v>0</v>
      </c>
      <c r="L312" s="65">
        <v>0</v>
      </c>
      <c r="M312" s="66">
        <v>0</v>
      </c>
      <c r="N312" s="65">
        <v>0.50761947659999995</v>
      </c>
      <c r="O312" s="66">
        <v>3.03954623367202</v>
      </c>
      <c r="P312" s="65">
        <v>0</v>
      </c>
      <c r="Q312" s="66">
        <v>0</v>
      </c>
    </row>
    <row r="313" spans="1:17" x14ac:dyDescent="0.3">
      <c r="A313" s="56" t="s">
        <v>174</v>
      </c>
      <c r="B313" s="59">
        <v>0</v>
      </c>
      <c r="C313" s="60">
        <v>0</v>
      </c>
      <c r="D313" s="59">
        <v>0</v>
      </c>
      <c r="E313" s="60">
        <v>0</v>
      </c>
      <c r="F313" s="59">
        <v>0</v>
      </c>
      <c r="G313" s="60">
        <v>0</v>
      </c>
      <c r="H313" s="67">
        <v>0</v>
      </c>
      <c r="I313" s="68">
        <v>0</v>
      </c>
      <c r="J313" s="67">
        <v>0</v>
      </c>
      <c r="K313" s="68">
        <v>0</v>
      </c>
      <c r="L313" s="67">
        <v>0</v>
      </c>
      <c r="M313" s="68">
        <v>0</v>
      </c>
      <c r="N313" s="67">
        <v>0</v>
      </c>
      <c r="O313" s="68">
        <v>0</v>
      </c>
      <c r="P313" s="67">
        <v>0</v>
      </c>
      <c r="Q313" s="68">
        <v>0</v>
      </c>
    </row>
    <row r="314" spans="1:17" x14ac:dyDescent="0.3">
      <c r="A314" s="56" t="s">
        <v>175</v>
      </c>
      <c r="B314" s="57">
        <v>6.93017580510001</v>
      </c>
      <c r="C314" s="58">
        <v>4.2931490416926003E-2</v>
      </c>
      <c r="D314" s="57">
        <v>0.67438259510000098</v>
      </c>
      <c r="E314" s="58">
        <v>2.8325624842231299E-2</v>
      </c>
      <c r="F314" s="57">
        <v>2.1246614349000001</v>
      </c>
      <c r="G314" s="58">
        <v>4.8929747171196698E-2</v>
      </c>
      <c r="H314" s="65">
        <v>1.2619603572</v>
      </c>
      <c r="I314" s="66">
        <v>4.6984432269683696</v>
      </c>
      <c r="J314" s="65">
        <v>1.6772355564000001</v>
      </c>
      <c r="K314" s="66">
        <v>8.1967682001436497</v>
      </c>
      <c r="L314" s="65">
        <v>0.41380770030000003</v>
      </c>
      <c r="M314" s="66">
        <v>2.70993034730416</v>
      </c>
      <c r="N314" s="65">
        <v>0.77812816119999995</v>
      </c>
      <c r="O314" s="66">
        <v>4.6593100357993498</v>
      </c>
      <c r="P314" s="65">
        <v>0</v>
      </c>
      <c r="Q314" s="66">
        <v>0</v>
      </c>
    </row>
    <row r="315" spans="1:17" x14ac:dyDescent="0.3">
      <c r="A315" s="56" t="s">
        <v>176</v>
      </c>
      <c r="B315" s="59">
        <v>0</v>
      </c>
      <c r="C315" s="60">
        <v>0</v>
      </c>
      <c r="D315" s="59">
        <v>0</v>
      </c>
      <c r="E315" s="60">
        <v>0</v>
      </c>
      <c r="F315" s="59">
        <v>0</v>
      </c>
      <c r="G315" s="60">
        <v>0</v>
      </c>
      <c r="H315" s="67">
        <v>0</v>
      </c>
      <c r="I315" s="68">
        <v>0</v>
      </c>
      <c r="J315" s="67">
        <v>0</v>
      </c>
      <c r="K315" s="68">
        <v>0</v>
      </c>
      <c r="L315" s="67">
        <v>0</v>
      </c>
      <c r="M315" s="68">
        <v>0</v>
      </c>
      <c r="N315" s="67">
        <v>0</v>
      </c>
      <c r="O315" s="68">
        <v>0</v>
      </c>
      <c r="P315" s="67">
        <v>0</v>
      </c>
      <c r="Q315" s="68">
        <v>0</v>
      </c>
    </row>
    <row r="316" spans="1:17" ht="22.8" x14ac:dyDescent="0.3">
      <c r="A316" s="64" t="s">
        <v>177</v>
      </c>
      <c r="B316" s="57">
        <v>3.1402544225</v>
      </c>
      <c r="C316" s="58">
        <v>1.94534462671287E-2</v>
      </c>
      <c r="D316" s="57">
        <v>0</v>
      </c>
      <c r="E316" s="58">
        <v>0</v>
      </c>
      <c r="F316" s="57">
        <v>1.8699033247000001</v>
      </c>
      <c r="G316" s="58">
        <v>4.3062812460027203E-2</v>
      </c>
      <c r="H316" s="65">
        <v>0.61194637689999998</v>
      </c>
      <c r="I316" s="66">
        <v>2.2783562838638098</v>
      </c>
      <c r="J316" s="65">
        <v>0.65840472089999802</v>
      </c>
      <c r="K316" s="66">
        <v>3.2176702064921598</v>
      </c>
      <c r="L316" s="65">
        <v>0</v>
      </c>
      <c r="M316" s="66">
        <v>0</v>
      </c>
      <c r="N316" s="65">
        <v>0</v>
      </c>
      <c r="O316" s="66">
        <v>0</v>
      </c>
      <c r="P316" s="65">
        <v>0</v>
      </c>
      <c r="Q316" s="66">
        <v>0</v>
      </c>
    </row>
    <row r="317" spans="1:17" x14ac:dyDescent="0.3">
      <c r="A317" s="56" t="s">
        <v>178</v>
      </c>
      <c r="B317" s="59">
        <v>9.5824364261999992</v>
      </c>
      <c r="C317" s="60">
        <v>5.93618818875363E-2</v>
      </c>
      <c r="D317" s="59">
        <v>1.4357138079</v>
      </c>
      <c r="E317" s="60">
        <v>6.0303292224432897E-2</v>
      </c>
      <c r="F317" s="59">
        <v>3.7753944109000099</v>
      </c>
      <c r="G317" s="60">
        <v>8.6945190872530997E-2</v>
      </c>
      <c r="H317" s="67">
        <v>0.73269114350000097</v>
      </c>
      <c r="I317" s="68">
        <v>2.72790481966915</v>
      </c>
      <c r="J317" s="67">
        <v>0</v>
      </c>
      <c r="K317" s="68">
        <v>0</v>
      </c>
      <c r="L317" s="67">
        <v>0</v>
      </c>
      <c r="M317" s="68">
        <v>0</v>
      </c>
      <c r="N317" s="67">
        <v>3.1807990484999999</v>
      </c>
      <c r="O317" s="69">
        <v>19.046128475393701</v>
      </c>
      <c r="P317" s="67">
        <v>0.45783801540000002</v>
      </c>
      <c r="Q317" s="68">
        <v>3.2661443458175499</v>
      </c>
    </row>
    <row r="318" spans="1:17" x14ac:dyDescent="0.3">
      <c r="A318" s="56" t="s">
        <v>179</v>
      </c>
      <c r="B318" s="57">
        <v>17.230300145499999</v>
      </c>
      <c r="C318" s="58">
        <v>0.106739350686157</v>
      </c>
      <c r="D318" s="57">
        <v>0.891404888600001</v>
      </c>
      <c r="E318" s="58">
        <v>3.7441061854911098E-2</v>
      </c>
      <c r="F318" s="57">
        <v>9.2425222093999899</v>
      </c>
      <c r="G318" s="58">
        <v>0.21285004165917701</v>
      </c>
      <c r="H318" s="65">
        <v>2.3268131028000001</v>
      </c>
      <c r="I318" s="66">
        <v>8.6630290729008301</v>
      </c>
      <c r="J318" s="65">
        <v>1.4891610436</v>
      </c>
      <c r="K318" s="66">
        <v>7.2776348202829002</v>
      </c>
      <c r="L318" s="65">
        <v>2.2455544988999998</v>
      </c>
      <c r="M318" s="66">
        <v>14.705613932952</v>
      </c>
      <c r="N318" s="65">
        <v>1.0348444022000001</v>
      </c>
      <c r="O318" s="66">
        <v>6.1964868373681004</v>
      </c>
      <c r="P318" s="65">
        <v>0</v>
      </c>
      <c r="Q318" s="66">
        <v>0</v>
      </c>
    </row>
    <row r="319" spans="1:17" ht="25.5" customHeight="1" x14ac:dyDescent="0.3">
      <c r="A319" s="64" t="s">
        <v>180</v>
      </c>
      <c r="B319" s="59">
        <v>4.5353007399000003</v>
      </c>
      <c r="C319" s="60">
        <v>2.8095567230719699E-2</v>
      </c>
      <c r="D319" s="59">
        <v>0</v>
      </c>
      <c r="E319" s="60">
        <v>0</v>
      </c>
      <c r="F319" s="59">
        <v>2.36708959280001</v>
      </c>
      <c r="G319" s="60">
        <v>5.4512730077734099E-2</v>
      </c>
      <c r="H319" s="67">
        <v>0</v>
      </c>
      <c r="I319" s="68">
        <v>0</v>
      </c>
      <c r="J319" s="67">
        <v>0</v>
      </c>
      <c r="K319" s="68">
        <v>0</v>
      </c>
      <c r="L319" s="67">
        <v>0</v>
      </c>
      <c r="M319" s="68">
        <v>0</v>
      </c>
      <c r="N319" s="67">
        <v>0</v>
      </c>
      <c r="O319" s="68">
        <v>0</v>
      </c>
      <c r="P319" s="67">
        <v>2.1682111471000001</v>
      </c>
      <c r="Q319" s="69">
        <v>15.4676770832413</v>
      </c>
    </row>
    <row r="320" spans="1:17" x14ac:dyDescent="0.3">
      <c r="A320" s="56" t="s">
        <v>181</v>
      </c>
      <c r="B320" s="57">
        <v>1.9751863115999999</v>
      </c>
      <c r="C320" s="58">
        <v>1.2236008810295299E-2</v>
      </c>
      <c r="D320" s="57">
        <v>0</v>
      </c>
      <c r="E320" s="58">
        <v>0</v>
      </c>
      <c r="F320" s="57">
        <v>0.98514781429999998</v>
      </c>
      <c r="G320" s="58">
        <v>2.2687395124778902E-2</v>
      </c>
      <c r="H320" s="65">
        <v>0</v>
      </c>
      <c r="I320" s="66">
        <v>0</v>
      </c>
      <c r="J320" s="65">
        <v>0.31890669500000002</v>
      </c>
      <c r="K320" s="66">
        <v>1.5585194616310101</v>
      </c>
      <c r="L320" s="65">
        <v>0.67113180230000202</v>
      </c>
      <c r="M320" s="66">
        <v>4.3950860188807104</v>
      </c>
      <c r="N320" s="65">
        <v>0</v>
      </c>
      <c r="O320" s="66">
        <v>0</v>
      </c>
      <c r="P320" s="65">
        <v>0</v>
      </c>
      <c r="Q320" s="66">
        <v>0</v>
      </c>
    </row>
    <row r="321" spans="1:17" x14ac:dyDescent="0.3">
      <c r="A321" s="56" t="s">
        <v>182</v>
      </c>
      <c r="B321" s="59">
        <v>3.4229718736999999</v>
      </c>
      <c r="C321" s="60">
        <v>2.1204842175145702E-2</v>
      </c>
      <c r="D321" s="59">
        <v>0</v>
      </c>
      <c r="E321" s="60">
        <v>0</v>
      </c>
      <c r="F321" s="59">
        <v>1.8066237018</v>
      </c>
      <c r="G321" s="60">
        <v>4.1605518653717199E-2</v>
      </c>
      <c r="H321" s="67">
        <v>0</v>
      </c>
      <c r="I321" s="68">
        <v>0</v>
      </c>
      <c r="J321" s="67">
        <v>1.6163481718999999</v>
      </c>
      <c r="K321" s="68">
        <v>7.8992072671219704</v>
      </c>
      <c r="L321" s="67">
        <v>0</v>
      </c>
      <c r="M321" s="68">
        <v>0</v>
      </c>
      <c r="N321" s="67">
        <v>0</v>
      </c>
      <c r="O321" s="68">
        <v>0</v>
      </c>
      <c r="P321" s="67">
        <v>0</v>
      </c>
      <c r="Q321" s="68">
        <v>0</v>
      </c>
    </row>
    <row r="322" spans="1:17" x14ac:dyDescent="0.3">
      <c r="A322" s="56" t="s">
        <v>183</v>
      </c>
      <c r="B322" s="57">
        <v>4.3624260762000002</v>
      </c>
      <c r="C322" s="58">
        <v>2.7024632354507201E-2</v>
      </c>
      <c r="D322" s="57">
        <v>0</v>
      </c>
      <c r="E322" s="58">
        <v>0</v>
      </c>
      <c r="F322" s="57">
        <v>3.8548065995999998</v>
      </c>
      <c r="G322" s="58">
        <v>8.8774008514521593E-2</v>
      </c>
      <c r="H322" s="65">
        <v>0</v>
      </c>
      <c r="I322" s="66">
        <v>0</v>
      </c>
      <c r="J322" s="65">
        <v>0</v>
      </c>
      <c r="K322" s="66">
        <v>0</v>
      </c>
      <c r="L322" s="65">
        <v>0</v>
      </c>
      <c r="M322" s="66">
        <v>0</v>
      </c>
      <c r="N322" s="65">
        <v>0.50761947659999995</v>
      </c>
      <c r="O322" s="66">
        <v>3.03954623367202</v>
      </c>
      <c r="P322" s="65">
        <v>0</v>
      </c>
      <c r="Q322" s="66">
        <v>0</v>
      </c>
    </row>
    <row r="323" spans="1:17" x14ac:dyDescent="0.3">
      <c r="A323" s="56" t="s">
        <v>160</v>
      </c>
      <c r="B323" s="59">
        <v>35.320078426999999</v>
      </c>
      <c r="C323" s="60">
        <v>0.21880305076790799</v>
      </c>
      <c r="D323" s="59">
        <v>7.3138166550000099</v>
      </c>
      <c r="E323" s="60">
        <v>0.30719717299891602</v>
      </c>
      <c r="F323" s="59">
        <v>6.0703786901999903</v>
      </c>
      <c r="G323" s="60">
        <v>0.139797376497722</v>
      </c>
      <c r="H323" s="67">
        <v>6.4664445900000196</v>
      </c>
      <c r="I323" s="68">
        <v>24.0754177523159</v>
      </c>
      <c r="J323" s="67">
        <v>5.0063776346999802</v>
      </c>
      <c r="K323" s="68">
        <v>24.466519826290099</v>
      </c>
      <c r="L323" s="67">
        <v>1.4886465680000001</v>
      </c>
      <c r="M323" s="68">
        <v>9.7488000056759496</v>
      </c>
      <c r="N323" s="67">
        <v>3.989584104</v>
      </c>
      <c r="O323" s="68">
        <v>23.889007211570298</v>
      </c>
      <c r="P323" s="67">
        <v>4.1011882767000003</v>
      </c>
      <c r="Q323" s="68">
        <v>29.2572317075375</v>
      </c>
    </row>
    <row r="324" spans="1:17" x14ac:dyDescent="0.3">
      <c r="A324" s="56" t="s">
        <v>184</v>
      </c>
      <c r="B324" s="57">
        <v>21.1513987021</v>
      </c>
      <c r="C324" s="58">
        <v>0.13103001947158899</v>
      </c>
      <c r="D324" s="57">
        <v>1.8091659950000001</v>
      </c>
      <c r="E324" s="58">
        <v>7.5989145663068594E-2</v>
      </c>
      <c r="F324" s="57">
        <v>6.2763252652000103</v>
      </c>
      <c r="G324" s="58">
        <v>0.14454020925215499</v>
      </c>
      <c r="H324" s="65">
        <v>1.8263884094</v>
      </c>
      <c r="I324" s="66">
        <v>6.7998825818892001</v>
      </c>
      <c r="J324" s="65">
        <v>4.7445312796000003</v>
      </c>
      <c r="K324" s="66">
        <v>23.186858261390999</v>
      </c>
      <c r="L324" s="65">
        <v>1.2315370427000001</v>
      </c>
      <c r="M324" s="66">
        <v>8.0650495469814594</v>
      </c>
      <c r="N324" s="65">
        <v>2.3872974875000001</v>
      </c>
      <c r="O324" s="66">
        <v>14.2947649199505</v>
      </c>
      <c r="P324" s="65">
        <v>2.8761532227000002</v>
      </c>
      <c r="Q324" s="66">
        <v>20.5180244323297</v>
      </c>
    </row>
    <row r="325" spans="1:17" x14ac:dyDescent="0.3">
      <c r="A325" s="63" t="s">
        <v>1</v>
      </c>
    </row>
    <row r="326" spans="1:17" x14ac:dyDescent="0.3">
      <c r="A326" s="63" t="s">
        <v>1</v>
      </c>
    </row>
    <row r="327" spans="1:17" x14ac:dyDescent="0.3">
      <c r="A327" s="51" t="s">
        <v>185</v>
      </c>
    </row>
    <row r="328" spans="1:17" x14ac:dyDescent="0.3">
      <c r="A328" s="52" t="s">
        <v>1</v>
      </c>
    </row>
    <row r="329" spans="1:17" x14ac:dyDescent="0.3">
      <c r="A329" s="112" t="s">
        <v>1</v>
      </c>
      <c r="B329" s="114" t="s">
        <v>501</v>
      </c>
      <c r="C329" s="114" t="s">
        <v>1</v>
      </c>
      <c r="D329" s="114" t="s">
        <v>17</v>
      </c>
      <c r="E329" s="114" t="s">
        <v>1</v>
      </c>
      <c r="F329" s="114" t="s">
        <v>18</v>
      </c>
      <c r="G329" s="114" t="s">
        <v>1</v>
      </c>
      <c r="H329" s="114" t="s">
        <v>19</v>
      </c>
      <c r="I329" s="114" t="s">
        <v>1</v>
      </c>
      <c r="J329" s="114" t="s">
        <v>20</v>
      </c>
      <c r="K329" s="114" t="s">
        <v>1</v>
      </c>
      <c r="L329" s="114" t="s">
        <v>21</v>
      </c>
      <c r="M329" s="114" t="s">
        <v>1</v>
      </c>
      <c r="N329" s="114" t="s">
        <v>22</v>
      </c>
      <c r="O329" s="114" t="s">
        <v>1</v>
      </c>
      <c r="P329" s="114" t="s">
        <v>23</v>
      </c>
      <c r="Q329" s="114" t="s">
        <v>1</v>
      </c>
    </row>
    <row r="330" spans="1:17" x14ac:dyDescent="0.3">
      <c r="A330" s="113" t="s">
        <v>1</v>
      </c>
      <c r="B330" s="53" t="s">
        <v>14</v>
      </c>
      <c r="C330" s="53" t="s">
        <v>15</v>
      </c>
      <c r="D330" s="53" t="s">
        <v>14</v>
      </c>
      <c r="E330" s="53" t="s">
        <v>15</v>
      </c>
      <c r="F330" s="53" t="s">
        <v>14</v>
      </c>
      <c r="G330" s="53" t="s">
        <v>15</v>
      </c>
      <c r="H330" s="53" t="s">
        <v>14</v>
      </c>
      <c r="I330" s="53" t="s">
        <v>15</v>
      </c>
      <c r="J330" s="53" t="s">
        <v>14</v>
      </c>
      <c r="K330" s="53" t="s">
        <v>15</v>
      </c>
      <c r="L330" s="53" t="s">
        <v>14</v>
      </c>
      <c r="M330" s="53" t="s">
        <v>15</v>
      </c>
      <c r="N330" s="53" t="s">
        <v>14</v>
      </c>
      <c r="O330" s="53" t="s">
        <v>15</v>
      </c>
      <c r="P330" s="53" t="s">
        <v>14</v>
      </c>
      <c r="Q330" s="53" t="s">
        <v>15</v>
      </c>
    </row>
    <row r="331" spans="1:17" x14ac:dyDescent="0.3">
      <c r="A331" s="54" t="s">
        <v>16</v>
      </c>
      <c r="B331" s="55">
        <v>1133.2801479017</v>
      </c>
      <c r="C331" s="55">
        <v>1133.2801479017</v>
      </c>
      <c r="D331" s="55">
        <v>242.11604674840001</v>
      </c>
      <c r="E331" s="55">
        <v>242.11604674840001</v>
      </c>
      <c r="F331" s="55">
        <v>232.939757034</v>
      </c>
      <c r="G331" s="55">
        <v>232.939757034</v>
      </c>
      <c r="H331" s="55">
        <v>164.11906818630001</v>
      </c>
      <c r="I331" s="55">
        <v>164.11906818630001</v>
      </c>
      <c r="J331" s="55">
        <v>117.7837856124</v>
      </c>
      <c r="K331" s="55">
        <v>117.7837856124</v>
      </c>
      <c r="L331" s="55">
        <v>147.6623689411</v>
      </c>
      <c r="M331" s="55">
        <v>147.6623689411</v>
      </c>
      <c r="N331" s="55">
        <v>105.37582444029999</v>
      </c>
      <c r="O331" s="55">
        <v>105.37582444029999</v>
      </c>
      <c r="P331" s="55">
        <v>101.08240499519999</v>
      </c>
      <c r="Q331" s="55">
        <v>101.08240499519999</v>
      </c>
    </row>
    <row r="332" spans="1:17" ht="22.8" x14ac:dyDescent="0.3">
      <c r="A332" s="64" t="s">
        <v>186</v>
      </c>
      <c r="B332" s="57">
        <v>407.36186269019998</v>
      </c>
      <c r="C332" s="58">
        <v>0.35945380623179701</v>
      </c>
      <c r="D332" s="57">
        <v>82.380116586300204</v>
      </c>
      <c r="E332" s="58">
        <v>0.34025054387207598</v>
      </c>
      <c r="F332" s="57">
        <v>73.346835007299802</v>
      </c>
      <c r="G332" s="58">
        <v>0.31487469524832701</v>
      </c>
      <c r="H332" s="57">
        <v>64.816002665499994</v>
      </c>
      <c r="I332" s="58">
        <v>0.39493279715629398</v>
      </c>
      <c r="J332" s="57">
        <v>43.342250917599898</v>
      </c>
      <c r="K332" s="58">
        <v>0.36798147293575401</v>
      </c>
      <c r="L332" s="57">
        <v>49.894203707899997</v>
      </c>
      <c r="M332" s="58">
        <v>0.337893832163846</v>
      </c>
      <c r="N332" s="57">
        <v>46.102224557</v>
      </c>
      <c r="O332" s="58">
        <v>0.43750285990046001</v>
      </c>
      <c r="P332" s="57">
        <v>38.271630024099998</v>
      </c>
      <c r="Q332" s="58">
        <v>0.37861811881026503</v>
      </c>
    </row>
    <row r="333" spans="1:17" x14ac:dyDescent="0.3">
      <c r="A333" s="64" t="s">
        <v>187</v>
      </c>
      <c r="B333" s="59">
        <v>276.93976427439998</v>
      </c>
      <c r="C333" s="60">
        <v>0.24437008341420399</v>
      </c>
      <c r="D333" s="59">
        <v>63.155735580700203</v>
      </c>
      <c r="E333" s="60">
        <v>0.26084902850875302</v>
      </c>
      <c r="F333" s="59">
        <v>55.496341725199898</v>
      </c>
      <c r="G333" s="60">
        <v>0.23824332278795901</v>
      </c>
      <c r="H333" s="59">
        <v>45.580022034499997</v>
      </c>
      <c r="I333" s="60">
        <v>0.27772532794763199</v>
      </c>
      <c r="J333" s="59">
        <v>20.2918597193</v>
      </c>
      <c r="K333" s="60">
        <v>0.172280586956816</v>
      </c>
      <c r="L333" s="59">
        <v>20.712398991800001</v>
      </c>
      <c r="M333" s="62">
        <v>0.14026863540338999</v>
      </c>
      <c r="N333" s="59">
        <v>32.262228839099897</v>
      </c>
      <c r="O333" s="60">
        <v>0.30616347734843102</v>
      </c>
      <c r="P333" s="59">
        <v>31.714737660699999</v>
      </c>
      <c r="Q333" s="60">
        <v>0.31375131668271999</v>
      </c>
    </row>
    <row r="334" spans="1:17" x14ac:dyDescent="0.3">
      <c r="A334" s="56" t="s">
        <v>188</v>
      </c>
      <c r="B334" s="57">
        <v>380.83823845059999</v>
      </c>
      <c r="C334" s="58">
        <v>0.33604951004897798</v>
      </c>
      <c r="D334" s="57">
        <v>89.406681510399906</v>
      </c>
      <c r="E334" s="58">
        <v>0.36927201939369497</v>
      </c>
      <c r="F334" s="57">
        <v>64.682850106400196</v>
      </c>
      <c r="G334" s="58">
        <v>0.27768059402997902</v>
      </c>
      <c r="H334" s="57">
        <v>52.525179532400003</v>
      </c>
      <c r="I334" s="58">
        <v>0.32004312547507302</v>
      </c>
      <c r="J334" s="57">
        <v>41.221848505700002</v>
      </c>
      <c r="K334" s="58">
        <v>0.34997897453688498</v>
      </c>
      <c r="L334" s="57">
        <v>61.675798790499996</v>
      </c>
      <c r="M334" s="58">
        <v>0.41768122259437301</v>
      </c>
      <c r="N334" s="57">
        <v>41.5630115604</v>
      </c>
      <c r="O334" s="58">
        <v>0.39442644250861603</v>
      </c>
      <c r="P334" s="57">
        <v>27.4298497045</v>
      </c>
      <c r="Q334" s="58">
        <v>0.271361269113082</v>
      </c>
    </row>
    <row r="335" spans="1:17" ht="25.5" customHeight="1" x14ac:dyDescent="0.3">
      <c r="A335" s="64" t="s">
        <v>189</v>
      </c>
      <c r="B335" s="59">
        <v>219.0799364376</v>
      </c>
      <c r="C335" s="60">
        <v>0.19331489821226699</v>
      </c>
      <c r="D335" s="59">
        <v>32.734489190200001</v>
      </c>
      <c r="E335" s="62">
        <v>0.13520165073658599</v>
      </c>
      <c r="F335" s="59">
        <v>42.828993595500002</v>
      </c>
      <c r="G335" s="60">
        <v>0.183862961569281</v>
      </c>
      <c r="H335" s="59">
        <v>33.017336086299998</v>
      </c>
      <c r="I335" s="60">
        <v>0.201179158833758</v>
      </c>
      <c r="J335" s="59">
        <v>32.266634394699999</v>
      </c>
      <c r="K335" s="61">
        <v>0.273948016078225</v>
      </c>
      <c r="L335" s="59">
        <v>35.703225454699997</v>
      </c>
      <c r="M335" s="60">
        <v>0.24178960225771101</v>
      </c>
      <c r="N335" s="59">
        <v>19.315115408299999</v>
      </c>
      <c r="O335" s="60">
        <v>0.18329740726482199</v>
      </c>
      <c r="P335" s="59">
        <v>17.592212513</v>
      </c>
      <c r="Q335" s="60">
        <v>0.17403832560014201</v>
      </c>
    </row>
    <row r="336" spans="1:17" x14ac:dyDescent="0.3">
      <c r="A336" s="56" t="s">
        <v>190</v>
      </c>
      <c r="B336" s="57">
        <v>458.57678246</v>
      </c>
      <c r="C336" s="58">
        <v>0.404645562096069</v>
      </c>
      <c r="D336" s="57">
        <v>102.14302214449999</v>
      </c>
      <c r="E336" s="58">
        <v>0.42187630070899002</v>
      </c>
      <c r="F336" s="57">
        <v>80.733665808599795</v>
      </c>
      <c r="G336" s="58">
        <v>0.34658603081146</v>
      </c>
      <c r="H336" s="57">
        <v>79.871130919000294</v>
      </c>
      <c r="I336" s="61">
        <v>0.48666575920559202</v>
      </c>
      <c r="J336" s="57">
        <v>52.932729023699999</v>
      </c>
      <c r="K336" s="58">
        <v>0.44940590717545598</v>
      </c>
      <c r="L336" s="57">
        <v>57.266416259499998</v>
      </c>
      <c r="M336" s="58">
        <v>0.387819975191801</v>
      </c>
      <c r="N336" s="57">
        <v>41.3973760963</v>
      </c>
      <c r="O336" s="58">
        <v>0.39285458800612699</v>
      </c>
      <c r="P336" s="57">
        <v>38.847902448100001</v>
      </c>
      <c r="Q336" s="58">
        <v>0.38431913496661202</v>
      </c>
    </row>
    <row r="337" spans="1:17" x14ac:dyDescent="0.3">
      <c r="A337" s="56" t="s">
        <v>191</v>
      </c>
      <c r="B337" s="59">
        <v>56.317958009599998</v>
      </c>
      <c r="C337" s="60">
        <v>4.9694647977266901E-2</v>
      </c>
      <c r="D337" s="59">
        <v>25.453050491300001</v>
      </c>
      <c r="E337" s="61">
        <v>0.105127482598252</v>
      </c>
      <c r="F337" s="59">
        <v>5.5644987669999901</v>
      </c>
      <c r="G337" s="60">
        <v>2.3888145320714E-2</v>
      </c>
      <c r="H337" s="59">
        <v>8.6333771035000098</v>
      </c>
      <c r="I337" s="60">
        <v>5.2604351212254097E-2</v>
      </c>
      <c r="J337" s="59">
        <v>4.1338827794000004</v>
      </c>
      <c r="K337" s="60">
        <v>3.5097214424773898E-2</v>
      </c>
      <c r="L337" s="59">
        <v>3.9483597039</v>
      </c>
      <c r="M337" s="60">
        <v>2.6739105787168701E-2</v>
      </c>
      <c r="N337" s="59">
        <v>4.1170671356000001</v>
      </c>
      <c r="O337" s="60">
        <v>3.9070319567772398E-2</v>
      </c>
      <c r="P337" s="59">
        <v>3.2057616716999999</v>
      </c>
      <c r="Q337" s="60">
        <v>3.1714339126104399E-2</v>
      </c>
    </row>
    <row r="338" spans="1:17" x14ac:dyDescent="0.3">
      <c r="A338" s="56" t="s">
        <v>159</v>
      </c>
      <c r="B338" s="57">
        <v>86.023768442300096</v>
      </c>
      <c r="C338" s="58">
        <v>7.5906887278997498E-2</v>
      </c>
      <c r="D338" s="57">
        <v>16.546719100299999</v>
      </c>
      <c r="E338" s="58">
        <v>6.83421000901063E-2</v>
      </c>
      <c r="F338" s="57">
        <v>25.647465964999999</v>
      </c>
      <c r="G338" s="58">
        <v>0.110103428850303</v>
      </c>
      <c r="H338" s="57">
        <v>10.130657914</v>
      </c>
      <c r="I338" s="58">
        <v>6.1727488621250097E-2</v>
      </c>
      <c r="J338" s="57">
        <v>8.4805311853000003</v>
      </c>
      <c r="K338" s="58">
        <v>7.2000837307161503E-2</v>
      </c>
      <c r="L338" s="57">
        <v>16.297043577</v>
      </c>
      <c r="M338" s="58">
        <v>0.110366938400539</v>
      </c>
      <c r="N338" s="57">
        <v>8.4139418890000002</v>
      </c>
      <c r="O338" s="58">
        <v>7.9846985147593003E-2</v>
      </c>
      <c r="P338" s="57">
        <v>0.50740881169999996</v>
      </c>
      <c r="Q338" s="62">
        <v>5.0197540484330097E-3</v>
      </c>
    </row>
    <row r="339" spans="1:17" x14ac:dyDescent="0.3">
      <c r="A339" s="56" t="s">
        <v>192</v>
      </c>
      <c r="B339" s="59">
        <v>136.94300389829999</v>
      </c>
      <c r="C339" s="60">
        <v>0.12083773297525199</v>
      </c>
      <c r="D339" s="59">
        <v>31.094550272999999</v>
      </c>
      <c r="E339" s="60">
        <v>0.12842829168325501</v>
      </c>
      <c r="F339" s="59">
        <v>22.487559662900001</v>
      </c>
      <c r="G339" s="60">
        <v>9.6538091862170605E-2</v>
      </c>
      <c r="H339" s="59">
        <v>24.928487086400001</v>
      </c>
      <c r="I339" s="60">
        <v>0.15189269206733699</v>
      </c>
      <c r="J339" s="59">
        <v>19.832509089799998</v>
      </c>
      <c r="K339" s="60">
        <v>0.16838063903858799</v>
      </c>
      <c r="L339" s="59">
        <v>21.0412365018</v>
      </c>
      <c r="M339" s="60">
        <v>0.14249559080413399</v>
      </c>
      <c r="N339" s="59">
        <v>5.1814890028000002</v>
      </c>
      <c r="O339" s="62">
        <v>4.9171515670897899E-2</v>
      </c>
      <c r="P339" s="59">
        <v>11.5467734127</v>
      </c>
      <c r="Q339" s="60">
        <v>0.114231288949331</v>
      </c>
    </row>
    <row r="340" spans="1:17" x14ac:dyDescent="0.3">
      <c r="A340" s="56" t="s">
        <v>193</v>
      </c>
      <c r="B340" s="57">
        <v>23.105493092</v>
      </c>
      <c r="C340" s="58">
        <v>2.0388156569035899E-2</v>
      </c>
      <c r="D340" s="57">
        <v>2.2276679246</v>
      </c>
      <c r="E340" s="58">
        <v>9.2008272665831496E-3</v>
      </c>
      <c r="F340" s="57">
        <v>3.7327965679999999</v>
      </c>
      <c r="G340" s="58">
        <v>1.6024729378657201E-2</v>
      </c>
      <c r="H340" s="57">
        <v>7.2199850945000303</v>
      </c>
      <c r="I340" s="58">
        <v>4.3992359780548003E-2</v>
      </c>
      <c r="J340" s="57">
        <v>4.9796937878999996</v>
      </c>
      <c r="K340" s="58">
        <v>4.22782623432316E-2</v>
      </c>
      <c r="L340" s="57">
        <v>1.543758891</v>
      </c>
      <c r="M340" s="58">
        <v>1.0454653423688299E-2</v>
      </c>
      <c r="N340" s="57">
        <v>1.4848299211</v>
      </c>
      <c r="O340" s="58">
        <v>1.4090802411147201E-2</v>
      </c>
      <c r="P340" s="57">
        <v>1.9167609049000001</v>
      </c>
      <c r="Q340" s="58">
        <v>1.89623595223226E-2</v>
      </c>
    </row>
    <row r="341" spans="1:17" ht="25.5" customHeight="1" x14ac:dyDescent="0.3">
      <c r="A341" s="64" t="s">
        <v>194</v>
      </c>
      <c r="B341" s="59">
        <v>24.810129558</v>
      </c>
      <c r="C341" s="60">
        <v>2.1892318156227001E-2</v>
      </c>
      <c r="D341" s="59">
        <v>1.0526899251999999</v>
      </c>
      <c r="E341" s="60">
        <v>4.3478734240771904E-3</v>
      </c>
      <c r="F341" s="59">
        <v>4.5320687023999904</v>
      </c>
      <c r="G341" s="60">
        <v>1.9455969045844301E-2</v>
      </c>
      <c r="H341" s="59">
        <v>2.4735287147</v>
      </c>
      <c r="I341" s="60">
        <v>1.5071549832906501E-2</v>
      </c>
      <c r="J341" s="59">
        <v>0</v>
      </c>
      <c r="K341" s="60">
        <v>0</v>
      </c>
      <c r="L341" s="59">
        <v>3.6598105435999999</v>
      </c>
      <c r="M341" s="60">
        <v>2.47849913951999E-2</v>
      </c>
      <c r="N341" s="59">
        <v>1.0211047149000001</v>
      </c>
      <c r="O341" s="60">
        <v>9.6901231408965203E-3</v>
      </c>
      <c r="P341" s="59">
        <v>12.070926957199999</v>
      </c>
      <c r="Q341" s="61">
        <v>0.119416697275586</v>
      </c>
    </row>
    <row r="342" spans="1:17" x14ac:dyDescent="0.3">
      <c r="A342" s="56" t="s">
        <v>195</v>
      </c>
      <c r="B342" s="57">
        <v>198.07058417990001</v>
      </c>
      <c r="C342" s="58">
        <v>0.174776364473192</v>
      </c>
      <c r="D342" s="57">
        <v>48.466959505600201</v>
      </c>
      <c r="E342" s="58">
        <v>0.200180699117252</v>
      </c>
      <c r="F342" s="57">
        <v>44.844803004900001</v>
      </c>
      <c r="G342" s="58">
        <v>0.19251674156401899</v>
      </c>
      <c r="H342" s="57">
        <v>34.915770040300004</v>
      </c>
      <c r="I342" s="58">
        <v>0.21274657738530001</v>
      </c>
      <c r="J342" s="57">
        <v>17.502456611700001</v>
      </c>
      <c r="K342" s="58">
        <v>0.14859818370328701</v>
      </c>
      <c r="L342" s="57">
        <v>29.8570854731</v>
      </c>
      <c r="M342" s="58">
        <v>0.20219833724196501</v>
      </c>
      <c r="N342" s="57">
        <v>14.252139036899999</v>
      </c>
      <c r="O342" s="58">
        <v>0.13525055782576101</v>
      </c>
      <c r="P342" s="57">
        <v>7.8296522782000002</v>
      </c>
      <c r="Q342" s="62">
        <v>7.7458112305220705E-2</v>
      </c>
    </row>
    <row r="343" spans="1:17" x14ac:dyDescent="0.3">
      <c r="A343" s="56" t="s">
        <v>196</v>
      </c>
      <c r="B343" s="59">
        <v>256.76909237000001</v>
      </c>
      <c r="C343" s="60">
        <v>0.226571596480725</v>
      </c>
      <c r="D343" s="59">
        <v>45.010857807100003</v>
      </c>
      <c r="E343" s="60">
        <v>0.185906132251837</v>
      </c>
      <c r="F343" s="59">
        <v>68.422165965600001</v>
      </c>
      <c r="G343" s="61">
        <v>0.29373331043533701</v>
      </c>
      <c r="H343" s="59">
        <v>27.418618081799998</v>
      </c>
      <c r="I343" s="60">
        <v>0.16706540187442301</v>
      </c>
      <c r="J343" s="59">
        <v>26.428965296800001</v>
      </c>
      <c r="K343" s="60">
        <v>0.224385429279475</v>
      </c>
      <c r="L343" s="59">
        <v>39.614711301299998</v>
      </c>
      <c r="M343" s="60">
        <v>0.26827899068246402</v>
      </c>
      <c r="N343" s="59">
        <v>21.9324394448</v>
      </c>
      <c r="O343" s="60">
        <v>0.20813540070783201</v>
      </c>
      <c r="P343" s="59">
        <v>24.8836078151</v>
      </c>
      <c r="Q343" s="60">
        <v>0.24617150547893701</v>
      </c>
    </row>
    <row r="344" spans="1:17" x14ac:dyDescent="0.3">
      <c r="A344" s="56" t="s">
        <v>197</v>
      </c>
      <c r="B344" s="57">
        <v>169.6019467749</v>
      </c>
      <c r="C344" s="58">
        <v>0.14965579966164799</v>
      </c>
      <c r="D344" s="57">
        <v>33.666628799199998</v>
      </c>
      <c r="E344" s="58">
        <v>0.13905162111863401</v>
      </c>
      <c r="F344" s="57">
        <v>28.7133716361</v>
      </c>
      <c r="G344" s="58">
        <v>0.123265225317072</v>
      </c>
      <c r="H344" s="57">
        <v>23.241900430699999</v>
      </c>
      <c r="I344" s="58">
        <v>0.14161608817030899</v>
      </c>
      <c r="J344" s="57">
        <v>15.547714539199999</v>
      </c>
      <c r="K344" s="58">
        <v>0.13200216361158601</v>
      </c>
      <c r="L344" s="57">
        <v>28.7596213084</v>
      </c>
      <c r="M344" s="58">
        <v>0.19476608369917001</v>
      </c>
      <c r="N344" s="57">
        <v>16.862380067699998</v>
      </c>
      <c r="O344" s="58">
        <v>0.16002133465872201</v>
      </c>
      <c r="P344" s="57">
        <v>15.7457845479</v>
      </c>
      <c r="Q344" s="58">
        <v>0.15577176412302099</v>
      </c>
    </row>
    <row r="345" spans="1:17" x14ac:dyDescent="0.3">
      <c r="A345" s="56" t="s">
        <v>198</v>
      </c>
      <c r="B345" s="59">
        <v>217.48574257409999</v>
      </c>
      <c r="C345" s="60">
        <v>0.191908190553572</v>
      </c>
      <c r="D345" s="59">
        <v>48.984116254699998</v>
      </c>
      <c r="E345" s="60">
        <v>0.202316686202971</v>
      </c>
      <c r="F345" s="59">
        <v>33.0575859096</v>
      </c>
      <c r="G345" s="60">
        <v>0.14191474366814499</v>
      </c>
      <c r="H345" s="59">
        <v>32.688323090399997</v>
      </c>
      <c r="I345" s="60">
        <v>0.19917443750834499</v>
      </c>
      <c r="J345" s="59">
        <v>17.3817408245</v>
      </c>
      <c r="K345" s="60">
        <v>0.14757329061997901</v>
      </c>
      <c r="L345" s="59">
        <v>29.636604061</v>
      </c>
      <c r="M345" s="60">
        <v>0.20070519167155901</v>
      </c>
      <c r="N345" s="59">
        <v>27.0940402626</v>
      </c>
      <c r="O345" s="60">
        <v>0.25711818063117498</v>
      </c>
      <c r="P345" s="59">
        <v>20.696693304</v>
      </c>
      <c r="Q345" s="60">
        <v>0.20475070122226299</v>
      </c>
    </row>
    <row r="346" spans="1:17" ht="25.5" customHeight="1" x14ac:dyDescent="0.3">
      <c r="A346" s="64" t="s">
        <v>199</v>
      </c>
      <c r="B346" s="57">
        <v>15.103663562099999</v>
      </c>
      <c r="C346" s="58">
        <v>1.33273873984865E-2</v>
      </c>
      <c r="D346" s="57">
        <v>2.1061911268000002</v>
      </c>
      <c r="E346" s="58">
        <v>8.6990976231686706E-3</v>
      </c>
      <c r="F346" s="57">
        <v>4.5859927923000097</v>
      </c>
      <c r="G346" s="58">
        <v>1.9687462761587001E-2</v>
      </c>
      <c r="H346" s="57">
        <v>2.3998488841999999</v>
      </c>
      <c r="I346" s="58">
        <v>1.46226085166156E-2</v>
      </c>
      <c r="J346" s="57">
        <v>0</v>
      </c>
      <c r="K346" s="58">
        <v>0</v>
      </c>
      <c r="L346" s="57">
        <v>3.4517664571000002</v>
      </c>
      <c r="M346" s="58">
        <v>2.3376073957453902E-2</v>
      </c>
      <c r="N346" s="57">
        <v>1.3983324500000001</v>
      </c>
      <c r="O346" s="58">
        <v>1.3269955015082401E-2</v>
      </c>
      <c r="P346" s="57">
        <v>1.1615318517</v>
      </c>
      <c r="Q346" s="58">
        <v>1.14909400083541E-2</v>
      </c>
    </row>
    <row r="347" spans="1:17" x14ac:dyDescent="0.3">
      <c r="A347" s="56" t="s">
        <v>38</v>
      </c>
      <c r="B347" s="59">
        <v>90.538936706700298</v>
      </c>
      <c r="C347" s="60">
        <v>7.9891046246892597E-2</v>
      </c>
      <c r="D347" s="59">
        <v>12.587459792500001</v>
      </c>
      <c r="E347" s="60">
        <v>5.1989366097574402E-2</v>
      </c>
      <c r="F347" s="59">
        <v>24.211060893799999</v>
      </c>
      <c r="G347" s="60">
        <v>0.103937005868286</v>
      </c>
      <c r="H347" s="59">
        <v>19.950619510799999</v>
      </c>
      <c r="I347" s="60">
        <v>0.12156186195349999</v>
      </c>
      <c r="J347" s="59">
        <v>6.0150680065</v>
      </c>
      <c r="K347" s="60">
        <v>5.1068727119148997E-2</v>
      </c>
      <c r="L347" s="59">
        <v>3.4559295967999999</v>
      </c>
      <c r="M347" s="62">
        <v>2.3404267597647101E-2</v>
      </c>
      <c r="N347" s="59">
        <v>8.0528620257999997</v>
      </c>
      <c r="O347" s="60">
        <v>7.6420394037935102E-2</v>
      </c>
      <c r="P347" s="59">
        <v>14.190129044600001</v>
      </c>
      <c r="Q347" s="61">
        <v>0.14038179092863701</v>
      </c>
    </row>
    <row r="348" spans="1:17" x14ac:dyDescent="0.3">
      <c r="A348" s="63" t="s">
        <v>1</v>
      </c>
    </row>
    <row r="349" spans="1:17" x14ac:dyDescent="0.3">
      <c r="A349" s="63" t="s">
        <v>1</v>
      </c>
    </row>
    <row r="350" spans="1:17" x14ac:dyDescent="0.3">
      <c r="A350" s="51" t="s">
        <v>200</v>
      </c>
    </row>
    <row r="351" spans="1:17" x14ac:dyDescent="0.3">
      <c r="A351" s="52" t="s">
        <v>1</v>
      </c>
    </row>
    <row r="352" spans="1:17" x14ac:dyDescent="0.3">
      <c r="A352" s="112" t="s">
        <v>1</v>
      </c>
      <c r="B352" s="114" t="s">
        <v>501</v>
      </c>
      <c r="C352" s="114" t="s">
        <v>1</v>
      </c>
      <c r="D352" s="114" t="s">
        <v>17</v>
      </c>
      <c r="E352" s="114" t="s">
        <v>1</v>
      </c>
      <c r="F352" s="114" t="s">
        <v>18</v>
      </c>
      <c r="G352" s="114" t="s">
        <v>1</v>
      </c>
      <c r="H352" s="114" t="s">
        <v>19</v>
      </c>
      <c r="I352" s="114" t="s">
        <v>1</v>
      </c>
      <c r="J352" s="114" t="s">
        <v>20</v>
      </c>
      <c r="K352" s="114" t="s">
        <v>1</v>
      </c>
      <c r="L352" s="114" t="s">
        <v>21</v>
      </c>
      <c r="M352" s="114" t="s">
        <v>1</v>
      </c>
      <c r="N352" s="114" t="s">
        <v>22</v>
      </c>
      <c r="O352" s="114" t="s">
        <v>1</v>
      </c>
      <c r="P352" s="114" t="s">
        <v>23</v>
      </c>
      <c r="Q352" s="114" t="s">
        <v>1</v>
      </c>
    </row>
    <row r="353" spans="1:17" x14ac:dyDescent="0.3">
      <c r="A353" s="113" t="s">
        <v>1</v>
      </c>
      <c r="B353" s="53" t="s">
        <v>14</v>
      </c>
      <c r="C353" s="53" t="s">
        <v>15</v>
      </c>
      <c r="D353" s="53" t="s">
        <v>14</v>
      </c>
      <c r="E353" s="53" t="s">
        <v>15</v>
      </c>
      <c r="F353" s="53" t="s">
        <v>14</v>
      </c>
      <c r="G353" s="53" t="s">
        <v>15</v>
      </c>
      <c r="H353" s="53" t="s">
        <v>14</v>
      </c>
      <c r="I353" s="53" t="s">
        <v>15</v>
      </c>
      <c r="J353" s="53" t="s">
        <v>14</v>
      </c>
      <c r="K353" s="53" t="s">
        <v>15</v>
      </c>
      <c r="L353" s="53" t="s">
        <v>14</v>
      </c>
      <c r="M353" s="53" t="s">
        <v>15</v>
      </c>
      <c r="N353" s="53" t="s">
        <v>14</v>
      </c>
      <c r="O353" s="53" t="s">
        <v>15</v>
      </c>
      <c r="P353" s="53" t="s">
        <v>14</v>
      </c>
      <c r="Q353" s="53" t="s">
        <v>15</v>
      </c>
    </row>
    <row r="354" spans="1:17" x14ac:dyDescent="0.3">
      <c r="A354" s="54" t="s">
        <v>16</v>
      </c>
      <c r="B354" s="55">
        <v>1133.2801479017</v>
      </c>
      <c r="C354" s="55">
        <v>1133.2801479017</v>
      </c>
      <c r="D354" s="55">
        <v>242.11604674840001</v>
      </c>
      <c r="E354" s="55">
        <v>242.11604674840001</v>
      </c>
      <c r="F354" s="55">
        <v>232.939757034</v>
      </c>
      <c r="G354" s="55">
        <v>232.939757034</v>
      </c>
      <c r="H354" s="55">
        <v>164.11906818630001</v>
      </c>
      <c r="I354" s="55">
        <v>164.11906818630001</v>
      </c>
      <c r="J354" s="55">
        <v>117.7837856124</v>
      </c>
      <c r="K354" s="55">
        <v>117.7837856124</v>
      </c>
      <c r="L354" s="55">
        <v>147.6623689411</v>
      </c>
      <c r="M354" s="55">
        <v>147.6623689411</v>
      </c>
      <c r="N354" s="55">
        <v>105.37582444029999</v>
      </c>
      <c r="O354" s="55">
        <v>105.37582444029999</v>
      </c>
      <c r="P354" s="55">
        <v>101.08240499519999</v>
      </c>
      <c r="Q354" s="55">
        <v>101.08240499519999</v>
      </c>
    </row>
    <row r="355" spans="1:17" ht="22.8" x14ac:dyDescent="0.3">
      <c r="A355" s="64" t="s">
        <v>186</v>
      </c>
      <c r="B355" s="57">
        <v>218.5149447535</v>
      </c>
      <c r="C355" s="58">
        <v>0.192816352742159</v>
      </c>
      <c r="D355" s="57">
        <v>51.933265490099899</v>
      </c>
      <c r="E355" s="58">
        <v>0.21449741224325999</v>
      </c>
      <c r="F355" s="57">
        <v>34.924910902500002</v>
      </c>
      <c r="G355" s="58">
        <v>0.14993108667749799</v>
      </c>
      <c r="H355" s="57">
        <v>32.596481771000001</v>
      </c>
      <c r="I355" s="58">
        <v>0.19861483574838501</v>
      </c>
      <c r="J355" s="57">
        <v>27.221301386899999</v>
      </c>
      <c r="K355" s="58">
        <v>0.23111246803086499</v>
      </c>
      <c r="L355" s="57">
        <v>22.5506769797</v>
      </c>
      <c r="M355" s="58">
        <v>0.15271783286028101</v>
      </c>
      <c r="N355" s="57">
        <v>23.683551852000001</v>
      </c>
      <c r="O355" s="58">
        <v>0.22475318203007499</v>
      </c>
      <c r="P355" s="57">
        <v>23.459154105700001</v>
      </c>
      <c r="Q355" s="58">
        <v>0.232079500945926</v>
      </c>
    </row>
    <row r="356" spans="1:17" x14ac:dyDescent="0.3">
      <c r="A356" s="64" t="s">
        <v>187</v>
      </c>
      <c r="B356" s="59">
        <v>117.63310664940001</v>
      </c>
      <c r="C356" s="60">
        <v>0.103798788734808</v>
      </c>
      <c r="D356" s="59">
        <v>31.522669217699999</v>
      </c>
      <c r="E356" s="60">
        <v>0.13019653030456699</v>
      </c>
      <c r="F356" s="59">
        <v>23.209800712900002</v>
      </c>
      <c r="G356" s="60">
        <v>9.9638640515591695E-2</v>
      </c>
      <c r="H356" s="59">
        <v>14.9182019915</v>
      </c>
      <c r="I356" s="60">
        <v>9.0898651548311102E-2</v>
      </c>
      <c r="J356" s="59">
        <v>6.3895758911999998</v>
      </c>
      <c r="K356" s="60">
        <v>5.4248348853607603E-2</v>
      </c>
      <c r="L356" s="59">
        <v>11.9117521488</v>
      </c>
      <c r="M356" s="60">
        <v>8.0668840912009196E-2</v>
      </c>
      <c r="N356" s="59">
        <v>16.24796778</v>
      </c>
      <c r="O356" s="60">
        <v>0.15419065868571399</v>
      </c>
      <c r="P356" s="59">
        <v>10.881646139700001</v>
      </c>
      <c r="Q356" s="60">
        <v>0.107651239008576</v>
      </c>
    </row>
    <row r="357" spans="1:17" x14ac:dyDescent="0.3">
      <c r="A357" s="56" t="s">
        <v>188</v>
      </c>
      <c r="B357" s="57">
        <v>144.31756102879999</v>
      </c>
      <c r="C357" s="58">
        <v>0.12734500052437001</v>
      </c>
      <c r="D357" s="57">
        <v>36.030885077100002</v>
      </c>
      <c r="E357" s="58">
        <v>0.14881659254308799</v>
      </c>
      <c r="F357" s="57">
        <v>24.1748336243</v>
      </c>
      <c r="G357" s="58">
        <v>0.10378148381416701</v>
      </c>
      <c r="H357" s="57">
        <v>13.585610640700001</v>
      </c>
      <c r="I357" s="58">
        <v>8.2778989613067205E-2</v>
      </c>
      <c r="J357" s="57">
        <v>14.899863523200001</v>
      </c>
      <c r="K357" s="58">
        <v>0.126501822349573</v>
      </c>
      <c r="L357" s="57">
        <v>27.375110700699999</v>
      </c>
      <c r="M357" s="58">
        <v>0.18538989247571599</v>
      </c>
      <c r="N357" s="57">
        <v>15.948177179</v>
      </c>
      <c r="O357" s="58">
        <v>0.15134569303450901</v>
      </c>
      <c r="P357" s="57">
        <v>12.3030802838</v>
      </c>
      <c r="Q357" s="58">
        <v>0.12171337122800201</v>
      </c>
    </row>
    <row r="358" spans="1:17" ht="25.5" customHeight="1" x14ac:dyDescent="0.3">
      <c r="A358" s="64" t="s">
        <v>189</v>
      </c>
      <c r="B358" s="59">
        <v>85.661381081000002</v>
      </c>
      <c r="C358" s="60">
        <v>7.5587118718707297E-2</v>
      </c>
      <c r="D358" s="59">
        <v>6.3807614464999904</v>
      </c>
      <c r="E358" s="62">
        <v>2.6354145180351101E-2</v>
      </c>
      <c r="F358" s="59">
        <v>13.7053925635</v>
      </c>
      <c r="G358" s="60">
        <v>5.8836639730415599E-2</v>
      </c>
      <c r="H358" s="59">
        <v>14.207375937</v>
      </c>
      <c r="I358" s="60">
        <v>8.6567490871155006E-2</v>
      </c>
      <c r="J358" s="59">
        <v>8.7804270967000004</v>
      </c>
      <c r="K358" s="60">
        <v>7.4546993468136799E-2</v>
      </c>
      <c r="L358" s="59">
        <v>24.952277057500002</v>
      </c>
      <c r="M358" s="61">
        <v>0.168981963627125</v>
      </c>
      <c r="N358" s="59">
        <v>7.5984595370000001</v>
      </c>
      <c r="O358" s="60">
        <v>7.2108185889495593E-2</v>
      </c>
      <c r="P358" s="59">
        <v>4.4147576479000001</v>
      </c>
      <c r="Q358" s="60">
        <v>4.3674837852439703E-2</v>
      </c>
    </row>
    <row r="359" spans="1:17" x14ac:dyDescent="0.3">
      <c r="A359" s="56" t="s">
        <v>190</v>
      </c>
      <c r="B359" s="57">
        <v>190.23562488959999</v>
      </c>
      <c r="C359" s="58">
        <v>0.167862840659326</v>
      </c>
      <c r="D359" s="57">
        <v>34.064781736900002</v>
      </c>
      <c r="E359" s="58">
        <v>0.14069609261503899</v>
      </c>
      <c r="F359" s="57">
        <v>40.9357813831</v>
      </c>
      <c r="G359" s="58">
        <v>0.17573548587983201</v>
      </c>
      <c r="H359" s="57">
        <v>31.144416788000001</v>
      </c>
      <c r="I359" s="58">
        <v>0.18976720458006999</v>
      </c>
      <c r="J359" s="57">
        <v>22.181434265899998</v>
      </c>
      <c r="K359" s="58">
        <v>0.188323326089162</v>
      </c>
      <c r="L359" s="57">
        <v>25.4206040133</v>
      </c>
      <c r="M359" s="58">
        <v>0.172153570307678</v>
      </c>
      <c r="N359" s="57">
        <v>17.997578195300001</v>
      </c>
      <c r="O359" s="58">
        <v>0.170794186341066</v>
      </c>
      <c r="P359" s="57">
        <v>15.044979571200001</v>
      </c>
      <c r="Q359" s="58">
        <v>0.148838757565319</v>
      </c>
    </row>
    <row r="360" spans="1:17" x14ac:dyDescent="0.3">
      <c r="A360" s="56" t="s">
        <v>191</v>
      </c>
      <c r="B360" s="59">
        <v>13.4828890383</v>
      </c>
      <c r="C360" s="60">
        <v>1.1897225115311501E-2</v>
      </c>
      <c r="D360" s="59">
        <v>8.4577924945999996</v>
      </c>
      <c r="E360" s="61">
        <v>3.4932804364632197E-2</v>
      </c>
      <c r="F360" s="59">
        <v>2.2441673557000001</v>
      </c>
      <c r="G360" s="60">
        <v>9.6341104853665694E-3</v>
      </c>
      <c r="H360" s="59">
        <v>1.543758891</v>
      </c>
      <c r="I360" s="60">
        <v>9.4063347303897701E-3</v>
      </c>
      <c r="J360" s="59">
        <v>0.81332049470000001</v>
      </c>
      <c r="K360" s="60">
        <v>6.9051991364622598E-3</v>
      </c>
      <c r="L360" s="59">
        <v>0.42384980230000002</v>
      </c>
      <c r="M360" s="60">
        <v>2.87039822901031E-3</v>
      </c>
      <c r="N360" s="59">
        <v>0</v>
      </c>
      <c r="O360" s="60">
        <v>0</v>
      </c>
      <c r="P360" s="59">
        <v>0</v>
      </c>
      <c r="Q360" s="60">
        <v>0</v>
      </c>
    </row>
    <row r="361" spans="1:17" x14ac:dyDescent="0.3">
      <c r="A361" s="56" t="s">
        <v>159</v>
      </c>
      <c r="B361" s="57">
        <v>32.183526331099998</v>
      </c>
      <c r="C361" s="58">
        <v>2.83985618125304E-2</v>
      </c>
      <c r="D361" s="57">
        <v>9.5947966679000007</v>
      </c>
      <c r="E361" s="58">
        <v>3.9628916780846998E-2</v>
      </c>
      <c r="F361" s="57">
        <v>12.178354945500001</v>
      </c>
      <c r="G361" s="58">
        <v>5.22811352624638E-2</v>
      </c>
      <c r="H361" s="57">
        <v>0.96420227299999695</v>
      </c>
      <c r="I361" s="58">
        <v>5.8750167403185897E-3</v>
      </c>
      <c r="J361" s="57">
        <v>2.044034184</v>
      </c>
      <c r="K361" s="58">
        <v>1.7354121990325998E-2</v>
      </c>
      <c r="L361" s="57">
        <v>4.2297551787999996</v>
      </c>
      <c r="M361" s="58">
        <v>2.8644773947024901E-2</v>
      </c>
      <c r="N361" s="57">
        <v>2.6649742702000001</v>
      </c>
      <c r="O361" s="58">
        <v>2.5290186666200899E-2</v>
      </c>
      <c r="P361" s="57">
        <v>0.50740881169999996</v>
      </c>
      <c r="Q361" s="58">
        <v>5.0197540484330097E-3</v>
      </c>
    </row>
    <row r="362" spans="1:17" x14ac:dyDescent="0.3">
      <c r="A362" s="56" t="s">
        <v>192</v>
      </c>
      <c r="B362" s="59">
        <v>65.478822186499997</v>
      </c>
      <c r="C362" s="60">
        <v>5.7778142772319699E-2</v>
      </c>
      <c r="D362" s="59">
        <v>23.837917631500002</v>
      </c>
      <c r="E362" s="61">
        <v>9.8456578783775006E-2</v>
      </c>
      <c r="F362" s="59">
        <v>12.362608033000001</v>
      </c>
      <c r="G362" s="60">
        <v>5.3072125559036898E-2</v>
      </c>
      <c r="H362" s="59">
        <v>11.468015189699999</v>
      </c>
      <c r="I362" s="60">
        <v>6.9876189990806303E-2</v>
      </c>
      <c r="J362" s="59">
        <v>9.0942301764000302</v>
      </c>
      <c r="K362" s="60">
        <v>7.7211223337030996E-2</v>
      </c>
      <c r="L362" s="59">
        <v>3.9554221132</v>
      </c>
      <c r="M362" s="60">
        <v>2.6786933878717299E-2</v>
      </c>
      <c r="N362" s="59">
        <v>3.0353520547000001</v>
      </c>
      <c r="O362" s="60">
        <v>2.8805013586580899E-2</v>
      </c>
      <c r="P362" s="59">
        <v>1.7252769880000001</v>
      </c>
      <c r="Q362" s="60">
        <v>1.70680247277647E-2</v>
      </c>
    </row>
    <row r="363" spans="1:17" x14ac:dyDescent="0.3">
      <c r="A363" s="56" t="s">
        <v>193</v>
      </c>
      <c r="B363" s="57">
        <v>11.3102882803</v>
      </c>
      <c r="C363" s="58">
        <v>9.9801344806412801E-3</v>
      </c>
      <c r="D363" s="57">
        <v>0</v>
      </c>
      <c r="E363" s="58">
        <v>0</v>
      </c>
      <c r="F363" s="57">
        <v>2.7579546568</v>
      </c>
      <c r="G363" s="58">
        <v>1.18397764809098E-2</v>
      </c>
      <c r="H363" s="57">
        <v>4.2167722104000003</v>
      </c>
      <c r="I363" s="58">
        <v>2.5693371629513101E-2</v>
      </c>
      <c r="J363" s="57">
        <v>2.4452793945</v>
      </c>
      <c r="K363" s="58">
        <v>2.0760747175734898E-2</v>
      </c>
      <c r="L363" s="57">
        <v>0</v>
      </c>
      <c r="M363" s="58">
        <v>0</v>
      </c>
      <c r="N363" s="57">
        <v>0.58546749060000003</v>
      </c>
      <c r="O363" s="58">
        <v>5.5559944010847798E-3</v>
      </c>
      <c r="P363" s="57">
        <v>1.3048145280000001</v>
      </c>
      <c r="Q363" s="58">
        <v>1.29084238553877E-2</v>
      </c>
    </row>
    <row r="364" spans="1:17" ht="25.5" customHeight="1" x14ac:dyDescent="0.3">
      <c r="A364" s="64" t="s">
        <v>194</v>
      </c>
      <c r="B364" s="59">
        <v>4.7510523341999997</v>
      </c>
      <c r="C364" s="60">
        <v>4.1923017384507301E-3</v>
      </c>
      <c r="D364" s="59">
        <v>0</v>
      </c>
      <c r="E364" s="60">
        <v>0</v>
      </c>
      <c r="F364" s="59">
        <v>0</v>
      </c>
      <c r="G364" s="60">
        <v>0</v>
      </c>
      <c r="H364" s="59">
        <v>0</v>
      </c>
      <c r="I364" s="60">
        <v>0</v>
      </c>
      <c r="J364" s="59">
        <v>0</v>
      </c>
      <c r="K364" s="60">
        <v>0</v>
      </c>
      <c r="L364" s="59">
        <v>0</v>
      </c>
      <c r="M364" s="60">
        <v>0</v>
      </c>
      <c r="N364" s="59">
        <v>0</v>
      </c>
      <c r="O364" s="60">
        <v>0</v>
      </c>
      <c r="P364" s="59">
        <v>4.7510523341999997</v>
      </c>
      <c r="Q364" s="61">
        <v>4.7001773794614503E-2</v>
      </c>
    </row>
    <row r="365" spans="1:17" x14ac:dyDescent="0.3">
      <c r="A365" s="56" t="s">
        <v>195</v>
      </c>
      <c r="B365" s="57">
        <v>25.185681171500001</v>
      </c>
      <c r="C365" s="58">
        <v>2.2223702778286499E-2</v>
      </c>
      <c r="D365" s="57">
        <v>3.0172997328000002</v>
      </c>
      <c r="E365" s="58">
        <v>1.2462204687884599E-2</v>
      </c>
      <c r="F365" s="57">
        <v>7.4296205820000196</v>
      </c>
      <c r="G365" s="58">
        <v>3.1895030185489399E-2</v>
      </c>
      <c r="H365" s="57">
        <v>8.7582497411000304</v>
      </c>
      <c r="I365" s="61">
        <v>5.3365217325984697E-2</v>
      </c>
      <c r="J365" s="57">
        <v>3.8892761984000002</v>
      </c>
      <c r="K365" s="58">
        <v>3.3020472029985003E-2</v>
      </c>
      <c r="L365" s="57">
        <v>0</v>
      </c>
      <c r="M365" s="58">
        <v>0</v>
      </c>
      <c r="N365" s="57">
        <v>0.8474197604</v>
      </c>
      <c r="O365" s="58">
        <v>8.0418802405679002E-3</v>
      </c>
      <c r="P365" s="57">
        <v>1.2438151568</v>
      </c>
      <c r="Q365" s="58">
        <v>1.23049620441764E-2</v>
      </c>
    </row>
    <row r="366" spans="1:17" x14ac:dyDescent="0.3">
      <c r="A366" s="56" t="s">
        <v>196</v>
      </c>
      <c r="B366" s="59">
        <v>87.695098248099995</v>
      </c>
      <c r="C366" s="60">
        <v>7.7381659257395402E-2</v>
      </c>
      <c r="D366" s="59">
        <v>13.2035728711</v>
      </c>
      <c r="E366" s="60">
        <v>5.4534067644102797E-2</v>
      </c>
      <c r="F366" s="59">
        <v>29.195706789999999</v>
      </c>
      <c r="G366" s="61">
        <v>0.12533586864580901</v>
      </c>
      <c r="H366" s="59">
        <v>7.9656330955999701</v>
      </c>
      <c r="I366" s="60">
        <v>4.85356953559948E-2</v>
      </c>
      <c r="J366" s="59">
        <v>10.0969859411</v>
      </c>
      <c r="K366" s="60">
        <v>8.5724753102493403E-2</v>
      </c>
      <c r="L366" s="59">
        <v>11.365922252000001</v>
      </c>
      <c r="M366" s="60">
        <v>7.6972368339381494E-2</v>
      </c>
      <c r="N366" s="59">
        <v>7.5695749209000001</v>
      </c>
      <c r="O366" s="60">
        <v>7.1834075425796506E-2</v>
      </c>
      <c r="P366" s="59">
        <v>7.8002787170000003</v>
      </c>
      <c r="Q366" s="60">
        <v>7.7167522056587404E-2</v>
      </c>
    </row>
    <row r="367" spans="1:17" x14ac:dyDescent="0.3">
      <c r="A367" s="56" t="s">
        <v>197</v>
      </c>
      <c r="B367" s="57">
        <v>33.460633785500001</v>
      </c>
      <c r="C367" s="58">
        <v>2.9525474215226801E-2</v>
      </c>
      <c r="D367" s="57">
        <v>7.0827849657000197</v>
      </c>
      <c r="E367" s="58">
        <v>2.9253678394395001E-2</v>
      </c>
      <c r="F367" s="57">
        <v>7.8476400322999798</v>
      </c>
      <c r="G367" s="58">
        <v>3.3689569063792599E-2</v>
      </c>
      <c r="H367" s="57">
        <v>1.7693878472</v>
      </c>
      <c r="I367" s="58">
        <v>1.0781122917365601E-2</v>
      </c>
      <c r="J367" s="57">
        <v>4.0634888477000004</v>
      </c>
      <c r="K367" s="58">
        <v>3.4499560585291703E-2</v>
      </c>
      <c r="L367" s="57">
        <v>6.6146848013000001</v>
      </c>
      <c r="M367" s="58">
        <v>4.4796008954308998E-2</v>
      </c>
      <c r="N367" s="57">
        <v>0</v>
      </c>
      <c r="O367" s="58">
        <v>0</v>
      </c>
      <c r="P367" s="57">
        <v>1.6611277715999999</v>
      </c>
      <c r="Q367" s="58">
        <v>1.6433401754527701E-2</v>
      </c>
    </row>
    <row r="368" spans="1:17" x14ac:dyDescent="0.3">
      <c r="A368" s="56" t="s">
        <v>198</v>
      </c>
      <c r="B368" s="59">
        <v>16.901246907699999</v>
      </c>
      <c r="C368" s="60">
        <v>1.49135647871298E-2</v>
      </c>
      <c r="D368" s="59">
        <v>4.46552091339999</v>
      </c>
      <c r="E368" s="60">
        <v>1.8443721402904099E-2</v>
      </c>
      <c r="F368" s="59">
        <v>0</v>
      </c>
      <c r="G368" s="60">
        <v>0</v>
      </c>
      <c r="H368" s="59">
        <v>1.4441499996</v>
      </c>
      <c r="I368" s="60">
        <v>8.7994040885040307E-3</v>
      </c>
      <c r="J368" s="59">
        <v>0.46722243460000001</v>
      </c>
      <c r="K368" s="60">
        <v>3.9667805901359302E-3</v>
      </c>
      <c r="L368" s="59">
        <v>5.4063842966999998</v>
      </c>
      <c r="M368" s="60">
        <v>3.6613148871101397E-2</v>
      </c>
      <c r="N368" s="59">
        <v>2.3059712261</v>
      </c>
      <c r="O368" s="60">
        <v>2.1883304243151502E-2</v>
      </c>
      <c r="P368" s="59">
        <v>1.3709308733000001</v>
      </c>
      <c r="Q368" s="60">
        <v>1.3562507474620299E-2</v>
      </c>
    </row>
    <row r="369" spans="1:17" ht="25.5" customHeight="1" x14ac:dyDescent="0.3">
      <c r="A369" s="64" t="s">
        <v>199</v>
      </c>
      <c r="B369" s="57">
        <v>2.3825853939999999</v>
      </c>
      <c r="C369" s="58">
        <v>2.10237989116056E-3</v>
      </c>
      <c r="D369" s="57">
        <v>0.63558605169999904</v>
      </c>
      <c r="E369" s="58">
        <v>2.6251298095928501E-3</v>
      </c>
      <c r="F369" s="57">
        <v>0.58546749060000103</v>
      </c>
      <c r="G369" s="58">
        <v>2.5133858558740799E-3</v>
      </c>
      <c r="H369" s="57">
        <v>0</v>
      </c>
      <c r="I369" s="58">
        <v>0</v>
      </c>
      <c r="J369" s="57">
        <v>0</v>
      </c>
      <c r="K369" s="58">
        <v>0</v>
      </c>
      <c r="L369" s="57">
        <v>0</v>
      </c>
      <c r="M369" s="58">
        <v>0</v>
      </c>
      <c r="N369" s="57">
        <v>0</v>
      </c>
      <c r="O369" s="58">
        <v>0</v>
      </c>
      <c r="P369" s="57">
        <v>1.1615318517</v>
      </c>
      <c r="Q369" s="58">
        <v>1.14909400083541E-2</v>
      </c>
    </row>
    <row r="370" spans="1:17" x14ac:dyDescent="0.3">
      <c r="A370" s="56" t="s">
        <v>201</v>
      </c>
      <c r="B370" s="59">
        <v>84.085705822199898</v>
      </c>
      <c r="C370" s="60">
        <v>7.4196751772178396E-2</v>
      </c>
      <c r="D370" s="59">
        <v>11.888412451400001</v>
      </c>
      <c r="E370" s="60">
        <v>4.9102125245560797E-2</v>
      </c>
      <c r="F370" s="59">
        <v>21.3875179618</v>
      </c>
      <c r="G370" s="60">
        <v>9.1815661843754198E-2</v>
      </c>
      <c r="H370" s="59">
        <v>19.536811810500001</v>
      </c>
      <c r="I370" s="61">
        <v>0.119040474860135</v>
      </c>
      <c r="J370" s="59">
        <v>5.3973457771</v>
      </c>
      <c r="K370" s="60">
        <v>4.5824183261195701E-2</v>
      </c>
      <c r="L370" s="59">
        <v>3.4559295967999999</v>
      </c>
      <c r="M370" s="60">
        <v>2.3404267597647101E-2</v>
      </c>
      <c r="N370" s="59">
        <v>6.8913301741000001</v>
      </c>
      <c r="O370" s="60">
        <v>6.5397639455758105E-2</v>
      </c>
      <c r="P370" s="59">
        <v>13.4525502146</v>
      </c>
      <c r="Q370" s="61">
        <v>0.13308498363527099</v>
      </c>
    </row>
    <row r="371" spans="1:17" x14ac:dyDescent="0.3">
      <c r="A371" s="63" t="s">
        <v>1</v>
      </c>
    </row>
    <row r="372" spans="1:17" x14ac:dyDescent="0.3">
      <c r="A372" s="63" t="s">
        <v>1</v>
      </c>
    </row>
    <row r="373" spans="1:17" x14ac:dyDescent="0.3">
      <c r="A373" s="51" t="s">
        <v>202</v>
      </c>
    </row>
    <row r="374" spans="1:17" x14ac:dyDescent="0.3">
      <c r="A374" s="52" t="s">
        <v>1</v>
      </c>
    </row>
    <row r="375" spans="1:17" x14ac:dyDescent="0.3">
      <c r="A375" s="112" t="s">
        <v>1</v>
      </c>
      <c r="B375" s="114" t="s">
        <v>501</v>
      </c>
      <c r="C375" s="114" t="s">
        <v>1</v>
      </c>
      <c r="D375" s="114" t="s">
        <v>17</v>
      </c>
      <c r="E375" s="114" t="s">
        <v>1</v>
      </c>
      <c r="F375" s="114" t="s">
        <v>18</v>
      </c>
      <c r="G375" s="114" t="s">
        <v>1</v>
      </c>
      <c r="H375" s="114" t="s">
        <v>19</v>
      </c>
      <c r="I375" s="114" t="s">
        <v>1</v>
      </c>
      <c r="J375" s="114" t="s">
        <v>20</v>
      </c>
      <c r="K375" s="114" t="s">
        <v>1</v>
      </c>
      <c r="L375" s="114" t="s">
        <v>21</v>
      </c>
      <c r="M375" s="114" t="s">
        <v>1</v>
      </c>
      <c r="N375" s="114" t="s">
        <v>22</v>
      </c>
      <c r="O375" s="114" t="s">
        <v>1</v>
      </c>
      <c r="P375" s="114" t="s">
        <v>23</v>
      </c>
      <c r="Q375" s="114" t="s">
        <v>1</v>
      </c>
    </row>
    <row r="376" spans="1:17" x14ac:dyDescent="0.3">
      <c r="A376" s="113" t="s">
        <v>1</v>
      </c>
      <c r="B376" s="53" t="s">
        <v>14</v>
      </c>
      <c r="C376" s="53" t="s">
        <v>15</v>
      </c>
      <c r="D376" s="53" t="s">
        <v>14</v>
      </c>
      <c r="E376" s="53" t="s">
        <v>15</v>
      </c>
      <c r="F376" s="53" t="s">
        <v>14</v>
      </c>
      <c r="G376" s="53" t="s">
        <v>15</v>
      </c>
      <c r="H376" s="53" t="s">
        <v>14</v>
      </c>
      <c r="I376" s="53" t="s">
        <v>15</v>
      </c>
      <c r="J376" s="53" t="s">
        <v>14</v>
      </c>
      <c r="K376" s="53" t="s">
        <v>15</v>
      </c>
      <c r="L376" s="53" t="s">
        <v>14</v>
      </c>
      <c r="M376" s="53" t="s">
        <v>15</v>
      </c>
      <c r="N376" s="53" t="s">
        <v>14</v>
      </c>
      <c r="O376" s="53" t="s">
        <v>15</v>
      </c>
      <c r="P376" s="53" t="s">
        <v>14</v>
      </c>
      <c r="Q376" s="53" t="s">
        <v>15</v>
      </c>
    </row>
    <row r="377" spans="1:17" x14ac:dyDescent="0.3">
      <c r="A377" s="54" t="s">
        <v>16</v>
      </c>
      <c r="B377" s="55">
        <v>1131.0201788042</v>
      </c>
      <c r="C377" s="55">
        <v>1131.0201788042</v>
      </c>
      <c r="D377" s="55">
        <v>242.11604674840001</v>
      </c>
      <c r="E377" s="55">
        <v>242.11604674840001</v>
      </c>
      <c r="F377" s="55">
        <v>232.939757034</v>
      </c>
      <c r="G377" s="55">
        <v>232.939757034</v>
      </c>
      <c r="H377" s="55">
        <v>164.11906818630001</v>
      </c>
      <c r="I377" s="55">
        <v>164.11906818630001</v>
      </c>
      <c r="J377" s="55">
        <v>117.7837856124</v>
      </c>
      <c r="K377" s="55">
        <v>117.7837856124</v>
      </c>
      <c r="L377" s="55">
        <v>147.6623689411</v>
      </c>
      <c r="M377" s="55">
        <v>147.6623689411</v>
      </c>
      <c r="N377" s="55">
        <v>103.6547305416</v>
      </c>
      <c r="O377" s="55">
        <v>103.6547305416</v>
      </c>
      <c r="P377" s="55">
        <v>100.54352979639999</v>
      </c>
      <c r="Q377" s="55">
        <v>100.54352979639999</v>
      </c>
    </row>
    <row r="378" spans="1:17" x14ac:dyDescent="0.3">
      <c r="A378" s="56" t="s">
        <v>203</v>
      </c>
      <c r="B378" s="57">
        <v>584.05664740899999</v>
      </c>
      <c r="C378" s="58">
        <v>0.51639807879158195</v>
      </c>
      <c r="D378" s="57">
        <v>124.6722825298</v>
      </c>
      <c r="E378" s="58">
        <v>0.51492779683188805</v>
      </c>
      <c r="F378" s="57">
        <v>103.9531804232</v>
      </c>
      <c r="G378" s="58">
        <v>0.44626637267431701</v>
      </c>
      <c r="H378" s="57">
        <v>96.644724241799807</v>
      </c>
      <c r="I378" s="58">
        <v>0.58886956469978002</v>
      </c>
      <c r="J378" s="57">
        <v>58.0356568451</v>
      </c>
      <c r="K378" s="58">
        <v>0.49273044284790002</v>
      </c>
      <c r="L378" s="57">
        <v>82.467673150399904</v>
      </c>
      <c r="M378" s="58">
        <v>0.558488081572733</v>
      </c>
      <c r="N378" s="57">
        <v>51.701460707000003</v>
      </c>
      <c r="O378" s="58">
        <v>0.498785346668289</v>
      </c>
      <c r="P378" s="57">
        <v>59.160139018400002</v>
      </c>
      <c r="Q378" s="58">
        <v>0.58840324323403903</v>
      </c>
    </row>
    <row r="379" spans="1:17" x14ac:dyDescent="0.3">
      <c r="A379" s="56" t="s">
        <v>204</v>
      </c>
      <c r="B379" s="59">
        <v>448.29643550679998</v>
      </c>
      <c r="C379" s="60">
        <v>0.39636466608471399</v>
      </c>
      <c r="D379" s="59">
        <v>94.8993288409998</v>
      </c>
      <c r="E379" s="60">
        <v>0.39195803052086298</v>
      </c>
      <c r="F379" s="59">
        <v>77.493219882600101</v>
      </c>
      <c r="G379" s="60">
        <v>0.33267494080578502</v>
      </c>
      <c r="H379" s="59">
        <v>77.024925452699705</v>
      </c>
      <c r="I379" s="60">
        <v>0.46932343879301702</v>
      </c>
      <c r="J379" s="59">
        <v>41.201345955800001</v>
      </c>
      <c r="K379" s="60">
        <v>0.34980490516228102</v>
      </c>
      <c r="L379" s="59">
        <v>58.283662998799997</v>
      </c>
      <c r="M379" s="60">
        <v>0.39470897979463099</v>
      </c>
      <c r="N379" s="59">
        <v>48.220085812199997</v>
      </c>
      <c r="O379" s="60">
        <v>0.46519908508032598</v>
      </c>
      <c r="P379" s="59">
        <v>45.962290919099999</v>
      </c>
      <c r="Q379" s="60">
        <v>0.45713822671805299</v>
      </c>
    </row>
    <row r="380" spans="1:17" x14ac:dyDescent="0.3">
      <c r="A380" s="56" t="s">
        <v>205</v>
      </c>
      <c r="B380" s="57">
        <v>212.5118912305</v>
      </c>
      <c r="C380" s="58">
        <v>0.18789398740452501</v>
      </c>
      <c r="D380" s="57">
        <v>36.402286248999999</v>
      </c>
      <c r="E380" s="58">
        <v>0.15035057253692999</v>
      </c>
      <c r="F380" s="57">
        <v>36.311132049999998</v>
      </c>
      <c r="G380" s="58">
        <v>0.15588207231065301</v>
      </c>
      <c r="H380" s="57">
        <v>33.802148196300003</v>
      </c>
      <c r="I380" s="58">
        <v>0.20596112669814501</v>
      </c>
      <c r="J380" s="57">
        <v>20.380884382600001</v>
      </c>
      <c r="K380" s="58">
        <v>0.173036418184664</v>
      </c>
      <c r="L380" s="57">
        <v>21.031045873699998</v>
      </c>
      <c r="M380" s="58">
        <v>0.14242657777005399</v>
      </c>
      <c r="N380" s="57">
        <v>26.017381999099999</v>
      </c>
      <c r="O380" s="58">
        <v>0.25100043059451499</v>
      </c>
      <c r="P380" s="57">
        <v>30.308065945700001</v>
      </c>
      <c r="Q380" s="61">
        <v>0.30144223111197399</v>
      </c>
    </row>
    <row r="381" spans="1:17" ht="25.5" customHeight="1" x14ac:dyDescent="0.3">
      <c r="A381" s="64" t="s">
        <v>206</v>
      </c>
      <c r="B381" s="59">
        <v>14.7850573029</v>
      </c>
      <c r="C381" s="60">
        <v>1.3072319645553899E-2</v>
      </c>
      <c r="D381" s="59">
        <v>0.38378541199999999</v>
      </c>
      <c r="E381" s="60">
        <v>1.5851300116378399E-3</v>
      </c>
      <c r="F381" s="59">
        <v>3.3620949308000001</v>
      </c>
      <c r="G381" s="60">
        <v>1.44333237640892E-2</v>
      </c>
      <c r="H381" s="59">
        <v>4.2849009640000002</v>
      </c>
      <c r="I381" s="60">
        <v>2.6108489472630898E-2</v>
      </c>
      <c r="J381" s="59">
        <v>0</v>
      </c>
      <c r="K381" s="60">
        <v>0</v>
      </c>
      <c r="L381" s="59">
        <v>2.3556792779000002</v>
      </c>
      <c r="M381" s="60">
        <v>1.5953145644301801E-2</v>
      </c>
      <c r="N381" s="59">
        <v>1.5273267854000001</v>
      </c>
      <c r="O381" s="60">
        <v>1.4734752359295699E-2</v>
      </c>
      <c r="P381" s="59">
        <v>1.4302027688000001</v>
      </c>
      <c r="Q381" s="60">
        <v>1.4224712139071999E-2</v>
      </c>
    </row>
    <row r="382" spans="1:17" x14ac:dyDescent="0.3">
      <c r="A382" s="56" t="s">
        <v>207</v>
      </c>
      <c r="B382" s="57">
        <v>347.02263672070001</v>
      </c>
      <c r="C382" s="58">
        <v>0.30682267498321603</v>
      </c>
      <c r="D382" s="57">
        <v>73.319244755699799</v>
      </c>
      <c r="E382" s="58">
        <v>0.30282687058694302</v>
      </c>
      <c r="F382" s="57">
        <v>60.6542780085001</v>
      </c>
      <c r="G382" s="58">
        <v>0.26038611347760099</v>
      </c>
      <c r="H382" s="57">
        <v>62.287565608900003</v>
      </c>
      <c r="I382" s="58">
        <v>0.379526683262631</v>
      </c>
      <c r="J382" s="57">
        <v>16.304740599199999</v>
      </c>
      <c r="K382" s="62">
        <v>0.13842941551272001</v>
      </c>
      <c r="L382" s="57">
        <v>23.104244211800001</v>
      </c>
      <c r="M382" s="62">
        <v>0.15646670426245099</v>
      </c>
      <c r="N382" s="57">
        <v>49.959687195199997</v>
      </c>
      <c r="O382" s="61">
        <v>0.481981738162443</v>
      </c>
      <c r="P382" s="57">
        <v>52.224802396699999</v>
      </c>
      <c r="Q382" s="61">
        <v>0.51942479543392694</v>
      </c>
    </row>
    <row r="383" spans="1:17" x14ac:dyDescent="0.3">
      <c r="A383" s="56" t="s">
        <v>208</v>
      </c>
      <c r="B383" s="59">
        <v>465.46041602090003</v>
      </c>
      <c r="C383" s="60">
        <v>0.41154032858460599</v>
      </c>
      <c r="D383" s="59">
        <v>94.563763000799995</v>
      </c>
      <c r="E383" s="60">
        <v>0.39057205943506901</v>
      </c>
      <c r="F383" s="59">
        <v>79.873492566399904</v>
      </c>
      <c r="G383" s="60">
        <v>0.34289334540149602</v>
      </c>
      <c r="H383" s="59">
        <v>78.396976711600303</v>
      </c>
      <c r="I383" s="60">
        <v>0.47768353536231101</v>
      </c>
      <c r="J383" s="59">
        <v>55.940116537599998</v>
      </c>
      <c r="K383" s="60">
        <v>0.47493902702097202</v>
      </c>
      <c r="L383" s="59">
        <v>63.8771216409</v>
      </c>
      <c r="M383" s="60">
        <v>0.43258903469427301</v>
      </c>
      <c r="N383" s="59">
        <v>41.078929971100003</v>
      </c>
      <c r="O383" s="60">
        <v>0.39630540503516798</v>
      </c>
      <c r="P383" s="59">
        <v>40.837340357999999</v>
      </c>
      <c r="Q383" s="60">
        <v>0.40616577158863798</v>
      </c>
    </row>
    <row r="384" spans="1:17" x14ac:dyDescent="0.3">
      <c r="A384" s="56" t="s">
        <v>209</v>
      </c>
      <c r="B384" s="57">
        <v>298.44788937589999</v>
      </c>
      <c r="C384" s="58">
        <v>0.26387494667994499</v>
      </c>
      <c r="D384" s="57">
        <v>62.322223409199999</v>
      </c>
      <c r="E384" s="58">
        <v>0.25740641418106203</v>
      </c>
      <c r="F384" s="57">
        <v>57.494096534899803</v>
      </c>
      <c r="G384" s="58">
        <v>0.246819595190477</v>
      </c>
      <c r="H384" s="57">
        <v>57.564365024799997</v>
      </c>
      <c r="I384" s="61">
        <v>0.35074757406894203</v>
      </c>
      <c r="J384" s="57">
        <v>23.434298915500001</v>
      </c>
      <c r="K384" s="58">
        <v>0.198960313541093</v>
      </c>
      <c r="L384" s="57">
        <v>34.700200833300002</v>
      </c>
      <c r="M384" s="58">
        <v>0.23499691276889501</v>
      </c>
      <c r="N384" s="57">
        <v>33.976627470099999</v>
      </c>
      <c r="O384" s="58">
        <v>0.32778655921028199</v>
      </c>
      <c r="P384" s="57">
        <v>24.9461753621</v>
      </c>
      <c r="Q384" s="58">
        <v>0.24811318453425901</v>
      </c>
    </row>
    <row r="385" spans="1:17" x14ac:dyDescent="0.3">
      <c r="A385" s="56" t="s">
        <v>210</v>
      </c>
      <c r="B385" s="59">
        <v>103.0290945899</v>
      </c>
      <c r="C385" s="60">
        <v>9.1093949091898704E-2</v>
      </c>
      <c r="D385" s="59">
        <v>17.1867318002</v>
      </c>
      <c r="E385" s="60">
        <v>7.0985513067045702E-2</v>
      </c>
      <c r="F385" s="59">
        <v>22.968052484499999</v>
      </c>
      <c r="G385" s="60">
        <v>9.8600826140415196E-2</v>
      </c>
      <c r="H385" s="59">
        <v>6.6092294269999803</v>
      </c>
      <c r="I385" s="62">
        <v>4.0270941701286797E-2</v>
      </c>
      <c r="J385" s="59">
        <v>16.257184983399998</v>
      </c>
      <c r="K385" s="60">
        <v>0.13802566201173699</v>
      </c>
      <c r="L385" s="59">
        <v>29.149093470299999</v>
      </c>
      <c r="M385" s="61">
        <v>0.19740366946115501</v>
      </c>
      <c r="N385" s="59">
        <v>6.7646885290999998</v>
      </c>
      <c r="O385" s="60">
        <v>6.5261744386910597E-2</v>
      </c>
      <c r="P385" s="59">
        <v>3.9126268016000001</v>
      </c>
      <c r="Q385" s="60">
        <v>3.8914754728852703E-2</v>
      </c>
    </row>
    <row r="386" spans="1:17" x14ac:dyDescent="0.3">
      <c r="A386" s="56" t="s">
        <v>211</v>
      </c>
      <c r="B386" s="57">
        <v>136.55481219859999</v>
      </c>
      <c r="C386" s="58">
        <v>0.12073596453688</v>
      </c>
      <c r="D386" s="57">
        <v>40.633187062499999</v>
      </c>
      <c r="E386" s="61">
        <v>0.167825254080432</v>
      </c>
      <c r="F386" s="57">
        <v>21.940395197699999</v>
      </c>
      <c r="G386" s="58">
        <v>9.4189139188024407E-2</v>
      </c>
      <c r="H386" s="57">
        <v>21.248048103599999</v>
      </c>
      <c r="I386" s="58">
        <v>0.12946727237983199</v>
      </c>
      <c r="J386" s="57">
        <v>26.6532402124</v>
      </c>
      <c r="K386" s="61">
        <v>0.226289553131785</v>
      </c>
      <c r="L386" s="57">
        <v>9.1932184205999707</v>
      </c>
      <c r="M386" s="58">
        <v>6.2258370135366198E-2</v>
      </c>
      <c r="N386" s="57">
        <v>8.2247757047000007</v>
      </c>
      <c r="O386" s="58">
        <v>7.9347808457223598E-2</v>
      </c>
      <c r="P386" s="57">
        <v>7.8315486282000002</v>
      </c>
      <c r="Q386" s="58">
        <v>7.7892119403991794E-2</v>
      </c>
    </row>
    <row r="387" spans="1:17" x14ac:dyDescent="0.3">
      <c r="A387" s="56" t="s">
        <v>212</v>
      </c>
      <c r="B387" s="59">
        <v>30.037048741100001</v>
      </c>
      <c r="C387" s="60">
        <v>2.6557482619680099E-2</v>
      </c>
      <c r="D387" s="59">
        <v>6.46303643530001</v>
      </c>
      <c r="E387" s="60">
        <v>2.66939615200978E-2</v>
      </c>
      <c r="F387" s="59">
        <v>6.4170625934000203</v>
      </c>
      <c r="G387" s="60">
        <v>2.7548163847631101E-2</v>
      </c>
      <c r="H387" s="59">
        <v>7.1309963507000003</v>
      </c>
      <c r="I387" s="60">
        <v>4.3450139155099501E-2</v>
      </c>
      <c r="J387" s="59">
        <v>6.3603738420000004</v>
      </c>
      <c r="K387" s="60">
        <v>5.4000419573289701E-2</v>
      </c>
      <c r="L387" s="59">
        <v>1.5179609654999999</v>
      </c>
      <c r="M387" s="60">
        <v>1.02799445544957E-2</v>
      </c>
      <c r="N387" s="59">
        <v>1.1659232261000001</v>
      </c>
      <c r="O387" s="60">
        <v>1.12481429454112E-2</v>
      </c>
      <c r="P387" s="59">
        <v>0.98169532810000004</v>
      </c>
      <c r="Q387" s="60">
        <v>9.7638836640003297E-3</v>
      </c>
    </row>
    <row r="388" spans="1:17" x14ac:dyDescent="0.3">
      <c r="A388" s="56" t="s">
        <v>181</v>
      </c>
      <c r="B388" s="57">
        <v>78.701067029599997</v>
      </c>
      <c r="C388" s="58">
        <v>6.9584140499428307E-2</v>
      </c>
      <c r="D388" s="57">
        <v>17.3183230052</v>
      </c>
      <c r="E388" s="58">
        <v>7.1529017749066004E-2</v>
      </c>
      <c r="F388" s="57">
        <v>23.3735381935</v>
      </c>
      <c r="G388" s="58">
        <v>0.100341558225668</v>
      </c>
      <c r="H388" s="57">
        <v>10.363832975999999</v>
      </c>
      <c r="I388" s="58">
        <v>6.3148256266209596E-2</v>
      </c>
      <c r="J388" s="57">
        <v>6.4096984684999896</v>
      </c>
      <c r="K388" s="58">
        <v>5.4419192210317303E-2</v>
      </c>
      <c r="L388" s="57">
        <v>8.6418070947000203</v>
      </c>
      <c r="M388" s="58">
        <v>5.8524098974377603E-2</v>
      </c>
      <c r="N388" s="57">
        <v>5.5835405682000001</v>
      </c>
      <c r="O388" s="58">
        <v>5.3866722136324902E-2</v>
      </c>
      <c r="P388" s="57">
        <v>7.0103267235000004</v>
      </c>
      <c r="Q388" s="58">
        <v>6.9724294916797394E-2</v>
      </c>
    </row>
    <row r="389" spans="1:17" x14ac:dyDescent="0.3">
      <c r="A389" s="56" t="s">
        <v>213</v>
      </c>
      <c r="B389" s="59">
        <v>78.539187481499994</v>
      </c>
      <c r="C389" s="60">
        <v>6.9441013479120697E-2</v>
      </c>
      <c r="D389" s="59">
        <v>20.2270025457</v>
      </c>
      <c r="E389" s="60">
        <v>8.3542593798912101E-2</v>
      </c>
      <c r="F389" s="59">
        <v>14.607522315300001</v>
      </c>
      <c r="G389" s="60">
        <v>6.2709442567023405E-2</v>
      </c>
      <c r="H389" s="59">
        <v>13.351141327400001</v>
      </c>
      <c r="I389" s="60">
        <v>8.1350335917362293E-2</v>
      </c>
      <c r="J389" s="59">
        <v>8.4778624869999994</v>
      </c>
      <c r="K389" s="60">
        <v>7.1978179703773001E-2</v>
      </c>
      <c r="L389" s="59">
        <v>4.8880698261999997</v>
      </c>
      <c r="M389" s="60">
        <v>3.3103016437111103E-2</v>
      </c>
      <c r="N389" s="59">
        <v>6.6186919933999997</v>
      </c>
      <c r="O389" s="60">
        <v>6.3853255503314499E-2</v>
      </c>
      <c r="P389" s="59">
        <v>10.368896986499999</v>
      </c>
      <c r="Q389" s="60">
        <v>0.10312843608631</v>
      </c>
    </row>
    <row r="390" spans="1:17" x14ac:dyDescent="0.3">
      <c r="A390" s="56" t="s">
        <v>214</v>
      </c>
      <c r="B390" s="57">
        <v>216.94484053619999</v>
      </c>
      <c r="C390" s="58">
        <v>0.191813412883199</v>
      </c>
      <c r="D390" s="57">
        <v>70.782665933899906</v>
      </c>
      <c r="E390" s="61">
        <v>0.29235016383468099</v>
      </c>
      <c r="F390" s="57">
        <v>42.339897266599998</v>
      </c>
      <c r="G390" s="58">
        <v>0.18176329281746501</v>
      </c>
      <c r="H390" s="57">
        <v>18.226442218700001</v>
      </c>
      <c r="I390" s="62">
        <v>0.111056213151358</v>
      </c>
      <c r="J390" s="57">
        <v>15.4819643917</v>
      </c>
      <c r="K390" s="58">
        <v>0.131443936117384</v>
      </c>
      <c r="L390" s="57">
        <v>34.472917701599997</v>
      </c>
      <c r="M390" s="58">
        <v>0.233457704551324</v>
      </c>
      <c r="N390" s="57">
        <v>18.431041804199999</v>
      </c>
      <c r="O390" s="58">
        <v>0.17781187320537201</v>
      </c>
      <c r="P390" s="57">
        <v>16.712487559100001</v>
      </c>
      <c r="Q390" s="58">
        <v>0.16622141268505999</v>
      </c>
    </row>
    <row r="391" spans="1:17" x14ac:dyDescent="0.3">
      <c r="A391" s="56" t="s">
        <v>215</v>
      </c>
      <c r="B391" s="59">
        <v>271.15794615599998</v>
      </c>
      <c r="C391" s="60">
        <v>0.239746338073905</v>
      </c>
      <c r="D391" s="59">
        <v>56.072516255999901</v>
      </c>
      <c r="E391" s="60">
        <v>0.23159355610274299</v>
      </c>
      <c r="F391" s="59">
        <v>65.949130858400096</v>
      </c>
      <c r="G391" s="60">
        <v>0.28311668088832997</v>
      </c>
      <c r="H391" s="59">
        <v>36.148259950400004</v>
      </c>
      <c r="I391" s="60">
        <v>0.220256307508194</v>
      </c>
      <c r="J391" s="59">
        <v>26.1526498309</v>
      </c>
      <c r="K391" s="60">
        <v>0.222039474235974</v>
      </c>
      <c r="L391" s="59">
        <v>43.079051197399998</v>
      </c>
      <c r="M391" s="60">
        <v>0.29174021456058002</v>
      </c>
      <c r="N391" s="59">
        <v>26.648337928</v>
      </c>
      <c r="O391" s="60">
        <v>0.25708752305622101</v>
      </c>
      <c r="P391" s="59">
        <v>14.3255608817</v>
      </c>
      <c r="Q391" s="62">
        <v>0.142481181143224</v>
      </c>
    </row>
    <row r="392" spans="1:17" x14ac:dyDescent="0.3">
      <c r="A392" s="56" t="s">
        <v>216</v>
      </c>
      <c r="B392" s="57">
        <v>24.814576859900001</v>
      </c>
      <c r="C392" s="58">
        <v>2.1939994816127701E-2</v>
      </c>
      <c r="D392" s="57">
        <v>1.6931715923999999</v>
      </c>
      <c r="E392" s="58">
        <v>6.99322335359083E-3</v>
      </c>
      <c r="F392" s="57">
        <v>9.6985508571000096</v>
      </c>
      <c r="G392" s="58">
        <v>4.1635446780707297E-2</v>
      </c>
      <c r="H392" s="57">
        <v>1.7119758249999999</v>
      </c>
      <c r="I392" s="58">
        <v>1.0431303589029901E-2</v>
      </c>
      <c r="J392" s="57">
        <v>2.6990538547999998</v>
      </c>
      <c r="K392" s="58">
        <v>2.29153260847124E-2</v>
      </c>
      <c r="L392" s="57">
        <v>6.8086442771</v>
      </c>
      <c r="M392" s="58">
        <v>4.6109542505144603E-2</v>
      </c>
      <c r="N392" s="57">
        <v>0.42384980230000002</v>
      </c>
      <c r="O392" s="58">
        <v>4.0890541134530802E-3</v>
      </c>
      <c r="P392" s="57">
        <v>1.7793306512</v>
      </c>
      <c r="Q392" s="58">
        <v>1.76971174057956E-2</v>
      </c>
    </row>
    <row r="393" spans="1:17" x14ac:dyDescent="0.3">
      <c r="A393" s="56" t="s">
        <v>217</v>
      </c>
      <c r="B393" s="59">
        <v>43.194920692799997</v>
      </c>
      <c r="C393" s="60">
        <v>3.8191114095301897E-2</v>
      </c>
      <c r="D393" s="59">
        <v>8.9945866209000105</v>
      </c>
      <c r="E393" s="60">
        <v>3.7149898743584403E-2</v>
      </c>
      <c r="F393" s="59">
        <v>11.483272553600001</v>
      </c>
      <c r="G393" s="60">
        <v>4.92971775184083E-2</v>
      </c>
      <c r="H393" s="59">
        <v>4.3874693089000001</v>
      </c>
      <c r="I393" s="60">
        <v>2.6733452470736399E-2</v>
      </c>
      <c r="J393" s="59">
        <v>5.6264087843999997</v>
      </c>
      <c r="K393" s="60">
        <v>4.7768958648648399E-2</v>
      </c>
      <c r="L393" s="59">
        <v>11.316317381499999</v>
      </c>
      <c r="M393" s="60">
        <v>7.6636433931341605E-2</v>
      </c>
      <c r="N393" s="59">
        <v>0</v>
      </c>
      <c r="O393" s="62">
        <v>0</v>
      </c>
      <c r="P393" s="59">
        <v>0.98514781429999998</v>
      </c>
      <c r="Q393" s="60">
        <v>9.79822188752392E-3</v>
      </c>
    </row>
    <row r="394" spans="1:17" x14ac:dyDescent="0.3">
      <c r="A394" s="56" t="s">
        <v>218</v>
      </c>
      <c r="B394" s="57">
        <v>133.74862615750001</v>
      </c>
      <c r="C394" s="58">
        <v>0.118254854037095</v>
      </c>
      <c r="D394" s="57">
        <v>33.576440771100003</v>
      </c>
      <c r="E394" s="58">
        <v>0.13867912194185</v>
      </c>
      <c r="F394" s="57">
        <v>13.0756646855</v>
      </c>
      <c r="G394" s="62">
        <v>5.61332460031349E-2</v>
      </c>
      <c r="H394" s="57">
        <v>20.688937214599999</v>
      </c>
      <c r="I394" s="58">
        <v>0.12606053302176301</v>
      </c>
      <c r="J394" s="57">
        <v>10.145488846199999</v>
      </c>
      <c r="K394" s="58">
        <v>8.6136549215581601E-2</v>
      </c>
      <c r="L394" s="57">
        <v>14.677391416100001</v>
      </c>
      <c r="M394" s="58">
        <v>9.9398320109265997E-2</v>
      </c>
      <c r="N394" s="57">
        <v>20.8086721803</v>
      </c>
      <c r="O394" s="61">
        <v>0.20074985552105401</v>
      </c>
      <c r="P394" s="57">
        <v>16.730228072599999</v>
      </c>
      <c r="Q394" s="58">
        <v>0.166397858782943</v>
      </c>
    </row>
    <row r="395" spans="1:17" ht="22.8" x14ac:dyDescent="0.3">
      <c r="A395" s="64" t="s">
        <v>219</v>
      </c>
      <c r="B395" s="59">
        <v>15.743386558799999</v>
      </c>
      <c r="C395" s="60">
        <v>1.3919633666876799E-2</v>
      </c>
      <c r="D395" s="59">
        <v>0.67113180230000102</v>
      </c>
      <c r="E395" s="60">
        <v>2.7719426750653199E-3</v>
      </c>
      <c r="F395" s="59">
        <v>3.7039016633999999</v>
      </c>
      <c r="G395" s="60">
        <v>1.5900684840413001E-2</v>
      </c>
      <c r="H395" s="59">
        <v>5.6583605576</v>
      </c>
      <c r="I395" s="61">
        <v>3.4477167218478898E-2</v>
      </c>
      <c r="J395" s="59">
        <v>1.6666282535000001</v>
      </c>
      <c r="K395" s="60">
        <v>1.41498954617107E-2</v>
      </c>
      <c r="L395" s="59">
        <v>1.0842316221999999</v>
      </c>
      <c r="M395" s="60">
        <v>7.3426400373712104E-3</v>
      </c>
      <c r="N395" s="59">
        <v>0.61194637689999998</v>
      </c>
      <c r="O395" s="60">
        <v>5.9036994616893596E-3</v>
      </c>
      <c r="P395" s="59">
        <v>2.3471862829000001</v>
      </c>
      <c r="Q395" s="60">
        <v>2.3344975928864201E-2</v>
      </c>
    </row>
    <row r="396" spans="1:17" x14ac:dyDescent="0.3">
      <c r="A396" s="56" t="s">
        <v>220</v>
      </c>
      <c r="B396" s="57">
        <v>64.056474842399993</v>
      </c>
      <c r="C396" s="58">
        <v>5.66360141426702E-2</v>
      </c>
      <c r="D396" s="57">
        <v>23.168193323699999</v>
      </c>
      <c r="E396" s="61">
        <v>9.5690449414018899E-2</v>
      </c>
      <c r="F396" s="57">
        <v>11.9797417688</v>
      </c>
      <c r="G396" s="58">
        <v>5.1428497742665003E-2</v>
      </c>
      <c r="H396" s="57">
        <v>6.8660155704000303</v>
      </c>
      <c r="I396" s="58">
        <v>4.1835574904715102E-2</v>
      </c>
      <c r="J396" s="57">
        <v>2.2915606532999999</v>
      </c>
      <c r="K396" s="58">
        <v>1.9455654625000901E-2</v>
      </c>
      <c r="L396" s="57">
        <v>4.4398641974000004</v>
      </c>
      <c r="M396" s="58">
        <v>3.0067675530595001E-2</v>
      </c>
      <c r="N396" s="57">
        <v>6.9515398016000001</v>
      </c>
      <c r="O396" s="58">
        <v>6.7064375791417705E-2</v>
      </c>
      <c r="P396" s="57">
        <v>8.3595595272000001</v>
      </c>
      <c r="Q396" s="58">
        <v>8.3143684572523496E-2</v>
      </c>
    </row>
    <row r="397" spans="1:17" x14ac:dyDescent="0.3">
      <c r="A397" s="56" t="s">
        <v>221</v>
      </c>
      <c r="B397" s="59">
        <v>326.14203837479999</v>
      </c>
      <c r="C397" s="60">
        <v>0.28836093686641601</v>
      </c>
      <c r="D397" s="59">
        <v>88.341846200299997</v>
      </c>
      <c r="E397" s="61">
        <v>0.364873982483707</v>
      </c>
      <c r="F397" s="59">
        <v>54.836966805499998</v>
      </c>
      <c r="G397" s="60">
        <v>0.23541265563137001</v>
      </c>
      <c r="H397" s="59">
        <v>55.029161878399997</v>
      </c>
      <c r="I397" s="60">
        <v>0.33530023346180299</v>
      </c>
      <c r="J397" s="59">
        <v>15.412710908299999</v>
      </c>
      <c r="K397" s="62">
        <v>0.130855964835599</v>
      </c>
      <c r="L397" s="59">
        <v>31.827276292299999</v>
      </c>
      <c r="M397" s="60">
        <v>0.21554087558351001</v>
      </c>
      <c r="N397" s="59">
        <v>44.344532231199999</v>
      </c>
      <c r="O397" s="61">
        <v>0.42781001889154602</v>
      </c>
      <c r="P397" s="59">
        <v>32.915812743499998</v>
      </c>
      <c r="Q397" s="60">
        <v>0.32737872650934702</v>
      </c>
    </row>
    <row r="398" spans="1:17" x14ac:dyDescent="0.3">
      <c r="A398" s="56" t="s">
        <v>63</v>
      </c>
      <c r="B398" s="57">
        <v>23.993105927999999</v>
      </c>
      <c r="C398" s="58">
        <v>2.12136851115842E-2</v>
      </c>
      <c r="D398" s="57">
        <v>2.0152996153</v>
      </c>
      <c r="E398" s="58">
        <v>8.3236928834966497E-3</v>
      </c>
      <c r="F398" s="57">
        <v>12.821149785799999</v>
      </c>
      <c r="G398" s="61">
        <v>5.50406248767943E-2</v>
      </c>
      <c r="H398" s="57">
        <v>3.5627909470999999</v>
      </c>
      <c r="I398" s="58">
        <v>2.17085740643841E-2</v>
      </c>
      <c r="J398" s="57">
        <v>1.4804385467000001</v>
      </c>
      <c r="K398" s="58">
        <v>1.2569120095798201E-2</v>
      </c>
      <c r="L398" s="57">
        <v>0.278200946</v>
      </c>
      <c r="M398" s="58">
        <v>1.88403415165965E-3</v>
      </c>
      <c r="N398" s="57">
        <v>0.97295225200000102</v>
      </c>
      <c r="O398" s="58">
        <v>9.3864722518334394E-3</v>
      </c>
      <c r="P398" s="57">
        <v>2.8622738350999999</v>
      </c>
      <c r="Q398" s="58">
        <v>2.8468006254565401E-2</v>
      </c>
    </row>
    <row r="399" spans="1:17" x14ac:dyDescent="0.3">
      <c r="A399" s="63" t="s">
        <v>1</v>
      </c>
    </row>
    <row r="400" spans="1:17" x14ac:dyDescent="0.3">
      <c r="A400" s="63" t="s">
        <v>1</v>
      </c>
    </row>
    <row r="401" spans="1:17" x14ac:dyDescent="0.3">
      <c r="A401" s="51" t="s">
        <v>222</v>
      </c>
    </row>
    <row r="402" spans="1:17" x14ac:dyDescent="0.3">
      <c r="A402" s="52" t="s">
        <v>1</v>
      </c>
    </row>
    <row r="403" spans="1:17" x14ac:dyDescent="0.3">
      <c r="A403" s="112" t="s">
        <v>1</v>
      </c>
      <c r="B403" s="114" t="s">
        <v>501</v>
      </c>
      <c r="C403" s="114" t="s">
        <v>1</v>
      </c>
      <c r="D403" s="114" t="s">
        <v>17</v>
      </c>
      <c r="E403" s="114" t="s">
        <v>1</v>
      </c>
      <c r="F403" s="114" t="s">
        <v>18</v>
      </c>
      <c r="G403" s="114" t="s">
        <v>1</v>
      </c>
      <c r="H403" s="114" t="s">
        <v>19</v>
      </c>
      <c r="I403" s="114" t="s">
        <v>1</v>
      </c>
      <c r="J403" s="114" t="s">
        <v>20</v>
      </c>
      <c r="K403" s="114" t="s">
        <v>1</v>
      </c>
      <c r="L403" s="114" t="s">
        <v>21</v>
      </c>
      <c r="M403" s="114" t="s">
        <v>1</v>
      </c>
      <c r="N403" s="114" t="s">
        <v>22</v>
      </c>
      <c r="O403" s="114" t="s">
        <v>1</v>
      </c>
      <c r="P403" s="114" t="s">
        <v>23</v>
      </c>
      <c r="Q403" s="114" t="s">
        <v>1</v>
      </c>
    </row>
    <row r="404" spans="1:17" x14ac:dyDescent="0.3">
      <c r="A404" s="113" t="s">
        <v>1</v>
      </c>
      <c r="B404" s="53" t="s">
        <v>14</v>
      </c>
      <c r="C404" s="53" t="s">
        <v>15</v>
      </c>
      <c r="D404" s="53" t="s">
        <v>14</v>
      </c>
      <c r="E404" s="53" t="s">
        <v>15</v>
      </c>
      <c r="F404" s="53" t="s">
        <v>14</v>
      </c>
      <c r="G404" s="53" t="s">
        <v>15</v>
      </c>
      <c r="H404" s="53" t="s">
        <v>14</v>
      </c>
      <c r="I404" s="53" t="s">
        <v>15</v>
      </c>
      <c r="J404" s="53" t="s">
        <v>14</v>
      </c>
      <c r="K404" s="53" t="s">
        <v>15</v>
      </c>
      <c r="L404" s="53" t="s">
        <v>14</v>
      </c>
      <c r="M404" s="53" t="s">
        <v>15</v>
      </c>
      <c r="N404" s="53" t="s">
        <v>14</v>
      </c>
      <c r="O404" s="53" t="s">
        <v>15</v>
      </c>
      <c r="P404" s="53" t="s">
        <v>14</v>
      </c>
      <c r="Q404" s="53" t="s">
        <v>15</v>
      </c>
    </row>
    <row r="405" spans="1:17" x14ac:dyDescent="0.3">
      <c r="A405" s="54" t="s">
        <v>16</v>
      </c>
      <c r="B405" s="55">
        <v>1133.2801479017</v>
      </c>
      <c r="C405" s="55">
        <v>1133.2801479017</v>
      </c>
      <c r="D405" s="55">
        <v>242.11604674840001</v>
      </c>
      <c r="E405" s="55">
        <v>242.11604674840001</v>
      </c>
      <c r="F405" s="55">
        <v>232.939757034</v>
      </c>
      <c r="G405" s="55">
        <v>232.939757034</v>
      </c>
      <c r="H405" s="55">
        <v>164.11906818630001</v>
      </c>
      <c r="I405" s="55">
        <v>164.11906818630001</v>
      </c>
      <c r="J405" s="55">
        <v>117.7837856124</v>
      </c>
      <c r="K405" s="55">
        <v>117.7837856124</v>
      </c>
      <c r="L405" s="55">
        <v>147.6623689411</v>
      </c>
      <c r="M405" s="55">
        <v>147.6623689411</v>
      </c>
      <c r="N405" s="55">
        <v>105.37582444029999</v>
      </c>
      <c r="O405" s="55">
        <v>105.37582444029999</v>
      </c>
      <c r="P405" s="55">
        <v>101.08240499519999</v>
      </c>
      <c r="Q405" s="55">
        <v>101.08240499519999</v>
      </c>
    </row>
    <row r="406" spans="1:17" ht="25.5" customHeight="1" x14ac:dyDescent="0.3">
      <c r="A406" s="64" t="s">
        <v>223</v>
      </c>
      <c r="B406" s="57">
        <v>301.82106311140001</v>
      </c>
      <c r="C406" s="58">
        <v>0.266325200940147</v>
      </c>
      <c r="D406" s="57">
        <v>49.053990883700003</v>
      </c>
      <c r="E406" s="62">
        <v>0.202605285946518</v>
      </c>
      <c r="F406" s="57">
        <v>68.653531601599795</v>
      </c>
      <c r="G406" s="58">
        <v>0.29472655280386201</v>
      </c>
      <c r="H406" s="57">
        <v>41.257963511100002</v>
      </c>
      <c r="I406" s="58">
        <v>0.251390432367468</v>
      </c>
      <c r="J406" s="57">
        <v>45.564394146300003</v>
      </c>
      <c r="K406" s="61">
        <v>0.38684776439638502</v>
      </c>
      <c r="L406" s="57">
        <v>36.600833579700002</v>
      </c>
      <c r="M406" s="58">
        <v>0.247868389503486</v>
      </c>
      <c r="N406" s="57">
        <v>29.013782709299999</v>
      </c>
      <c r="O406" s="58">
        <v>0.27533623450545403</v>
      </c>
      <c r="P406" s="57">
        <v>26.7933117183</v>
      </c>
      <c r="Q406" s="58">
        <v>0.26506405065819599</v>
      </c>
    </row>
    <row r="407" spans="1:17" x14ac:dyDescent="0.3">
      <c r="A407" s="56" t="s">
        <v>224</v>
      </c>
      <c r="B407" s="59">
        <v>344.24639865030002</v>
      </c>
      <c r="C407" s="60">
        <v>0.30376107733615698</v>
      </c>
      <c r="D407" s="59">
        <v>68.060162431199899</v>
      </c>
      <c r="E407" s="60">
        <v>0.28110554151714801</v>
      </c>
      <c r="F407" s="59">
        <v>89.8778943306</v>
      </c>
      <c r="G407" s="61">
        <v>0.38584179650140799</v>
      </c>
      <c r="H407" s="59">
        <v>47.724541396200003</v>
      </c>
      <c r="I407" s="60">
        <v>0.290792178651815</v>
      </c>
      <c r="J407" s="59">
        <v>30.226597020300002</v>
      </c>
      <c r="K407" s="60">
        <v>0.256627827532806</v>
      </c>
      <c r="L407" s="59">
        <v>42.053487785000002</v>
      </c>
      <c r="M407" s="60">
        <v>0.28479488773320699</v>
      </c>
      <c r="N407" s="59">
        <v>35.234863308000001</v>
      </c>
      <c r="O407" s="60">
        <v>0.33437331091024702</v>
      </c>
      <c r="P407" s="59">
        <v>30.5714287186</v>
      </c>
      <c r="Q407" s="60">
        <v>0.302440654434881</v>
      </c>
    </row>
    <row r="408" spans="1:17" x14ac:dyDescent="0.3">
      <c r="A408" s="56" t="s">
        <v>225</v>
      </c>
      <c r="B408" s="57">
        <v>52.592547785999997</v>
      </c>
      <c r="C408" s="58">
        <v>4.6407367042806298E-2</v>
      </c>
      <c r="D408" s="57">
        <v>6.4791977268000203</v>
      </c>
      <c r="E408" s="58">
        <v>2.67607117075267E-2</v>
      </c>
      <c r="F408" s="57">
        <v>13.399012777899999</v>
      </c>
      <c r="G408" s="58">
        <v>5.7521364959371303E-2</v>
      </c>
      <c r="H408" s="57">
        <v>6.6020377392</v>
      </c>
      <c r="I408" s="58">
        <v>4.0227121760804098E-2</v>
      </c>
      <c r="J408" s="57">
        <v>9.6656143290000198</v>
      </c>
      <c r="K408" s="58">
        <v>8.2062350761991698E-2</v>
      </c>
      <c r="L408" s="57">
        <v>7.8694570554999803</v>
      </c>
      <c r="M408" s="58">
        <v>5.3293585304993903E-2</v>
      </c>
      <c r="N408" s="57">
        <v>1.3975107161</v>
      </c>
      <c r="O408" s="58">
        <v>1.3262156889617E-2</v>
      </c>
      <c r="P408" s="57">
        <v>5.7386502774999997</v>
      </c>
      <c r="Q408" s="58">
        <v>5.6771999813147601E-2</v>
      </c>
    </row>
    <row r="409" spans="1:17" x14ac:dyDescent="0.3">
      <c r="A409" s="56" t="s">
        <v>226</v>
      </c>
      <c r="B409" s="59">
        <v>203.76889500050001</v>
      </c>
      <c r="C409" s="60">
        <v>0.17980452174847</v>
      </c>
      <c r="D409" s="59">
        <v>27.184532174899999</v>
      </c>
      <c r="E409" s="62">
        <v>0.11227893623733801</v>
      </c>
      <c r="F409" s="59">
        <v>39.780032182200003</v>
      </c>
      <c r="G409" s="60">
        <v>0.17077390604641901</v>
      </c>
      <c r="H409" s="59">
        <v>48.059021900300003</v>
      </c>
      <c r="I409" s="61">
        <v>0.29283021425484701</v>
      </c>
      <c r="J409" s="59">
        <v>16.8356679798</v>
      </c>
      <c r="K409" s="60">
        <v>0.142937059564399</v>
      </c>
      <c r="L409" s="59">
        <v>22.9164427903</v>
      </c>
      <c r="M409" s="60">
        <v>0.15519487432469001</v>
      </c>
      <c r="N409" s="59">
        <v>18.343916678199999</v>
      </c>
      <c r="O409" s="60">
        <v>0.17408088407026101</v>
      </c>
      <c r="P409" s="59">
        <v>24.196952630999998</v>
      </c>
      <c r="Q409" s="60">
        <v>0.23937848166700201</v>
      </c>
    </row>
    <row r="410" spans="1:17" x14ac:dyDescent="0.3">
      <c r="A410" s="56" t="s">
        <v>227</v>
      </c>
      <c r="B410" s="57">
        <v>23.9547602568</v>
      </c>
      <c r="C410" s="58">
        <v>2.1137545117288901E-2</v>
      </c>
      <c r="D410" s="57">
        <v>0.563422507399999</v>
      </c>
      <c r="E410" s="62">
        <v>2.3270762717577799E-3</v>
      </c>
      <c r="F410" s="57">
        <v>6.2888898127000203</v>
      </c>
      <c r="G410" s="58">
        <v>2.69979238098976E-2</v>
      </c>
      <c r="H410" s="57">
        <v>3.8131907432999999</v>
      </c>
      <c r="I410" s="58">
        <v>2.32342943781002E-2</v>
      </c>
      <c r="J410" s="57">
        <v>0.61772222939999999</v>
      </c>
      <c r="K410" s="58">
        <v>5.24454385795329E-3</v>
      </c>
      <c r="L410" s="57">
        <v>5.7528529569</v>
      </c>
      <c r="M410" s="58">
        <v>3.89595060552951E-2</v>
      </c>
      <c r="N410" s="57">
        <v>1.51072875</v>
      </c>
      <c r="O410" s="58">
        <v>1.4336578223935E-2</v>
      </c>
      <c r="P410" s="57">
        <v>5.4079532571</v>
      </c>
      <c r="Q410" s="61">
        <v>5.3500441123821699E-2</v>
      </c>
    </row>
    <row r="411" spans="1:17" x14ac:dyDescent="0.3">
      <c r="A411" s="56" t="s">
        <v>228</v>
      </c>
      <c r="B411" s="59">
        <v>103.60018060020001</v>
      </c>
      <c r="C411" s="60">
        <v>9.1416214068532495E-2</v>
      </c>
      <c r="D411" s="59">
        <v>18.588504090600001</v>
      </c>
      <c r="E411" s="60">
        <v>7.6775184215347098E-2</v>
      </c>
      <c r="F411" s="59">
        <v>17.791936648699998</v>
      </c>
      <c r="G411" s="60">
        <v>7.6379991441749007E-2</v>
      </c>
      <c r="H411" s="59">
        <v>21.283674441999999</v>
      </c>
      <c r="I411" s="60">
        <v>0.12968434854772501</v>
      </c>
      <c r="J411" s="59">
        <v>12.5522413126</v>
      </c>
      <c r="K411" s="60">
        <v>0.106570197649332</v>
      </c>
      <c r="L411" s="59">
        <v>18.066256189099999</v>
      </c>
      <c r="M411" s="60">
        <v>0.122348410896119</v>
      </c>
      <c r="N411" s="59">
        <v>8.4745548892000002</v>
      </c>
      <c r="O411" s="60">
        <v>8.0422192986031704E-2</v>
      </c>
      <c r="P411" s="59">
        <v>5.1439465945</v>
      </c>
      <c r="Q411" s="60">
        <v>5.0888644712640797E-2</v>
      </c>
    </row>
    <row r="412" spans="1:17" x14ac:dyDescent="0.3">
      <c r="A412" s="56" t="s">
        <v>229</v>
      </c>
      <c r="B412" s="57">
        <v>166.62919484400001</v>
      </c>
      <c r="C412" s="58">
        <v>0.147032660152495</v>
      </c>
      <c r="D412" s="57">
        <v>32.716571732200002</v>
      </c>
      <c r="E412" s="58">
        <v>0.13512764714103401</v>
      </c>
      <c r="F412" s="57">
        <v>22.722451789600001</v>
      </c>
      <c r="G412" s="58">
        <v>9.7546473298173106E-2</v>
      </c>
      <c r="H412" s="57">
        <v>21.8912837747</v>
      </c>
      <c r="I412" s="58">
        <v>0.13338659557736501</v>
      </c>
      <c r="J412" s="57">
        <v>22.7137150135</v>
      </c>
      <c r="K412" s="58">
        <v>0.19284246040661099</v>
      </c>
      <c r="L412" s="57">
        <v>27.765365407600001</v>
      </c>
      <c r="M412" s="58">
        <v>0.188032777793746</v>
      </c>
      <c r="N412" s="57">
        <v>19.2497515572</v>
      </c>
      <c r="O412" s="58">
        <v>0.182677114598575</v>
      </c>
      <c r="P412" s="57">
        <v>12.5952861738</v>
      </c>
      <c r="Q412" s="58">
        <v>0.12460414029917601</v>
      </c>
    </row>
    <row r="413" spans="1:17" x14ac:dyDescent="0.3">
      <c r="A413" s="56" t="s">
        <v>230</v>
      </c>
      <c r="B413" s="59">
        <v>311.36670457129998</v>
      </c>
      <c r="C413" s="60">
        <v>0.27474822103590602</v>
      </c>
      <c r="D413" s="59">
        <v>76.359120745499993</v>
      </c>
      <c r="E413" s="60">
        <v>0.31538232087875701</v>
      </c>
      <c r="F413" s="59">
        <v>51.187240081000098</v>
      </c>
      <c r="G413" s="60">
        <v>0.21974454139028199</v>
      </c>
      <c r="H413" s="59">
        <v>52.336043193800002</v>
      </c>
      <c r="I413" s="60">
        <v>0.31889069181401097</v>
      </c>
      <c r="J413" s="59">
        <v>24.477183440699999</v>
      </c>
      <c r="K413" s="60">
        <v>0.20781454181859099</v>
      </c>
      <c r="L413" s="59">
        <v>36.408138839700001</v>
      </c>
      <c r="M413" s="60">
        <v>0.24656342100418699</v>
      </c>
      <c r="N413" s="59">
        <v>35.803595210700003</v>
      </c>
      <c r="O413" s="60">
        <v>0.33977048721440201</v>
      </c>
      <c r="P413" s="59">
        <v>28.7616552679</v>
      </c>
      <c r="Q413" s="60">
        <v>0.284536713083407</v>
      </c>
    </row>
    <row r="414" spans="1:17" x14ac:dyDescent="0.3">
      <c r="A414" s="56" t="s">
        <v>231</v>
      </c>
      <c r="B414" s="57">
        <v>241.08026876209999</v>
      </c>
      <c r="C414" s="58">
        <v>0.21272786716370801</v>
      </c>
      <c r="D414" s="57">
        <v>72.462540751100093</v>
      </c>
      <c r="E414" s="61">
        <v>0.29928846817163202</v>
      </c>
      <c r="F414" s="57">
        <v>48.136908390400002</v>
      </c>
      <c r="G414" s="58">
        <v>0.20664960332801399</v>
      </c>
      <c r="H414" s="57">
        <v>37.969265732300002</v>
      </c>
      <c r="I414" s="58">
        <v>0.23135194558379499</v>
      </c>
      <c r="J414" s="57">
        <v>7.2089781797999999</v>
      </c>
      <c r="K414" s="62">
        <v>6.1205183228896398E-2</v>
      </c>
      <c r="L414" s="57">
        <v>17.147359593000001</v>
      </c>
      <c r="M414" s="62">
        <v>0.116125453735879</v>
      </c>
      <c r="N414" s="57">
        <v>23.797045049200001</v>
      </c>
      <c r="O414" s="58">
        <v>0.225830214620831</v>
      </c>
      <c r="P414" s="57">
        <v>25.624017653300001</v>
      </c>
      <c r="Q414" s="58">
        <v>0.25349631970585601</v>
      </c>
    </row>
    <row r="415" spans="1:17" x14ac:dyDescent="0.3">
      <c r="A415" s="56" t="s">
        <v>232</v>
      </c>
      <c r="B415" s="59">
        <v>85.560470562000006</v>
      </c>
      <c r="C415" s="60">
        <v>7.5498075846839499E-2</v>
      </c>
      <c r="D415" s="59">
        <v>15.7946811387</v>
      </c>
      <c r="E415" s="60">
        <v>6.5235994684455498E-2</v>
      </c>
      <c r="F415" s="59">
        <v>18.0758088105</v>
      </c>
      <c r="G415" s="60">
        <v>7.7598641986484307E-2</v>
      </c>
      <c r="H415" s="59">
        <v>14.3538931759</v>
      </c>
      <c r="I415" s="60">
        <v>8.74602405102992E-2</v>
      </c>
      <c r="J415" s="59">
        <v>8.5045500794000102</v>
      </c>
      <c r="K415" s="60">
        <v>7.2204760911544902E-2</v>
      </c>
      <c r="L415" s="59">
        <v>6.6970867819000004</v>
      </c>
      <c r="M415" s="60">
        <v>4.5354052152389301E-2</v>
      </c>
      <c r="N415" s="59">
        <v>9.7215242613999706</v>
      </c>
      <c r="O415" s="60">
        <v>9.2255736199792895E-2</v>
      </c>
      <c r="P415" s="59">
        <v>11.150438973</v>
      </c>
      <c r="Q415" s="60">
        <v>0.11031038461668501</v>
      </c>
    </row>
    <row r="416" spans="1:17" x14ac:dyDescent="0.3">
      <c r="A416" s="63" t="s">
        <v>1</v>
      </c>
    </row>
    <row r="417" spans="1:17" x14ac:dyDescent="0.3">
      <c r="A417" s="63" t="s">
        <v>1</v>
      </c>
    </row>
    <row r="418" spans="1:17" x14ac:dyDescent="0.3">
      <c r="A418" s="51" t="s">
        <v>233</v>
      </c>
    </row>
    <row r="419" spans="1:17" x14ac:dyDescent="0.3">
      <c r="A419" s="52" t="s">
        <v>1</v>
      </c>
    </row>
    <row r="420" spans="1:17" x14ac:dyDescent="0.3">
      <c r="A420" s="112" t="s">
        <v>1</v>
      </c>
      <c r="B420" s="114" t="s">
        <v>501</v>
      </c>
      <c r="C420" s="114" t="s">
        <v>1</v>
      </c>
      <c r="D420" s="114" t="s">
        <v>17</v>
      </c>
      <c r="E420" s="114" t="s">
        <v>1</v>
      </c>
      <c r="F420" s="114" t="s">
        <v>18</v>
      </c>
      <c r="G420" s="114" t="s">
        <v>1</v>
      </c>
      <c r="H420" s="114" t="s">
        <v>19</v>
      </c>
      <c r="I420" s="114" t="s">
        <v>1</v>
      </c>
      <c r="J420" s="114" t="s">
        <v>20</v>
      </c>
      <c r="K420" s="114" t="s">
        <v>1</v>
      </c>
      <c r="L420" s="114" t="s">
        <v>21</v>
      </c>
      <c r="M420" s="114" t="s">
        <v>1</v>
      </c>
      <c r="N420" s="114" t="s">
        <v>22</v>
      </c>
      <c r="O420" s="114" t="s">
        <v>1</v>
      </c>
      <c r="P420" s="114" t="s">
        <v>23</v>
      </c>
      <c r="Q420" s="114" t="s">
        <v>1</v>
      </c>
    </row>
    <row r="421" spans="1:17" x14ac:dyDescent="0.3">
      <c r="A421" s="113" t="s">
        <v>1</v>
      </c>
      <c r="B421" s="53" t="s">
        <v>14</v>
      </c>
      <c r="C421" s="53" t="s">
        <v>15</v>
      </c>
      <c r="D421" s="53" t="s">
        <v>14</v>
      </c>
      <c r="E421" s="53" t="s">
        <v>15</v>
      </c>
      <c r="F421" s="53" t="s">
        <v>14</v>
      </c>
      <c r="G421" s="53" t="s">
        <v>15</v>
      </c>
      <c r="H421" s="53" t="s">
        <v>14</v>
      </c>
      <c r="I421" s="53" t="s">
        <v>15</v>
      </c>
      <c r="J421" s="53" t="s">
        <v>14</v>
      </c>
      <c r="K421" s="53" t="s">
        <v>15</v>
      </c>
      <c r="L421" s="53" t="s">
        <v>14</v>
      </c>
      <c r="M421" s="53" t="s">
        <v>15</v>
      </c>
      <c r="N421" s="53" t="s">
        <v>14</v>
      </c>
      <c r="O421" s="53" t="s">
        <v>15</v>
      </c>
      <c r="P421" s="53" t="s">
        <v>14</v>
      </c>
      <c r="Q421" s="53" t="s">
        <v>15</v>
      </c>
    </row>
    <row r="422" spans="1:17" x14ac:dyDescent="0.3">
      <c r="A422" s="54" t="s">
        <v>16</v>
      </c>
      <c r="B422" s="55">
        <v>1133.2801479017</v>
      </c>
      <c r="C422" s="55">
        <v>1133.2801479017</v>
      </c>
      <c r="D422" s="55">
        <v>242.11604674840001</v>
      </c>
      <c r="E422" s="55">
        <v>242.11604674840001</v>
      </c>
      <c r="F422" s="55">
        <v>232.939757034</v>
      </c>
      <c r="G422" s="55">
        <v>232.939757034</v>
      </c>
      <c r="H422" s="55">
        <v>164.11906818630001</v>
      </c>
      <c r="I422" s="55">
        <v>164.11906818630001</v>
      </c>
      <c r="J422" s="55">
        <v>117.7837856124</v>
      </c>
      <c r="K422" s="55">
        <v>117.7837856124</v>
      </c>
      <c r="L422" s="55">
        <v>147.6623689411</v>
      </c>
      <c r="M422" s="55">
        <v>147.6623689411</v>
      </c>
      <c r="N422" s="55">
        <v>105.37582444029999</v>
      </c>
      <c r="O422" s="55">
        <v>105.37582444029999</v>
      </c>
      <c r="P422" s="55">
        <v>101.08240499519999</v>
      </c>
      <c r="Q422" s="55">
        <v>101.08240499519999</v>
      </c>
    </row>
    <row r="423" spans="1:17" ht="25.5" customHeight="1" x14ac:dyDescent="0.3">
      <c r="A423" s="64" t="s">
        <v>223</v>
      </c>
      <c r="B423" s="57">
        <v>253.1743859252</v>
      </c>
      <c r="C423" s="58">
        <v>0.22339964782226099</v>
      </c>
      <c r="D423" s="57">
        <v>41.4202122823</v>
      </c>
      <c r="E423" s="58">
        <v>0.17107586563786401</v>
      </c>
      <c r="F423" s="57">
        <v>61.801467452900098</v>
      </c>
      <c r="G423" s="58">
        <v>0.26531094665767802</v>
      </c>
      <c r="H423" s="57">
        <v>35.295872797299999</v>
      </c>
      <c r="I423" s="58">
        <v>0.21506259563473701</v>
      </c>
      <c r="J423" s="57">
        <v>41.745016082600003</v>
      </c>
      <c r="K423" s="61">
        <v>0.354420736823432</v>
      </c>
      <c r="L423" s="57">
        <v>28.133275939000001</v>
      </c>
      <c r="M423" s="58">
        <v>0.190524343749503</v>
      </c>
      <c r="N423" s="57">
        <v>22.582736006499999</v>
      </c>
      <c r="O423" s="58">
        <v>0.214306612797076</v>
      </c>
      <c r="P423" s="57">
        <v>19.033644301900001</v>
      </c>
      <c r="Q423" s="58">
        <v>0.18829829289087299</v>
      </c>
    </row>
    <row r="424" spans="1:17" x14ac:dyDescent="0.3">
      <c r="A424" s="56" t="s">
        <v>224</v>
      </c>
      <c r="B424" s="59">
        <v>174.6391493024</v>
      </c>
      <c r="C424" s="60">
        <v>0.15410059871405099</v>
      </c>
      <c r="D424" s="59">
        <v>39.173761343099997</v>
      </c>
      <c r="E424" s="60">
        <v>0.161797459809875</v>
      </c>
      <c r="F424" s="59">
        <v>55.288359256600003</v>
      </c>
      <c r="G424" s="61">
        <v>0.23735046331541501</v>
      </c>
      <c r="H424" s="59">
        <v>25.883320195700001</v>
      </c>
      <c r="I424" s="60">
        <v>0.157710621207759</v>
      </c>
      <c r="J424" s="59">
        <v>8.5964163724000304</v>
      </c>
      <c r="K424" s="62">
        <v>7.2984717953359701E-2</v>
      </c>
      <c r="L424" s="59">
        <v>15.578097380199999</v>
      </c>
      <c r="M424" s="60">
        <v>0.105498086559981</v>
      </c>
      <c r="N424" s="59">
        <v>12.1713635822</v>
      </c>
      <c r="O424" s="60">
        <v>0.11550432603348799</v>
      </c>
      <c r="P424" s="59">
        <v>17.947831172200001</v>
      </c>
      <c r="Q424" s="60">
        <v>0.177556432032383</v>
      </c>
    </row>
    <row r="425" spans="1:17" x14ac:dyDescent="0.3">
      <c r="A425" s="56" t="s">
        <v>225</v>
      </c>
      <c r="B425" s="57">
        <v>29.183519462100001</v>
      </c>
      <c r="C425" s="58">
        <v>2.5751372699975499E-2</v>
      </c>
      <c r="D425" s="57">
        <v>3.4685765337999999</v>
      </c>
      <c r="E425" s="58">
        <v>1.43260910641104E-2</v>
      </c>
      <c r="F425" s="57">
        <v>4.0021837257000001</v>
      </c>
      <c r="G425" s="58">
        <v>1.7181196446065802E-2</v>
      </c>
      <c r="H425" s="57">
        <v>1.4429847189</v>
      </c>
      <c r="I425" s="58">
        <v>8.7923038733195395E-3</v>
      </c>
      <c r="J425" s="57">
        <v>6.6616671506999996</v>
      </c>
      <c r="K425" s="61">
        <v>5.6558439823135402E-2</v>
      </c>
      <c r="L425" s="57">
        <v>7.8694570554999803</v>
      </c>
      <c r="M425" s="58">
        <v>5.3293585304993903E-2</v>
      </c>
      <c r="N425" s="57">
        <v>0</v>
      </c>
      <c r="O425" s="58">
        <v>0</v>
      </c>
      <c r="P425" s="57">
        <v>5.7386502774999997</v>
      </c>
      <c r="Q425" s="58">
        <v>5.6771999813147601E-2</v>
      </c>
    </row>
    <row r="426" spans="1:17" x14ac:dyDescent="0.3">
      <c r="A426" s="56" t="s">
        <v>226</v>
      </c>
      <c r="B426" s="59">
        <v>103.0984096745</v>
      </c>
      <c r="C426" s="60">
        <v>9.0973454238468393E-2</v>
      </c>
      <c r="D426" s="59">
        <v>13.646081618</v>
      </c>
      <c r="E426" s="60">
        <v>5.6361739757714698E-2</v>
      </c>
      <c r="F426" s="59">
        <v>17.4197695053</v>
      </c>
      <c r="G426" s="60">
        <v>7.4782294474349406E-2</v>
      </c>
      <c r="H426" s="59">
        <v>20.961660623099998</v>
      </c>
      <c r="I426" s="60">
        <v>0.12772227416807699</v>
      </c>
      <c r="J426" s="59">
        <v>8.6238422358000193</v>
      </c>
      <c r="K426" s="60">
        <v>7.3217567180079698E-2</v>
      </c>
      <c r="L426" s="59">
        <v>15.798799236200001</v>
      </c>
      <c r="M426" s="60">
        <v>0.10699272502191701</v>
      </c>
      <c r="N426" s="59">
        <v>9.4409879416999996</v>
      </c>
      <c r="O426" s="60">
        <v>8.9593490649733695E-2</v>
      </c>
      <c r="P426" s="59">
        <v>11.585338719499999</v>
      </c>
      <c r="Q426" s="60">
        <v>0.11461281238856701</v>
      </c>
    </row>
    <row r="427" spans="1:17" x14ac:dyDescent="0.3">
      <c r="A427" s="56" t="s">
        <v>227</v>
      </c>
      <c r="B427" s="57">
        <v>13.611396215699999</v>
      </c>
      <c r="C427" s="58">
        <v>1.2010619122643101E-2</v>
      </c>
      <c r="D427" s="57">
        <v>0.563422507399999</v>
      </c>
      <c r="E427" s="58">
        <v>2.3270762717577799E-3</v>
      </c>
      <c r="F427" s="57">
        <v>1.563574069</v>
      </c>
      <c r="G427" s="58">
        <v>6.71235382447737E-3</v>
      </c>
      <c r="H427" s="57">
        <v>2.9381237869999999</v>
      </c>
      <c r="I427" s="58">
        <v>1.790239135202E-2</v>
      </c>
      <c r="J427" s="57">
        <v>0</v>
      </c>
      <c r="K427" s="58">
        <v>0</v>
      </c>
      <c r="L427" s="57">
        <v>3.3971736789999998</v>
      </c>
      <c r="M427" s="58">
        <v>2.3006360410993201E-2</v>
      </c>
      <c r="N427" s="57">
        <v>1.51072875</v>
      </c>
      <c r="O427" s="58">
        <v>1.4336578223935E-2</v>
      </c>
      <c r="P427" s="57">
        <v>3.6383734233</v>
      </c>
      <c r="Q427" s="61">
        <v>3.5994131950785803E-2</v>
      </c>
    </row>
    <row r="428" spans="1:17" x14ac:dyDescent="0.3">
      <c r="A428" s="56" t="s">
        <v>228</v>
      </c>
      <c r="B428" s="59">
        <v>89.482121881600307</v>
      </c>
      <c r="C428" s="60">
        <v>7.8958518815739107E-2</v>
      </c>
      <c r="D428" s="59">
        <v>14.723143632299999</v>
      </c>
      <c r="E428" s="60">
        <v>6.08102760227201E-2</v>
      </c>
      <c r="F428" s="59">
        <v>14.4624730964</v>
      </c>
      <c r="G428" s="60">
        <v>6.2086752731905101E-2</v>
      </c>
      <c r="H428" s="59">
        <v>17.690811889100001</v>
      </c>
      <c r="I428" s="60">
        <v>0.10779254406330301</v>
      </c>
      <c r="J428" s="59">
        <v>11.100402108899999</v>
      </c>
      <c r="K428" s="60">
        <v>9.4243889778079695E-2</v>
      </c>
      <c r="L428" s="59">
        <v>18.066256189099999</v>
      </c>
      <c r="M428" s="60">
        <v>0.122348410896119</v>
      </c>
      <c r="N428" s="59">
        <v>7.9669354125999901</v>
      </c>
      <c r="O428" s="60">
        <v>7.56049639935545E-2</v>
      </c>
      <c r="P428" s="59">
        <v>3.7730331197</v>
      </c>
      <c r="Q428" s="60">
        <v>3.7326309359963998E-2</v>
      </c>
    </row>
    <row r="429" spans="1:17" x14ac:dyDescent="0.3">
      <c r="A429" s="56" t="s">
        <v>229</v>
      </c>
      <c r="B429" s="57">
        <v>115.5680789054</v>
      </c>
      <c r="C429" s="58">
        <v>0.10197661991995299</v>
      </c>
      <c r="D429" s="57">
        <v>17.967679492399999</v>
      </c>
      <c r="E429" s="58">
        <v>7.4211022911139402E-2</v>
      </c>
      <c r="F429" s="57">
        <v>14.2379610387</v>
      </c>
      <c r="G429" s="58">
        <v>6.1122932469710699E-2</v>
      </c>
      <c r="H429" s="57">
        <v>12.3365318718</v>
      </c>
      <c r="I429" s="58">
        <v>7.51681812974722E-2</v>
      </c>
      <c r="J429" s="57">
        <v>15.9107486004</v>
      </c>
      <c r="K429" s="58">
        <v>0.135084371059007</v>
      </c>
      <c r="L429" s="57">
        <v>26.2976017258</v>
      </c>
      <c r="M429" s="61">
        <v>0.178092779591594</v>
      </c>
      <c r="N429" s="57">
        <v>16.829370378299998</v>
      </c>
      <c r="O429" s="58">
        <v>0.15970807789821401</v>
      </c>
      <c r="P429" s="57">
        <v>7.1291754091000001</v>
      </c>
      <c r="Q429" s="58">
        <v>7.0528351689282995E-2</v>
      </c>
    </row>
    <row r="430" spans="1:17" x14ac:dyDescent="0.3">
      <c r="A430" s="56" t="s">
        <v>230</v>
      </c>
      <c r="B430" s="59">
        <v>162.6649093796</v>
      </c>
      <c r="C430" s="60">
        <v>0.143534597055087</v>
      </c>
      <c r="D430" s="59">
        <v>45.582957363999803</v>
      </c>
      <c r="E430" s="60">
        <v>0.18826904691438501</v>
      </c>
      <c r="F430" s="59">
        <v>28.982265352900001</v>
      </c>
      <c r="G430" s="60">
        <v>0.124419574064679</v>
      </c>
      <c r="H430" s="59">
        <v>16.968851061799999</v>
      </c>
      <c r="I430" s="60">
        <v>0.103393537687758</v>
      </c>
      <c r="J430" s="59">
        <v>14.469942228100001</v>
      </c>
      <c r="K430" s="60">
        <v>0.12285173339323099</v>
      </c>
      <c r="L430" s="59">
        <v>19.820561848600001</v>
      </c>
      <c r="M430" s="60">
        <v>0.13422893043593301</v>
      </c>
      <c r="N430" s="59">
        <v>18.967109150500001</v>
      </c>
      <c r="O430" s="60">
        <v>0.17999488261414001</v>
      </c>
      <c r="P430" s="59">
        <v>14.8667683374</v>
      </c>
      <c r="Q430" s="60">
        <v>0.14707572834368099</v>
      </c>
    </row>
    <row r="431" spans="1:17" x14ac:dyDescent="0.3">
      <c r="A431" s="56" t="s">
        <v>231</v>
      </c>
      <c r="B431" s="57">
        <v>109.01170107510001</v>
      </c>
      <c r="C431" s="58">
        <v>9.6191309162997493E-2</v>
      </c>
      <c r="D431" s="57">
        <v>50.120010431399798</v>
      </c>
      <c r="E431" s="61">
        <v>0.207008214054822</v>
      </c>
      <c r="F431" s="57">
        <v>18.313877761200001</v>
      </c>
      <c r="G431" s="58">
        <v>7.8620661386398297E-2</v>
      </c>
      <c r="H431" s="57">
        <v>16.247018065700001</v>
      </c>
      <c r="I431" s="58">
        <v>9.8995310205253997E-2</v>
      </c>
      <c r="J431" s="57">
        <v>2.1712007541</v>
      </c>
      <c r="K431" s="62">
        <v>1.84337830781304E-2</v>
      </c>
      <c r="L431" s="57">
        <v>6.0040591057999997</v>
      </c>
      <c r="M431" s="58">
        <v>4.0660725876576702E-2</v>
      </c>
      <c r="N431" s="57">
        <v>6.1850689571000004</v>
      </c>
      <c r="O431" s="58">
        <v>5.8695331590066097E-2</v>
      </c>
      <c r="P431" s="57">
        <v>7.3806831132999999</v>
      </c>
      <c r="Q431" s="58">
        <v>7.3016496922985605E-2</v>
      </c>
    </row>
    <row r="432" spans="1:17" x14ac:dyDescent="0.3">
      <c r="A432" s="56" t="s">
        <v>234</v>
      </c>
      <c r="B432" s="59">
        <v>82.846476080100004</v>
      </c>
      <c r="C432" s="60">
        <v>7.3103262448823994E-2</v>
      </c>
      <c r="D432" s="59">
        <v>15.4502015437</v>
      </c>
      <c r="E432" s="60">
        <v>6.38132075556124E-2</v>
      </c>
      <c r="F432" s="59">
        <v>16.867825775299998</v>
      </c>
      <c r="G432" s="60">
        <v>7.24128246293224E-2</v>
      </c>
      <c r="H432" s="59">
        <v>14.3538931759</v>
      </c>
      <c r="I432" s="60">
        <v>8.74602405102992E-2</v>
      </c>
      <c r="J432" s="59">
        <v>8.5045500794000102</v>
      </c>
      <c r="K432" s="60">
        <v>7.2204760911544902E-2</v>
      </c>
      <c r="L432" s="59">
        <v>6.6970867819000004</v>
      </c>
      <c r="M432" s="60">
        <v>4.5354052152389301E-2</v>
      </c>
      <c r="N432" s="59">
        <v>9.7215242613999706</v>
      </c>
      <c r="O432" s="60">
        <v>9.2255736199792895E-2</v>
      </c>
      <c r="P432" s="59">
        <v>9.9889071212999596</v>
      </c>
      <c r="Q432" s="60">
        <v>9.8819444608330601E-2</v>
      </c>
    </row>
    <row r="433" spans="1:17" x14ac:dyDescent="0.3">
      <c r="A433" s="63" t="s">
        <v>1</v>
      </c>
    </row>
    <row r="434" spans="1:17" x14ac:dyDescent="0.3">
      <c r="A434" s="63" t="s">
        <v>1</v>
      </c>
    </row>
    <row r="435" spans="1:17" x14ac:dyDescent="0.3">
      <c r="A435" s="51" t="s">
        <v>235</v>
      </c>
    </row>
    <row r="436" spans="1:17" x14ac:dyDescent="0.3">
      <c r="A436" s="52" t="s">
        <v>1</v>
      </c>
    </row>
    <row r="437" spans="1:17" x14ac:dyDescent="0.3">
      <c r="A437" s="112" t="s">
        <v>1</v>
      </c>
      <c r="B437" s="114" t="s">
        <v>501</v>
      </c>
      <c r="C437" s="114" t="s">
        <v>1</v>
      </c>
      <c r="D437" s="114" t="s">
        <v>17</v>
      </c>
      <c r="E437" s="114" t="s">
        <v>1</v>
      </c>
      <c r="F437" s="114" t="s">
        <v>18</v>
      </c>
      <c r="G437" s="114" t="s">
        <v>1</v>
      </c>
      <c r="H437" s="114" t="s">
        <v>19</v>
      </c>
      <c r="I437" s="114" t="s">
        <v>1</v>
      </c>
      <c r="J437" s="114" t="s">
        <v>20</v>
      </c>
      <c r="K437" s="114" t="s">
        <v>1</v>
      </c>
      <c r="L437" s="114" t="s">
        <v>21</v>
      </c>
      <c r="M437" s="114" t="s">
        <v>1</v>
      </c>
      <c r="N437" s="114" t="s">
        <v>22</v>
      </c>
      <c r="O437" s="114" t="s">
        <v>1</v>
      </c>
      <c r="P437" s="114" t="s">
        <v>23</v>
      </c>
      <c r="Q437" s="114" t="s">
        <v>1</v>
      </c>
    </row>
    <row r="438" spans="1:17" x14ac:dyDescent="0.3">
      <c r="A438" s="113" t="s">
        <v>1</v>
      </c>
      <c r="B438" s="53" t="s">
        <v>14</v>
      </c>
      <c r="C438" s="53" t="s">
        <v>15</v>
      </c>
      <c r="D438" s="53" t="s">
        <v>14</v>
      </c>
      <c r="E438" s="53" t="s">
        <v>15</v>
      </c>
      <c r="F438" s="53" t="s">
        <v>14</v>
      </c>
      <c r="G438" s="53" t="s">
        <v>15</v>
      </c>
      <c r="H438" s="53" t="s">
        <v>14</v>
      </c>
      <c r="I438" s="53" t="s">
        <v>15</v>
      </c>
      <c r="J438" s="53" t="s">
        <v>14</v>
      </c>
      <c r="K438" s="53" t="s">
        <v>15</v>
      </c>
      <c r="L438" s="53" t="s">
        <v>14</v>
      </c>
      <c r="M438" s="53" t="s">
        <v>15</v>
      </c>
      <c r="N438" s="53" t="s">
        <v>14</v>
      </c>
      <c r="O438" s="53" t="s">
        <v>15</v>
      </c>
      <c r="P438" s="53" t="s">
        <v>14</v>
      </c>
      <c r="Q438" s="53" t="s">
        <v>15</v>
      </c>
    </row>
    <row r="439" spans="1:17" x14ac:dyDescent="0.3">
      <c r="A439" s="54" t="s">
        <v>16</v>
      </c>
      <c r="B439" s="55">
        <v>1133.2801479017</v>
      </c>
      <c r="C439" s="55">
        <v>1133.2801479017</v>
      </c>
      <c r="D439" s="55">
        <v>242.11604674840001</v>
      </c>
      <c r="E439" s="55">
        <v>242.11604674840001</v>
      </c>
      <c r="F439" s="55">
        <v>232.939757034</v>
      </c>
      <c r="G439" s="55">
        <v>232.939757034</v>
      </c>
      <c r="H439" s="55">
        <v>164.11906818630001</v>
      </c>
      <c r="I439" s="55">
        <v>164.11906818630001</v>
      </c>
      <c r="J439" s="55">
        <v>117.7837856124</v>
      </c>
      <c r="K439" s="55">
        <v>117.7837856124</v>
      </c>
      <c r="L439" s="55">
        <v>147.6623689411</v>
      </c>
      <c r="M439" s="55">
        <v>147.6623689411</v>
      </c>
      <c r="N439" s="55">
        <v>105.37582444029999</v>
      </c>
      <c r="O439" s="55">
        <v>105.37582444029999</v>
      </c>
      <c r="P439" s="55">
        <v>101.08240499519999</v>
      </c>
      <c r="Q439" s="55">
        <v>101.08240499519999</v>
      </c>
    </row>
    <row r="440" spans="1:17" x14ac:dyDescent="0.3">
      <c r="A440" s="56" t="s">
        <v>236</v>
      </c>
      <c r="B440" s="57">
        <v>200.66413152569999</v>
      </c>
      <c r="C440" s="58">
        <v>0.177064895998783</v>
      </c>
      <c r="D440" s="57">
        <v>43.310689620300003</v>
      </c>
      <c r="E440" s="58">
        <v>0.178884011208506</v>
      </c>
      <c r="F440" s="57">
        <v>58.123876951000199</v>
      </c>
      <c r="G440" s="61">
        <v>0.24952321446148101</v>
      </c>
      <c r="H440" s="57">
        <v>17.166756745600001</v>
      </c>
      <c r="I440" s="62">
        <v>0.1045994041723</v>
      </c>
      <c r="J440" s="57">
        <v>11.265235304000001</v>
      </c>
      <c r="K440" s="62">
        <v>9.5643345520166595E-2</v>
      </c>
      <c r="L440" s="57">
        <v>17.893385857199998</v>
      </c>
      <c r="M440" s="58">
        <v>0.121177697374863</v>
      </c>
      <c r="N440" s="57">
        <v>24.172502700300001</v>
      </c>
      <c r="O440" s="58">
        <v>0.22939324867626301</v>
      </c>
      <c r="P440" s="57">
        <v>24.390179627999999</v>
      </c>
      <c r="Q440" s="58">
        <v>0.24129006061102501</v>
      </c>
    </row>
    <row r="441" spans="1:17" x14ac:dyDescent="0.3">
      <c r="A441" s="56" t="s">
        <v>237</v>
      </c>
      <c r="B441" s="59">
        <v>157.46359230639999</v>
      </c>
      <c r="C441" s="60">
        <v>0.13894498425473001</v>
      </c>
      <c r="D441" s="59">
        <v>24.043432077199999</v>
      </c>
      <c r="E441" s="60">
        <v>9.9305404991124904E-2</v>
      </c>
      <c r="F441" s="59">
        <v>36.181011099999999</v>
      </c>
      <c r="G441" s="60">
        <v>0.155323468868902</v>
      </c>
      <c r="H441" s="59">
        <v>21.1448726329</v>
      </c>
      <c r="I441" s="60">
        <v>0.12883861008092801</v>
      </c>
      <c r="J441" s="59">
        <v>24.699883454999998</v>
      </c>
      <c r="K441" s="61">
        <v>0.20970529454947001</v>
      </c>
      <c r="L441" s="59">
        <v>19.894820984100001</v>
      </c>
      <c r="M441" s="60">
        <v>0.13473182860851801</v>
      </c>
      <c r="N441" s="59">
        <v>14.844801650799999</v>
      </c>
      <c r="O441" s="60">
        <v>0.14087483281528401</v>
      </c>
      <c r="P441" s="59">
        <v>14.531958278499999</v>
      </c>
      <c r="Q441" s="60">
        <v>0.14376347969945999</v>
      </c>
    </row>
    <row r="442" spans="1:17" x14ac:dyDescent="0.3">
      <c r="A442" s="56" t="s">
        <v>238</v>
      </c>
      <c r="B442" s="57">
        <v>319.78441160490001</v>
      </c>
      <c r="C442" s="58">
        <v>0.282175958166204</v>
      </c>
      <c r="D442" s="57">
        <v>60.686520653500203</v>
      </c>
      <c r="E442" s="58">
        <v>0.25065055153722898</v>
      </c>
      <c r="F442" s="57">
        <v>52.443602931000001</v>
      </c>
      <c r="G442" s="58">
        <v>0.22513805113716701</v>
      </c>
      <c r="H442" s="57">
        <v>63.020327494300098</v>
      </c>
      <c r="I442" s="61">
        <v>0.38399150196711102</v>
      </c>
      <c r="J442" s="57">
        <v>44.112218817900001</v>
      </c>
      <c r="K442" s="61">
        <v>0.37451860278173998</v>
      </c>
      <c r="L442" s="57">
        <v>43.517253986199997</v>
      </c>
      <c r="M442" s="58">
        <v>0.294707814172738</v>
      </c>
      <c r="N442" s="57">
        <v>22.987986481499998</v>
      </c>
      <c r="O442" s="58">
        <v>0.21815237606538199</v>
      </c>
      <c r="P442" s="57">
        <v>21.831302211699999</v>
      </c>
      <c r="Q442" s="58">
        <v>0.215975294738354</v>
      </c>
    </row>
    <row r="443" spans="1:17" x14ac:dyDescent="0.3">
      <c r="A443" s="56" t="s">
        <v>239</v>
      </c>
      <c r="B443" s="59">
        <v>247.86994553229999</v>
      </c>
      <c r="C443" s="60">
        <v>0.21871903958719999</v>
      </c>
      <c r="D443" s="59">
        <v>68.260979978300099</v>
      </c>
      <c r="E443" s="61">
        <v>0.28193496835521498</v>
      </c>
      <c r="F443" s="59">
        <v>40.123035967200003</v>
      </c>
      <c r="G443" s="60">
        <v>0.17224640601537</v>
      </c>
      <c r="H443" s="59">
        <v>32.280629998199998</v>
      </c>
      <c r="I443" s="60">
        <v>0.196690307561073</v>
      </c>
      <c r="J443" s="59">
        <v>14.700106948</v>
      </c>
      <c r="K443" s="62">
        <v>0.124805862467137</v>
      </c>
      <c r="L443" s="59">
        <v>40.6995298207</v>
      </c>
      <c r="M443" s="60">
        <v>0.27562560530865099</v>
      </c>
      <c r="N443" s="59">
        <v>26.586008270099999</v>
      </c>
      <c r="O443" s="60">
        <v>0.25229703692768901</v>
      </c>
      <c r="P443" s="59">
        <v>23.099676631600001</v>
      </c>
      <c r="Q443" s="60">
        <v>0.22852321957215899</v>
      </c>
    </row>
    <row r="444" spans="1:17" x14ac:dyDescent="0.3">
      <c r="A444" s="56" t="s">
        <v>240</v>
      </c>
      <c r="B444" s="57">
        <v>152.8380655558</v>
      </c>
      <c r="C444" s="58">
        <v>0.13486344558208699</v>
      </c>
      <c r="D444" s="57">
        <v>38.212448592400001</v>
      </c>
      <c r="E444" s="58">
        <v>0.15782699703547201</v>
      </c>
      <c r="F444" s="57">
        <v>38.316644308400001</v>
      </c>
      <c r="G444" s="58">
        <v>0.164491647094864</v>
      </c>
      <c r="H444" s="57">
        <v>19.5399300857</v>
      </c>
      <c r="I444" s="58">
        <v>0.119059474938763</v>
      </c>
      <c r="J444" s="57">
        <v>14.324552213300001</v>
      </c>
      <c r="K444" s="58">
        <v>0.121617352836993</v>
      </c>
      <c r="L444" s="57">
        <v>20.247745010799999</v>
      </c>
      <c r="M444" s="58">
        <v>0.137121902865289</v>
      </c>
      <c r="N444" s="57">
        <v>12.5859869588</v>
      </c>
      <c r="O444" s="58">
        <v>0.11943903666377</v>
      </c>
      <c r="P444" s="57">
        <v>8.7271164779999992</v>
      </c>
      <c r="Q444" s="58">
        <v>8.6336652540216205E-2</v>
      </c>
    </row>
    <row r="445" spans="1:17" x14ac:dyDescent="0.3">
      <c r="A445" s="56" t="s">
        <v>88</v>
      </c>
      <c r="B445" s="59">
        <v>54.6600013766</v>
      </c>
      <c r="C445" s="60">
        <v>4.82316764109956E-2</v>
      </c>
      <c r="D445" s="59">
        <v>7.60197582669998</v>
      </c>
      <c r="E445" s="60">
        <v>3.1398066872452099E-2</v>
      </c>
      <c r="F445" s="59">
        <v>7.7515857764000202</v>
      </c>
      <c r="G445" s="60">
        <v>3.3277212422216797E-2</v>
      </c>
      <c r="H445" s="59">
        <v>10.9665512296</v>
      </c>
      <c r="I445" s="60">
        <v>6.6820701279825104E-2</v>
      </c>
      <c r="J445" s="59">
        <v>8.6817888741999791</v>
      </c>
      <c r="K445" s="60">
        <v>7.3709541844493104E-2</v>
      </c>
      <c r="L445" s="59">
        <v>5.4096332820999997</v>
      </c>
      <c r="M445" s="60">
        <v>3.66351516699411E-2</v>
      </c>
      <c r="N445" s="59">
        <v>4.1985383788000004</v>
      </c>
      <c r="O445" s="60">
        <v>3.9843468851611698E-2</v>
      </c>
      <c r="P445" s="59">
        <v>8.5021717674000001</v>
      </c>
      <c r="Q445" s="60">
        <v>8.4111292838785698E-2</v>
      </c>
    </row>
    <row r="446" spans="1:17" x14ac:dyDescent="0.3">
      <c r="A446" s="56" t="s">
        <v>241</v>
      </c>
      <c r="B446" s="57">
        <v>358.1277238321</v>
      </c>
      <c r="C446" s="58">
        <v>0.31600988025351301</v>
      </c>
      <c r="D446" s="57">
        <v>67.354121697499906</v>
      </c>
      <c r="E446" s="58">
        <v>0.278189416199631</v>
      </c>
      <c r="F446" s="57">
        <v>94.304888050999907</v>
      </c>
      <c r="G446" s="61">
        <v>0.40484668333038198</v>
      </c>
      <c r="H446" s="57">
        <v>38.311629378500001</v>
      </c>
      <c r="I446" s="62">
        <v>0.23343801425322799</v>
      </c>
      <c r="J446" s="57">
        <v>35.965118758999999</v>
      </c>
      <c r="K446" s="58">
        <v>0.30534864006963702</v>
      </c>
      <c r="L446" s="57">
        <v>37.788206841300003</v>
      </c>
      <c r="M446" s="58">
        <v>0.25590952598338101</v>
      </c>
      <c r="N446" s="57">
        <v>39.017304351100002</v>
      </c>
      <c r="O446" s="58">
        <v>0.370268081491548</v>
      </c>
      <c r="P446" s="57">
        <v>38.922137906499998</v>
      </c>
      <c r="Q446" s="58">
        <v>0.385053540310485</v>
      </c>
    </row>
    <row r="447" spans="1:17" x14ac:dyDescent="0.3">
      <c r="A447" s="56" t="s">
        <v>242</v>
      </c>
      <c r="B447" s="59">
        <v>400.70801108810002</v>
      </c>
      <c r="C447" s="60">
        <v>0.35358248516928698</v>
      </c>
      <c r="D447" s="59">
        <v>106.47342857069999</v>
      </c>
      <c r="E447" s="61">
        <v>0.43976196539068801</v>
      </c>
      <c r="F447" s="59">
        <v>78.439680275599997</v>
      </c>
      <c r="G447" s="60">
        <v>0.33673805311023403</v>
      </c>
      <c r="H447" s="59">
        <v>51.820560083899998</v>
      </c>
      <c r="I447" s="60">
        <v>0.31574978249983598</v>
      </c>
      <c r="J447" s="59">
        <v>29.024659161300001</v>
      </c>
      <c r="K447" s="62">
        <v>0.246423215304131</v>
      </c>
      <c r="L447" s="59">
        <v>60.947274831500003</v>
      </c>
      <c r="M447" s="60">
        <v>0.41274750817394001</v>
      </c>
      <c r="N447" s="59">
        <v>39.171995228900002</v>
      </c>
      <c r="O447" s="60">
        <v>0.37173607359145899</v>
      </c>
      <c r="P447" s="59">
        <v>31.826793109600001</v>
      </c>
      <c r="Q447" s="60">
        <v>0.31485987211237498</v>
      </c>
    </row>
    <row r="448" spans="1:17" x14ac:dyDescent="0.3">
      <c r="A448" s="63" t="s">
        <v>1</v>
      </c>
    </row>
    <row r="449" spans="1:17" x14ac:dyDescent="0.3">
      <c r="A449" s="63" t="s">
        <v>1</v>
      </c>
    </row>
    <row r="450" spans="1:17" x14ac:dyDescent="0.3">
      <c r="A450" s="51" t="s">
        <v>243</v>
      </c>
    </row>
    <row r="451" spans="1:17" x14ac:dyDescent="0.3">
      <c r="A451" s="52" t="s">
        <v>1</v>
      </c>
    </row>
    <row r="452" spans="1:17" x14ac:dyDescent="0.3">
      <c r="A452" s="112" t="s">
        <v>1</v>
      </c>
      <c r="B452" s="114" t="s">
        <v>501</v>
      </c>
      <c r="C452" s="114" t="s">
        <v>1</v>
      </c>
      <c r="D452" s="114" t="s">
        <v>17</v>
      </c>
      <c r="E452" s="114" t="s">
        <v>1</v>
      </c>
      <c r="F452" s="114" t="s">
        <v>18</v>
      </c>
      <c r="G452" s="114" t="s">
        <v>1</v>
      </c>
      <c r="H452" s="114" t="s">
        <v>19</v>
      </c>
      <c r="I452" s="114" t="s">
        <v>1</v>
      </c>
      <c r="J452" s="114" t="s">
        <v>20</v>
      </c>
      <c r="K452" s="114" t="s">
        <v>1</v>
      </c>
      <c r="L452" s="114" t="s">
        <v>21</v>
      </c>
      <c r="M452" s="114" t="s">
        <v>1</v>
      </c>
      <c r="N452" s="114" t="s">
        <v>22</v>
      </c>
      <c r="O452" s="114" t="s">
        <v>1</v>
      </c>
      <c r="P452" s="114" t="s">
        <v>23</v>
      </c>
      <c r="Q452" s="114" t="s">
        <v>1</v>
      </c>
    </row>
    <row r="453" spans="1:17" x14ac:dyDescent="0.3">
      <c r="A453" s="113" t="s">
        <v>1</v>
      </c>
      <c r="B453" s="53" t="s">
        <v>14</v>
      </c>
      <c r="C453" s="53" t="s">
        <v>15</v>
      </c>
      <c r="D453" s="53" t="s">
        <v>14</v>
      </c>
      <c r="E453" s="53" t="s">
        <v>15</v>
      </c>
      <c r="F453" s="53" t="s">
        <v>14</v>
      </c>
      <c r="G453" s="53" t="s">
        <v>15</v>
      </c>
      <c r="H453" s="53" t="s">
        <v>14</v>
      </c>
      <c r="I453" s="53" t="s">
        <v>15</v>
      </c>
      <c r="J453" s="53" t="s">
        <v>14</v>
      </c>
      <c r="K453" s="53" t="s">
        <v>15</v>
      </c>
      <c r="L453" s="53" t="s">
        <v>14</v>
      </c>
      <c r="M453" s="53" t="s">
        <v>15</v>
      </c>
      <c r="N453" s="53" t="s">
        <v>14</v>
      </c>
      <c r="O453" s="53" t="s">
        <v>15</v>
      </c>
      <c r="P453" s="53" t="s">
        <v>14</v>
      </c>
      <c r="Q453" s="53" t="s">
        <v>15</v>
      </c>
    </row>
    <row r="454" spans="1:17" x14ac:dyDescent="0.3">
      <c r="A454" s="54" t="s">
        <v>16</v>
      </c>
      <c r="B454" s="55">
        <v>1133.2801479017</v>
      </c>
      <c r="C454" s="55">
        <v>1133.2801479017</v>
      </c>
      <c r="D454" s="55">
        <v>242.11604674840001</v>
      </c>
      <c r="E454" s="55">
        <v>242.11604674840001</v>
      </c>
      <c r="F454" s="55">
        <v>232.939757034</v>
      </c>
      <c r="G454" s="55">
        <v>232.939757034</v>
      </c>
      <c r="H454" s="55">
        <v>164.11906818630001</v>
      </c>
      <c r="I454" s="55">
        <v>164.11906818630001</v>
      </c>
      <c r="J454" s="55">
        <v>117.7837856124</v>
      </c>
      <c r="K454" s="55">
        <v>117.7837856124</v>
      </c>
      <c r="L454" s="55">
        <v>147.6623689411</v>
      </c>
      <c r="M454" s="55">
        <v>147.6623689411</v>
      </c>
      <c r="N454" s="55">
        <v>105.37582444029999</v>
      </c>
      <c r="O454" s="55">
        <v>105.37582444029999</v>
      </c>
      <c r="P454" s="55">
        <v>101.08240499519999</v>
      </c>
      <c r="Q454" s="55">
        <v>101.08240499519999</v>
      </c>
    </row>
    <row r="455" spans="1:17" x14ac:dyDescent="0.3">
      <c r="A455" s="56" t="s">
        <v>236</v>
      </c>
      <c r="B455" s="57">
        <v>203.9153995465</v>
      </c>
      <c r="C455" s="58">
        <v>0.179933796532177</v>
      </c>
      <c r="D455" s="57">
        <v>40.599297683000003</v>
      </c>
      <c r="E455" s="58">
        <v>0.16768528244304901</v>
      </c>
      <c r="F455" s="57">
        <v>57.6263289301002</v>
      </c>
      <c r="G455" s="61">
        <v>0.24738726297241201</v>
      </c>
      <c r="H455" s="57">
        <v>21.941281084500002</v>
      </c>
      <c r="I455" s="58">
        <v>0.13369123604573099</v>
      </c>
      <c r="J455" s="57">
        <v>14.4730595894</v>
      </c>
      <c r="K455" s="58">
        <v>0.12287820020514199</v>
      </c>
      <c r="L455" s="57">
        <v>16.413092531099998</v>
      </c>
      <c r="M455" s="58">
        <v>0.111152845838786</v>
      </c>
      <c r="N455" s="57">
        <v>25.0020177199</v>
      </c>
      <c r="O455" s="58">
        <v>0.23726521574277001</v>
      </c>
      <c r="P455" s="57">
        <v>23.897135737999999</v>
      </c>
      <c r="Q455" s="58">
        <v>0.236412417563025</v>
      </c>
    </row>
    <row r="456" spans="1:17" x14ac:dyDescent="0.3">
      <c r="A456" s="56" t="s">
        <v>237</v>
      </c>
      <c r="B456" s="59">
        <v>151.51308494380001</v>
      </c>
      <c r="C456" s="60">
        <v>0.13369429017558501</v>
      </c>
      <c r="D456" s="59">
        <v>20.038593775900001</v>
      </c>
      <c r="E456" s="62">
        <v>8.2764418323431205E-2</v>
      </c>
      <c r="F456" s="59">
        <v>20.5620743588</v>
      </c>
      <c r="G456" s="60">
        <v>8.8272069227747801E-2</v>
      </c>
      <c r="H456" s="59">
        <v>26.027473788199998</v>
      </c>
      <c r="I456" s="60">
        <v>0.15858896882508999</v>
      </c>
      <c r="J456" s="59">
        <v>25.399769140499998</v>
      </c>
      <c r="K456" s="61">
        <v>0.21564741707390001</v>
      </c>
      <c r="L456" s="59">
        <v>26.5805865387</v>
      </c>
      <c r="M456" s="60">
        <v>0.18000921107599599</v>
      </c>
      <c r="N456" s="59">
        <v>17.3861732917</v>
      </c>
      <c r="O456" s="60">
        <v>0.16499204997015299</v>
      </c>
      <c r="P456" s="59">
        <v>10.0164212669</v>
      </c>
      <c r="Q456" s="60">
        <v>9.9091639809872401E-2</v>
      </c>
    </row>
    <row r="457" spans="1:17" x14ac:dyDescent="0.3">
      <c r="A457" s="56" t="s">
        <v>238</v>
      </c>
      <c r="B457" s="57">
        <v>277.19388176130002</v>
      </c>
      <c r="C457" s="58">
        <v>0.244594315248998</v>
      </c>
      <c r="D457" s="57">
        <v>60.919062408300199</v>
      </c>
      <c r="E457" s="58">
        <v>0.25161100731008301</v>
      </c>
      <c r="F457" s="57">
        <v>45.322777814199902</v>
      </c>
      <c r="G457" s="58">
        <v>0.19456866612763199</v>
      </c>
      <c r="H457" s="57">
        <v>50.505824511</v>
      </c>
      <c r="I457" s="58">
        <v>0.30773891826919397</v>
      </c>
      <c r="J457" s="57">
        <v>25.747231614099999</v>
      </c>
      <c r="K457" s="58">
        <v>0.21859741967224899</v>
      </c>
      <c r="L457" s="57">
        <v>31.851789946099998</v>
      </c>
      <c r="M457" s="58">
        <v>0.215706887100024</v>
      </c>
      <c r="N457" s="57">
        <v>28.190616480999999</v>
      </c>
      <c r="O457" s="58">
        <v>0.26752451646982101</v>
      </c>
      <c r="P457" s="57">
        <v>25.844604031199999</v>
      </c>
      <c r="Q457" s="58">
        <v>0.25567856277684797</v>
      </c>
    </row>
    <row r="458" spans="1:17" x14ac:dyDescent="0.3">
      <c r="A458" s="56" t="s">
        <v>239</v>
      </c>
      <c r="B458" s="59">
        <v>250.8158385655</v>
      </c>
      <c r="C458" s="60">
        <v>0.22131847895676299</v>
      </c>
      <c r="D458" s="59">
        <v>64.646953555600007</v>
      </c>
      <c r="E458" s="60">
        <v>0.26700813276857799</v>
      </c>
      <c r="F458" s="59">
        <v>53.5152786045998</v>
      </c>
      <c r="G458" s="60">
        <v>0.22973870706316901</v>
      </c>
      <c r="H458" s="59">
        <v>27.954774865899999</v>
      </c>
      <c r="I458" s="60">
        <v>0.17033227872197701</v>
      </c>
      <c r="J458" s="59">
        <v>23.830373659399999</v>
      </c>
      <c r="K458" s="60">
        <v>0.20232304077762001</v>
      </c>
      <c r="L458" s="59">
        <v>32.886678119700001</v>
      </c>
      <c r="M458" s="60">
        <v>0.22271536313234899</v>
      </c>
      <c r="N458" s="59">
        <v>20.467824044499999</v>
      </c>
      <c r="O458" s="60">
        <v>0.19423643091965501</v>
      </c>
      <c r="P458" s="59">
        <v>25.635397682600001</v>
      </c>
      <c r="Q458" s="60">
        <v>0.25360890140887798</v>
      </c>
    </row>
    <row r="459" spans="1:17" x14ac:dyDescent="0.3">
      <c r="A459" s="56" t="s">
        <v>240</v>
      </c>
      <c r="B459" s="57">
        <v>195.4804417691</v>
      </c>
      <c r="C459" s="58">
        <v>0.172490837443008</v>
      </c>
      <c r="D459" s="57">
        <v>45.546989927200201</v>
      </c>
      <c r="E459" s="58">
        <v>0.18812049237914</v>
      </c>
      <c r="F459" s="57">
        <v>46.550958426599799</v>
      </c>
      <c r="G459" s="58">
        <v>0.19984119078395601</v>
      </c>
      <c r="H459" s="57">
        <v>27.551913610300002</v>
      </c>
      <c r="I459" s="58">
        <v>0.16787758981804801</v>
      </c>
      <c r="J459" s="57">
        <v>18.270760234099999</v>
      </c>
      <c r="K459" s="58">
        <v>0.15512118360862501</v>
      </c>
      <c r="L459" s="57">
        <v>35.266011904000003</v>
      </c>
      <c r="M459" s="58">
        <v>0.23882870196987699</v>
      </c>
      <c r="N459" s="57">
        <v>11.8299708433</v>
      </c>
      <c r="O459" s="58">
        <v>0.11226456263696601</v>
      </c>
      <c r="P459" s="57">
        <v>9.9664131631999506</v>
      </c>
      <c r="Q459" s="58">
        <v>9.8596913712859002E-2</v>
      </c>
    </row>
    <row r="460" spans="1:17" x14ac:dyDescent="0.3">
      <c r="A460" s="56" t="s">
        <v>88</v>
      </c>
      <c r="B460" s="59">
        <v>54.3615013155</v>
      </c>
      <c r="C460" s="60">
        <v>4.7968281643468197E-2</v>
      </c>
      <c r="D460" s="59">
        <v>10.3651493984</v>
      </c>
      <c r="E460" s="60">
        <v>4.2810666775718403E-2</v>
      </c>
      <c r="F460" s="59">
        <v>9.3623388996999797</v>
      </c>
      <c r="G460" s="60">
        <v>4.0192103825082398E-2</v>
      </c>
      <c r="H460" s="59">
        <v>10.137800326400001</v>
      </c>
      <c r="I460" s="60">
        <v>6.1771008319959901E-2</v>
      </c>
      <c r="J460" s="59">
        <v>10.0625913749</v>
      </c>
      <c r="K460" s="60">
        <v>8.5432738662465202E-2</v>
      </c>
      <c r="L460" s="59">
        <v>4.6642099014999996</v>
      </c>
      <c r="M460" s="60">
        <v>3.1586990882968097E-2</v>
      </c>
      <c r="N460" s="59">
        <v>2.4992220599000001</v>
      </c>
      <c r="O460" s="60">
        <v>2.3717224260636001E-2</v>
      </c>
      <c r="P460" s="59">
        <v>5.7224331133000002</v>
      </c>
      <c r="Q460" s="60">
        <v>5.6611564728517597E-2</v>
      </c>
    </row>
    <row r="461" spans="1:17" x14ac:dyDescent="0.3">
      <c r="A461" s="56" t="s">
        <v>241</v>
      </c>
      <c r="B461" s="57">
        <v>355.42848449029998</v>
      </c>
      <c r="C461" s="58">
        <v>0.31362808670776199</v>
      </c>
      <c r="D461" s="57">
        <v>60.637891458899801</v>
      </c>
      <c r="E461" s="62">
        <v>0.25044970076648099</v>
      </c>
      <c r="F461" s="57">
        <v>78.188403288900105</v>
      </c>
      <c r="G461" s="58">
        <v>0.33565933220015998</v>
      </c>
      <c r="H461" s="57">
        <v>47.968754872700003</v>
      </c>
      <c r="I461" s="58">
        <v>0.29228020487082101</v>
      </c>
      <c r="J461" s="57">
        <v>39.8728287299</v>
      </c>
      <c r="K461" s="58">
        <v>0.33852561727904201</v>
      </c>
      <c r="L461" s="57">
        <v>42.993679069800002</v>
      </c>
      <c r="M461" s="58">
        <v>0.29116205691478098</v>
      </c>
      <c r="N461" s="57">
        <v>42.3881910116</v>
      </c>
      <c r="O461" s="58">
        <v>0.40225726571292197</v>
      </c>
      <c r="P461" s="57">
        <v>33.913557004899999</v>
      </c>
      <c r="Q461" s="58">
        <v>0.33550405737289701</v>
      </c>
    </row>
    <row r="462" spans="1:17" x14ac:dyDescent="0.3">
      <c r="A462" s="56" t="s">
        <v>242</v>
      </c>
      <c r="B462" s="59">
        <v>446.2962803346</v>
      </c>
      <c r="C462" s="60">
        <v>0.39380931639977101</v>
      </c>
      <c r="D462" s="59">
        <v>110.19394348279999</v>
      </c>
      <c r="E462" s="60">
        <v>0.45512862514771801</v>
      </c>
      <c r="F462" s="59">
        <v>100.0662370312</v>
      </c>
      <c r="G462" s="60">
        <v>0.42957989784712602</v>
      </c>
      <c r="H462" s="59">
        <v>55.506688476199997</v>
      </c>
      <c r="I462" s="60">
        <v>0.33820986854002499</v>
      </c>
      <c r="J462" s="59">
        <v>42.101133893499998</v>
      </c>
      <c r="K462" s="60">
        <v>0.35744422438624401</v>
      </c>
      <c r="L462" s="59">
        <v>68.152690023699904</v>
      </c>
      <c r="M462" s="60">
        <v>0.46154406510222601</v>
      </c>
      <c r="N462" s="59">
        <v>32.297794887800002</v>
      </c>
      <c r="O462" s="60">
        <v>0.30650099355662103</v>
      </c>
      <c r="P462" s="59">
        <v>35.601810845800003</v>
      </c>
      <c r="Q462" s="60">
        <v>0.35220581512173799</v>
      </c>
    </row>
    <row r="463" spans="1:17" x14ac:dyDescent="0.3">
      <c r="A463" s="63" t="s">
        <v>1</v>
      </c>
    </row>
    <row r="464" spans="1:17" x14ac:dyDescent="0.3">
      <c r="A464" s="63" t="s">
        <v>1</v>
      </c>
    </row>
    <row r="465" spans="1:17" x14ac:dyDescent="0.3">
      <c r="A465" s="51" t="s">
        <v>244</v>
      </c>
    </row>
    <row r="466" spans="1:17" x14ac:dyDescent="0.3">
      <c r="A466" s="52" t="s">
        <v>1</v>
      </c>
    </row>
    <row r="467" spans="1:17" x14ac:dyDescent="0.3">
      <c r="A467" s="112" t="s">
        <v>1</v>
      </c>
      <c r="B467" s="114" t="s">
        <v>501</v>
      </c>
      <c r="C467" s="114" t="s">
        <v>1</v>
      </c>
      <c r="D467" s="114" t="s">
        <v>17</v>
      </c>
      <c r="E467" s="114" t="s">
        <v>1</v>
      </c>
      <c r="F467" s="114" t="s">
        <v>18</v>
      </c>
      <c r="G467" s="114" t="s">
        <v>1</v>
      </c>
      <c r="H467" s="114" t="s">
        <v>19</v>
      </c>
      <c r="I467" s="114" t="s">
        <v>1</v>
      </c>
      <c r="J467" s="114" t="s">
        <v>20</v>
      </c>
      <c r="K467" s="114" t="s">
        <v>1</v>
      </c>
      <c r="L467" s="114" t="s">
        <v>21</v>
      </c>
      <c r="M467" s="114" t="s">
        <v>1</v>
      </c>
      <c r="N467" s="114" t="s">
        <v>22</v>
      </c>
      <c r="O467" s="114" t="s">
        <v>1</v>
      </c>
      <c r="P467" s="114" t="s">
        <v>23</v>
      </c>
      <c r="Q467" s="114" t="s">
        <v>1</v>
      </c>
    </row>
    <row r="468" spans="1:17" x14ac:dyDescent="0.3">
      <c r="A468" s="113" t="s">
        <v>1</v>
      </c>
      <c r="B468" s="53" t="s">
        <v>14</v>
      </c>
      <c r="C468" s="53" t="s">
        <v>15</v>
      </c>
      <c r="D468" s="53" t="s">
        <v>14</v>
      </c>
      <c r="E468" s="53" t="s">
        <v>15</v>
      </c>
      <c r="F468" s="53" t="s">
        <v>14</v>
      </c>
      <c r="G468" s="53" t="s">
        <v>15</v>
      </c>
      <c r="H468" s="53" t="s">
        <v>14</v>
      </c>
      <c r="I468" s="53" t="s">
        <v>15</v>
      </c>
      <c r="J468" s="53" t="s">
        <v>14</v>
      </c>
      <c r="K468" s="53" t="s">
        <v>15</v>
      </c>
      <c r="L468" s="53" t="s">
        <v>14</v>
      </c>
      <c r="M468" s="53" t="s">
        <v>15</v>
      </c>
      <c r="N468" s="53" t="s">
        <v>14</v>
      </c>
      <c r="O468" s="53" t="s">
        <v>15</v>
      </c>
      <c r="P468" s="53" t="s">
        <v>14</v>
      </c>
      <c r="Q468" s="53" t="s">
        <v>15</v>
      </c>
    </row>
    <row r="469" spans="1:17" x14ac:dyDescent="0.3">
      <c r="A469" s="54" t="s">
        <v>16</v>
      </c>
      <c r="B469" s="55">
        <v>1133.2801479017</v>
      </c>
      <c r="C469" s="55">
        <v>1133.2801479017</v>
      </c>
      <c r="D469" s="55">
        <v>242.11604674840001</v>
      </c>
      <c r="E469" s="55">
        <v>242.11604674840001</v>
      </c>
      <c r="F469" s="55">
        <v>232.939757034</v>
      </c>
      <c r="G469" s="55">
        <v>232.939757034</v>
      </c>
      <c r="H469" s="55">
        <v>164.11906818630001</v>
      </c>
      <c r="I469" s="55">
        <v>164.11906818630001</v>
      </c>
      <c r="J469" s="55">
        <v>117.7837856124</v>
      </c>
      <c r="K469" s="55">
        <v>117.7837856124</v>
      </c>
      <c r="L469" s="55">
        <v>147.6623689411</v>
      </c>
      <c r="M469" s="55">
        <v>147.6623689411</v>
      </c>
      <c r="N469" s="55">
        <v>105.37582444029999</v>
      </c>
      <c r="O469" s="55">
        <v>105.37582444029999</v>
      </c>
      <c r="P469" s="55">
        <v>101.08240499519999</v>
      </c>
      <c r="Q469" s="55">
        <v>101.08240499519999</v>
      </c>
    </row>
    <row r="470" spans="1:17" x14ac:dyDescent="0.3">
      <c r="A470" s="56" t="s">
        <v>236</v>
      </c>
      <c r="B470" s="57">
        <v>232.07364068979999</v>
      </c>
      <c r="C470" s="58">
        <v>0.20478046943599201</v>
      </c>
      <c r="D470" s="57">
        <v>48.826086055700202</v>
      </c>
      <c r="E470" s="58">
        <v>0.20166398184437001</v>
      </c>
      <c r="F470" s="57">
        <v>60.9928144520999</v>
      </c>
      <c r="G470" s="58">
        <v>0.261839435348932</v>
      </c>
      <c r="H470" s="57">
        <v>27.3894673239</v>
      </c>
      <c r="I470" s="58">
        <v>0.16688778230698201</v>
      </c>
      <c r="J470" s="57">
        <v>17.310304149</v>
      </c>
      <c r="K470" s="58">
        <v>0.14696678374699501</v>
      </c>
      <c r="L470" s="57">
        <v>26.479262154800001</v>
      </c>
      <c r="M470" s="58">
        <v>0.179323021462307</v>
      </c>
      <c r="N470" s="57">
        <v>23.774414326799999</v>
      </c>
      <c r="O470" s="58">
        <v>0.225615452624708</v>
      </c>
      <c r="P470" s="57">
        <v>23.338105957</v>
      </c>
      <c r="Q470" s="58">
        <v>0.23088198146955699</v>
      </c>
    </row>
    <row r="471" spans="1:17" x14ac:dyDescent="0.3">
      <c r="A471" s="56" t="s">
        <v>237</v>
      </c>
      <c r="B471" s="59">
        <v>201.95215284619999</v>
      </c>
      <c r="C471" s="60">
        <v>0.178201438735268</v>
      </c>
      <c r="D471" s="59">
        <v>28.533786662899999</v>
      </c>
      <c r="E471" s="62">
        <v>0.117851695689346</v>
      </c>
      <c r="F471" s="59">
        <v>29.690336998300001</v>
      </c>
      <c r="G471" s="60">
        <v>0.12745929409536699</v>
      </c>
      <c r="H471" s="59">
        <v>43.900383889099999</v>
      </c>
      <c r="I471" s="61">
        <v>0.26749106227721497</v>
      </c>
      <c r="J471" s="59">
        <v>31.241115245700001</v>
      </c>
      <c r="K471" s="61">
        <v>0.26524122215350998</v>
      </c>
      <c r="L471" s="59">
        <v>30.3734514555</v>
      </c>
      <c r="M471" s="60">
        <v>0.205695274112902</v>
      </c>
      <c r="N471" s="59">
        <v>16.688640983799999</v>
      </c>
      <c r="O471" s="60">
        <v>0.15837257807890101</v>
      </c>
      <c r="P471" s="59">
        <v>17.4382404905</v>
      </c>
      <c r="Q471" s="60">
        <v>0.172515092921741</v>
      </c>
    </row>
    <row r="472" spans="1:17" x14ac:dyDescent="0.3">
      <c r="A472" s="56" t="s">
        <v>238</v>
      </c>
      <c r="B472" s="57">
        <v>311.87822233140002</v>
      </c>
      <c r="C472" s="58">
        <v>0.275199581417579</v>
      </c>
      <c r="D472" s="57">
        <v>73.855738067699804</v>
      </c>
      <c r="E472" s="58">
        <v>0.30504272252738701</v>
      </c>
      <c r="F472" s="57">
        <v>58.295403577299801</v>
      </c>
      <c r="G472" s="58">
        <v>0.250259570627058</v>
      </c>
      <c r="H472" s="57">
        <v>40.080278088599997</v>
      </c>
      <c r="I472" s="58">
        <v>0.24421463350683201</v>
      </c>
      <c r="J472" s="57">
        <v>26.221383873899999</v>
      </c>
      <c r="K472" s="58">
        <v>0.22262303539969999</v>
      </c>
      <c r="L472" s="57">
        <v>36.785138597600003</v>
      </c>
      <c r="M472" s="58">
        <v>0.249116541075357</v>
      </c>
      <c r="N472" s="57">
        <v>33.821049520300001</v>
      </c>
      <c r="O472" s="58">
        <v>0.32095644043535898</v>
      </c>
      <c r="P472" s="57">
        <v>30.7986836173</v>
      </c>
      <c r="Q472" s="58">
        <v>0.30468886863903299</v>
      </c>
    </row>
    <row r="473" spans="1:17" x14ac:dyDescent="0.3">
      <c r="A473" s="56" t="s">
        <v>239</v>
      </c>
      <c r="B473" s="59">
        <v>204.26600765820001</v>
      </c>
      <c r="C473" s="60">
        <v>0.18024317114916799</v>
      </c>
      <c r="D473" s="59">
        <v>42.950960546600001</v>
      </c>
      <c r="E473" s="60">
        <v>0.17739823990779699</v>
      </c>
      <c r="F473" s="59">
        <v>45.174008222700202</v>
      </c>
      <c r="G473" s="60">
        <v>0.19393000489867601</v>
      </c>
      <c r="H473" s="59">
        <v>28.519750178999999</v>
      </c>
      <c r="I473" s="60">
        <v>0.17377475082070201</v>
      </c>
      <c r="J473" s="59">
        <v>17.7983860995</v>
      </c>
      <c r="K473" s="60">
        <v>0.151110664400536</v>
      </c>
      <c r="L473" s="59">
        <v>34.145320945199998</v>
      </c>
      <c r="M473" s="60">
        <v>0.23123915178971599</v>
      </c>
      <c r="N473" s="59">
        <v>20.708042193099999</v>
      </c>
      <c r="O473" s="60">
        <v>0.19651606336738101</v>
      </c>
      <c r="P473" s="59">
        <v>14.7880523783</v>
      </c>
      <c r="Q473" s="60">
        <v>0.14629699777129601</v>
      </c>
    </row>
    <row r="474" spans="1:17" x14ac:dyDescent="0.3">
      <c r="A474" s="56" t="s">
        <v>240</v>
      </c>
      <c r="B474" s="57">
        <v>130.0842902233</v>
      </c>
      <c r="C474" s="58">
        <v>0.11478564277699101</v>
      </c>
      <c r="D474" s="57">
        <v>43.135939207299998</v>
      </c>
      <c r="E474" s="61">
        <v>0.17816224817236301</v>
      </c>
      <c r="F474" s="57">
        <v>30.911872343999999</v>
      </c>
      <c r="G474" s="58">
        <v>0.13270329091777999</v>
      </c>
      <c r="H474" s="57">
        <v>14.030387083300001</v>
      </c>
      <c r="I474" s="58">
        <v>8.5489073502253807E-2</v>
      </c>
      <c r="J474" s="57">
        <v>12.186502726700001</v>
      </c>
      <c r="K474" s="58">
        <v>0.10346502842762299</v>
      </c>
      <c r="L474" s="57">
        <v>14.936784940500001</v>
      </c>
      <c r="M474" s="58">
        <v>0.101154986525091</v>
      </c>
      <c r="N474" s="57">
        <v>7.0951260455999998</v>
      </c>
      <c r="O474" s="58">
        <v>6.7331630222449201E-2</v>
      </c>
      <c r="P474" s="57">
        <v>7.3859596466999999</v>
      </c>
      <c r="Q474" s="58">
        <v>7.3068697238166502E-2</v>
      </c>
    </row>
    <row r="475" spans="1:17" x14ac:dyDescent="0.3">
      <c r="A475" s="56" t="s">
        <v>88</v>
      </c>
      <c r="B475" s="59">
        <v>53.025834152800002</v>
      </c>
      <c r="C475" s="60">
        <v>4.6789696485003099E-2</v>
      </c>
      <c r="D475" s="59">
        <v>4.8135362082000102</v>
      </c>
      <c r="E475" s="60">
        <v>1.9881111858736401E-2</v>
      </c>
      <c r="F475" s="59">
        <v>7.87532143960002</v>
      </c>
      <c r="G475" s="60">
        <v>3.3808404112186503E-2</v>
      </c>
      <c r="H475" s="59">
        <v>10.1988016224</v>
      </c>
      <c r="I475" s="60">
        <v>6.21426975860161E-2</v>
      </c>
      <c r="J475" s="59">
        <v>13.0260935176</v>
      </c>
      <c r="K475" s="61">
        <v>0.11059326587163699</v>
      </c>
      <c r="L475" s="59">
        <v>4.9424108474999997</v>
      </c>
      <c r="M475" s="60">
        <v>3.3471025034627802E-2</v>
      </c>
      <c r="N475" s="59">
        <v>3.2885513707</v>
      </c>
      <c r="O475" s="60">
        <v>3.1207835271202199E-2</v>
      </c>
      <c r="P475" s="59">
        <v>7.3333629053999996</v>
      </c>
      <c r="Q475" s="60">
        <v>7.2548361960207003E-2</v>
      </c>
    </row>
    <row r="476" spans="1:17" x14ac:dyDescent="0.3">
      <c r="A476" s="56" t="s">
        <v>241</v>
      </c>
      <c r="B476" s="57">
        <v>434.02579353599998</v>
      </c>
      <c r="C476" s="58">
        <v>0.38298190817125899</v>
      </c>
      <c r="D476" s="57">
        <v>77.359872718599902</v>
      </c>
      <c r="E476" s="58">
        <v>0.31951567753371601</v>
      </c>
      <c r="F476" s="57">
        <v>90.683151450400004</v>
      </c>
      <c r="G476" s="58">
        <v>0.389298729444299</v>
      </c>
      <c r="H476" s="57">
        <v>71.289851212999807</v>
      </c>
      <c r="I476" s="58">
        <v>0.43437884458419701</v>
      </c>
      <c r="J476" s="57">
        <v>48.551419394699998</v>
      </c>
      <c r="K476" s="58">
        <v>0.41220800590050499</v>
      </c>
      <c r="L476" s="57">
        <v>56.8527136103</v>
      </c>
      <c r="M476" s="58">
        <v>0.385018295575209</v>
      </c>
      <c r="N476" s="57">
        <v>40.463055310599998</v>
      </c>
      <c r="O476" s="58">
        <v>0.38398803070360898</v>
      </c>
      <c r="P476" s="57">
        <v>40.776346447500003</v>
      </c>
      <c r="Q476" s="58">
        <v>0.40339707439129802</v>
      </c>
    </row>
    <row r="477" spans="1:17" x14ac:dyDescent="0.3">
      <c r="A477" s="56" t="s">
        <v>242</v>
      </c>
      <c r="B477" s="59">
        <v>334.35029788150001</v>
      </c>
      <c r="C477" s="60">
        <v>0.29502881392615798</v>
      </c>
      <c r="D477" s="59">
        <v>86.086899753900099</v>
      </c>
      <c r="E477" s="60">
        <v>0.35556048808016</v>
      </c>
      <c r="F477" s="59">
        <v>76.085880566699799</v>
      </c>
      <c r="G477" s="60">
        <v>0.326633295816456</v>
      </c>
      <c r="H477" s="59">
        <v>42.550137262299998</v>
      </c>
      <c r="I477" s="60">
        <v>0.25926382432295503</v>
      </c>
      <c r="J477" s="59">
        <v>29.984888826199999</v>
      </c>
      <c r="K477" s="60">
        <v>0.25457569282815801</v>
      </c>
      <c r="L477" s="59">
        <v>49.082105885700003</v>
      </c>
      <c r="M477" s="60">
        <v>0.33239413831480702</v>
      </c>
      <c r="N477" s="59">
        <v>27.8031682387</v>
      </c>
      <c r="O477" s="60">
        <v>0.26384769358983001</v>
      </c>
      <c r="P477" s="59">
        <v>22.174012025</v>
      </c>
      <c r="Q477" s="60">
        <v>0.21936569500946199</v>
      </c>
    </row>
    <row r="478" spans="1:17" x14ac:dyDescent="0.3">
      <c r="A478" s="63" t="s">
        <v>1</v>
      </c>
    </row>
    <row r="479" spans="1:17" x14ac:dyDescent="0.3">
      <c r="A479" s="63" t="s">
        <v>1</v>
      </c>
    </row>
    <row r="480" spans="1:17" x14ac:dyDescent="0.3">
      <c r="A480" s="51" t="s">
        <v>245</v>
      </c>
    </row>
    <row r="481" spans="1:17" x14ac:dyDescent="0.3">
      <c r="A481" s="52" t="s">
        <v>1</v>
      </c>
    </row>
    <row r="482" spans="1:17" x14ac:dyDescent="0.3">
      <c r="A482" s="112" t="s">
        <v>1</v>
      </c>
      <c r="B482" s="114" t="s">
        <v>501</v>
      </c>
      <c r="C482" s="114" t="s">
        <v>1</v>
      </c>
      <c r="D482" s="114" t="s">
        <v>17</v>
      </c>
      <c r="E482" s="114" t="s">
        <v>1</v>
      </c>
      <c r="F482" s="114" t="s">
        <v>18</v>
      </c>
      <c r="G482" s="114" t="s">
        <v>1</v>
      </c>
      <c r="H482" s="114" t="s">
        <v>19</v>
      </c>
      <c r="I482" s="114" t="s">
        <v>1</v>
      </c>
      <c r="J482" s="114" t="s">
        <v>20</v>
      </c>
      <c r="K482" s="114" t="s">
        <v>1</v>
      </c>
      <c r="L482" s="114" t="s">
        <v>21</v>
      </c>
      <c r="M482" s="114" t="s">
        <v>1</v>
      </c>
      <c r="N482" s="114" t="s">
        <v>22</v>
      </c>
      <c r="O482" s="114" t="s">
        <v>1</v>
      </c>
      <c r="P482" s="114" t="s">
        <v>23</v>
      </c>
      <c r="Q482" s="114" t="s">
        <v>1</v>
      </c>
    </row>
    <row r="483" spans="1:17" x14ac:dyDescent="0.3">
      <c r="A483" s="113" t="s">
        <v>1</v>
      </c>
      <c r="B483" s="53" t="s">
        <v>14</v>
      </c>
      <c r="C483" s="53" t="s">
        <v>15</v>
      </c>
      <c r="D483" s="53" t="s">
        <v>14</v>
      </c>
      <c r="E483" s="53" t="s">
        <v>15</v>
      </c>
      <c r="F483" s="53" t="s">
        <v>14</v>
      </c>
      <c r="G483" s="53" t="s">
        <v>15</v>
      </c>
      <c r="H483" s="53" t="s">
        <v>14</v>
      </c>
      <c r="I483" s="53" t="s">
        <v>15</v>
      </c>
      <c r="J483" s="53" t="s">
        <v>14</v>
      </c>
      <c r="K483" s="53" t="s">
        <v>15</v>
      </c>
      <c r="L483" s="53" t="s">
        <v>14</v>
      </c>
      <c r="M483" s="53" t="s">
        <v>15</v>
      </c>
      <c r="N483" s="53" t="s">
        <v>14</v>
      </c>
      <c r="O483" s="53" t="s">
        <v>15</v>
      </c>
      <c r="P483" s="53" t="s">
        <v>14</v>
      </c>
      <c r="Q483" s="53" t="s">
        <v>15</v>
      </c>
    </row>
    <row r="484" spans="1:17" x14ac:dyDescent="0.3">
      <c r="A484" s="54" t="s">
        <v>16</v>
      </c>
      <c r="B484" s="55">
        <v>1133.2801479017</v>
      </c>
      <c r="C484" s="55">
        <v>1133.2801479017</v>
      </c>
      <c r="D484" s="55">
        <v>242.11604674840001</v>
      </c>
      <c r="E484" s="55">
        <v>242.11604674840001</v>
      </c>
      <c r="F484" s="55">
        <v>232.939757034</v>
      </c>
      <c r="G484" s="55">
        <v>232.939757034</v>
      </c>
      <c r="H484" s="55">
        <v>164.11906818630001</v>
      </c>
      <c r="I484" s="55">
        <v>164.11906818630001</v>
      </c>
      <c r="J484" s="55">
        <v>117.7837856124</v>
      </c>
      <c r="K484" s="55">
        <v>117.7837856124</v>
      </c>
      <c r="L484" s="55">
        <v>147.6623689411</v>
      </c>
      <c r="M484" s="55">
        <v>147.6623689411</v>
      </c>
      <c r="N484" s="55">
        <v>105.37582444029999</v>
      </c>
      <c r="O484" s="55">
        <v>105.37582444029999</v>
      </c>
      <c r="P484" s="55">
        <v>101.08240499519999</v>
      </c>
      <c r="Q484" s="55">
        <v>101.08240499519999</v>
      </c>
    </row>
    <row r="485" spans="1:17" x14ac:dyDescent="0.3">
      <c r="A485" s="56" t="s">
        <v>236</v>
      </c>
      <c r="B485" s="57">
        <v>263.08330810780001</v>
      </c>
      <c r="C485" s="58">
        <v>0.23214322477536201</v>
      </c>
      <c r="D485" s="57">
        <v>49.324239045399899</v>
      </c>
      <c r="E485" s="58">
        <v>0.20372147863729301</v>
      </c>
      <c r="F485" s="57">
        <v>64.907569372499793</v>
      </c>
      <c r="G485" s="58">
        <v>0.27864530382860297</v>
      </c>
      <c r="H485" s="57">
        <v>36.448114007100003</v>
      </c>
      <c r="I485" s="58">
        <v>0.22208335941638299</v>
      </c>
      <c r="J485" s="57">
        <v>26.698989834500001</v>
      </c>
      <c r="K485" s="58">
        <v>0.226677973506136</v>
      </c>
      <c r="L485" s="57">
        <v>22.640295467200001</v>
      </c>
      <c r="M485" s="58">
        <v>0.15332474773062099</v>
      </c>
      <c r="N485" s="57">
        <v>26.649335844900001</v>
      </c>
      <c r="O485" s="58">
        <v>0.252898005652122</v>
      </c>
      <c r="P485" s="57">
        <v>29.066805780599999</v>
      </c>
      <c r="Q485" s="58">
        <v>0.28755554225268298</v>
      </c>
    </row>
    <row r="486" spans="1:17" x14ac:dyDescent="0.3">
      <c r="A486" s="56" t="s">
        <v>237</v>
      </c>
      <c r="B486" s="59">
        <v>174.55753857069999</v>
      </c>
      <c r="C486" s="60">
        <v>0.154028585865462</v>
      </c>
      <c r="D486" s="59">
        <v>37.689597835299999</v>
      </c>
      <c r="E486" s="60">
        <v>0.155667492268556</v>
      </c>
      <c r="F486" s="59">
        <v>17.151300559999999</v>
      </c>
      <c r="G486" s="62">
        <v>7.3629769251869606E-2</v>
      </c>
      <c r="H486" s="59">
        <v>22.231967376699998</v>
      </c>
      <c r="I486" s="60">
        <v>0.13546242750698101</v>
      </c>
      <c r="J486" s="59">
        <v>20.589109506</v>
      </c>
      <c r="K486" s="60">
        <v>0.17480427716726801</v>
      </c>
      <c r="L486" s="59">
        <v>28.654838480399999</v>
      </c>
      <c r="M486" s="60">
        <v>0.19405647278915</v>
      </c>
      <c r="N486" s="59">
        <v>21.646778273999999</v>
      </c>
      <c r="O486" s="60">
        <v>0.205424521126891</v>
      </c>
      <c r="P486" s="59">
        <v>24.715388505100002</v>
      </c>
      <c r="Q486" s="61">
        <v>0.24450732554566401</v>
      </c>
    </row>
    <row r="487" spans="1:17" x14ac:dyDescent="0.3">
      <c r="A487" s="56" t="s">
        <v>238</v>
      </c>
      <c r="B487" s="57">
        <v>273.29619980170003</v>
      </c>
      <c r="C487" s="58">
        <v>0.241155022707947</v>
      </c>
      <c r="D487" s="57">
        <v>62.044416841499903</v>
      </c>
      <c r="E487" s="58">
        <v>0.256259003377726</v>
      </c>
      <c r="F487" s="57">
        <v>58.906222354500002</v>
      </c>
      <c r="G487" s="58">
        <v>0.25288178842696202</v>
      </c>
      <c r="H487" s="57">
        <v>44.583070343499998</v>
      </c>
      <c r="I487" s="58">
        <v>0.27165076451013898</v>
      </c>
      <c r="J487" s="57">
        <v>22.082634807600002</v>
      </c>
      <c r="K487" s="58">
        <v>0.187484505552139</v>
      </c>
      <c r="L487" s="57">
        <v>39.512177422100002</v>
      </c>
      <c r="M487" s="58">
        <v>0.26758461011729201</v>
      </c>
      <c r="N487" s="57">
        <v>18.775097979800002</v>
      </c>
      <c r="O487" s="58">
        <v>0.178172726804495</v>
      </c>
      <c r="P487" s="57">
        <v>20.703417225199999</v>
      </c>
      <c r="Q487" s="58">
        <v>0.20481722042706799</v>
      </c>
    </row>
    <row r="488" spans="1:17" x14ac:dyDescent="0.3">
      <c r="A488" s="56" t="s">
        <v>239</v>
      </c>
      <c r="B488" s="59">
        <v>211.69924897729999</v>
      </c>
      <c r="C488" s="60">
        <v>0.18680222129476701</v>
      </c>
      <c r="D488" s="59">
        <v>55.586145659800003</v>
      </c>
      <c r="E488" s="60">
        <v>0.22958472355020501</v>
      </c>
      <c r="F488" s="59">
        <v>54.912063540399799</v>
      </c>
      <c r="G488" s="60">
        <v>0.23573504256890301</v>
      </c>
      <c r="H488" s="59">
        <v>17.332120943300001</v>
      </c>
      <c r="I488" s="62">
        <v>0.105606990917261</v>
      </c>
      <c r="J488" s="59">
        <v>21.1005850548</v>
      </c>
      <c r="K488" s="60">
        <v>0.17914677258071199</v>
      </c>
      <c r="L488" s="59">
        <v>26.506968646400001</v>
      </c>
      <c r="M488" s="60">
        <v>0.17951065553453999</v>
      </c>
      <c r="N488" s="59">
        <v>22.487221358999999</v>
      </c>
      <c r="O488" s="60">
        <v>0.21340019381523301</v>
      </c>
      <c r="P488" s="59">
        <v>9.5341113477000103</v>
      </c>
      <c r="Q488" s="62">
        <v>9.4320187060772206E-2</v>
      </c>
    </row>
    <row r="489" spans="1:17" x14ac:dyDescent="0.3">
      <c r="A489" s="56" t="s">
        <v>240</v>
      </c>
      <c r="B489" s="57">
        <v>146.05663803799999</v>
      </c>
      <c r="C489" s="58">
        <v>0.12887955225230799</v>
      </c>
      <c r="D489" s="57">
        <v>25.359729608799999</v>
      </c>
      <c r="E489" s="58">
        <v>0.104742043947021</v>
      </c>
      <c r="F489" s="57">
        <v>27.587092954900001</v>
      </c>
      <c r="G489" s="58">
        <v>0.11843016111188499</v>
      </c>
      <c r="H489" s="57">
        <v>29.533505531700001</v>
      </c>
      <c r="I489" s="58">
        <v>0.17995170127443699</v>
      </c>
      <c r="J489" s="57">
        <v>18.804842028900001</v>
      </c>
      <c r="K489" s="58">
        <v>0.159655609056263</v>
      </c>
      <c r="L489" s="57">
        <v>24.938455642899999</v>
      </c>
      <c r="M489" s="58">
        <v>0.16888836215845601</v>
      </c>
      <c r="N489" s="57">
        <v>9.9010670689999998</v>
      </c>
      <c r="O489" s="58">
        <v>9.3959569204693505E-2</v>
      </c>
      <c r="P489" s="57">
        <v>9.4345215414000005</v>
      </c>
      <c r="Q489" s="58">
        <v>9.3334953218099703E-2</v>
      </c>
    </row>
    <row r="490" spans="1:17" x14ac:dyDescent="0.3">
      <c r="A490" s="56" t="s">
        <v>88</v>
      </c>
      <c r="B490" s="59">
        <v>64.587214406200005</v>
      </c>
      <c r="C490" s="60">
        <v>5.6991393104154402E-2</v>
      </c>
      <c r="D490" s="59">
        <v>12.111917757600001</v>
      </c>
      <c r="E490" s="60">
        <v>5.0025258219197503E-2</v>
      </c>
      <c r="F490" s="59">
        <v>9.4755082517000009</v>
      </c>
      <c r="G490" s="60">
        <v>4.0677934811776E-2</v>
      </c>
      <c r="H490" s="59">
        <v>13.990289984</v>
      </c>
      <c r="I490" s="60">
        <v>8.5244756374798003E-2</v>
      </c>
      <c r="J490" s="59">
        <v>8.5076243806000207</v>
      </c>
      <c r="K490" s="60">
        <v>7.2230862137482005E-2</v>
      </c>
      <c r="L490" s="59">
        <v>5.4096332820999997</v>
      </c>
      <c r="M490" s="60">
        <v>3.66351516699411E-2</v>
      </c>
      <c r="N490" s="59">
        <v>5.9163239136000003</v>
      </c>
      <c r="O490" s="60">
        <v>5.6144983396565103E-2</v>
      </c>
      <c r="P490" s="59">
        <v>7.6281605951999998</v>
      </c>
      <c r="Q490" s="60">
        <v>7.5464771495714095E-2</v>
      </c>
    </row>
    <row r="491" spans="1:17" x14ac:dyDescent="0.3">
      <c r="A491" s="56" t="s">
        <v>241</v>
      </c>
      <c r="B491" s="57">
        <v>437.6408466785</v>
      </c>
      <c r="C491" s="58">
        <v>0.38617181064082401</v>
      </c>
      <c r="D491" s="57">
        <v>87.013836880699898</v>
      </c>
      <c r="E491" s="58">
        <v>0.35938897090584898</v>
      </c>
      <c r="F491" s="57">
        <v>82.058869932500201</v>
      </c>
      <c r="G491" s="58">
        <v>0.35227507308047301</v>
      </c>
      <c r="H491" s="57">
        <v>58.680081383800001</v>
      </c>
      <c r="I491" s="58">
        <v>0.35754578692336503</v>
      </c>
      <c r="J491" s="57">
        <v>47.288099340499997</v>
      </c>
      <c r="K491" s="58">
        <v>0.40148225067340398</v>
      </c>
      <c r="L491" s="57">
        <v>51.2951339476</v>
      </c>
      <c r="M491" s="58">
        <v>0.34738122051977099</v>
      </c>
      <c r="N491" s="57">
        <v>48.2961141189</v>
      </c>
      <c r="O491" s="58">
        <v>0.45832252677901297</v>
      </c>
      <c r="P491" s="57">
        <v>53.782194285700001</v>
      </c>
      <c r="Q491" s="61">
        <v>0.532062867798346</v>
      </c>
    </row>
    <row r="492" spans="1:17" x14ac:dyDescent="0.3">
      <c r="A492" s="56" t="s">
        <v>242</v>
      </c>
      <c r="B492" s="59">
        <v>357.7558870153</v>
      </c>
      <c r="C492" s="60">
        <v>0.315681773547075</v>
      </c>
      <c r="D492" s="59">
        <v>80.945875268599906</v>
      </c>
      <c r="E492" s="60">
        <v>0.33432676749722701</v>
      </c>
      <c r="F492" s="59">
        <v>82.4991564952999</v>
      </c>
      <c r="G492" s="60">
        <v>0.35416520368078802</v>
      </c>
      <c r="H492" s="59">
        <v>46.865626474999999</v>
      </c>
      <c r="I492" s="60">
        <v>0.28555869219169799</v>
      </c>
      <c r="J492" s="59">
        <v>39.905427083699998</v>
      </c>
      <c r="K492" s="60">
        <v>0.33880238163697501</v>
      </c>
      <c r="L492" s="59">
        <v>51.4454242893</v>
      </c>
      <c r="M492" s="60">
        <v>0.34839901769299603</v>
      </c>
      <c r="N492" s="59">
        <v>32.388288428000003</v>
      </c>
      <c r="O492" s="60">
        <v>0.30735976301992701</v>
      </c>
      <c r="P492" s="59">
        <v>18.9686328891</v>
      </c>
      <c r="Q492" s="62">
        <v>0.18765514027887201</v>
      </c>
    </row>
    <row r="493" spans="1:17" x14ac:dyDescent="0.3">
      <c r="A493" s="63" t="s">
        <v>1</v>
      </c>
    </row>
    <row r="494" spans="1:17" x14ac:dyDescent="0.3">
      <c r="A494" s="63" t="s">
        <v>1</v>
      </c>
    </row>
    <row r="495" spans="1:17" x14ac:dyDescent="0.3">
      <c r="A495" s="51" t="s">
        <v>246</v>
      </c>
    </row>
    <row r="496" spans="1:17" x14ac:dyDescent="0.3">
      <c r="A496" s="52" t="s">
        <v>1</v>
      </c>
    </row>
    <row r="497" spans="1:17" x14ac:dyDescent="0.3">
      <c r="A497" s="112" t="s">
        <v>1</v>
      </c>
      <c r="B497" s="114" t="s">
        <v>501</v>
      </c>
      <c r="C497" s="114" t="s">
        <v>1</v>
      </c>
      <c r="D497" s="114" t="s">
        <v>17</v>
      </c>
      <c r="E497" s="114" t="s">
        <v>1</v>
      </c>
      <c r="F497" s="114" t="s">
        <v>18</v>
      </c>
      <c r="G497" s="114" t="s">
        <v>1</v>
      </c>
      <c r="H497" s="114" t="s">
        <v>19</v>
      </c>
      <c r="I497" s="114" t="s">
        <v>1</v>
      </c>
      <c r="J497" s="114" t="s">
        <v>20</v>
      </c>
      <c r="K497" s="114" t="s">
        <v>1</v>
      </c>
      <c r="L497" s="114" t="s">
        <v>21</v>
      </c>
      <c r="M497" s="114" t="s">
        <v>1</v>
      </c>
      <c r="N497" s="114" t="s">
        <v>22</v>
      </c>
      <c r="O497" s="114" t="s">
        <v>1</v>
      </c>
      <c r="P497" s="114" t="s">
        <v>23</v>
      </c>
      <c r="Q497" s="114" t="s">
        <v>1</v>
      </c>
    </row>
    <row r="498" spans="1:17" x14ac:dyDescent="0.3">
      <c r="A498" s="113" t="s">
        <v>1</v>
      </c>
      <c r="B498" s="53" t="s">
        <v>14</v>
      </c>
      <c r="C498" s="53" t="s">
        <v>15</v>
      </c>
      <c r="D498" s="53" t="s">
        <v>14</v>
      </c>
      <c r="E498" s="53" t="s">
        <v>15</v>
      </c>
      <c r="F498" s="53" t="s">
        <v>14</v>
      </c>
      <c r="G498" s="53" t="s">
        <v>15</v>
      </c>
      <c r="H498" s="53" t="s">
        <v>14</v>
      </c>
      <c r="I498" s="53" t="s">
        <v>15</v>
      </c>
      <c r="J498" s="53" t="s">
        <v>14</v>
      </c>
      <c r="K498" s="53" t="s">
        <v>15</v>
      </c>
      <c r="L498" s="53" t="s">
        <v>14</v>
      </c>
      <c r="M498" s="53" t="s">
        <v>15</v>
      </c>
      <c r="N498" s="53" t="s">
        <v>14</v>
      </c>
      <c r="O498" s="53" t="s">
        <v>15</v>
      </c>
      <c r="P498" s="53" t="s">
        <v>14</v>
      </c>
      <c r="Q498" s="53" t="s">
        <v>15</v>
      </c>
    </row>
    <row r="499" spans="1:17" x14ac:dyDescent="0.3">
      <c r="A499" s="54" t="s">
        <v>16</v>
      </c>
      <c r="B499" s="55">
        <v>1133.2801479017</v>
      </c>
      <c r="C499" s="55">
        <v>1133.2801479017</v>
      </c>
      <c r="D499" s="55">
        <v>242.11604674840001</v>
      </c>
      <c r="E499" s="55">
        <v>242.11604674840001</v>
      </c>
      <c r="F499" s="55">
        <v>232.939757034</v>
      </c>
      <c r="G499" s="55">
        <v>232.939757034</v>
      </c>
      <c r="H499" s="55">
        <v>164.11906818630001</v>
      </c>
      <c r="I499" s="55">
        <v>164.11906818630001</v>
      </c>
      <c r="J499" s="55">
        <v>117.7837856124</v>
      </c>
      <c r="K499" s="55">
        <v>117.7837856124</v>
      </c>
      <c r="L499" s="55">
        <v>147.6623689411</v>
      </c>
      <c r="M499" s="55">
        <v>147.6623689411</v>
      </c>
      <c r="N499" s="55">
        <v>105.37582444029999</v>
      </c>
      <c r="O499" s="55">
        <v>105.37582444029999</v>
      </c>
      <c r="P499" s="55">
        <v>101.08240499519999</v>
      </c>
      <c r="Q499" s="55">
        <v>101.08240499519999</v>
      </c>
    </row>
    <row r="500" spans="1:17" x14ac:dyDescent="0.3">
      <c r="A500" s="56" t="s">
        <v>236</v>
      </c>
      <c r="B500" s="57">
        <v>207.16218774430001</v>
      </c>
      <c r="C500" s="58">
        <v>0.182798744095065</v>
      </c>
      <c r="D500" s="57">
        <v>39.226406243900001</v>
      </c>
      <c r="E500" s="58">
        <v>0.16201489645443801</v>
      </c>
      <c r="F500" s="57">
        <v>56.335865744500097</v>
      </c>
      <c r="G500" s="61">
        <v>0.24184736200389001</v>
      </c>
      <c r="H500" s="57">
        <v>19.7600821672</v>
      </c>
      <c r="I500" s="62">
        <v>0.12040089177675101</v>
      </c>
      <c r="J500" s="57">
        <v>19.65641999</v>
      </c>
      <c r="K500" s="58">
        <v>0.16688561916905001</v>
      </c>
      <c r="L500" s="57">
        <v>18.135400818600001</v>
      </c>
      <c r="M500" s="58">
        <v>0.122816672579822</v>
      </c>
      <c r="N500" s="57">
        <v>22.765443127000001</v>
      </c>
      <c r="O500" s="58">
        <v>0.21604047463370099</v>
      </c>
      <c r="P500" s="57">
        <v>25.655704796199998</v>
      </c>
      <c r="Q500" s="58">
        <v>0.25380979802981801</v>
      </c>
    </row>
    <row r="501" spans="1:17" x14ac:dyDescent="0.3">
      <c r="A501" s="56" t="s">
        <v>237</v>
      </c>
      <c r="B501" s="59">
        <v>108.03464232410001</v>
      </c>
      <c r="C501" s="60">
        <v>9.5329158041044998E-2</v>
      </c>
      <c r="D501" s="59">
        <v>19.169124285900001</v>
      </c>
      <c r="E501" s="60">
        <v>7.9173291251612099E-2</v>
      </c>
      <c r="F501" s="59">
        <v>17.0451202289</v>
      </c>
      <c r="G501" s="60">
        <v>7.3173941820554395E-2</v>
      </c>
      <c r="H501" s="59">
        <v>11.493738566699999</v>
      </c>
      <c r="I501" s="60">
        <v>7.0032926056178099E-2</v>
      </c>
      <c r="J501" s="59">
        <v>21.2194506481</v>
      </c>
      <c r="K501" s="61">
        <v>0.18015595727181399</v>
      </c>
      <c r="L501" s="59">
        <v>16.756535917099999</v>
      </c>
      <c r="M501" s="60">
        <v>0.1134787152425</v>
      </c>
      <c r="N501" s="59">
        <v>11.9930540774</v>
      </c>
      <c r="O501" s="60">
        <v>0.11381219687818001</v>
      </c>
      <c r="P501" s="59">
        <v>6.1175861741000004</v>
      </c>
      <c r="Q501" s="60">
        <v>6.05207817759233E-2</v>
      </c>
    </row>
    <row r="502" spans="1:17" x14ac:dyDescent="0.3">
      <c r="A502" s="56" t="s">
        <v>238</v>
      </c>
      <c r="B502" s="57">
        <v>308.9327596498</v>
      </c>
      <c r="C502" s="58">
        <v>0.272600521787837</v>
      </c>
      <c r="D502" s="57">
        <v>67.812285165700203</v>
      </c>
      <c r="E502" s="58">
        <v>0.28008174623868898</v>
      </c>
      <c r="F502" s="57">
        <v>65.757702356600007</v>
      </c>
      <c r="G502" s="58">
        <v>0.28229488685781501</v>
      </c>
      <c r="H502" s="57">
        <v>47.467499721099998</v>
      </c>
      <c r="I502" s="58">
        <v>0.28922598845867897</v>
      </c>
      <c r="J502" s="57">
        <v>39.166917389699996</v>
      </c>
      <c r="K502" s="58">
        <v>0.33253233614505801</v>
      </c>
      <c r="L502" s="57">
        <v>37.0706824755</v>
      </c>
      <c r="M502" s="58">
        <v>0.25105030307543602</v>
      </c>
      <c r="N502" s="57">
        <v>19.682338524199999</v>
      </c>
      <c r="O502" s="62">
        <v>0.18678229687636699</v>
      </c>
      <c r="P502" s="57">
        <v>25.030167414099999</v>
      </c>
      <c r="Q502" s="58">
        <v>0.24762140765535401</v>
      </c>
    </row>
    <row r="503" spans="1:17" x14ac:dyDescent="0.3">
      <c r="A503" s="56" t="s">
        <v>239</v>
      </c>
      <c r="B503" s="59">
        <v>302.95254832429998</v>
      </c>
      <c r="C503" s="60">
        <v>0.26732361709964197</v>
      </c>
      <c r="D503" s="59">
        <v>93.305026154100204</v>
      </c>
      <c r="E503" s="61">
        <v>0.38537316054503401</v>
      </c>
      <c r="F503" s="59">
        <v>47.094916006499801</v>
      </c>
      <c r="G503" s="62">
        <v>0.20217637644236899</v>
      </c>
      <c r="H503" s="59">
        <v>37.959097544000002</v>
      </c>
      <c r="I503" s="60">
        <v>0.23128998941738199</v>
      </c>
      <c r="J503" s="59">
        <v>18.613181334</v>
      </c>
      <c r="K503" s="62">
        <v>0.158028384273976</v>
      </c>
      <c r="L503" s="59">
        <v>50.536105568499998</v>
      </c>
      <c r="M503" s="60">
        <v>0.34224092387856803</v>
      </c>
      <c r="N503" s="59">
        <v>33.338364711200001</v>
      </c>
      <c r="O503" s="60">
        <v>0.31637583751563098</v>
      </c>
      <c r="P503" s="59">
        <v>19.669982253499999</v>
      </c>
      <c r="Q503" s="60">
        <v>0.194593532419752</v>
      </c>
    </row>
    <row r="504" spans="1:17" x14ac:dyDescent="0.3">
      <c r="A504" s="56" t="s">
        <v>240</v>
      </c>
      <c r="B504" s="57">
        <v>151.40156178699999</v>
      </c>
      <c r="C504" s="58">
        <v>0.13359588277207901</v>
      </c>
      <c r="D504" s="57">
        <v>17.120868842499998</v>
      </c>
      <c r="E504" s="62">
        <v>7.0713482532165695E-2</v>
      </c>
      <c r="F504" s="57">
        <v>37.184537957300002</v>
      </c>
      <c r="G504" s="58">
        <v>0.15963156496240599</v>
      </c>
      <c r="H504" s="57">
        <v>31.924567816900002</v>
      </c>
      <c r="I504" s="61">
        <v>0.194520771837802</v>
      </c>
      <c r="J504" s="57">
        <v>9.7012869332999596</v>
      </c>
      <c r="K504" s="58">
        <v>8.2365215915412598E-2</v>
      </c>
      <c r="L504" s="57">
        <v>20.032211825299999</v>
      </c>
      <c r="M504" s="58">
        <v>0.135662267705393</v>
      </c>
      <c r="N504" s="57">
        <v>14.019310580899999</v>
      </c>
      <c r="O504" s="58">
        <v>0.13304105239852801</v>
      </c>
      <c r="P504" s="57">
        <v>19.200260271699999</v>
      </c>
      <c r="Q504" s="58">
        <v>0.189946611110131</v>
      </c>
    </row>
    <row r="505" spans="1:17" x14ac:dyDescent="0.3">
      <c r="A505" s="56" t="s">
        <v>88</v>
      </c>
      <c r="B505" s="59">
        <v>54.7964480722</v>
      </c>
      <c r="C505" s="60">
        <v>4.8352076204332302E-2</v>
      </c>
      <c r="D505" s="59">
        <v>5.4823360563000003</v>
      </c>
      <c r="E505" s="60">
        <v>2.2643422978061E-2</v>
      </c>
      <c r="F505" s="59">
        <v>9.5216147402000004</v>
      </c>
      <c r="G505" s="60">
        <v>4.08758679129652E-2</v>
      </c>
      <c r="H505" s="59">
        <v>15.514082370400001</v>
      </c>
      <c r="I505" s="61">
        <v>9.4529432453206302E-2</v>
      </c>
      <c r="J505" s="59">
        <v>9.4265293173000302</v>
      </c>
      <c r="K505" s="60">
        <v>8.0032487224689794E-2</v>
      </c>
      <c r="L505" s="59">
        <v>5.1314323360999996</v>
      </c>
      <c r="M505" s="60">
        <v>3.4751117518281499E-2</v>
      </c>
      <c r="N505" s="59">
        <v>3.5773134195999998</v>
      </c>
      <c r="O505" s="60">
        <v>3.3948141697593102E-2</v>
      </c>
      <c r="P505" s="59">
        <v>5.4087040856000002</v>
      </c>
      <c r="Q505" s="60">
        <v>5.3507869009021297E-2</v>
      </c>
    </row>
    <row r="506" spans="1:17" x14ac:dyDescent="0.3">
      <c r="A506" s="56" t="s">
        <v>241</v>
      </c>
      <c r="B506" s="57">
        <v>315.1968300684</v>
      </c>
      <c r="C506" s="58">
        <v>0.27812790213610999</v>
      </c>
      <c r="D506" s="57">
        <v>58.395530529800098</v>
      </c>
      <c r="E506" s="58">
        <v>0.24118818770604999</v>
      </c>
      <c r="F506" s="57">
        <v>73.3809859734002</v>
      </c>
      <c r="G506" s="58">
        <v>0.31502130382444499</v>
      </c>
      <c r="H506" s="57">
        <v>31.2538207339</v>
      </c>
      <c r="I506" s="62">
        <v>0.19043381783293001</v>
      </c>
      <c r="J506" s="57">
        <v>40.875870638099997</v>
      </c>
      <c r="K506" s="58">
        <v>0.34704157644086397</v>
      </c>
      <c r="L506" s="57">
        <v>34.8919367357</v>
      </c>
      <c r="M506" s="58">
        <v>0.23629538782232201</v>
      </c>
      <c r="N506" s="57">
        <v>34.758497204400001</v>
      </c>
      <c r="O506" s="58">
        <v>0.32985267151188202</v>
      </c>
      <c r="P506" s="57">
        <v>31.7732909703</v>
      </c>
      <c r="Q506" s="58">
        <v>0.31433057980574203</v>
      </c>
    </row>
    <row r="507" spans="1:17" x14ac:dyDescent="0.3">
      <c r="A507" s="56" t="s">
        <v>242</v>
      </c>
      <c r="B507" s="59">
        <v>454.35411011129997</v>
      </c>
      <c r="C507" s="60">
        <v>0.40091949987172099</v>
      </c>
      <c r="D507" s="59">
        <v>110.42589499659999</v>
      </c>
      <c r="E507" s="60">
        <v>0.45608664307719898</v>
      </c>
      <c r="F507" s="59">
        <v>84.279453963800194</v>
      </c>
      <c r="G507" s="60">
        <v>0.36180794140477501</v>
      </c>
      <c r="H507" s="59">
        <v>69.883665360899897</v>
      </c>
      <c r="I507" s="60">
        <v>0.42581076125518502</v>
      </c>
      <c r="J507" s="59">
        <v>28.314468267300001</v>
      </c>
      <c r="K507" s="62">
        <v>0.24039360018938899</v>
      </c>
      <c r="L507" s="59">
        <v>70.568317393799703</v>
      </c>
      <c r="M507" s="60">
        <v>0.477903191583961</v>
      </c>
      <c r="N507" s="59">
        <v>47.357675292099998</v>
      </c>
      <c r="O507" s="60">
        <v>0.44941688991415801</v>
      </c>
      <c r="P507" s="59">
        <v>38.870242525199998</v>
      </c>
      <c r="Q507" s="60">
        <v>0.38454014352988303</v>
      </c>
    </row>
    <row r="508" spans="1:17" x14ac:dyDescent="0.3">
      <c r="A508" s="63" t="s">
        <v>1</v>
      </c>
    </row>
    <row r="509" spans="1:17" x14ac:dyDescent="0.3">
      <c r="A509" s="63" t="s">
        <v>1</v>
      </c>
    </row>
    <row r="510" spans="1:17" x14ac:dyDescent="0.3">
      <c r="A510" s="51" t="s">
        <v>247</v>
      </c>
    </row>
    <row r="511" spans="1:17" x14ac:dyDescent="0.3">
      <c r="A511" s="52" t="s">
        <v>1</v>
      </c>
    </row>
    <row r="512" spans="1:17" x14ac:dyDescent="0.3">
      <c r="A512" s="112" t="s">
        <v>1</v>
      </c>
      <c r="B512" s="114" t="s">
        <v>501</v>
      </c>
      <c r="C512" s="114" t="s">
        <v>1</v>
      </c>
      <c r="D512" s="114" t="s">
        <v>17</v>
      </c>
      <c r="E512" s="114" t="s">
        <v>1</v>
      </c>
      <c r="F512" s="114" t="s">
        <v>18</v>
      </c>
      <c r="G512" s="114" t="s">
        <v>1</v>
      </c>
      <c r="H512" s="114" t="s">
        <v>19</v>
      </c>
      <c r="I512" s="114" t="s">
        <v>1</v>
      </c>
      <c r="J512" s="114" t="s">
        <v>20</v>
      </c>
      <c r="K512" s="114" t="s">
        <v>1</v>
      </c>
      <c r="L512" s="114" t="s">
        <v>21</v>
      </c>
      <c r="M512" s="114" t="s">
        <v>1</v>
      </c>
      <c r="N512" s="114" t="s">
        <v>22</v>
      </c>
      <c r="O512" s="114" t="s">
        <v>1</v>
      </c>
      <c r="P512" s="114" t="s">
        <v>23</v>
      </c>
      <c r="Q512" s="114" t="s">
        <v>1</v>
      </c>
    </row>
    <row r="513" spans="1:17" x14ac:dyDescent="0.3">
      <c r="A513" s="113" t="s">
        <v>1</v>
      </c>
      <c r="B513" s="53" t="s">
        <v>14</v>
      </c>
      <c r="C513" s="53" t="s">
        <v>15</v>
      </c>
      <c r="D513" s="53" t="s">
        <v>14</v>
      </c>
      <c r="E513" s="53" t="s">
        <v>15</v>
      </c>
      <c r="F513" s="53" t="s">
        <v>14</v>
      </c>
      <c r="G513" s="53" t="s">
        <v>15</v>
      </c>
      <c r="H513" s="53" t="s">
        <v>14</v>
      </c>
      <c r="I513" s="53" t="s">
        <v>15</v>
      </c>
      <c r="J513" s="53" t="s">
        <v>14</v>
      </c>
      <c r="K513" s="53" t="s">
        <v>15</v>
      </c>
      <c r="L513" s="53" t="s">
        <v>14</v>
      </c>
      <c r="M513" s="53" t="s">
        <v>15</v>
      </c>
      <c r="N513" s="53" t="s">
        <v>14</v>
      </c>
      <c r="O513" s="53" t="s">
        <v>15</v>
      </c>
      <c r="P513" s="53" t="s">
        <v>14</v>
      </c>
      <c r="Q513" s="53" t="s">
        <v>15</v>
      </c>
    </row>
    <row r="514" spans="1:17" x14ac:dyDescent="0.3">
      <c r="A514" s="54" t="s">
        <v>16</v>
      </c>
      <c r="B514" s="55">
        <v>1133.2801479017</v>
      </c>
      <c r="C514" s="55">
        <v>1133.2801479017</v>
      </c>
      <c r="D514" s="55">
        <v>242.11604674840001</v>
      </c>
      <c r="E514" s="55">
        <v>242.11604674840001</v>
      </c>
      <c r="F514" s="55">
        <v>232.939757034</v>
      </c>
      <c r="G514" s="55">
        <v>232.939757034</v>
      </c>
      <c r="H514" s="55">
        <v>164.11906818630001</v>
      </c>
      <c r="I514" s="55">
        <v>164.11906818630001</v>
      </c>
      <c r="J514" s="55">
        <v>117.7837856124</v>
      </c>
      <c r="K514" s="55">
        <v>117.7837856124</v>
      </c>
      <c r="L514" s="55">
        <v>147.6623689411</v>
      </c>
      <c r="M514" s="55">
        <v>147.6623689411</v>
      </c>
      <c r="N514" s="55">
        <v>105.37582444029999</v>
      </c>
      <c r="O514" s="55">
        <v>105.37582444029999</v>
      </c>
      <c r="P514" s="55">
        <v>101.08240499519999</v>
      </c>
      <c r="Q514" s="55">
        <v>101.08240499519999</v>
      </c>
    </row>
    <row r="515" spans="1:17" ht="25.5" customHeight="1" x14ac:dyDescent="0.3">
      <c r="A515" s="64" t="s">
        <v>248</v>
      </c>
      <c r="B515" s="57">
        <v>49.292572639600003</v>
      </c>
      <c r="C515" s="58">
        <v>4.3495487616955597E-2</v>
      </c>
      <c r="D515" s="57">
        <v>6.3653804073000204</v>
      </c>
      <c r="E515" s="58">
        <v>2.6290617630622098E-2</v>
      </c>
      <c r="F515" s="57">
        <v>12.9824998301</v>
      </c>
      <c r="G515" s="58">
        <v>5.5733293429189402E-2</v>
      </c>
      <c r="H515" s="57">
        <v>4.1866672329999997</v>
      </c>
      <c r="I515" s="58">
        <v>2.5509937871737699E-2</v>
      </c>
      <c r="J515" s="57">
        <v>5.4507371123000103</v>
      </c>
      <c r="K515" s="58">
        <v>4.6277482795782698E-2</v>
      </c>
      <c r="L515" s="57">
        <v>8.0074439068999901</v>
      </c>
      <c r="M515" s="58">
        <v>5.4228060705798602E-2</v>
      </c>
      <c r="N515" s="57">
        <v>8.5158642632999904</v>
      </c>
      <c r="O515" s="58">
        <v>8.0814212448934206E-2</v>
      </c>
      <c r="P515" s="57">
        <v>3.7839798867000001</v>
      </c>
      <c r="Q515" s="58">
        <v>3.7434604834339698E-2</v>
      </c>
    </row>
    <row r="516" spans="1:17" x14ac:dyDescent="0.3">
      <c r="A516" s="56" t="s">
        <v>249</v>
      </c>
      <c r="B516" s="59">
        <v>467.08676900069997</v>
      </c>
      <c r="C516" s="60">
        <v>0.41215472614209703</v>
      </c>
      <c r="D516" s="59">
        <v>115.78425281459999</v>
      </c>
      <c r="E516" s="60">
        <v>0.47821800483517601</v>
      </c>
      <c r="F516" s="59">
        <v>91.716242019999797</v>
      </c>
      <c r="G516" s="60">
        <v>0.39373374123770999</v>
      </c>
      <c r="H516" s="59">
        <v>83.1759185163002</v>
      </c>
      <c r="I516" s="61">
        <v>0.50680228346094902</v>
      </c>
      <c r="J516" s="59">
        <v>27.5861646816</v>
      </c>
      <c r="K516" s="62">
        <v>0.23421020591391001</v>
      </c>
      <c r="L516" s="59">
        <v>43.899994440299999</v>
      </c>
      <c r="M516" s="62">
        <v>0.29729981142189998</v>
      </c>
      <c r="N516" s="59">
        <v>41.6281791392</v>
      </c>
      <c r="O516" s="60">
        <v>0.39504487258160598</v>
      </c>
      <c r="P516" s="59">
        <v>47.854842123600001</v>
      </c>
      <c r="Q516" s="60">
        <v>0.47342405560960299</v>
      </c>
    </row>
    <row r="517" spans="1:17" ht="25.5" customHeight="1" x14ac:dyDescent="0.3">
      <c r="A517" s="64" t="s">
        <v>250</v>
      </c>
      <c r="B517" s="57">
        <v>616.90080626140002</v>
      </c>
      <c r="C517" s="58">
        <v>0.54434978624094799</v>
      </c>
      <c r="D517" s="57">
        <v>119.96641352650001</v>
      </c>
      <c r="E517" s="58">
        <v>0.49549137753420203</v>
      </c>
      <c r="F517" s="57">
        <v>128.2410151839</v>
      </c>
      <c r="G517" s="58">
        <v>0.55053296533310103</v>
      </c>
      <c r="H517" s="57">
        <v>76.756482436999704</v>
      </c>
      <c r="I517" s="58">
        <v>0.46768777866731298</v>
      </c>
      <c r="J517" s="57">
        <v>84.746883818499995</v>
      </c>
      <c r="K517" s="61">
        <v>0.71951231129030802</v>
      </c>
      <c r="L517" s="57">
        <v>95.754930593900099</v>
      </c>
      <c r="M517" s="61">
        <v>0.64847212787230202</v>
      </c>
      <c r="N517" s="57">
        <v>55.231781037799998</v>
      </c>
      <c r="O517" s="58">
        <v>0.52414091496946003</v>
      </c>
      <c r="P517" s="57">
        <v>49.443582984899997</v>
      </c>
      <c r="Q517" s="58">
        <v>0.48914133955605699</v>
      </c>
    </row>
    <row r="518" spans="1:17" x14ac:dyDescent="0.3">
      <c r="A518" s="63" t="s">
        <v>1</v>
      </c>
    </row>
    <row r="519" spans="1:17" x14ac:dyDescent="0.3">
      <c r="A519" s="63" t="s">
        <v>1</v>
      </c>
    </row>
    <row r="520" spans="1:17" x14ac:dyDescent="0.3">
      <c r="A520" s="51" t="s">
        <v>251</v>
      </c>
    </row>
    <row r="521" spans="1:17" x14ac:dyDescent="0.3">
      <c r="A521" s="52" t="s">
        <v>1</v>
      </c>
    </row>
    <row r="522" spans="1:17" x14ac:dyDescent="0.3">
      <c r="A522" s="112" t="s">
        <v>1</v>
      </c>
      <c r="B522" s="114" t="s">
        <v>501</v>
      </c>
      <c r="C522" s="114" t="s">
        <v>1</v>
      </c>
      <c r="D522" s="114" t="s">
        <v>17</v>
      </c>
      <c r="E522" s="114" t="s">
        <v>1</v>
      </c>
      <c r="F522" s="114" t="s">
        <v>18</v>
      </c>
      <c r="G522" s="114" t="s">
        <v>1</v>
      </c>
      <c r="H522" s="114" t="s">
        <v>19</v>
      </c>
      <c r="I522" s="114" t="s">
        <v>1</v>
      </c>
      <c r="J522" s="114" t="s">
        <v>20</v>
      </c>
      <c r="K522" s="114" t="s">
        <v>1</v>
      </c>
      <c r="L522" s="114" t="s">
        <v>21</v>
      </c>
      <c r="M522" s="114" t="s">
        <v>1</v>
      </c>
      <c r="N522" s="114" t="s">
        <v>22</v>
      </c>
      <c r="O522" s="114" t="s">
        <v>1</v>
      </c>
      <c r="P522" s="114" t="s">
        <v>23</v>
      </c>
      <c r="Q522" s="114" t="s">
        <v>1</v>
      </c>
    </row>
    <row r="523" spans="1:17" x14ac:dyDescent="0.3">
      <c r="A523" s="113" t="s">
        <v>1</v>
      </c>
      <c r="B523" s="53" t="s">
        <v>14</v>
      </c>
      <c r="C523" s="53" t="s">
        <v>15</v>
      </c>
      <c r="D523" s="53" t="s">
        <v>14</v>
      </c>
      <c r="E523" s="53" t="s">
        <v>15</v>
      </c>
      <c r="F523" s="53" t="s">
        <v>14</v>
      </c>
      <c r="G523" s="53" t="s">
        <v>15</v>
      </c>
      <c r="H523" s="53" t="s">
        <v>14</v>
      </c>
      <c r="I523" s="53" t="s">
        <v>15</v>
      </c>
      <c r="J523" s="53" t="s">
        <v>14</v>
      </c>
      <c r="K523" s="53" t="s">
        <v>15</v>
      </c>
      <c r="L523" s="53" t="s">
        <v>14</v>
      </c>
      <c r="M523" s="53" t="s">
        <v>15</v>
      </c>
      <c r="N523" s="53" t="s">
        <v>14</v>
      </c>
      <c r="O523" s="53" t="s">
        <v>15</v>
      </c>
      <c r="P523" s="53" t="s">
        <v>14</v>
      </c>
      <c r="Q523" s="53" t="s">
        <v>15</v>
      </c>
    </row>
    <row r="524" spans="1:17" x14ac:dyDescent="0.3">
      <c r="A524" s="54" t="s">
        <v>16</v>
      </c>
      <c r="B524" s="55">
        <v>1133.2801479017</v>
      </c>
      <c r="C524" s="55">
        <v>1133.2801479017</v>
      </c>
      <c r="D524" s="55">
        <v>242.11604674840001</v>
      </c>
      <c r="E524" s="55">
        <v>242.11604674840001</v>
      </c>
      <c r="F524" s="55">
        <v>232.939757034</v>
      </c>
      <c r="G524" s="55">
        <v>232.939757034</v>
      </c>
      <c r="H524" s="55">
        <v>164.11906818630001</v>
      </c>
      <c r="I524" s="55">
        <v>164.11906818630001</v>
      </c>
      <c r="J524" s="55">
        <v>117.7837856124</v>
      </c>
      <c r="K524" s="55">
        <v>117.7837856124</v>
      </c>
      <c r="L524" s="55">
        <v>147.6623689411</v>
      </c>
      <c r="M524" s="55">
        <v>147.6623689411</v>
      </c>
      <c r="N524" s="55">
        <v>105.37582444029999</v>
      </c>
      <c r="O524" s="55">
        <v>105.37582444029999</v>
      </c>
      <c r="P524" s="55">
        <v>101.08240499519999</v>
      </c>
      <c r="Q524" s="55">
        <v>101.08240499519999</v>
      </c>
    </row>
    <row r="525" spans="1:17" ht="25.5" customHeight="1" x14ac:dyDescent="0.3">
      <c r="A525" s="64" t="s">
        <v>252</v>
      </c>
      <c r="B525" s="57">
        <v>79.104025796200006</v>
      </c>
      <c r="C525" s="58">
        <v>6.9800945461423E-2</v>
      </c>
      <c r="D525" s="57">
        <v>14.166953170299999</v>
      </c>
      <c r="E525" s="58">
        <v>5.85130699123875E-2</v>
      </c>
      <c r="F525" s="57">
        <v>17.949230421300001</v>
      </c>
      <c r="G525" s="58">
        <v>7.7055246600433794E-2</v>
      </c>
      <c r="H525" s="57">
        <v>6.9422683668999703</v>
      </c>
      <c r="I525" s="58">
        <v>4.2300193655861303E-2</v>
      </c>
      <c r="J525" s="57">
        <v>4.8329011232000001</v>
      </c>
      <c r="K525" s="58">
        <v>4.1031973102851303E-2</v>
      </c>
      <c r="L525" s="57">
        <v>15.711793846799999</v>
      </c>
      <c r="M525" s="58">
        <v>0.106403506590546</v>
      </c>
      <c r="N525" s="57">
        <v>11.977226034299999</v>
      </c>
      <c r="O525" s="58">
        <v>0.11366199123866</v>
      </c>
      <c r="P525" s="57">
        <v>5.9589961404</v>
      </c>
      <c r="Q525" s="58">
        <v>5.8951863488833398E-2</v>
      </c>
    </row>
    <row r="526" spans="1:17" x14ac:dyDescent="0.3">
      <c r="A526" s="56" t="s">
        <v>253</v>
      </c>
      <c r="B526" s="59">
        <v>201.62893666599999</v>
      </c>
      <c r="C526" s="60">
        <v>0.17791623460388101</v>
      </c>
      <c r="D526" s="59">
        <v>28.655445288799999</v>
      </c>
      <c r="E526" s="62">
        <v>0.11835417632842</v>
      </c>
      <c r="F526" s="59">
        <v>48.3360509691</v>
      </c>
      <c r="G526" s="60">
        <v>0.20750451354701499</v>
      </c>
      <c r="H526" s="59">
        <v>27.509243358300001</v>
      </c>
      <c r="I526" s="60">
        <v>0.167617594118149</v>
      </c>
      <c r="J526" s="59">
        <v>25.383655979899999</v>
      </c>
      <c r="K526" s="60">
        <v>0.21551061419805201</v>
      </c>
      <c r="L526" s="59">
        <v>27.304391683999999</v>
      </c>
      <c r="M526" s="60">
        <v>0.18491096871736701</v>
      </c>
      <c r="N526" s="59">
        <v>18.390412700199999</v>
      </c>
      <c r="O526" s="60">
        <v>0.17452212400595701</v>
      </c>
      <c r="P526" s="59">
        <v>18.647543197099999</v>
      </c>
      <c r="Q526" s="60">
        <v>0.18447862610694199</v>
      </c>
    </row>
    <row r="527" spans="1:17" ht="22.8" x14ac:dyDescent="0.3">
      <c r="A527" s="64" t="s">
        <v>254</v>
      </c>
      <c r="B527" s="57">
        <v>113.7899098346</v>
      </c>
      <c r="C527" s="58">
        <v>0.100407573577712</v>
      </c>
      <c r="D527" s="57">
        <v>26.278028708800001</v>
      </c>
      <c r="E527" s="58">
        <v>0.108534849555459</v>
      </c>
      <c r="F527" s="57">
        <v>27.566568652000001</v>
      </c>
      <c r="G527" s="58">
        <v>0.118342051193847</v>
      </c>
      <c r="H527" s="57">
        <v>13.0455442812</v>
      </c>
      <c r="I527" s="58">
        <v>7.9488291186197393E-2</v>
      </c>
      <c r="J527" s="57">
        <v>9.9835656266000008</v>
      </c>
      <c r="K527" s="58">
        <v>8.4761799552390604E-2</v>
      </c>
      <c r="L527" s="57">
        <v>19.712037563199999</v>
      </c>
      <c r="M527" s="58">
        <v>0.133493981605177</v>
      </c>
      <c r="N527" s="57">
        <v>10.3702228151</v>
      </c>
      <c r="O527" s="58">
        <v>9.8411783444457696E-2</v>
      </c>
      <c r="P527" s="57">
        <v>6.8339421876999999</v>
      </c>
      <c r="Q527" s="58">
        <v>6.7607633475128701E-2</v>
      </c>
    </row>
    <row r="528" spans="1:17" x14ac:dyDescent="0.3">
      <c r="A528" s="56" t="s">
        <v>255</v>
      </c>
      <c r="B528" s="59">
        <v>45.094356734100003</v>
      </c>
      <c r="C528" s="60">
        <v>3.9791005619919703E-2</v>
      </c>
      <c r="D528" s="59">
        <v>1.8708616627000001</v>
      </c>
      <c r="E528" s="62">
        <v>7.7271279116998999E-3</v>
      </c>
      <c r="F528" s="59">
        <v>15.098198056899999</v>
      </c>
      <c r="G528" s="60">
        <v>6.48158916672016E-2</v>
      </c>
      <c r="H528" s="59">
        <v>2.7683563199000001</v>
      </c>
      <c r="I528" s="60">
        <v>1.6867974882464599E-2</v>
      </c>
      <c r="J528" s="59">
        <v>10.388462627199999</v>
      </c>
      <c r="K528" s="61">
        <v>8.8199428921278702E-2</v>
      </c>
      <c r="L528" s="59">
        <v>2.4279931945</v>
      </c>
      <c r="M528" s="60">
        <v>1.6442870393529201E-2</v>
      </c>
      <c r="N528" s="59">
        <v>5.1380942874000004</v>
      </c>
      <c r="O528" s="60">
        <v>4.8759706647049303E-2</v>
      </c>
      <c r="P528" s="59">
        <v>1.5989736967999999</v>
      </c>
      <c r="Q528" s="60">
        <v>1.5818516554646E-2</v>
      </c>
    </row>
    <row r="529" spans="1:17" x14ac:dyDescent="0.3">
      <c r="A529" s="56" t="s">
        <v>256</v>
      </c>
      <c r="B529" s="57">
        <v>10.831380767900001</v>
      </c>
      <c r="C529" s="58">
        <v>9.5575491973053702E-3</v>
      </c>
      <c r="D529" s="57">
        <v>0.3819354136</v>
      </c>
      <c r="E529" s="58">
        <v>1.57748905423396E-3</v>
      </c>
      <c r="F529" s="57">
        <v>7.4619630257000003</v>
      </c>
      <c r="G529" s="61">
        <v>3.2033874855509702E-2</v>
      </c>
      <c r="H529" s="57">
        <v>0</v>
      </c>
      <c r="I529" s="58">
        <v>0</v>
      </c>
      <c r="J529" s="57">
        <v>0</v>
      </c>
      <c r="K529" s="58">
        <v>0</v>
      </c>
      <c r="L529" s="57">
        <v>1.5168772534999999</v>
      </c>
      <c r="M529" s="58">
        <v>1.0272605433446999E-2</v>
      </c>
      <c r="N529" s="57">
        <v>1.4706050750999999</v>
      </c>
      <c r="O529" s="58">
        <v>1.39558108599488E-2</v>
      </c>
      <c r="P529" s="57">
        <v>0</v>
      </c>
      <c r="Q529" s="58">
        <v>0</v>
      </c>
    </row>
    <row r="530" spans="1:17" x14ac:dyDescent="0.3">
      <c r="A530" s="56" t="s">
        <v>257</v>
      </c>
      <c r="B530" s="59">
        <v>26.0426465006</v>
      </c>
      <c r="C530" s="60">
        <v>2.2979884143226801E-2</v>
      </c>
      <c r="D530" s="59">
        <v>0.34648004360000001</v>
      </c>
      <c r="E530" s="62">
        <v>1.4310494833085199E-3</v>
      </c>
      <c r="F530" s="59">
        <v>15.468046921999999</v>
      </c>
      <c r="G530" s="61">
        <v>6.6403636369133295E-2</v>
      </c>
      <c r="H530" s="59">
        <v>0</v>
      </c>
      <c r="I530" s="62">
        <v>0</v>
      </c>
      <c r="J530" s="59">
        <v>0</v>
      </c>
      <c r="K530" s="60">
        <v>0</v>
      </c>
      <c r="L530" s="59">
        <v>0.67113180230000002</v>
      </c>
      <c r="M530" s="60">
        <v>4.5450429050593296E-3</v>
      </c>
      <c r="N530" s="59">
        <v>0</v>
      </c>
      <c r="O530" s="60">
        <v>0</v>
      </c>
      <c r="P530" s="59">
        <v>3.9350579377999999</v>
      </c>
      <c r="Q530" s="60">
        <v>3.8929207689378402E-2</v>
      </c>
    </row>
    <row r="531" spans="1:17" x14ac:dyDescent="0.3">
      <c r="A531" s="56" t="s">
        <v>258</v>
      </c>
      <c r="B531" s="57">
        <v>8.0531571205999999</v>
      </c>
      <c r="C531" s="58">
        <v>7.1060603466059497E-3</v>
      </c>
      <c r="D531" s="57">
        <v>0</v>
      </c>
      <c r="E531" s="58">
        <v>0</v>
      </c>
      <c r="F531" s="57">
        <v>2.7950874725000001</v>
      </c>
      <c r="G531" s="58">
        <v>1.1999186004525699E-2</v>
      </c>
      <c r="H531" s="57">
        <v>0</v>
      </c>
      <c r="I531" s="58">
        <v>0</v>
      </c>
      <c r="J531" s="57">
        <v>0</v>
      </c>
      <c r="K531" s="58">
        <v>0</v>
      </c>
      <c r="L531" s="57">
        <v>5.2580696481000002</v>
      </c>
      <c r="M531" s="61">
        <v>3.5608731498797501E-2</v>
      </c>
      <c r="N531" s="57">
        <v>0</v>
      </c>
      <c r="O531" s="58">
        <v>0</v>
      </c>
      <c r="P531" s="57">
        <v>0</v>
      </c>
      <c r="Q531" s="58">
        <v>0</v>
      </c>
    </row>
    <row r="532" spans="1:17" x14ac:dyDescent="0.3">
      <c r="A532" s="56" t="s">
        <v>259</v>
      </c>
      <c r="B532" s="59">
        <v>33.499876054300003</v>
      </c>
      <c r="C532" s="60">
        <v>2.9560101371515199E-2</v>
      </c>
      <c r="D532" s="59">
        <v>7.2662645562000003</v>
      </c>
      <c r="E532" s="60">
        <v>3.0011495123042801E-2</v>
      </c>
      <c r="F532" s="59">
        <v>11.1411568698</v>
      </c>
      <c r="G532" s="60">
        <v>4.7828490128346099E-2</v>
      </c>
      <c r="H532" s="59">
        <v>0</v>
      </c>
      <c r="I532" s="62">
        <v>0</v>
      </c>
      <c r="J532" s="59">
        <v>4.2790956659999999</v>
      </c>
      <c r="K532" s="60">
        <v>3.6330091139043098E-2</v>
      </c>
      <c r="L532" s="59">
        <v>10.813358962300001</v>
      </c>
      <c r="M532" s="61">
        <v>7.3230295842085999E-2</v>
      </c>
      <c r="N532" s="59">
        <v>0</v>
      </c>
      <c r="O532" s="60">
        <v>0</v>
      </c>
      <c r="P532" s="59">
        <v>0</v>
      </c>
      <c r="Q532" s="60">
        <v>0</v>
      </c>
    </row>
    <row r="533" spans="1:17" x14ac:dyDescent="0.3">
      <c r="A533" s="56" t="s">
        <v>260</v>
      </c>
      <c r="B533" s="57">
        <v>72.611601866599997</v>
      </c>
      <c r="C533" s="58">
        <v>6.4072067265135105E-2</v>
      </c>
      <c r="D533" s="57">
        <v>6.1173286315000004</v>
      </c>
      <c r="E533" s="62">
        <v>2.5266101580854499E-2</v>
      </c>
      <c r="F533" s="57">
        <v>17.318768052500001</v>
      </c>
      <c r="G533" s="58">
        <v>7.4348699736868598E-2</v>
      </c>
      <c r="H533" s="57">
        <v>19.490375906499999</v>
      </c>
      <c r="I533" s="61">
        <v>0.118757534525942</v>
      </c>
      <c r="J533" s="57">
        <v>2.8367869983</v>
      </c>
      <c r="K533" s="58">
        <v>2.4084698785580099E-2</v>
      </c>
      <c r="L533" s="57">
        <v>16.582975418499998</v>
      </c>
      <c r="M533" s="58">
        <v>0.112303327770088</v>
      </c>
      <c r="N533" s="57">
        <v>3.3164001212000001</v>
      </c>
      <c r="O533" s="58">
        <v>3.1472115533282399E-2</v>
      </c>
      <c r="P533" s="57">
        <v>6.0632207992999998</v>
      </c>
      <c r="Q533" s="58">
        <v>5.9982949550793897E-2</v>
      </c>
    </row>
    <row r="534" spans="1:17" x14ac:dyDescent="0.3">
      <c r="A534" s="56" t="s">
        <v>261</v>
      </c>
      <c r="B534" s="59">
        <v>249.36631443210001</v>
      </c>
      <c r="C534" s="60">
        <v>0.22003942705059201</v>
      </c>
      <c r="D534" s="59">
        <v>56.9194093877</v>
      </c>
      <c r="E534" s="60">
        <v>0.23509143715223901</v>
      </c>
      <c r="F534" s="59">
        <v>44.514041359600199</v>
      </c>
      <c r="G534" s="60">
        <v>0.19109679655544001</v>
      </c>
      <c r="H534" s="59">
        <v>46.617519408699998</v>
      </c>
      <c r="I534" s="60">
        <v>0.28404694179583101</v>
      </c>
      <c r="J534" s="59">
        <v>24.7054990293</v>
      </c>
      <c r="K534" s="60">
        <v>0.209752971521906</v>
      </c>
      <c r="L534" s="59">
        <v>32.496979975400002</v>
      </c>
      <c r="M534" s="60">
        <v>0.22007624697097</v>
      </c>
      <c r="N534" s="59">
        <v>28.896710807200002</v>
      </c>
      <c r="O534" s="60">
        <v>0.27422524056807002</v>
      </c>
      <c r="P534" s="59">
        <v>13.8350888954</v>
      </c>
      <c r="Q534" s="62">
        <v>0.13686940764871</v>
      </c>
    </row>
    <row r="535" spans="1:17" x14ac:dyDescent="0.3">
      <c r="A535" s="56" t="s">
        <v>262</v>
      </c>
      <c r="B535" s="57">
        <v>7.7249798243000001</v>
      </c>
      <c r="C535" s="58">
        <v>6.8164785544007102E-3</v>
      </c>
      <c r="D535" s="57">
        <v>0.3819354136</v>
      </c>
      <c r="E535" s="58">
        <v>1.57748905423396E-3</v>
      </c>
      <c r="F535" s="57">
        <v>5.3748739347999903</v>
      </c>
      <c r="G535" s="61">
        <v>2.3074094363443001E-2</v>
      </c>
      <c r="H535" s="57">
        <v>0</v>
      </c>
      <c r="I535" s="58">
        <v>0</v>
      </c>
      <c r="J535" s="57">
        <v>0</v>
      </c>
      <c r="K535" s="58">
        <v>0</v>
      </c>
      <c r="L535" s="57">
        <v>1.3354260090000001</v>
      </c>
      <c r="M535" s="58">
        <v>9.0437802032871297E-3</v>
      </c>
      <c r="N535" s="57">
        <v>0</v>
      </c>
      <c r="O535" s="58">
        <v>0</v>
      </c>
      <c r="P535" s="57">
        <v>0.63274446689999997</v>
      </c>
      <c r="Q535" s="58">
        <v>6.2596894774124799E-3</v>
      </c>
    </row>
    <row r="536" spans="1:17" x14ac:dyDescent="0.3">
      <c r="A536" s="56" t="s">
        <v>263</v>
      </c>
      <c r="B536" s="59">
        <v>188.1176333105</v>
      </c>
      <c r="C536" s="60">
        <v>0.16599393685559999</v>
      </c>
      <c r="D536" s="59">
        <v>32.4128876435</v>
      </c>
      <c r="E536" s="60">
        <v>0.13387335568543501</v>
      </c>
      <c r="F536" s="59">
        <v>33.198148629000002</v>
      </c>
      <c r="G536" s="60">
        <v>0.142518173160773</v>
      </c>
      <c r="H536" s="59">
        <v>38.199737569299998</v>
      </c>
      <c r="I536" s="61">
        <v>0.23275624210793999</v>
      </c>
      <c r="J536" s="59">
        <v>21.617037042300002</v>
      </c>
      <c r="K536" s="60">
        <v>0.18353151862037101</v>
      </c>
      <c r="L536" s="59">
        <v>34.510361872300003</v>
      </c>
      <c r="M536" s="60">
        <v>0.23371128419364301</v>
      </c>
      <c r="N536" s="59">
        <v>9.9339738415999594</v>
      </c>
      <c r="O536" s="62">
        <v>9.4271849300956403E-2</v>
      </c>
      <c r="P536" s="59">
        <v>17.432166217799999</v>
      </c>
      <c r="Q536" s="60">
        <v>0.17245500063663699</v>
      </c>
    </row>
    <row r="537" spans="1:17" x14ac:dyDescent="0.3">
      <c r="A537" s="56" t="s">
        <v>264</v>
      </c>
      <c r="B537" s="57">
        <v>6.9020500007000001</v>
      </c>
      <c r="C537" s="58">
        <v>6.0903299272288E-3</v>
      </c>
      <c r="D537" s="57">
        <v>1.1444344433</v>
      </c>
      <c r="E537" s="58">
        <v>4.7268012949561499E-3</v>
      </c>
      <c r="F537" s="57">
        <v>4.4096490371000199</v>
      </c>
      <c r="G537" s="58">
        <v>1.8930426876234599E-2</v>
      </c>
      <c r="H537" s="57">
        <v>0.58546749060000003</v>
      </c>
      <c r="I537" s="58">
        <v>3.56733374780928E-3</v>
      </c>
      <c r="J537" s="57">
        <v>0.76249902970000005</v>
      </c>
      <c r="K537" s="58">
        <v>6.4737181415548397E-3</v>
      </c>
      <c r="L537" s="57">
        <v>0</v>
      </c>
      <c r="M537" s="58">
        <v>0</v>
      </c>
      <c r="N537" s="57">
        <v>0</v>
      </c>
      <c r="O537" s="58">
        <v>0</v>
      </c>
      <c r="P537" s="57">
        <v>0</v>
      </c>
      <c r="Q537" s="58">
        <v>0</v>
      </c>
    </row>
    <row r="538" spans="1:17" x14ac:dyDescent="0.3">
      <c r="A538" s="56" t="s">
        <v>265</v>
      </c>
      <c r="B538" s="59">
        <v>20.795112317400001</v>
      </c>
      <c r="C538" s="60">
        <v>1.8349489626111201E-2</v>
      </c>
      <c r="D538" s="59">
        <v>0.55128045290000205</v>
      </c>
      <c r="E538" s="60">
        <v>2.2769265412336502E-3</v>
      </c>
      <c r="F538" s="59">
        <v>6.2221060673000004</v>
      </c>
      <c r="G538" s="60">
        <v>2.6711224165962399E-2</v>
      </c>
      <c r="H538" s="59">
        <v>0</v>
      </c>
      <c r="I538" s="60">
        <v>0</v>
      </c>
      <c r="J538" s="59">
        <v>0</v>
      </c>
      <c r="K538" s="60">
        <v>0</v>
      </c>
      <c r="L538" s="59">
        <v>9.8858402694000294</v>
      </c>
      <c r="M538" s="61">
        <v>6.6948948065050307E-2</v>
      </c>
      <c r="N538" s="59">
        <v>2.7823131863000001</v>
      </c>
      <c r="O538" s="60">
        <v>2.6403714524447699E-2</v>
      </c>
      <c r="P538" s="59">
        <v>1.3535723415000001</v>
      </c>
      <c r="Q538" s="60">
        <v>1.3390780933281899E-2</v>
      </c>
    </row>
    <row r="539" spans="1:17" x14ac:dyDescent="0.3">
      <c r="A539" s="56" t="s">
        <v>266</v>
      </c>
      <c r="B539" s="57">
        <v>330.33259795999999</v>
      </c>
      <c r="C539" s="58">
        <v>0.29148361821357199</v>
      </c>
      <c r="D539" s="57">
        <v>70.183873988500096</v>
      </c>
      <c r="E539" s="58">
        <v>0.28987700291271101</v>
      </c>
      <c r="F539" s="57">
        <v>63.3611976229001</v>
      </c>
      <c r="G539" s="58">
        <v>0.27200679879498502</v>
      </c>
      <c r="H539" s="57">
        <v>53.426676194899997</v>
      </c>
      <c r="I539" s="58">
        <v>0.32553606832725002</v>
      </c>
      <c r="J539" s="57">
        <v>27.670338265400002</v>
      </c>
      <c r="K539" s="58">
        <v>0.23492485083181899</v>
      </c>
      <c r="L539" s="57">
        <v>37.050956209699997</v>
      </c>
      <c r="M539" s="58">
        <v>0.250916712737278</v>
      </c>
      <c r="N539" s="57">
        <v>41.074625500499998</v>
      </c>
      <c r="O539" s="61">
        <v>0.389791735615512</v>
      </c>
      <c r="P539" s="57">
        <v>33.2216683507</v>
      </c>
      <c r="Q539" s="58">
        <v>0.328659259267501</v>
      </c>
    </row>
    <row r="540" spans="1:17" x14ac:dyDescent="0.3">
      <c r="A540" s="56" t="s">
        <v>267</v>
      </c>
      <c r="B540" s="59">
        <v>29.751310238599999</v>
      </c>
      <c r="C540" s="60">
        <v>2.6252388073403899E-2</v>
      </c>
      <c r="D540" s="59">
        <v>9.3637348334000201</v>
      </c>
      <c r="E540" s="60">
        <v>3.8674573450022197E-2</v>
      </c>
      <c r="F540" s="59">
        <v>7.1266018194999896</v>
      </c>
      <c r="G540" s="60">
        <v>3.0594184136887401E-2</v>
      </c>
      <c r="H540" s="59">
        <v>3.4388965000999998</v>
      </c>
      <c r="I540" s="60">
        <v>2.0953668200189499E-2</v>
      </c>
      <c r="J540" s="59">
        <v>3.5016837080999998</v>
      </c>
      <c r="K540" s="60">
        <v>2.9729760254295599E-2</v>
      </c>
      <c r="L540" s="59">
        <v>1.1558283813000001</v>
      </c>
      <c r="M540" s="60">
        <v>7.8275080481814592E-3</v>
      </c>
      <c r="N540" s="59">
        <v>2.4499515436000001</v>
      </c>
      <c r="O540" s="60">
        <v>2.3249654810416302E-2</v>
      </c>
      <c r="P540" s="59">
        <v>2.7146134526000001</v>
      </c>
      <c r="Q540" s="60">
        <v>2.6855449795925499E-2</v>
      </c>
    </row>
    <row r="541" spans="1:17" x14ac:dyDescent="0.3">
      <c r="A541" s="56" t="s">
        <v>268</v>
      </c>
      <c r="B541" s="57">
        <v>232.4431229477</v>
      </c>
      <c r="C541" s="58">
        <v>0.20510649849295901</v>
      </c>
      <c r="D541" s="57">
        <v>62.891199502700204</v>
      </c>
      <c r="E541" s="58">
        <v>0.25975642815634897</v>
      </c>
      <c r="F541" s="57">
        <v>53.544165291699898</v>
      </c>
      <c r="G541" s="58">
        <v>0.229862716324052</v>
      </c>
      <c r="H541" s="57">
        <v>23.123664581900002</v>
      </c>
      <c r="I541" s="62">
        <v>0.14089566092132</v>
      </c>
      <c r="J541" s="57">
        <v>24.9063485824</v>
      </c>
      <c r="K541" s="58">
        <v>0.21145821093203099</v>
      </c>
      <c r="L541" s="57">
        <v>19.476633421300001</v>
      </c>
      <c r="M541" s="58">
        <v>0.131899776232555</v>
      </c>
      <c r="N541" s="57">
        <v>17.219861172600002</v>
      </c>
      <c r="O541" s="58">
        <v>0.16341377411814001</v>
      </c>
      <c r="P541" s="57">
        <v>28.8257207497</v>
      </c>
      <c r="Q541" s="58">
        <v>0.28517050767706598</v>
      </c>
    </row>
    <row r="542" spans="1:17" x14ac:dyDescent="0.3">
      <c r="A542" s="63" t="s">
        <v>1</v>
      </c>
    </row>
    <row r="543" spans="1:17" x14ac:dyDescent="0.3">
      <c r="A543" s="63" t="s">
        <v>1</v>
      </c>
    </row>
    <row r="544" spans="1:17" x14ac:dyDescent="0.3">
      <c r="A544" s="51" t="s">
        <v>415</v>
      </c>
    </row>
    <row r="545" spans="1:17" x14ac:dyDescent="0.3">
      <c r="A545" s="52" t="s">
        <v>1</v>
      </c>
    </row>
    <row r="546" spans="1:17" x14ac:dyDescent="0.3">
      <c r="A546" s="112" t="s">
        <v>1</v>
      </c>
      <c r="B546" s="114" t="s">
        <v>501</v>
      </c>
      <c r="C546" s="114" t="s">
        <v>1</v>
      </c>
      <c r="D546" s="114" t="s">
        <v>17</v>
      </c>
      <c r="E546" s="114" t="s">
        <v>1</v>
      </c>
      <c r="F546" s="114" t="s">
        <v>18</v>
      </c>
      <c r="G546" s="114" t="s">
        <v>1</v>
      </c>
      <c r="H546" s="114" t="s">
        <v>19</v>
      </c>
      <c r="I546" s="114" t="s">
        <v>1</v>
      </c>
      <c r="J546" s="114" t="s">
        <v>20</v>
      </c>
      <c r="K546" s="114" t="s">
        <v>1</v>
      </c>
      <c r="L546" s="114" t="s">
        <v>21</v>
      </c>
      <c r="M546" s="114" t="s">
        <v>1</v>
      </c>
      <c r="N546" s="114" t="s">
        <v>22</v>
      </c>
      <c r="O546" s="114" t="s">
        <v>1</v>
      </c>
      <c r="P546" s="114" t="s">
        <v>23</v>
      </c>
      <c r="Q546" s="114" t="s">
        <v>1</v>
      </c>
    </row>
    <row r="547" spans="1:17" x14ac:dyDescent="0.3">
      <c r="A547" s="113" t="s">
        <v>1</v>
      </c>
      <c r="B547" s="53" t="s">
        <v>14</v>
      </c>
      <c r="C547" s="53" t="s">
        <v>15</v>
      </c>
      <c r="D547" s="53" t="s">
        <v>14</v>
      </c>
      <c r="E547" s="53" t="s">
        <v>15</v>
      </c>
      <c r="F547" s="53" t="s">
        <v>14</v>
      </c>
      <c r="G547" s="53" t="s">
        <v>15</v>
      </c>
      <c r="H547" s="53" t="s">
        <v>14</v>
      </c>
      <c r="I547" s="53" t="s">
        <v>15</v>
      </c>
      <c r="J547" s="53" t="s">
        <v>14</v>
      </c>
      <c r="K547" s="53" t="s">
        <v>15</v>
      </c>
      <c r="L547" s="53" t="s">
        <v>14</v>
      </c>
      <c r="M547" s="53" t="s">
        <v>15</v>
      </c>
      <c r="N547" s="53" t="s">
        <v>14</v>
      </c>
      <c r="O547" s="53" t="s">
        <v>15</v>
      </c>
      <c r="P547" s="53" t="s">
        <v>14</v>
      </c>
      <c r="Q547" s="53" t="s">
        <v>15</v>
      </c>
    </row>
    <row r="548" spans="1:17" x14ac:dyDescent="0.3">
      <c r="A548" s="54" t="s">
        <v>16</v>
      </c>
      <c r="B548" s="55">
        <v>900.83702495399996</v>
      </c>
      <c r="C548" s="55">
        <v>900.83702495399996</v>
      </c>
      <c r="D548" s="55">
        <v>179.2248472457</v>
      </c>
      <c r="E548" s="55">
        <v>179.2248472457</v>
      </c>
      <c r="F548" s="55">
        <v>179.39559174230001</v>
      </c>
      <c r="G548" s="55">
        <v>179.39559174230001</v>
      </c>
      <c r="H548" s="55">
        <v>140.9954036044</v>
      </c>
      <c r="I548" s="55">
        <v>140.9954036044</v>
      </c>
      <c r="J548" s="55">
        <v>92.877437029999996</v>
      </c>
      <c r="K548" s="55">
        <v>92.877437029999996</v>
      </c>
      <c r="L548" s="55">
        <v>128.18573551980001</v>
      </c>
      <c r="M548" s="55">
        <v>128.18573551980001</v>
      </c>
      <c r="N548" s="55">
        <v>88.155963267700002</v>
      </c>
      <c r="O548" s="55">
        <v>88.155963267700002</v>
      </c>
      <c r="P548" s="55">
        <v>72.256684245499997</v>
      </c>
      <c r="Q548" s="55">
        <v>72.256684245499997</v>
      </c>
    </row>
    <row r="549" spans="1:17" ht="25.5" customHeight="1" x14ac:dyDescent="0.3">
      <c r="A549" s="64" t="s">
        <v>252</v>
      </c>
      <c r="B549" s="57">
        <v>52.463951402799999</v>
      </c>
      <c r="C549" s="58">
        <v>5.8239115344397602E-2</v>
      </c>
      <c r="D549" s="57">
        <v>10.307920832100001</v>
      </c>
      <c r="E549" s="58">
        <v>5.7513904966362397E-2</v>
      </c>
      <c r="F549" s="57">
        <v>7.7468003213999799</v>
      </c>
      <c r="G549" s="58">
        <v>4.31827797225263E-2</v>
      </c>
      <c r="H549" s="57">
        <v>3.3423010027000002</v>
      </c>
      <c r="I549" s="58">
        <v>2.3705035180279398E-2</v>
      </c>
      <c r="J549" s="57">
        <v>3.4948717888999998</v>
      </c>
      <c r="K549" s="58">
        <v>3.7628856917866202E-2</v>
      </c>
      <c r="L549" s="57">
        <v>15.711793846799999</v>
      </c>
      <c r="M549" s="61">
        <v>0.122570532384807</v>
      </c>
      <c r="N549" s="57">
        <v>10.605629414099999</v>
      </c>
      <c r="O549" s="61">
        <v>0.120305297803783</v>
      </c>
      <c r="P549" s="57">
        <v>1.2546341968000001</v>
      </c>
      <c r="Q549" s="58">
        <v>1.7363572794694599E-2</v>
      </c>
    </row>
    <row r="550" spans="1:17" x14ac:dyDescent="0.3">
      <c r="A550" s="56" t="s">
        <v>253</v>
      </c>
      <c r="B550" s="59">
        <v>115.640461474799</v>
      </c>
      <c r="C550" s="60">
        <v>0.12837001396640499</v>
      </c>
      <c r="D550" s="59">
        <v>19.405660721699999</v>
      </c>
      <c r="E550" s="60">
        <v>0.108275504317193</v>
      </c>
      <c r="F550" s="59">
        <v>25.816765027500001</v>
      </c>
      <c r="G550" s="60">
        <v>0.143909695755432</v>
      </c>
      <c r="H550" s="59">
        <v>14.690376177799999</v>
      </c>
      <c r="I550" s="60">
        <v>0.104190461548787</v>
      </c>
      <c r="J550" s="59">
        <v>18.693786252100001</v>
      </c>
      <c r="K550" s="61">
        <v>0.201273709200888</v>
      </c>
      <c r="L550" s="59">
        <v>11.311709976</v>
      </c>
      <c r="M550" s="60">
        <v>8.8244685963928898E-2</v>
      </c>
      <c r="N550" s="59">
        <v>8.2664433625000004</v>
      </c>
      <c r="O550" s="60">
        <v>9.3770665716595897E-2</v>
      </c>
      <c r="P550" s="59">
        <v>10.053526468599999</v>
      </c>
      <c r="Q550" s="60">
        <v>0.13913628301074599</v>
      </c>
    </row>
    <row r="551" spans="1:17" ht="22.8" x14ac:dyDescent="0.3">
      <c r="A551" s="64" t="s">
        <v>254</v>
      </c>
      <c r="B551" s="57">
        <v>60.210537495899999</v>
      </c>
      <c r="C551" s="58">
        <v>6.6838435619333697E-2</v>
      </c>
      <c r="D551" s="57">
        <v>14.4690000946</v>
      </c>
      <c r="E551" s="58">
        <v>8.0730994150405896E-2</v>
      </c>
      <c r="F551" s="57">
        <v>17.5797878409</v>
      </c>
      <c r="G551" s="58">
        <v>9.7994536377199196E-2</v>
      </c>
      <c r="H551" s="57">
        <v>9.2135889144999794</v>
      </c>
      <c r="I551" s="58">
        <v>6.5346732439244395E-2</v>
      </c>
      <c r="J551" s="57">
        <v>5.3478314633000101</v>
      </c>
      <c r="K551" s="58">
        <v>5.7579447003609903E-2</v>
      </c>
      <c r="L551" s="57">
        <v>5.5371809561000003</v>
      </c>
      <c r="M551" s="58">
        <v>4.3196545494289501E-2</v>
      </c>
      <c r="N551" s="57">
        <v>4.6639211852000004</v>
      </c>
      <c r="O551" s="58">
        <v>5.29053397220247E-2</v>
      </c>
      <c r="P551" s="57">
        <v>3.3992270413000001</v>
      </c>
      <c r="Q551" s="58">
        <v>4.7043772860525301E-2</v>
      </c>
    </row>
    <row r="552" spans="1:17" x14ac:dyDescent="0.3">
      <c r="A552" s="56" t="s">
        <v>255</v>
      </c>
      <c r="B552" s="59">
        <v>20.9192374187</v>
      </c>
      <c r="C552" s="60">
        <v>2.32220000279942E-2</v>
      </c>
      <c r="D552" s="59">
        <v>1.1690433331000001</v>
      </c>
      <c r="E552" s="60">
        <v>6.5227748890049498E-3</v>
      </c>
      <c r="F552" s="59">
        <v>5.4322314821999997</v>
      </c>
      <c r="G552" s="60">
        <v>3.0280741178988099E-2</v>
      </c>
      <c r="H552" s="59">
        <v>2.7683563199000001</v>
      </c>
      <c r="I552" s="60">
        <v>1.96343728173392E-2</v>
      </c>
      <c r="J552" s="59">
        <v>2.6413783169</v>
      </c>
      <c r="K552" s="60">
        <v>2.8439397138476399E-2</v>
      </c>
      <c r="L552" s="59">
        <v>0.76431460809999996</v>
      </c>
      <c r="M552" s="60">
        <v>5.96255585694199E-3</v>
      </c>
      <c r="N552" s="59">
        <v>1.4568545613999999</v>
      </c>
      <c r="O552" s="60">
        <v>1.6525876496590701E-2</v>
      </c>
      <c r="P552" s="59">
        <v>0.88364190840000001</v>
      </c>
      <c r="Q552" s="60">
        <v>1.22292064412716E-2</v>
      </c>
    </row>
    <row r="553" spans="1:17" x14ac:dyDescent="0.3">
      <c r="A553" s="56" t="s">
        <v>256</v>
      </c>
      <c r="B553" s="57">
        <v>2.2721505402000002</v>
      </c>
      <c r="C553" s="58">
        <v>2.5222659340806098E-3</v>
      </c>
      <c r="D553" s="57">
        <v>0</v>
      </c>
      <c r="E553" s="58">
        <v>0</v>
      </c>
      <c r="F553" s="57">
        <v>0</v>
      </c>
      <c r="G553" s="58">
        <v>0</v>
      </c>
      <c r="H553" s="57">
        <v>0</v>
      </c>
      <c r="I553" s="58">
        <v>0</v>
      </c>
      <c r="J553" s="57">
        <v>0</v>
      </c>
      <c r="K553" s="58">
        <v>0</v>
      </c>
      <c r="L553" s="57">
        <v>0.80154546510000202</v>
      </c>
      <c r="M553" s="58">
        <v>6.2530004750504398E-3</v>
      </c>
      <c r="N553" s="57">
        <v>1.4706050750999999</v>
      </c>
      <c r="O553" s="61">
        <v>1.6681855890273298E-2</v>
      </c>
      <c r="P553" s="57">
        <v>0</v>
      </c>
      <c r="Q553" s="58">
        <v>0</v>
      </c>
    </row>
    <row r="554" spans="1:17" x14ac:dyDescent="0.3">
      <c r="A554" s="56" t="s">
        <v>257</v>
      </c>
      <c r="B554" s="59">
        <v>6.5631231181</v>
      </c>
      <c r="C554" s="60">
        <v>7.2855832257062696E-3</v>
      </c>
      <c r="D554" s="59">
        <v>0</v>
      </c>
      <c r="E554" s="60">
        <v>0</v>
      </c>
      <c r="F554" s="59">
        <v>3.7895970320000001</v>
      </c>
      <c r="G554" s="60">
        <v>2.11242483452086E-2</v>
      </c>
      <c r="H554" s="59">
        <v>0</v>
      </c>
      <c r="I554" s="60">
        <v>0</v>
      </c>
      <c r="J554" s="59">
        <v>0</v>
      </c>
      <c r="K554" s="60">
        <v>0</v>
      </c>
      <c r="L554" s="59">
        <v>0</v>
      </c>
      <c r="M554" s="60">
        <v>0</v>
      </c>
      <c r="N554" s="59">
        <v>0</v>
      </c>
      <c r="O554" s="60">
        <v>0</v>
      </c>
      <c r="P554" s="59">
        <v>2.7735260861</v>
      </c>
      <c r="Q554" s="61">
        <v>3.8384353157925703E-2</v>
      </c>
    </row>
    <row r="555" spans="1:17" x14ac:dyDescent="0.3">
      <c r="A555" s="56" t="s">
        <v>258</v>
      </c>
      <c r="B555" s="57">
        <v>3.3628871246999998</v>
      </c>
      <c r="C555" s="58">
        <v>3.7330693916268801E-3</v>
      </c>
      <c r="D555" s="57">
        <v>0</v>
      </c>
      <c r="E555" s="58">
        <v>0</v>
      </c>
      <c r="F555" s="57">
        <v>0.46049675449999999</v>
      </c>
      <c r="G555" s="58">
        <v>2.5669346165512201E-3</v>
      </c>
      <c r="H555" s="57">
        <v>0</v>
      </c>
      <c r="I555" s="58">
        <v>0</v>
      </c>
      <c r="J555" s="57">
        <v>0</v>
      </c>
      <c r="K555" s="58">
        <v>0</v>
      </c>
      <c r="L555" s="57">
        <v>2.9023903702</v>
      </c>
      <c r="M555" s="61">
        <v>2.2642069793730599E-2</v>
      </c>
      <c r="N555" s="57">
        <v>0</v>
      </c>
      <c r="O555" s="58">
        <v>0</v>
      </c>
      <c r="P555" s="57">
        <v>0</v>
      </c>
      <c r="Q555" s="58">
        <v>0</v>
      </c>
    </row>
    <row r="556" spans="1:17" x14ac:dyDescent="0.3">
      <c r="A556" s="56" t="s">
        <v>259</v>
      </c>
      <c r="B556" s="59">
        <v>22.598093846200001</v>
      </c>
      <c r="C556" s="60">
        <v>2.5085662800498201E-2</v>
      </c>
      <c r="D556" s="59">
        <v>7.2662645562000101</v>
      </c>
      <c r="E556" s="60">
        <v>4.0542729804861601E-2</v>
      </c>
      <c r="F556" s="59">
        <v>6.9754475594000303</v>
      </c>
      <c r="G556" s="60">
        <v>3.8883048862316298E-2</v>
      </c>
      <c r="H556" s="59">
        <v>0</v>
      </c>
      <c r="I556" s="60">
        <v>0</v>
      </c>
      <c r="J556" s="59">
        <v>3.1649525632</v>
      </c>
      <c r="K556" s="60">
        <v>3.4076656983737602E-2</v>
      </c>
      <c r="L556" s="59">
        <v>5.1914291673999999</v>
      </c>
      <c r="M556" s="60">
        <v>4.0499273545129499E-2</v>
      </c>
      <c r="N556" s="59">
        <v>0</v>
      </c>
      <c r="O556" s="60">
        <v>0</v>
      </c>
      <c r="P556" s="59">
        <v>0</v>
      </c>
      <c r="Q556" s="60">
        <v>0</v>
      </c>
    </row>
    <row r="557" spans="1:17" x14ac:dyDescent="0.3">
      <c r="A557" s="56" t="s">
        <v>260</v>
      </c>
      <c r="B557" s="57">
        <v>24.250962065</v>
      </c>
      <c r="C557" s="58">
        <v>2.6920476615887701E-2</v>
      </c>
      <c r="D557" s="57">
        <v>3.0564216779</v>
      </c>
      <c r="E557" s="58">
        <v>1.70535599548312E-2</v>
      </c>
      <c r="F557" s="57">
        <v>8.4285325077999804</v>
      </c>
      <c r="G557" s="58">
        <v>4.69829410296074E-2</v>
      </c>
      <c r="H557" s="57">
        <v>8.5764678393999993</v>
      </c>
      <c r="I557" s="61">
        <v>6.0827995949878998E-2</v>
      </c>
      <c r="J557" s="57">
        <v>0.87506695629999998</v>
      </c>
      <c r="K557" s="58">
        <v>9.4217388451120591E-3</v>
      </c>
      <c r="L557" s="57">
        <v>0.45783801540000002</v>
      </c>
      <c r="M557" s="58">
        <v>3.5716767824707E-3</v>
      </c>
      <c r="N557" s="57">
        <v>0.89532888460000004</v>
      </c>
      <c r="O557" s="58">
        <v>1.01561919513169E-2</v>
      </c>
      <c r="P557" s="57">
        <v>1.0755602447999999</v>
      </c>
      <c r="Q557" s="58">
        <v>1.4885269868537899E-2</v>
      </c>
    </row>
    <row r="558" spans="1:17" x14ac:dyDescent="0.3">
      <c r="A558" s="56" t="s">
        <v>261</v>
      </c>
      <c r="B558" s="59">
        <v>147.99374539300001</v>
      </c>
      <c r="C558" s="60">
        <v>0.164284705549882</v>
      </c>
      <c r="D558" s="59">
        <v>33.481343781500001</v>
      </c>
      <c r="E558" s="60">
        <v>0.18681195323101801</v>
      </c>
      <c r="F558" s="59">
        <v>25.3124983465</v>
      </c>
      <c r="G558" s="60">
        <v>0.14109877562020101</v>
      </c>
      <c r="H558" s="59">
        <v>22.8035612151</v>
      </c>
      <c r="I558" s="60">
        <v>0.16173265675441001</v>
      </c>
      <c r="J558" s="59">
        <v>21.577563594499999</v>
      </c>
      <c r="K558" s="60">
        <v>0.23232298698692899</v>
      </c>
      <c r="L558" s="59">
        <v>25.663810311100001</v>
      </c>
      <c r="M558" s="60">
        <v>0.20020800447906201</v>
      </c>
      <c r="N558" s="59">
        <v>14.280999726599999</v>
      </c>
      <c r="O558" s="60">
        <v>0.16199697895913601</v>
      </c>
      <c r="P558" s="59">
        <v>4.3765447572999898</v>
      </c>
      <c r="Q558" s="62">
        <v>6.0569410332062999E-2</v>
      </c>
    </row>
    <row r="559" spans="1:17" x14ac:dyDescent="0.3">
      <c r="A559" s="56" t="s">
        <v>262</v>
      </c>
      <c r="B559" s="57">
        <v>0.38193541360000099</v>
      </c>
      <c r="C559" s="58">
        <v>4.23978370138042E-4</v>
      </c>
      <c r="D559" s="57">
        <v>0.3819354136</v>
      </c>
      <c r="E559" s="58">
        <v>2.1310405307608002E-3</v>
      </c>
      <c r="F559" s="57">
        <v>0</v>
      </c>
      <c r="G559" s="58">
        <v>0</v>
      </c>
      <c r="H559" s="57">
        <v>0</v>
      </c>
      <c r="I559" s="58">
        <v>0</v>
      </c>
      <c r="J559" s="57">
        <v>0</v>
      </c>
      <c r="K559" s="58">
        <v>0</v>
      </c>
      <c r="L559" s="57">
        <v>0</v>
      </c>
      <c r="M559" s="58">
        <v>0</v>
      </c>
      <c r="N559" s="57">
        <v>0</v>
      </c>
      <c r="O559" s="58">
        <v>0</v>
      </c>
      <c r="P559" s="57">
        <v>0</v>
      </c>
      <c r="Q559" s="58">
        <v>0</v>
      </c>
    </row>
    <row r="560" spans="1:17" x14ac:dyDescent="0.3">
      <c r="A560" s="56" t="s">
        <v>263</v>
      </c>
      <c r="B560" s="59">
        <v>138.65681417549999</v>
      </c>
      <c r="C560" s="60">
        <v>0.15391997701535401</v>
      </c>
      <c r="D560" s="59">
        <v>19.343979817200001</v>
      </c>
      <c r="E560" s="60">
        <v>0.107931350560345</v>
      </c>
      <c r="F560" s="59">
        <v>22.714832410900001</v>
      </c>
      <c r="G560" s="60">
        <v>0.12661867658113701</v>
      </c>
      <c r="H560" s="59">
        <v>28.360222933799999</v>
      </c>
      <c r="I560" s="60">
        <v>0.201142889830452</v>
      </c>
      <c r="J560" s="59">
        <v>16.966454900599999</v>
      </c>
      <c r="K560" s="60">
        <v>0.18267574389590199</v>
      </c>
      <c r="L560" s="59">
        <v>27.179407226599999</v>
      </c>
      <c r="M560" s="60">
        <v>0.212031448868987</v>
      </c>
      <c r="N560" s="59">
        <v>7.4996700596999997</v>
      </c>
      <c r="O560" s="60">
        <v>8.5072748135325005E-2</v>
      </c>
      <c r="P560" s="59">
        <v>15.778926331999999</v>
      </c>
      <c r="Q560" s="60">
        <v>0.218373241130044</v>
      </c>
    </row>
    <row r="561" spans="1:17" x14ac:dyDescent="0.3">
      <c r="A561" s="56" t="s">
        <v>264</v>
      </c>
      <c r="B561" s="57">
        <v>2.6078892104000002</v>
      </c>
      <c r="C561" s="58">
        <v>2.8949622830313501E-3</v>
      </c>
      <c r="D561" s="57">
        <v>0.76249902970000005</v>
      </c>
      <c r="E561" s="58">
        <v>4.2544270028289496E-3</v>
      </c>
      <c r="F561" s="57">
        <v>0.49742366040000002</v>
      </c>
      <c r="G561" s="58">
        <v>2.7727752703898302E-3</v>
      </c>
      <c r="H561" s="57">
        <v>0.58546749060000003</v>
      </c>
      <c r="I561" s="58">
        <v>4.1523870681819102E-3</v>
      </c>
      <c r="J561" s="57">
        <v>0.76249902970000005</v>
      </c>
      <c r="K561" s="58">
        <v>8.2097337532441601E-3</v>
      </c>
      <c r="L561" s="57">
        <v>0</v>
      </c>
      <c r="M561" s="58">
        <v>0</v>
      </c>
      <c r="N561" s="57">
        <v>0</v>
      </c>
      <c r="O561" s="58">
        <v>0</v>
      </c>
      <c r="P561" s="57">
        <v>0</v>
      </c>
      <c r="Q561" s="58">
        <v>0</v>
      </c>
    </row>
    <row r="562" spans="1:17" x14ac:dyDescent="0.3">
      <c r="A562" s="56" t="s">
        <v>269</v>
      </c>
      <c r="B562" s="59">
        <v>11.4558428492</v>
      </c>
      <c r="C562" s="60">
        <v>1.27168872191782E-2</v>
      </c>
      <c r="D562" s="59">
        <v>0</v>
      </c>
      <c r="E562" s="60">
        <v>0</v>
      </c>
      <c r="F562" s="59">
        <v>0</v>
      </c>
      <c r="G562" s="60">
        <v>0</v>
      </c>
      <c r="H562" s="59">
        <v>0</v>
      </c>
      <c r="I562" s="60">
        <v>0</v>
      </c>
      <c r="J562" s="59">
        <v>0</v>
      </c>
      <c r="K562" s="60">
        <v>0</v>
      </c>
      <c r="L562" s="59">
        <v>7.9776090728000204</v>
      </c>
      <c r="M562" s="61">
        <v>6.2234764581646798E-2</v>
      </c>
      <c r="N562" s="59">
        <v>2.1246614349000001</v>
      </c>
      <c r="O562" s="60">
        <v>2.4101165209302E-2</v>
      </c>
      <c r="P562" s="59">
        <v>1.3535723415000001</v>
      </c>
      <c r="Q562" s="60">
        <v>1.8732832202777099E-2</v>
      </c>
    </row>
    <row r="563" spans="1:17" x14ac:dyDescent="0.3">
      <c r="A563" s="56" t="s">
        <v>266</v>
      </c>
      <c r="B563" s="57">
        <v>266.74111455880097</v>
      </c>
      <c r="C563" s="58">
        <v>0.29610363158910002</v>
      </c>
      <c r="D563" s="57">
        <v>61.543428252300203</v>
      </c>
      <c r="E563" s="58">
        <v>0.34338669664441002</v>
      </c>
      <c r="F563" s="57">
        <v>48.955644143299999</v>
      </c>
      <c r="G563" s="58">
        <v>0.27289212442646998</v>
      </c>
      <c r="H563" s="57">
        <v>48.032647667100001</v>
      </c>
      <c r="I563" s="58">
        <v>0.34066818094204199</v>
      </c>
      <c r="J563" s="57">
        <v>17.3004451097</v>
      </c>
      <c r="K563" s="62">
        <v>0.186271775610172</v>
      </c>
      <c r="L563" s="57">
        <v>23.530878122899999</v>
      </c>
      <c r="M563" s="62">
        <v>0.183568616488262</v>
      </c>
      <c r="N563" s="57">
        <v>34.441898019999996</v>
      </c>
      <c r="O563" s="58">
        <v>0.390692776113302</v>
      </c>
      <c r="P563" s="57">
        <v>28.592911416100002</v>
      </c>
      <c r="Q563" s="58">
        <v>0.39571302938496999</v>
      </c>
    </row>
    <row r="564" spans="1:17" x14ac:dyDescent="0.3">
      <c r="A564" s="56" t="s">
        <v>270</v>
      </c>
      <c r="B564" s="59">
        <v>24.7182788671</v>
      </c>
      <c r="C564" s="60">
        <v>2.7439235047385199E-2</v>
      </c>
      <c r="D564" s="59">
        <v>8.0373497357999906</v>
      </c>
      <c r="E564" s="60">
        <v>4.4845063947977999E-2</v>
      </c>
      <c r="F564" s="59">
        <v>5.6855346555000201</v>
      </c>
      <c r="G564" s="60">
        <v>3.1692722213972901E-2</v>
      </c>
      <c r="H564" s="59">
        <v>2.6224140435000001</v>
      </c>
      <c r="I564" s="60">
        <v>1.8599287469383601E-2</v>
      </c>
      <c r="J564" s="59">
        <v>2.0525870548</v>
      </c>
      <c r="K564" s="60">
        <v>2.2099953664063799E-2</v>
      </c>
      <c r="L564" s="59">
        <v>1.1558283813000001</v>
      </c>
      <c r="M564" s="60">
        <v>9.0168252856923092E-3</v>
      </c>
      <c r="N564" s="59">
        <v>2.4499515436000099</v>
      </c>
      <c r="O564" s="60">
        <v>2.7791104002349999E-2</v>
      </c>
      <c r="P564" s="59">
        <v>2.7146134526000001</v>
      </c>
      <c r="Q564" s="60">
        <v>3.7569028816445603E-2</v>
      </c>
    </row>
    <row r="565" spans="1:17" x14ac:dyDescent="0.3">
      <c r="A565" s="56" t="s">
        <v>268</v>
      </c>
      <c r="B565" s="57">
        <v>0</v>
      </c>
      <c r="C565" s="58">
        <v>0</v>
      </c>
      <c r="D565" s="57">
        <v>0</v>
      </c>
      <c r="E565" s="58">
        <v>0</v>
      </c>
      <c r="F565" s="57">
        <v>0</v>
      </c>
      <c r="G565" s="58">
        <v>0</v>
      </c>
      <c r="H565" s="57">
        <v>0</v>
      </c>
      <c r="I565" s="58">
        <v>0</v>
      </c>
      <c r="J565" s="57">
        <v>0</v>
      </c>
      <c r="K565" s="58">
        <v>0</v>
      </c>
      <c r="L565" s="57">
        <v>0</v>
      </c>
      <c r="M565" s="58">
        <v>0</v>
      </c>
      <c r="N565" s="57">
        <v>0</v>
      </c>
      <c r="O565" s="58">
        <v>0</v>
      </c>
      <c r="P565" s="57">
        <v>0</v>
      </c>
      <c r="Q565" s="58">
        <v>0</v>
      </c>
    </row>
    <row r="566" spans="1:17" x14ac:dyDescent="0.3">
      <c r="A566" s="63" t="s">
        <v>1</v>
      </c>
    </row>
    <row r="567" spans="1:17" x14ac:dyDescent="0.3">
      <c r="A567" s="63" t="s">
        <v>1</v>
      </c>
    </row>
    <row r="568" spans="1:17" x14ac:dyDescent="0.3">
      <c r="A568" s="51" t="s">
        <v>271</v>
      </c>
    </row>
    <row r="569" spans="1:17" x14ac:dyDescent="0.3">
      <c r="A569" s="52" t="s">
        <v>1</v>
      </c>
    </row>
    <row r="570" spans="1:17" x14ac:dyDescent="0.3">
      <c r="A570" s="112" t="s">
        <v>1</v>
      </c>
      <c r="B570" s="114" t="s">
        <v>501</v>
      </c>
      <c r="C570" s="114" t="s">
        <v>1</v>
      </c>
      <c r="D570" s="114" t="s">
        <v>17</v>
      </c>
      <c r="E570" s="114" t="s">
        <v>1</v>
      </c>
      <c r="F570" s="114" t="s">
        <v>18</v>
      </c>
      <c r="G570" s="114" t="s">
        <v>1</v>
      </c>
      <c r="H570" s="114" t="s">
        <v>19</v>
      </c>
      <c r="I570" s="114" t="s">
        <v>1</v>
      </c>
      <c r="J570" s="114" t="s">
        <v>20</v>
      </c>
      <c r="K570" s="114" t="s">
        <v>1</v>
      </c>
      <c r="L570" s="114" t="s">
        <v>21</v>
      </c>
      <c r="M570" s="114" t="s">
        <v>1</v>
      </c>
      <c r="N570" s="114" t="s">
        <v>22</v>
      </c>
      <c r="O570" s="114" t="s">
        <v>1</v>
      </c>
      <c r="P570" s="114" t="s">
        <v>23</v>
      </c>
      <c r="Q570" s="114" t="s">
        <v>1</v>
      </c>
    </row>
    <row r="571" spans="1:17" x14ac:dyDescent="0.3">
      <c r="A571" s="113" t="s">
        <v>1</v>
      </c>
      <c r="B571" s="53" t="s">
        <v>14</v>
      </c>
      <c r="C571" s="53" t="s">
        <v>15</v>
      </c>
      <c r="D571" s="53" t="s">
        <v>14</v>
      </c>
      <c r="E571" s="53" t="s">
        <v>15</v>
      </c>
      <c r="F571" s="53" t="s">
        <v>14</v>
      </c>
      <c r="G571" s="53" t="s">
        <v>15</v>
      </c>
      <c r="H571" s="53" t="s">
        <v>14</v>
      </c>
      <c r="I571" s="53" t="s">
        <v>15</v>
      </c>
      <c r="J571" s="53" t="s">
        <v>14</v>
      </c>
      <c r="K571" s="53" t="s">
        <v>15</v>
      </c>
      <c r="L571" s="53" t="s">
        <v>14</v>
      </c>
      <c r="M571" s="53" t="s">
        <v>15</v>
      </c>
      <c r="N571" s="53" t="s">
        <v>14</v>
      </c>
      <c r="O571" s="53" t="s">
        <v>15</v>
      </c>
      <c r="P571" s="53" t="s">
        <v>14</v>
      </c>
      <c r="Q571" s="53" t="s">
        <v>15</v>
      </c>
    </row>
    <row r="572" spans="1:17" x14ac:dyDescent="0.3">
      <c r="A572" s="54" t="s">
        <v>16</v>
      </c>
      <c r="B572" s="55">
        <v>1133.2801479017</v>
      </c>
      <c r="C572" s="55">
        <v>1133.2801479017</v>
      </c>
      <c r="D572" s="55">
        <v>242.11604674840001</v>
      </c>
      <c r="E572" s="55">
        <v>242.11604674840001</v>
      </c>
      <c r="F572" s="55">
        <v>232.939757034</v>
      </c>
      <c r="G572" s="55">
        <v>232.939757034</v>
      </c>
      <c r="H572" s="55">
        <v>164.11906818630001</v>
      </c>
      <c r="I572" s="55">
        <v>164.11906818630001</v>
      </c>
      <c r="J572" s="55">
        <v>117.7837856124</v>
      </c>
      <c r="K572" s="55">
        <v>117.7837856124</v>
      </c>
      <c r="L572" s="55">
        <v>147.6623689411</v>
      </c>
      <c r="M572" s="55">
        <v>147.6623689411</v>
      </c>
      <c r="N572" s="55">
        <v>105.37582444029999</v>
      </c>
      <c r="O572" s="55">
        <v>105.37582444029999</v>
      </c>
      <c r="P572" s="55">
        <v>101.08240499519999</v>
      </c>
      <c r="Q572" s="55">
        <v>101.08240499519999</v>
      </c>
    </row>
    <row r="573" spans="1:17" ht="25.5" customHeight="1" x14ac:dyDescent="0.3">
      <c r="A573" s="64" t="s">
        <v>252</v>
      </c>
      <c r="B573" s="57">
        <v>48.623941523100001</v>
      </c>
      <c r="C573" s="58">
        <v>4.2905491297212398E-2</v>
      </c>
      <c r="D573" s="57">
        <v>12.2876171232</v>
      </c>
      <c r="E573" s="58">
        <v>5.0750940667592101E-2</v>
      </c>
      <c r="F573" s="57">
        <v>10.7010055791</v>
      </c>
      <c r="G573" s="58">
        <v>4.59389402451299E-2</v>
      </c>
      <c r="H573" s="57">
        <v>1.6055632451999999</v>
      </c>
      <c r="I573" s="62">
        <v>9.7829171402401705E-3</v>
      </c>
      <c r="J573" s="57">
        <v>8.1213855426000006</v>
      </c>
      <c r="K573" s="58">
        <v>6.8951643049796799E-2</v>
      </c>
      <c r="L573" s="57">
        <v>8.0163846955999691</v>
      </c>
      <c r="M573" s="58">
        <v>5.4288609569832898E-2</v>
      </c>
      <c r="N573" s="57">
        <v>7.4484334483000003</v>
      </c>
      <c r="O573" s="58">
        <v>7.0684461904446202E-2</v>
      </c>
      <c r="P573" s="57">
        <v>0.26206479529999999</v>
      </c>
      <c r="Q573" s="62">
        <v>2.5925856761366598E-3</v>
      </c>
    </row>
    <row r="574" spans="1:17" x14ac:dyDescent="0.3">
      <c r="A574" s="56" t="s">
        <v>253</v>
      </c>
      <c r="B574" s="59">
        <v>352.17256903840001</v>
      </c>
      <c r="C574" s="60">
        <v>0.31075508530742102</v>
      </c>
      <c r="D574" s="59">
        <v>74.458111792399905</v>
      </c>
      <c r="E574" s="60">
        <v>0.30753067709623899</v>
      </c>
      <c r="F574" s="59">
        <v>79.464421201000107</v>
      </c>
      <c r="G574" s="60">
        <v>0.34113722025305199</v>
      </c>
      <c r="H574" s="59">
        <v>54.676371448600001</v>
      </c>
      <c r="I574" s="60">
        <v>0.33315063296931502</v>
      </c>
      <c r="J574" s="59">
        <v>35.020170653900003</v>
      </c>
      <c r="K574" s="60">
        <v>0.29732590502009798</v>
      </c>
      <c r="L574" s="59">
        <v>34.748845281000001</v>
      </c>
      <c r="M574" s="60">
        <v>0.23532634299576199</v>
      </c>
      <c r="N574" s="59">
        <v>41.007383757500001</v>
      </c>
      <c r="O574" s="60">
        <v>0.38915362205049697</v>
      </c>
      <c r="P574" s="59">
        <v>29.635103841300001</v>
      </c>
      <c r="Q574" s="60">
        <v>0.293177668682371</v>
      </c>
    </row>
    <row r="575" spans="1:17" ht="22.8" x14ac:dyDescent="0.3">
      <c r="A575" s="64" t="s">
        <v>254</v>
      </c>
      <c r="B575" s="57">
        <v>22.9910151574</v>
      </c>
      <c r="C575" s="58">
        <v>2.0287141886292201E-2</v>
      </c>
      <c r="D575" s="57">
        <v>13.2252157845</v>
      </c>
      <c r="E575" s="61">
        <v>5.4623458304865098E-2</v>
      </c>
      <c r="F575" s="57">
        <v>2.3248989284000001</v>
      </c>
      <c r="G575" s="58">
        <v>9.9806875305560507E-3</v>
      </c>
      <c r="H575" s="57">
        <v>0.374264031</v>
      </c>
      <c r="I575" s="58">
        <v>2.28044209083099E-3</v>
      </c>
      <c r="J575" s="57">
        <v>3.3501540604</v>
      </c>
      <c r="K575" s="58">
        <v>2.84432533984313E-2</v>
      </c>
      <c r="L575" s="57">
        <v>1.8899714241000001</v>
      </c>
      <c r="M575" s="58">
        <v>1.27992760623655E-2</v>
      </c>
      <c r="N575" s="57">
        <v>0.43749086920000002</v>
      </c>
      <c r="O575" s="58">
        <v>4.1517195383639202E-3</v>
      </c>
      <c r="P575" s="57">
        <v>1.3890200598</v>
      </c>
      <c r="Q575" s="58">
        <v>1.3741462323398001E-2</v>
      </c>
    </row>
    <row r="576" spans="1:17" x14ac:dyDescent="0.3">
      <c r="A576" s="56" t="s">
        <v>255</v>
      </c>
      <c r="B576" s="59">
        <v>20.153055080800002</v>
      </c>
      <c r="C576" s="60">
        <v>1.7782941947861699E-2</v>
      </c>
      <c r="D576" s="59">
        <v>2.5107179049999999</v>
      </c>
      <c r="E576" s="60">
        <v>1.0369894679509099E-2</v>
      </c>
      <c r="F576" s="59">
        <v>3.6827311695999998</v>
      </c>
      <c r="G576" s="60">
        <v>1.58098008536279E-2</v>
      </c>
      <c r="H576" s="59">
        <v>3.5857002023</v>
      </c>
      <c r="I576" s="60">
        <v>2.1848163299524E-2</v>
      </c>
      <c r="J576" s="59">
        <v>2.4699433923999998</v>
      </c>
      <c r="K576" s="60">
        <v>2.0970147797151201E-2</v>
      </c>
      <c r="L576" s="59">
        <v>3.3960425397999998</v>
      </c>
      <c r="M576" s="60">
        <v>2.2998700103170001E-2</v>
      </c>
      <c r="N576" s="59">
        <v>3.9026049327000001</v>
      </c>
      <c r="O576" s="60">
        <v>3.7035106993739297E-2</v>
      </c>
      <c r="P576" s="59">
        <v>0.605314939</v>
      </c>
      <c r="Q576" s="60">
        <v>5.9883313918851098E-3</v>
      </c>
    </row>
    <row r="577" spans="1:17" x14ac:dyDescent="0.3">
      <c r="A577" s="56" t="s">
        <v>256</v>
      </c>
      <c r="B577" s="57">
        <v>12.048820776099999</v>
      </c>
      <c r="C577" s="58">
        <v>1.06318113825683E-2</v>
      </c>
      <c r="D577" s="57">
        <v>0.3819354136</v>
      </c>
      <c r="E577" s="58">
        <v>1.57748905423396E-3</v>
      </c>
      <c r="F577" s="57">
        <v>7.9984650366000096</v>
      </c>
      <c r="G577" s="61">
        <v>3.4337054088334699E-2</v>
      </c>
      <c r="H577" s="57">
        <v>1.543758891</v>
      </c>
      <c r="I577" s="58">
        <v>9.4063347303897701E-3</v>
      </c>
      <c r="J577" s="57">
        <v>0</v>
      </c>
      <c r="K577" s="58">
        <v>0</v>
      </c>
      <c r="L577" s="57">
        <v>0</v>
      </c>
      <c r="M577" s="58">
        <v>0</v>
      </c>
      <c r="N577" s="57">
        <v>2.1246614349000001</v>
      </c>
      <c r="O577" s="58">
        <v>2.01627028418052E-2</v>
      </c>
      <c r="P577" s="57">
        <v>0</v>
      </c>
      <c r="Q577" s="58">
        <v>0</v>
      </c>
    </row>
    <row r="578" spans="1:17" x14ac:dyDescent="0.3">
      <c r="A578" s="56" t="s">
        <v>257</v>
      </c>
      <c r="B578" s="59">
        <v>52.469611766699998</v>
      </c>
      <c r="C578" s="60">
        <v>4.6298888993907598E-2</v>
      </c>
      <c r="D578" s="59">
        <v>3.3472714764</v>
      </c>
      <c r="E578" s="62">
        <v>1.3825070751623401E-2</v>
      </c>
      <c r="F578" s="59">
        <v>21.417912869999999</v>
      </c>
      <c r="G578" s="61">
        <v>9.1946145830631404E-2</v>
      </c>
      <c r="H578" s="59">
        <v>0.715331788400003</v>
      </c>
      <c r="I578" s="62">
        <v>4.3586147320065797E-3</v>
      </c>
      <c r="J578" s="59">
        <v>2.3987321873999998</v>
      </c>
      <c r="K578" s="60">
        <v>2.0365555198689999E-2</v>
      </c>
      <c r="L578" s="59">
        <v>14.217381315400001</v>
      </c>
      <c r="M578" s="61">
        <v>9.6283036885796397E-2</v>
      </c>
      <c r="N578" s="59">
        <v>0</v>
      </c>
      <c r="O578" s="62">
        <v>0</v>
      </c>
      <c r="P578" s="59">
        <v>4.7510523341999997</v>
      </c>
      <c r="Q578" s="60">
        <v>4.7001773794614503E-2</v>
      </c>
    </row>
    <row r="579" spans="1:17" x14ac:dyDescent="0.3">
      <c r="A579" s="56" t="s">
        <v>258</v>
      </c>
      <c r="B579" s="57">
        <v>24.893972324</v>
      </c>
      <c r="C579" s="58">
        <v>2.19663005392726E-2</v>
      </c>
      <c r="D579" s="57">
        <v>1.4706050750999999</v>
      </c>
      <c r="E579" s="58">
        <v>6.07396781357582E-3</v>
      </c>
      <c r="F579" s="57">
        <v>9.8547778888999904</v>
      </c>
      <c r="G579" s="58">
        <v>4.2306122468658697E-2</v>
      </c>
      <c r="H579" s="57">
        <v>0</v>
      </c>
      <c r="I579" s="62">
        <v>0</v>
      </c>
      <c r="J579" s="57">
        <v>1.1601762302</v>
      </c>
      <c r="K579" s="58">
        <v>9.8500504476726498E-3</v>
      </c>
      <c r="L579" s="57">
        <v>12.4084131298</v>
      </c>
      <c r="M579" s="61">
        <v>8.40323314516883E-2</v>
      </c>
      <c r="N579" s="57">
        <v>0</v>
      </c>
      <c r="O579" s="58">
        <v>0</v>
      </c>
      <c r="P579" s="57">
        <v>0</v>
      </c>
      <c r="Q579" s="58">
        <v>0</v>
      </c>
    </row>
    <row r="580" spans="1:17" x14ac:dyDescent="0.3">
      <c r="A580" s="56" t="s">
        <v>259</v>
      </c>
      <c r="B580" s="59">
        <v>26.812969991700001</v>
      </c>
      <c r="C580" s="60">
        <v>2.3659613239802198E-2</v>
      </c>
      <c r="D580" s="59">
        <v>5.2174742241000098</v>
      </c>
      <c r="E580" s="60">
        <v>2.1549477179105998E-2</v>
      </c>
      <c r="F580" s="59">
        <v>12.701488572300001</v>
      </c>
      <c r="G580" s="61">
        <v>5.4526924617879099E-2</v>
      </c>
      <c r="H580" s="59">
        <v>1.8265918441</v>
      </c>
      <c r="I580" s="60">
        <v>1.1129674719006701E-2</v>
      </c>
      <c r="J580" s="59">
        <v>1.9965451705999999</v>
      </c>
      <c r="K580" s="60">
        <v>1.69509339525746E-2</v>
      </c>
      <c r="L580" s="59">
        <v>1.9810511634000001</v>
      </c>
      <c r="M580" s="60">
        <v>1.34160868311019E-2</v>
      </c>
      <c r="N580" s="59">
        <v>0</v>
      </c>
      <c r="O580" s="60">
        <v>0</v>
      </c>
      <c r="P580" s="59">
        <v>3.0898190172</v>
      </c>
      <c r="Q580" s="60">
        <v>3.0567327888040698E-2</v>
      </c>
    </row>
    <row r="581" spans="1:17" x14ac:dyDescent="0.3">
      <c r="A581" s="56" t="s">
        <v>260</v>
      </c>
      <c r="B581" s="57">
        <v>144.24749079950001</v>
      </c>
      <c r="C581" s="58">
        <v>0.12728317094989999</v>
      </c>
      <c r="D581" s="57">
        <v>30.037200837899999</v>
      </c>
      <c r="E581" s="58">
        <v>0.12406117331460401</v>
      </c>
      <c r="F581" s="57">
        <v>19.4566743428</v>
      </c>
      <c r="G581" s="58">
        <v>8.3526636202166604E-2</v>
      </c>
      <c r="H581" s="57">
        <v>27.913908682599999</v>
      </c>
      <c r="I581" s="58">
        <v>0.170083275460189</v>
      </c>
      <c r="J581" s="57">
        <v>14.937733468399999</v>
      </c>
      <c r="K581" s="58">
        <v>0.12682334321938599</v>
      </c>
      <c r="L581" s="57">
        <v>18.9982496722</v>
      </c>
      <c r="M581" s="58">
        <v>0.12866006287477399</v>
      </c>
      <c r="N581" s="57">
        <v>19.907606030499899</v>
      </c>
      <c r="O581" s="58">
        <v>0.18892005008016399</v>
      </c>
      <c r="P581" s="57">
        <v>11.2750238664</v>
      </c>
      <c r="Q581" s="58">
        <v>0.111542892820322</v>
      </c>
    </row>
    <row r="582" spans="1:17" x14ac:dyDescent="0.3">
      <c r="A582" s="56" t="s">
        <v>261</v>
      </c>
      <c r="B582" s="59">
        <v>135.0129940441</v>
      </c>
      <c r="C582" s="60">
        <v>0.119134703183569</v>
      </c>
      <c r="D582" s="59">
        <v>27.119635711099999</v>
      </c>
      <c r="E582" s="60">
        <v>0.112010897564679</v>
      </c>
      <c r="F582" s="59">
        <v>20.9450599635</v>
      </c>
      <c r="G582" s="60">
        <v>8.9916209367569902E-2</v>
      </c>
      <c r="H582" s="59">
        <v>25.982661426699998</v>
      </c>
      <c r="I582" s="60">
        <v>0.15831592095810401</v>
      </c>
      <c r="J582" s="59">
        <v>15.132754084</v>
      </c>
      <c r="K582" s="60">
        <v>0.12847909417514</v>
      </c>
      <c r="L582" s="59">
        <v>22.936121259099998</v>
      </c>
      <c r="M582" s="60">
        <v>0.15532814097171099</v>
      </c>
      <c r="N582" s="59">
        <v>15.6010299218</v>
      </c>
      <c r="O582" s="60">
        <v>0.148051320164415</v>
      </c>
      <c r="P582" s="59">
        <v>6.7983080175000001</v>
      </c>
      <c r="Q582" s="60">
        <v>6.7255107531551395E-2</v>
      </c>
    </row>
    <row r="583" spans="1:17" x14ac:dyDescent="0.3">
      <c r="A583" s="56" t="s">
        <v>262</v>
      </c>
      <c r="B583" s="57">
        <v>9.3861927087999799</v>
      </c>
      <c r="C583" s="58">
        <v>8.2823234185993595E-3</v>
      </c>
      <c r="D583" s="57">
        <v>0.3819354136</v>
      </c>
      <c r="E583" s="58">
        <v>1.57748905423396E-3</v>
      </c>
      <c r="F583" s="57">
        <v>7.8941612497000202</v>
      </c>
      <c r="G583" s="61">
        <v>3.38892825776742E-2</v>
      </c>
      <c r="H583" s="57">
        <v>0.2412093257</v>
      </c>
      <c r="I583" s="58">
        <v>1.46972151600441E-3</v>
      </c>
      <c r="J583" s="57">
        <v>0</v>
      </c>
      <c r="K583" s="58">
        <v>0</v>
      </c>
      <c r="L583" s="57">
        <v>0.54998002479999997</v>
      </c>
      <c r="M583" s="58">
        <v>3.7245780949063398E-3</v>
      </c>
      <c r="N583" s="57">
        <v>0.31890669500000002</v>
      </c>
      <c r="O583" s="58">
        <v>3.02637437660736E-3</v>
      </c>
      <c r="P583" s="57">
        <v>0</v>
      </c>
      <c r="Q583" s="58">
        <v>0</v>
      </c>
    </row>
    <row r="584" spans="1:17" x14ac:dyDescent="0.3">
      <c r="A584" s="56" t="s">
        <v>263</v>
      </c>
      <c r="B584" s="59">
        <v>155.18216085649999</v>
      </c>
      <c r="C584" s="60">
        <v>0.13693186203237001</v>
      </c>
      <c r="D584" s="59">
        <v>23.0082965878</v>
      </c>
      <c r="E584" s="60">
        <v>9.5030035789860495E-2</v>
      </c>
      <c r="F584" s="59">
        <v>27.5870341852</v>
      </c>
      <c r="G584" s="60">
        <v>0.118429908816181</v>
      </c>
      <c r="H584" s="59">
        <v>18.786714375300001</v>
      </c>
      <c r="I584" s="60">
        <v>0.11447002827224299</v>
      </c>
      <c r="J584" s="59">
        <v>22.908033430100001</v>
      </c>
      <c r="K584" s="60">
        <v>0.19449224959949199</v>
      </c>
      <c r="L584" s="59">
        <v>33.365917374299997</v>
      </c>
      <c r="M584" s="61">
        <v>0.22596087014971999</v>
      </c>
      <c r="N584" s="59">
        <v>16.534492073599999</v>
      </c>
      <c r="O584" s="60">
        <v>0.15690972916627099</v>
      </c>
      <c r="P584" s="59">
        <v>12.810185736399999</v>
      </c>
      <c r="Q584" s="60">
        <v>0.126730124169565</v>
      </c>
    </row>
    <row r="585" spans="1:17" x14ac:dyDescent="0.3">
      <c r="A585" s="56" t="s">
        <v>264</v>
      </c>
      <c r="B585" s="57">
        <v>26.620884203300001</v>
      </c>
      <c r="C585" s="58">
        <v>2.3490117825313801E-2</v>
      </c>
      <c r="D585" s="57">
        <v>9.6020681381999893</v>
      </c>
      <c r="E585" s="58">
        <v>3.9658949776997597E-2</v>
      </c>
      <c r="F585" s="57">
        <v>4.0098017982999998</v>
      </c>
      <c r="G585" s="58">
        <v>1.72139004923695E-2</v>
      </c>
      <c r="H585" s="57">
        <v>5.9831013725000002</v>
      </c>
      <c r="I585" s="58">
        <v>3.6455857558905201E-2</v>
      </c>
      <c r="J585" s="57">
        <v>0.72826500699999996</v>
      </c>
      <c r="K585" s="58">
        <v>6.1830667371870398E-3</v>
      </c>
      <c r="L585" s="57">
        <v>1.0665747869</v>
      </c>
      <c r="M585" s="58">
        <v>7.2230643091296901E-3</v>
      </c>
      <c r="N585" s="57">
        <v>2.46350259</v>
      </c>
      <c r="O585" s="58">
        <v>2.33782521093885E-2</v>
      </c>
      <c r="P585" s="57">
        <v>2.3300796412000002</v>
      </c>
      <c r="Q585" s="58">
        <v>2.30512881179533E-2</v>
      </c>
    </row>
    <row r="586" spans="1:17" x14ac:dyDescent="0.3">
      <c r="A586" s="56" t="s">
        <v>265</v>
      </c>
      <c r="B586" s="59">
        <v>46.257228494400003</v>
      </c>
      <c r="C586" s="60">
        <v>4.0817117091521103E-2</v>
      </c>
      <c r="D586" s="59">
        <v>1.0881001146</v>
      </c>
      <c r="E586" s="62">
        <v>4.49412638779255E-3</v>
      </c>
      <c r="F586" s="59">
        <v>11.5915052786</v>
      </c>
      <c r="G586" s="60">
        <v>4.9761815785306703E-2</v>
      </c>
      <c r="H586" s="59">
        <v>3.3771935291999999</v>
      </c>
      <c r="I586" s="60">
        <v>2.0577703532696001E-2</v>
      </c>
      <c r="J586" s="59">
        <v>1.8158250297</v>
      </c>
      <c r="K586" s="60">
        <v>1.5416595928368901E-2</v>
      </c>
      <c r="L586" s="59">
        <v>11.1478006266</v>
      </c>
      <c r="M586" s="60">
        <v>7.5495203730929397E-2</v>
      </c>
      <c r="N586" s="59">
        <v>6.7044254957999998</v>
      </c>
      <c r="O586" s="60">
        <v>6.3623943455819398E-2</v>
      </c>
      <c r="P586" s="59">
        <v>6.2923459939999997</v>
      </c>
      <c r="Q586" s="60">
        <v>6.2249666440947801E-2</v>
      </c>
    </row>
    <row r="587" spans="1:17" x14ac:dyDescent="0.3">
      <c r="A587" s="56" t="s">
        <v>266</v>
      </c>
      <c r="B587" s="57">
        <v>260.25193957430002</v>
      </c>
      <c r="C587" s="58">
        <v>0.22964484117732401</v>
      </c>
      <c r="D587" s="57">
        <v>58.664735629700097</v>
      </c>
      <c r="E587" s="58">
        <v>0.24230007228997399</v>
      </c>
      <c r="F587" s="57">
        <v>50.753964592800102</v>
      </c>
      <c r="G587" s="58">
        <v>0.21788450902089601</v>
      </c>
      <c r="H587" s="57">
        <v>41.534820085600003</v>
      </c>
      <c r="I587" s="58">
        <v>0.253077357461302</v>
      </c>
      <c r="J587" s="57">
        <v>25.414122479900001</v>
      </c>
      <c r="K587" s="58">
        <v>0.215769278833779</v>
      </c>
      <c r="L587" s="57">
        <v>20.878050151299998</v>
      </c>
      <c r="M587" s="62">
        <v>0.14139045920106999</v>
      </c>
      <c r="N587" s="57">
        <v>22.212807870700001</v>
      </c>
      <c r="O587" s="58">
        <v>0.21079605297213599</v>
      </c>
      <c r="P587" s="57">
        <v>35.183652281599997</v>
      </c>
      <c r="Q587" s="61">
        <v>0.34806900650286998</v>
      </c>
    </row>
    <row r="588" spans="1:17" x14ac:dyDescent="0.3">
      <c r="A588" s="56" t="s">
        <v>272</v>
      </c>
      <c r="B588" s="59">
        <v>42.012015026100002</v>
      </c>
      <c r="C588" s="60">
        <v>3.7071164710584997E-2</v>
      </c>
      <c r="D588" s="59">
        <v>9.7294072883000204</v>
      </c>
      <c r="E588" s="60">
        <v>4.0184892405791303E-2</v>
      </c>
      <c r="F588" s="59">
        <v>7.0920085721000001</v>
      </c>
      <c r="G588" s="60">
        <v>3.04456768668512E-2</v>
      </c>
      <c r="H588" s="59">
        <v>6.3045028909999701</v>
      </c>
      <c r="I588" s="60">
        <v>3.8414201108206598E-2</v>
      </c>
      <c r="J588" s="59">
        <v>12.6167989553</v>
      </c>
      <c r="K588" s="61">
        <v>0.10711830061923</v>
      </c>
      <c r="L588" s="59">
        <v>2.6070866400999999</v>
      </c>
      <c r="M588" s="60">
        <v>1.7655728123527E-2</v>
      </c>
      <c r="N588" s="59">
        <v>1.6097548725999999</v>
      </c>
      <c r="O588" s="60">
        <v>1.5276320552177499E-2</v>
      </c>
      <c r="P588" s="59">
        <v>1.2220569377999999</v>
      </c>
      <c r="Q588" s="60">
        <v>1.2089709755699099E-2</v>
      </c>
    </row>
    <row r="589" spans="1:17" x14ac:dyDescent="0.3">
      <c r="A589" s="56" t="s">
        <v>273</v>
      </c>
      <c r="B589" s="57">
        <v>60.128811592300003</v>
      </c>
      <c r="C589" s="58">
        <v>5.3057323649082E-2</v>
      </c>
      <c r="D589" s="57">
        <v>14.4184750948</v>
      </c>
      <c r="E589" s="58">
        <v>5.9551918546659803E-2</v>
      </c>
      <c r="F589" s="57">
        <v>12.1944090164</v>
      </c>
      <c r="G589" s="58">
        <v>5.2350054673664402E-2</v>
      </c>
      <c r="H589" s="57">
        <v>13.368182367699999</v>
      </c>
      <c r="I589" s="58">
        <v>8.1454169313982999E-2</v>
      </c>
      <c r="J589" s="57">
        <v>2.5670349809999999</v>
      </c>
      <c r="K589" s="58">
        <v>2.1794468293348399E-2</v>
      </c>
      <c r="L589" s="57">
        <v>6.4428373665000001</v>
      </c>
      <c r="M589" s="58">
        <v>4.3632222703063502E-2</v>
      </c>
      <c r="N589" s="57">
        <v>4.5495719436000002</v>
      </c>
      <c r="O589" s="58">
        <v>4.3174722169576303E-2</v>
      </c>
      <c r="P589" s="57">
        <v>6.1508099530999996</v>
      </c>
      <c r="Q589" s="58">
        <v>6.08494619156724E-2</v>
      </c>
    </row>
    <row r="590" spans="1:17" x14ac:dyDescent="0.3">
      <c r="A590" s="56" t="s">
        <v>267</v>
      </c>
      <c r="B590" s="59">
        <v>30.6336909893</v>
      </c>
      <c r="C590" s="60">
        <v>2.7030995862778601E-2</v>
      </c>
      <c r="D590" s="59">
        <v>4.0641407645000003</v>
      </c>
      <c r="E590" s="60">
        <v>1.67859207148023E-2</v>
      </c>
      <c r="F590" s="59">
        <v>12.203267092800001</v>
      </c>
      <c r="G590" s="60">
        <v>5.2388082001042002E-2</v>
      </c>
      <c r="H590" s="59">
        <v>4.4981144049999999</v>
      </c>
      <c r="I590" s="60">
        <v>2.7407628222053799E-2</v>
      </c>
      <c r="J590" s="59">
        <v>2.7643797988999999</v>
      </c>
      <c r="K590" s="60">
        <v>2.34699520356474E-2</v>
      </c>
      <c r="L590" s="59">
        <v>0.98514781430000098</v>
      </c>
      <c r="M590" s="60">
        <v>6.6716240662030701E-3</v>
      </c>
      <c r="N590" s="59">
        <v>2.2954644372000002</v>
      </c>
      <c r="O590" s="60">
        <v>2.1783596469040999E-2</v>
      </c>
      <c r="P590" s="59">
        <v>3.8231766766000002</v>
      </c>
      <c r="Q590" s="60">
        <v>3.7822375484452997E-2</v>
      </c>
    </row>
    <row r="591" spans="1:17" x14ac:dyDescent="0.3">
      <c r="A591" s="56" t="s">
        <v>274</v>
      </c>
      <c r="B591" s="57">
        <v>282.21448280480001</v>
      </c>
      <c r="C591" s="58">
        <v>0.24902446524571001</v>
      </c>
      <c r="D591" s="57">
        <v>73.242049727800193</v>
      </c>
      <c r="E591" s="58">
        <v>0.30250803575985602</v>
      </c>
      <c r="F591" s="57">
        <v>64.399691348500099</v>
      </c>
      <c r="G591" s="58">
        <v>0.27646500609640501</v>
      </c>
      <c r="H591" s="57">
        <v>36.350256955699997</v>
      </c>
      <c r="I591" s="58">
        <v>0.22148710297597399</v>
      </c>
      <c r="J591" s="57">
        <v>27.803322185399999</v>
      </c>
      <c r="K591" s="58">
        <v>0.23605390199373</v>
      </c>
      <c r="L591" s="57">
        <v>31.707357521799999</v>
      </c>
      <c r="M591" s="58">
        <v>0.21472876095092</v>
      </c>
      <c r="N591" s="57">
        <v>25.6982853021</v>
      </c>
      <c r="O591" s="58">
        <v>0.24387268558604899</v>
      </c>
      <c r="P591" s="57">
        <v>21.393338077999999</v>
      </c>
      <c r="Q591" s="58">
        <v>0.21164255123348</v>
      </c>
    </row>
    <row r="592" spans="1:17" x14ac:dyDescent="0.3">
      <c r="A592" s="63" t="s">
        <v>1</v>
      </c>
    </row>
    <row r="593" spans="1:17" x14ac:dyDescent="0.3">
      <c r="A593" s="63" t="s">
        <v>1</v>
      </c>
    </row>
    <row r="594" spans="1:17" x14ac:dyDescent="0.3">
      <c r="A594" s="51" t="s">
        <v>416</v>
      </c>
    </row>
    <row r="595" spans="1:17" x14ac:dyDescent="0.3">
      <c r="A595" s="52" t="s">
        <v>1</v>
      </c>
    </row>
    <row r="596" spans="1:17" x14ac:dyDescent="0.3">
      <c r="A596" s="112" t="s">
        <v>1</v>
      </c>
      <c r="B596" s="114" t="s">
        <v>501</v>
      </c>
      <c r="C596" s="114" t="s">
        <v>1</v>
      </c>
      <c r="D596" s="114" t="s">
        <v>17</v>
      </c>
      <c r="E596" s="114" t="s">
        <v>1</v>
      </c>
      <c r="F596" s="114" t="s">
        <v>18</v>
      </c>
      <c r="G596" s="114" t="s">
        <v>1</v>
      </c>
      <c r="H596" s="114" t="s">
        <v>19</v>
      </c>
      <c r="I596" s="114" t="s">
        <v>1</v>
      </c>
      <c r="J596" s="114" t="s">
        <v>20</v>
      </c>
      <c r="K596" s="114" t="s">
        <v>1</v>
      </c>
      <c r="L596" s="114" t="s">
        <v>21</v>
      </c>
      <c r="M596" s="114" t="s">
        <v>1</v>
      </c>
      <c r="N596" s="114" t="s">
        <v>22</v>
      </c>
      <c r="O596" s="114" t="s">
        <v>1</v>
      </c>
      <c r="P596" s="114" t="s">
        <v>23</v>
      </c>
      <c r="Q596" s="114" t="s">
        <v>1</v>
      </c>
    </row>
    <row r="597" spans="1:17" x14ac:dyDescent="0.3">
      <c r="A597" s="113" t="s">
        <v>1</v>
      </c>
      <c r="B597" s="53" t="s">
        <v>14</v>
      </c>
      <c r="C597" s="53" t="s">
        <v>15</v>
      </c>
      <c r="D597" s="53" t="s">
        <v>14</v>
      </c>
      <c r="E597" s="53" t="s">
        <v>15</v>
      </c>
      <c r="F597" s="53" t="s">
        <v>14</v>
      </c>
      <c r="G597" s="53" t="s">
        <v>15</v>
      </c>
      <c r="H597" s="53" t="s">
        <v>14</v>
      </c>
      <c r="I597" s="53" t="s">
        <v>15</v>
      </c>
      <c r="J597" s="53" t="s">
        <v>14</v>
      </c>
      <c r="K597" s="53" t="s">
        <v>15</v>
      </c>
      <c r="L597" s="53" t="s">
        <v>14</v>
      </c>
      <c r="M597" s="53" t="s">
        <v>15</v>
      </c>
      <c r="N597" s="53" t="s">
        <v>14</v>
      </c>
      <c r="O597" s="53" t="s">
        <v>15</v>
      </c>
      <c r="P597" s="53" t="s">
        <v>14</v>
      </c>
      <c r="Q597" s="53" t="s">
        <v>15</v>
      </c>
    </row>
    <row r="598" spans="1:17" x14ac:dyDescent="0.3">
      <c r="A598" s="54" t="s">
        <v>16</v>
      </c>
      <c r="B598" s="55">
        <v>851.06566509690003</v>
      </c>
      <c r="C598" s="55">
        <v>851.06566509690003</v>
      </c>
      <c r="D598" s="55">
        <v>168.8739970206</v>
      </c>
      <c r="E598" s="55">
        <v>168.8739970206</v>
      </c>
      <c r="F598" s="55">
        <v>168.5400656855</v>
      </c>
      <c r="G598" s="55">
        <v>168.5400656855</v>
      </c>
      <c r="H598" s="55">
        <v>127.76881123059999</v>
      </c>
      <c r="I598" s="55">
        <v>127.76881123059999</v>
      </c>
      <c r="J598" s="55">
        <v>89.980463427000004</v>
      </c>
      <c r="K598" s="55">
        <v>89.980463427000004</v>
      </c>
      <c r="L598" s="55">
        <v>115.95501141930001</v>
      </c>
      <c r="M598" s="55">
        <v>115.95501141930001</v>
      </c>
      <c r="N598" s="55">
        <v>79.677539138200004</v>
      </c>
      <c r="O598" s="55">
        <v>79.677539138200004</v>
      </c>
      <c r="P598" s="55">
        <v>79.689066917199995</v>
      </c>
      <c r="Q598" s="55">
        <v>79.689066917199995</v>
      </c>
    </row>
    <row r="599" spans="1:17" ht="25.5" customHeight="1" x14ac:dyDescent="0.3">
      <c r="A599" s="64" t="s">
        <v>252</v>
      </c>
      <c r="B599" s="57">
        <v>16.152849662400001</v>
      </c>
      <c r="C599" s="58">
        <v>1.89795574241159E-2</v>
      </c>
      <c r="D599" s="57">
        <v>3.9118847490999999</v>
      </c>
      <c r="E599" s="58">
        <v>2.31645180318839E-2</v>
      </c>
      <c r="F599" s="57">
        <v>3.1727098195000001</v>
      </c>
      <c r="G599" s="58">
        <v>1.8824662293773799E-2</v>
      </c>
      <c r="H599" s="57">
        <v>0.73269114349999998</v>
      </c>
      <c r="I599" s="58">
        <v>5.7345070087380197E-3</v>
      </c>
      <c r="J599" s="57">
        <v>4.0468378375000098</v>
      </c>
      <c r="K599" s="58">
        <v>4.4974627639956001E-2</v>
      </c>
      <c r="L599" s="57">
        <v>3.7374456599000001</v>
      </c>
      <c r="M599" s="58">
        <v>3.2231859702770302E-2</v>
      </c>
      <c r="N599" s="57">
        <v>0.55128045290000005</v>
      </c>
      <c r="O599" s="58">
        <v>6.9188940680485703E-3</v>
      </c>
      <c r="P599" s="57">
        <v>0</v>
      </c>
      <c r="Q599" s="58">
        <v>0</v>
      </c>
    </row>
    <row r="600" spans="1:17" x14ac:dyDescent="0.3">
      <c r="A600" s="56" t="s">
        <v>253</v>
      </c>
      <c r="B600" s="59">
        <v>247.38115794250001</v>
      </c>
      <c r="C600" s="60">
        <v>0.29067223375100398</v>
      </c>
      <c r="D600" s="59">
        <v>49.393379278799998</v>
      </c>
      <c r="E600" s="60">
        <v>0.29248658852300802</v>
      </c>
      <c r="F600" s="59">
        <v>46.7666539855</v>
      </c>
      <c r="G600" s="60">
        <v>0.277480928913175</v>
      </c>
      <c r="H600" s="59">
        <v>35.031138849000001</v>
      </c>
      <c r="I600" s="60">
        <v>0.27417597856314901</v>
      </c>
      <c r="J600" s="59">
        <v>26.152251087100002</v>
      </c>
      <c r="K600" s="60">
        <v>0.290643658535022</v>
      </c>
      <c r="L600" s="59">
        <v>31.380792212199999</v>
      </c>
      <c r="M600" s="60">
        <v>0.27062902955289497</v>
      </c>
      <c r="N600" s="59">
        <v>34.346975089300003</v>
      </c>
      <c r="O600" s="61">
        <v>0.43107474779969601</v>
      </c>
      <c r="P600" s="59">
        <v>21.1478063779</v>
      </c>
      <c r="Q600" s="60">
        <v>0.26537901867860197</v>
      </c>
    </row>
    <row r="601" spans="1:17" ht="22.8" x14ac:dyDescent="0.3">
      <c r="A601" s="64" t="s">
        <v>254</v>
      </c>
      <c r="B601" s="57">
        <v>9.5882390686000001</v>
      </c>
      <c r="C601" s="58">
        <v>1.1266156610263801E-2</v>
      </c>
      <c r="D601" s="57">
        <v>5.6163362568000004</v>
      </c>
      <c r="E601" s="61">
        <v>3.32575550759001E-2</v>
      </c>
      <c r="F601" s="57">
        <v>1.5394529442</v>
      </c>
      <c r="G601" s="58">
        <v>9.1340473728819902E-3</v>
      </c>
      <c r="H601" s="57">
        <v>0</v>
      </c>
      <c r="I601" s="58">
        <v>0</v>
      </c>
      <c r="J601" s="57">
        <v>0.26268879490000102</v>
      </c>
      <c r="K601" s="58">
        <v>2.9193981103811102E-3</v>
      </c>
      <c r="L601" s="57">
        <v>0.605314939</v>
      </c>
      <c r="M601" s="58">
        <v>5.2202568184927002E-3</v>
      </c>
      <c r="N601" s="57">
        <v>0.43749086920000002</v>
      </c>
      <c r="O601" s="58">
        <v>5.4907678366067003E-3</v>
      </c>
      <c r="P601" s="57">
        <v>1.1269552645000001</v>
      </c>
      <c r="Q601" s="58">
        <v>1.41419056351977E-2</v>
      </c>
    </row>
    <row r="602" spans="1:17" x14ac:dyDescent="0.3">
      <c r="A602" s="56" t="s">
        <v>255</v>
      </c>
      <c r="B602" s="59">
        <v>10.1994116107</v>
      </c>
      <c r="C602" s="60">
        <v>1.19842827986002E-2</v>
      </c>
      <c r="D602" s="59">
        <v>0.88364190840000101</v>
      </c>
      <c r="E602" s="60">
        <v>5.2325516301494901E-3</v>
      </c>
      <c r="F602" s="59">
        <v>0.61772222940000299</v>
      </c>
      <c r="G602" s="60">
        <v>3.6651358054688599E-3</v>
      </c>
      <c r="H602" s="59">
        <v>2.3237398451</v>
      </c>
      <c r="I602" s="60">
        <v>1.8187066332691001E-2</v>
      </c>
      <c r="J602" s="59">
        <v>1.2079830352000001</v>
      </c>
      <c r="K602" s="60">
        <v>1.3424947918611501E-2</v>
      </c>
      <c r="L602" s="59">
        <v>0.65840472090000002</v>
      </c>
      <c r="M602" s="60">
        <v>5.6781049205296601E-3</v>
      </c>
      <c r="N602" s="59">
        <v>3.9026049327000001</v>
      </c>
      <c r="O602" s="61">
        <v>4.8979988274122803E-2</v>
      </c>
      <c r="P602" s="59">
        <v>0.605314939</v>
      </c>
      <c r="Q602" s="60">
        <v>7.5959596769898897E-3</v>
      </c>
    </row>
    <row r="603" spans="1:17" x14ac:dyDescent="0.3">
      <c r="A603" s="56" t="s">
        <v>256</v>
      </c>
      <c r="B603" s="57">
        <v>2.0052107423000001</v>
      </c>
      <c r="C603" s="58">
        <v>2.3561175412612802E-3</v>
      </c>
      <c r="D603" s="57">
        <v>0</v>
      </c>
      <c r="E603" s="58">
        <v>0</v>
      </c>
      <c r="F603" s="57">
        <v>2.0052107423000001</v>
      </c>
      <c r="G603" s="58">
        <v>1.18975315106485E-2</v>
      </c>
      <c r="H603" s="57">
        <v>0</v>
      </c>
      <c r="I603" s="58">
        <v>0</v>
      </c>
      <c r="J603" s="57">
        <v>0</v>
      </c>
      <c r="K603" s="58">
        <v>0</v>
      </c>
      <c r="L603" s="57">
        <v>0</v>
      </c>
      <c r="M603" s="58">
        <v>0</v>
      </c>
      <c r="N603" s="57">
        <v>0</v>
      </c>
      <c r="O603" s="58">
        <v>0</v>
      </c>
      <c r="P603" s="57">
        <v>0</v>
      </c>
      <c r="Q603" s="58">
        <v>0</v>
      </c>
    </row>
    <row r="604" spans="1:17" x14ac:dyDescent="0.3">
      <c r="A604" s="56" t="s">
        <v>257</v>
      </c>
      <c r="B604" s="59">
        <v>17.767815160000001</v>
      </c>
      <c r="C604" s="60">
        <v>2.0877137791684999E-2</v>
      </c>
      <c r="D604" s="59">
        <v>2.3954764937999999</v>
      </c>
      <c r="E604" s="60">
        <v>1.41849931668745E-2</v>
      </c>
      <c r="F604" s="59">
        <v>3.6663025192999998</v>
      </c>
      <c r="G604" s="60">
        <v>2.1753299456649201E-2</v>
      </c>
      <c r="H604" s="59">
        <v>0.7153317884</v>
      </c>
      <c r="I604" s="60">
        <v>5.5986416521396102E-3</v>
      </c>
      <c r="J604" s="59">
        <v>0.61772222939999999</v>
      </c>
      <c r="K604" s="60">
        <v>6.8650705483546404E-3</v>
      </c>
      <c r="L604" s="59">
        <v>0</v>
      </c>
      <c r="M604" s="60">
        <v>0</v>
      </c>
      <c r="N604" s="59">
        <v>0</v>
      </c>
      <c r="O604" s="60">
        <v>0</v>
      </c>
      <c r="P604" s="59">
        <v>4.7510523341999997</v>
      </c>
      <c r="Q604" s="61">
        <v>5.9619876577755998E-2</v>
      </c>
    </row>
    <row r="605" spans="1:17" x14ac:dyDescent="0.3">
      <c r="A605" s="56" t="s">
        <v>258</v>
      </c>
      <c r="B605" s="57">
        <v>10.286541012000001</v>
      </c>
      <c r="C605" s="58">
        <v>1.2086659624353201E-2</v>
      </c>
      <c r="D605" s="57">
        <v>1.4706050750999999</v>
      </c>
      <c r="E605" s="58">
        <v>8.7082979087692806E-3</v>
      </c>
      <c r="F605" s="57">
        <v>4.7533693364999996</v>
      </c>
      <c r="G605" s="58">
        <v>2.8203200925350901E-2</v>
      </c>
      <c r="H605" s="57">
        <v>0</v>
      </c>
      <c r="I605" s="58">
        <v>0</v>
      </c>
      <c r="J605" s="57">
        <v>1.1601762302</v>
      </c>
      <c r="K605" s="58">
        <v>1.28936458650409E-2</v>
      </c>
      <c r="L605" s="57">
        <v>2.9023903702</v>
      </c>
      <c r="M605" s="58">
        <v>2.5030314211300399E-2</v>
      </c>
      <c r="N605" s="57">
        <v>0</v>
      </c>
      <c r="O605" s="58">
        <v>0</v>
      </c>
      <c r="P605" s="57">
        <v>0</v>
      </c>
      <c r="Q605" s="58">
        <v>0</v>
      </c>
    </row>
    <row r="606" spans="1:17" x14ac:dyDescent="0.3">
      <c r="A606" s="56" t="s">
        <v>259</v>
      </c>
      <c r="B606" s="59">
        <v>5.3488533264999996</v>
      </c>
      <c r="C606" s="60">
        <v>6.2848891053441701E-3</v>
      </c>
      <c r="D606" s="59">
        <v>0.981488165999999</v>
      </c>
      <c r="E606" s="60">
        <v>5.8119555604541897E-3</v>
      </c>
      <c r="F606" s="59">
        <v>1.1193656596999999</v>
      </c>
      <c r="G606" s="60">
        <v>6.6415404262910697E-3</v>
      </c>
      <c r="H606" s="59">
        <v>0</v>
      </c>
      <c r="I606" s="60">
        <v>0</v>
      </c>
      <c r="J606" s="59">
        <v>1.4877170068000001</v>
      </c>
      <c r="K606" s="60">
        <v>1.6533778001787802E-2</v>
      </c>
      <c r="L606" s="59">
        <v>0</v>
      </c>
      <c r="M606" s="60">
        <v>0</v>
      </c>
      <c r="N606" s="59">
        <v>0</v>
      </c>
      <c r="O606" s="60">
        <v>0</v>
      </c>
      <c r="P606" s="59">
        <v>1.7602824939999999</v>
      </c>
      <c r="Q606" s="60">
        <v>2.2089385182900999E-2</v>
      </c>
    </row>
    <row r="607" spans="1:17" x14ac:dyDescent="0.3">
      <c r="A607" s="56" t="s">
        <v>260</v>
      </c>
      <c r="B607" s="57">
        <v>55.871404370599997</v>
      </c>
      <c r="C607" s="58">
        <v>6.5648758564638601E-2</v>
      </c>
      <c r="D607" s="57">
        <v>7.4475886779000096</v>
      </c>
      <c r="E607" s="58">
        <v>4.4101453209469003E-2</v>
      </c>
      <c r="F607" s="57">
        <v>6.7189318895999701</v>
      </c>
      <c r="G607" s="58">
        <v>3.9865487546075197E-2</v>
      </c>
      <c r="H607" s="57">
        <v>13.7808354728</v>
      </c>
      <c r="I607" s="58">
        <v>0.107857585431612</v>
      </c>
      <c r="J607" s="57">
        <v>7.2168658447</v>
      </c>
      <c r="K607" s="58">
        <v>8.0204808575529807E-2</v>
      </c>
      <c r="L607" s="57">
        <v>8.7127959667999608</v>
      </c>
      <c r="M607" s="58">
        <v>7.5139451586909198E-2</v>
      </c>
      <c r="N607" s="57">
        <v>6.7532601794999998</v>
      </c>
      <c r="O607" s="58">
        <v>8.4757389002520903E-2</v>
      </c>
      <c r="P607" s="57">
        <v>5.2411263393</v>
      </c>
      <c r="Q607" s="58">
        <v>6.5769703951305297E-2</v>
      </c>
    </row>
    <row r="608" spans="1:17" x14ac:dyDescent="0.3">
      <c r="A608" s="56" t="s">
        <v>261</v>
      </c>
      <c r="B608" s="59">
        <v>51.273885776299899</v>
      </c>
      <c r="C608" s="60">
        <v>6.0246685865845702E-2</v>
      </c>
      <c r="D608" s="59">
        <v>12.4349056412</v>
      </c>
      <c r="E608" s="60">
        <v>7.3634223507382995E-2</v>
      </c>
      <c r="F608" s="59">
        <v>9.0321640571000206</v>
      </c>
      <c r="G608" s="60">
        <v>5.3590604823628402E-2</v>
      </c>
      <c r="H608" s="59">
        <v>7.5123417299000002</v>
      </c>
      <c r="I608" s="60">
        <v>5.8796365541364803E-2</v>
      </c>
      <c r="J608" s="59">
        <v>2.6416066399</v>
      </c>
      <c r="K608" s="60">
        <v>2.9357557621861999E-2</v>
      </c>
      <c r="L608" s="59">
        <v>13.662539991899999</v>
      </c>
      <c r="M608" s="61">
        <v>0.117826214017568</v>
      </c>
      <c r="N608" s="59">
        <v>2.7248151894000001</v>
      </c>
      <c r="O608" s="60">
        <v>3.4198033961287802E-2</v>
      </c>
      <c r="P608" s="59">
        <v>2.7680888664999999</v>
      </c>
      <c r="Q608" s="60">
        <v>3.4736118436123099E-2</v>
      </c>
    </row>
    <row r="609" spans="1:17" x14ac:dyDescent="0.3">
      <c r="A609" s="56" t="s">
        <v>262</v>
      </c>
      <c r="B609" s="57">
        <v>3.9310270781000001</v>
      </c>
      <c r="C609" s="58">
        <v>4.6189468560600697E-3</v>
      </c>
      <c r="D609" s="57">
        <v>0.3819354136</v>
      </c>
      <c r="E609" s="58">
        <v>2.26165910879346E-3</v>
      </c>
      <c r="F609" s="57">
        <v>3.5490916645000001</v>
      </c>
      <c r="G609" s="61">
        <v>2.1057851437667599E-2</v>
      </c>
      <c r="H609" s="57">
        <v>0</v>
      </c>
      <c r="I609" s="58">
        <v>0</v>
      </c>
      <c r="J609" s="57">
        <v>0</v>
      </c>
      <c r="K609" s="58">
        <v>0</v>
      </c>
      <c r="L609" s="57">
        <v>0</v>
      </c>
      <c r="M609" s="58">
        <v>0</v>
      </c>
      <c r="N609" s="57">
        <v>0</v>
      </c>
      <c r="O609" s="58">
        <v>0</v>
      </c>
      <c r="P609" s="57">
        <v>0</v>
      </c>
      <c r="Q609" s="58">
        <v>0</v>
      </c>
    </row>
    <row r="610" spans="1:17" x14ac:dyDescent="0.3">
      <c r="A610" s="56" t="s">
        <v>263</v>
      </c>
      <c r="B610" s="59">
        <v>109.7667429537</v>
      </c>
      <c r="C610" s="60">
        <v>0.128975644836057</v>
      </c>
      <c r="D610" s="59">
        <v>17.959359760600002</v>
      </c>
      <c r="E610" s="60">
        <v>0.106347691636678</v>
      </c>
      <c r="F610" s="59">
        <v>18.473495120900001</v>
      </c>
      <c r="G610" s="60">
        <v>0.10960892322999299</v>
      </c>
      <c r="H610" s="59">
        <v>14.610337575599999</v>
      </c>
      <c r="I610" s="60">
        <v>0.11434979659653401</v>
      </c>
      <c r="J610" s="59">
        <v>16.922731094100001</v>
      </c>
      <c r="K610" s="60">
        <v>0.18807117066949999</v>
      </c>
      <c r="L610" s="59">
        <v>22.515156407399999</v>
      </c>
      <c r="M610" s="60">
        <v>0.19417148195504799</v>
      </c>
      <c r="N610" s="59">
        <v>9.1250456369999995</v>
      </c>
      <c r="O610" s="60">
        <v>0.114524692098895</v>
      </c>
      <c r="P610" s="59">
        <v>9.9791302642999895</v>
      </c>
      <c r="Q610" s="60">
        <v>0.12522583900585399</v>
      </c>
    </row>
    <row r="611" spans="1:17" x14ac:dyDescent="0.3">
      <c r="A611" s="56" t="s">
        <v>264</v>
      </c>
      <c r="B611" s="57">
        <v>10.0360835392</v>
      </c>
      <c r="C611" s="58">
        <v>1.1792372728439599E-2</v>
      </c>
      <c r="D611" s="57">
        <v>0.60531493900000199</v>
      </c>
      <c r="E611" s="58">
        <v>3.5844176704490599E-3</v>
      </c>
      <c r="F611" s="57">
        <v>2.2518387383</v>
      </c>
      <c r="G611" s="58">
        <v>1.3360851196664299E-2</v>
      </c>
      <c r="H611" s="57">
        <v>5.6315608937999997</v>
      </c>
      <c r="I611" s="61">
        <v>4.4076178212506298E-2</v>
      </c>
      <c r="J611" s="57">
        <v>0</v>
      </c>
      <c r="K611" s="58">
        <v>0</v>
      </c>
      <c r="L611" s="57">
        <v>0</v>
      </c>
      <c r="M611" s="58">
        <v>0</v>
      </c>
      <c r="N611" s="57">
        <v>0.97366091379999997</v>
      </c>
      <c r="O611" s="58">
        <v>1.2220017389231799E-2</v>
      </c>
      <c r="P611" s="57">
        <v>0.57370805430000005</v>
      </c>
      <c r="Q611" s="58">
        <v>7.1993320601445197E-3</v>
      </c>
    </row>
    <row r="612" spans="1:17" x14ac:dyDescent="0.3">
      <c r="A612" s="56" t="s">
        <v>269</v>
      </c>
      <c r="B612" s="59">
        <v>24.187361808599999</v>
      </c>
      <c r="C612" s="60">
        <v>2.84200888375001E-2</v>
      </c>
      <c r="D612" s="59">
        <v>0</v>
      </c>
      <c r="E612" s="62">
        <v>0</v>
      </c>
      <c r="F612" s="59">
        <v>5.6014484927000003</v>
      </c>
      <c r="G612" s="60">
        <v>3.3235115163372797E-2</v>
      </c>
      <c r="H612" s="59">
        <v>0</v>
      </c>
      <c r="I612" s="62">
        <v>0</v>
      </c>
      <c r="J612" s="59">
        <v>0.65840472090000002</v>
      </c>
      <c r="K612" s="60">
        <v>7.3171963760128404E-3</v>
      </c>
      <c r="L612" s="59">
        <v>9.8858402693999796</v>
      </c>
      <c r="M612" s="61">
        <v>8.5255825931078E-2</v>
      </c>
      <c r="N612" s="59">
        <v>3.8016358996999999</v>
      </c>
      <c r="O612" s="60">
        <v>4.7712767497827602E-2</v>
      </c>
      <c r="P612" s="59">
        <v>0</v>
      </c>
      <c r="Q612" s="60">
        <v>0</v>
      </c>
    </row>
    <row r="613" spans="1:17" x14ac:dyDescent="0.3">
      <c r="A613" s="56" t="s">
        <v>266</v>
      </c>
      <c r="B613" s="57">
        <v>207.29661444320001</v>
      </c>
      <c r="C613" s="58">
        <v>0.24357299670830701</v>
      </c>
      <c r="D613" s="57">
        <v>50.861201577800003</v>
      </c>
      <c r="E613" s="58">
        <v>0.30117840801503498</v>
      </c>
      <c r="F613" s="57">
        <v>40.277928860999999</v>
      </c>
      <c r="G613" s="58">
        <v>0.238981328844143</v>
      </c>
      <c r="H613" s="57">
        <v>32.666987343499997</v>
      </c>
      <c r="I613" s="58">
        <v>0.25567262486728398</v>
      </c>
      <c r="J613" s="57">
        <v>19.7574507508</v>
      </c>
      <c r="K613" s="58">
        <v>0.219574894352805</v>
      </c>
      <c r="L613" s="57">
        <v>16.719786544800002</v>
      </c>
      <c r="M613" s="62">
        <v>0.144192013265734</v>
      </c>
      <c r="N613" s="57">
        <v>12.8889898692999</v>
      </c>
      <c r="O613" s="58">
        <v>0.16176440699234099</v>
      </c>
      <c r="P613" s="57">
        <v>28.514483013300001</v>
      </c>
      <c r="Q613" s="61">
        <v>0.35782177049365699</v>
      </c>
    </row>
    <row r="614" spans="1:17" x14ac:dyDescent="0.3">
      <c r="A614" s="56" t="s">
        <v>272</v>
      </c>
      <c r="B614" s="59">
        <v>13.397786245600001</v>
      </c>
      <c r="C614" s="60">
        <v>1.57423648903455E-2</v>
      </c>
      <c r="D614" s="59">
        <v>3.6175826689999999</v>
      </c>
      <c r="E614" s="60">
        <v>2.1421786259720701E-2</v>
      </c>
      <c r="F614" s="59">
        <v>1.1072381423</v>
      </c>
      <c r="G614" s="60">
        <v>6.5695841389200203E-3</v>
      </c>
      <c r="H614" s="59">
        <v>2.0829072526000001</v>
      </c>
      <c r="I614" s="60">
        <v>1.63021572521382E-2</v>
      </c>
      <c r="J614" s="59">
        <v>2.9345745266000001</v>
      </c>
      <c r="K614" s="60">
        <v>3.2613463132258498E-2</v>
      </c>
      <c r="L614" s="59">
        <v>1.5342366086000001</v>
      </c>
      <c r="M614" s="60">
        <v>1.3231309193288E-2</v>
      </c>
      <c r="N614" s="59">
        <v>1.2908481776</v>
      </c>
      <c r="O614" s="60">
        <v>1.62009041890844E-2</v>
      </c>
      <c r="P614" s="59">
        <v>0</v>
      </c>
      <c r="Q614" s="60">
        <v>0</v>
      </c>
    </row>
    <row r="615" spans="1:17" x14ac:dyDescent="0.3">
      <c r="A615" s="56" t="s">
        <v>273</v>
      </c>
      <c r="B615" s="57">
        <v>30.998948785900001</v>
      </c>
      <c r="C615" s="58">
        <v>3.6423686276158898E-2</v>
      </c>
      <c r="D615" s="57">
        <v>7.4228637032999796</v>
      </c>
      <c r="E615" s="58">
        <v>4.39550424236985E-2</v>
      </c>
      <c r="F615" s="57">
        <v>7.1549539276999798</v>
      </c>
      <c r="G615" s="58">
        <v>4.2452540282328602E-2</v>
      </c>
      <c r="H615" s="57">
        <v>8.1828249313999706</v>
      </c>
      <c r="I615" s="58">
        <v>6.4043993620880299E-2</v>
      </c>
      <c r="J615" s="57">
        <v>2.1490738299999999</v>
      </c>
      <c r="K615" s="58">
        <v>2.3883782636255398E-2</v>
      </c>
      <c r="L615" s="57">
        <v>3.6403077281999998</v>
      </c>
      <c r="M615" s="58">
        <v>3.1394138844387097E-2</v>
      </c>
      <c r="N615" s="57">
        <v>0.58546749059999903</v>
      </c>
      <c r="O615" s="58">
        <v>7.3479615075022799E-3</v>
      </c>
      <c r="P615" s="57">
        <v>1.4259663055</v>
      </c>
      <c r="Q615" s="58">
        <v>1.7894127270703698E-2</v>
      </c>
    </row>
    <row r="616" spans="1:17" x14ac:dyDescent="0.3">
      <c r="A616" s="56" t="s">
        <v>275</v>
      </c>
      <c r="B616" s="59">
        <v>25.5757315707</v>
      </c>
      <c r="C616" s="60">
        <v>3.00514197900206E-2</v>
      </c>
      <c r="D616" s="59">
        <v>3.4904327101999999</v>
      </c>
      <c r="E616" s="60">
        <v>2.0668858271733901E-2</v>
      </c>
      <c r="F616" s="59">
        <v>10.732187554999999</v>
      </c>
      <c r="G616" s="61">
        <v>6.36773666329674E-2</v>
      </c>
      <c r="H616" s="59">
        <v>4.4981144049999999</v>
      </c>
      <c r="I616" s="60">
        <v>3.5205104920963098E-2</v>
      </c>
      <c r="J616" s="59">
        <v>2.7643797988999999</v>
      </c>
      <c r="K616" s="60">
        <v>3.0722000016622598E-2</v>
      </c>
      <c r="L616" s="59">
        <v>0</v>
      </c>
      <c r="M616" s="60">
        <v>0</v>
      </c>
      <c r="N616" s="59">
        <v>2.2954644372000002</v>
      </c>
      <c r="O616" s="60">
        <v>2.8809429382834401E-2</v>
      </c>
      <c r="P616" s="59">
        <v>1.79515266439999</v>
      </c>
      <c r="Q616" s="60">
        <v>2.2526963030766001E-2</v>
      </c>
    </row>
    <row r="617" spans="1:17" x14ac:dyDescent="0.3">
      <c r="A617" s="56" t="s">
        <v>274</v>
      </c>
      <c r="B617" s="57">
        <v>0</v>
      </c>
      <c r="C617" s="58">
        <v>0</v>
      </c>
      <c r="D617" s="57">
        <v>0</v>
      </c>
      <c r="E617" s="58">
        <v>0</v>
      </c>
      <c r="F617" s="57">
        <v>0</v>
      </c>
      <c r="G617" s="58">
        <v>0</v>
      </c>
      <c r="H617" s="57">
        <v>0</v>
      </c>
      <c r="I617" s="58">
        <v>0</v>
      </c>
      <c r="J617" s="57">
        <v>0</v>
      </c>
      <c r="K617" s="58">
        <v>0</v>
      </c>
      <c r="L617" s="57">
        <v>0</v>
      </c>
      <c r="M617" s="58">
        <v>0</v>
      </c>
      <c r="N617" s="57">
        <v>0</v>
      </c>
      <c r="O617" s="58">
        <v>0</v>
      </c>
      <c r="P617" s="57">
        <v>0</v>
      </c>
      <c r="Q617" s="58">
        <v>0</v>
      </c>
    </row>
    <row r="618" spans="1:17" x14ac:dyDescent="0.3">
      <c r="A618" s="63" t="s">
        <v>1</v>
      </c>
    </row>
    <row r="619" spans="1:17" x14ac:dyDescent="0.3">
      <c r="A619" s="63" t="s">
        <v>1</v>
      </c>
    </row>
    <row r="620" spans="1:17" x14ac:dyDescent="0.3">
      <c r="A620" s="51" t="s">
        <v>417</v>
      </c>
    </row>
    <row r="621" spans="1:17" x14ac:dyDescent="0.3">
      <c r="A621" s="52" t="s">
        <v>1</v>
      </c>
    </row>
    <row r="622" spans="1:17" x14ac:dyDescent="0.3">
      <c r="A622" s="112" t="s">
        <v>1</v>
      </c>
      <c r="B622" s="114" t="s">
        <v>501</v>
      </c>
      <c r="C622" s="114" t="s">
        <v>1</v>
      </c>
      <c r="D622" s="114" t="s">
        <v>17</v>
      </c>
      <c r="E622" s="114" t="s">
        <v>1</v>
      </c>
      <c r="F622" s="114" t="s">
        <v>18</v>
      </c>
      <c r="G622" s="114" t="s">
        <v>1</v>
      </c>
      <c r="H622" s="114" t="s">
        <v>19</v>
      </c>
      <c r="I622" s="114" t="s">
        <v>1</v>
      </c>
      <c r="J622" s="114" t="s">
        <v>20</v>
      </c>
      <c r="K622" s="114" t="s">
        <v>1</v>
      </c>
      <c r="L622" s="114" t="s">
        <v>21</v>
      </c>
      <c r="M622" s="114" t="s">
        <v>1</v>
      </c>
      <c r="N622" s="114" t="s">
        <v>22</v>
      </c>
      <c r="O622" s="114" t="s">
        <v>1</v>
      </c>
      <c r="P622" s="114" t="s">
        <v>23</v>
      </c>
      <c r="Q622" s="114" t="s">
        <v>1</v>
      </c>
    </row>
    <row r="623" spans="1:17" x14ac:dyDescent="0.3">
      <c r="A623" s="113" t="s">
        <v>1</v>
      </c>
      <c r="B623" s="53" t="s">
        <v>14</v>
      </c>
      <c r="C623" s="53" t="s">
        <v>15</v>
      </c>
      <c r="D623" s="53" t="s">
        <v>14</v>
      </c>
      <c r="E623" s="53" t="s">
        <v>15</v>
      </c>
      <c r="F623" s="53" t="s">
        <v>14</v>
      </c>
      <c r="G623" s="53" t="s">
        <v>15</v>
      </c>
      <c r="H623" s="53" t="s">
        <v>14</v>
      </c>
      <c r="I623" s="53" t="s">
        <v>15</v>
      </c>
      <c r="J623" s="53" t="s">
        <v>14</v>
      </c>
      <c r="K623" s="53" t="s">
        <v>15</v>
      </c>
      <c r="L623" s="53" t="s">
        <v>14</v>
      </c>
      <c r="M623" s="53" t="s">
        <v>15</v>
      </c>
      <c r="N623" s="53" t="s">
        <v>14</v>
      </c>
      <c r="O623" s="53" t="s">
        <v>15</v>
      </c>
      <c r="P623" s="53" t="s">
        <v>14</v>
      </c>
      <c r="Q623" s="53" t="s">
        <v>15</v>
      </c>
    </row>
    <row r="624" spans="1:17" x14ac:dyDescent="0.3">
      <c r="A624" s="54" t="s">
        <v>16</v>
      </c>
      <c r="B624" s="55">
        <v>1133.2801479017</v>
      </c>
      <c r="C624" s="55">
        <v>1133.2801479017</v>
      </c>
      <c r="D624" s="55">
        <v>242.11604674840001</v>
      </c>
      <c r="E624" s="55">
        <v>242.11604674840001</v>
      </c>
      <c r="F624" s="55">
        <v>232.939757034</v>
      </c>
      <c r="G624" s="55">
        <v>232.939757034</v>
      </c>
      <c r="H624" s="55">
        <v>164.11906818630001</v>
      </c>
      <c r="I624" s="55">
        <v>164.11906818630001</v>
      </c>
      <c r="J624" s="55">
        <v>117.7837856124</v>
      </c>
      <c r="K624" s="55">
        <v>117.7837856124</v>
      </c>
      <c r="L624" s="55">
        <v>147.6623689411</v>
      </c>
      <c r="M624" s="55">
        <v>147.6623689411</v>
      </c>
      <c r="N624" s="55">
        <v>105.37582444029999</v>
      </c>
      <c r="O624" s="55">
        <v>105.37582444029999</v>
      </c>
      <c r="P624" s="55">
        <v>101.08240499519999</v>
      </c>
      <c r="Q624" s="55">
        <v>101.08240499519999</v>
      </c>
    </row>
    <row r="625" spans="1:17" x14ac:dyDescent="0.3">
      <c r="A625" s="56" t="s">
        <v>276</v>
      </c>
      <c r="B625" s="57">
        <v>452.45504257559998</v>
      </c>
      <c r="C625" s="58">
        <v>0.39924377340707201</v>
      </c>
      <c r="D625" s="57">
        <v>90.145230481900001</v>
      </c>
      <c r="E625" s="58">
        <v>0.37232241188695903</v>
      </c>
      <c r="F625" s="57">
        <v>98.975109253599996</v>
      </c>
      <c r="G625" s="58">
        <v>0.424895734905199</v>
      </c>
      <c r="H625" s="57">
        <v>60.5537472185</v>
      </c>
      <c r="I625" s="58">
        <v>0.36896228992576502</v>
      </c>
      <c r="J625" s="57">
        <v>51.811299352699997</v>
      </c>
      <c r="K625" s="58">
        <v>0.43988482016700797</v>
      </c>
      <c r="L625" s="57">
        <v>56.443862026399998</v>
      </c>
      <c r="M625" s="58">
        <v>0.38224946837277501</v>
      </c>
      <c r="N625" s="57">
        <v>46.894341677900002</v>
      </c>
      <c r="O625" s="58">
        <v>0.44501992679039698</v>
      </c>
      <c r="P625" s="57">
        <v>35.896383245700001</v>
      </c>
      <c r="Q625" s="58">
        <v>0.355119995882613</v>
      </c>
    </row>
    <row r="626" spans="1:17" x14ac:dyDescent="0.3">
      <c r="A626" s="56" t="s">
        <v>277</v>
      </c>
      <c r="B626" s="59">
        <v>219.98738059620001</v>
      </c>
      <c r="C626" s="60">
        <v>0.194115621811176</v>
      </c>
      <c r="D626" s="59">
        <v>48.973479447100097</v>
      </c>
      <c r="E626" s="60">
        <v>0.20227275351968599</v>
      </c>
      <c r="F626" s="59">
        <v>44.228492639099898</v>
      </c>
      <c r="G626" s="60">
        <v>0.189870948618893</v>
      </c>
      <c r="H626" s="59">
        <v>38.644828543400003</v>
      </c>
      <c r="I626" s="60">
        <v>0.23546824248071099</v>
      </c>
      <c r="J626" s="59">
        <v>13.4739677977</v>
      </c>
      <c r="K626" s="62">
        <v>0.1143957780576</v>
      </c>
      <c r="L626" s="59">
        <v>14.792727446700001</v>
      </c>
      <c r="M626" s="62">
        <v>0.100179399482617</v>
      </c>
      <c r="N626" s="59">
        <v>26.0657981797</v>
      </c>
      <c r="O626" s="60">
        <v>0.24736032499055199</v>
      </c>
      <c r="P626" s="59">
        <v>29.815526610900001</v>
      </c>
      <c r="Q626" s="61">
        <v>0.29496257644756102</v>
      </c>
    </row>
    <row r="627" spans="1:17" x14ac:dyDescent="0.3">
      <c r="A627" s="56" t="s">
        <v>278</v>
      </c>
      <c r="B627" s="57">
        <v>594.64436766189999</v>
      </c>
      <c r="C627" s="58">
        <v>0.52471083055932899</v>
      </c>
      <c r="D627" s="57">
        <v>116.6079861513</v>
      </c>
      <c r="E627" s="58">
        <v>0.48162023012244098</v>
      </c>
      <c r="F627" s="57">
        <v>121.16278928139999</v>
      </c>
      <c r="G627" s="58">
        <v>0.52014645685285499</v>
      </c>
      <c r="H627" s="57">
        <v>85.504364837200001</v>
      </c>
      <c r="I627" s="58">
        <v>0.52098982636277003</v>
      </c>
      <c r="J627" s="57">
        <v>66.551890524699999</v>
      </c>
      <c r="K627" s="58">
        <v>0.56503439907855701</v>
      </c>
      <c r="L627" s="57">
        <v>65.824116358500007</v>
      </c>
      <c r="M627" s="58">
        <v>0.44577448425438798</v>
      </c>
      <c r="N627" s="57">
        <v>63.9242053969</v>
      </c>
      <c r="O627" s="58">
        <v>0.60663065495744595</v>
      </c>
      <c r="P627" s="57">
        <v>67.345915861400002</v>
      </c>
      <c r="Q627" s="61">
        <v>0.666247660654671</v>
      </c>
    </row>
    <row r="628" spans="1:17" x14ac:dyDescent="0.3">
      <c r="A628" s="56" t="s">
        <v>279</v>
      </c>
      <c r="B628" s="59">
        <v>12.30889094</v>
      </c>
      <c r="C628" s="60">
        <v>1.08612958259176E-2</v>
      </c>
      <c r="D628" s="59">
        <v>0.785445984199999</v>
      </c>
      <c r="E628" s="60">
        <v>3.2440889183037599E-3</v>
      </c>
      <c r="F628" s="59">
        <v>5.1260115591000002</v>
      </c>
      <c r="G628" s="60">
        <v>2.2005739270827E-2</v>
      </c>
      <c r="H628" s="59">
        <v>2.6902577347999999</v>
      </c>
      <c r="I628" s="60">
        <v>1.6392109488131801E-2</v>
      </c>
      <c r="J628" s="59">
        <v>1.6163481718999999</v>
      </c>
      <c r="K628" s="60">
        <v>1.37230108838498E-2</v>
      </c>
      <c r="L628" s="59">
        <v>0.46722243460000001</v>
      </c>
      <c r="M628" s="60">
        <v>3.1641266353133399E-3</v>
      </c>
      <c r="N628" s="59">
        <v>0.72580450969999999</v>
      </c>
      <c r="O628" s="60">
        <v>6.8877706395663804E-3</v>
      </c>
      <c r="P628" s="59">
        <v>0.36974895120000001</v>
      </c>
      <c r="Q628" s="60">
        <v>3.6578962601607899E-3</v>
      </c>
    </row>
    <row r="629" spans="1:17" x14ac:dyDescent="0.3">
      <c r="A629" s="56" t="s">
        <v>280</v>
      </c>
      <c r="B629" s="57">
        <v>320.45365898289998</v>
      </c>
      <c r="C629" s="58">
        <v>0.28276649827161399</v>
      </c>
      <c r="D629" s="57">
        <v>60.186857247200201</v>
      </c>
      <c r="E629" s="58">
        <v>0.24858681634490901</v>
      </c>
      <c r="F629" s="57">
        <v>57.860213753399997</v>
      </c>
      <c r="G629" s="58">
        <v>0.24839132009979201</v>
      </c>
      <c r="H629" s="57">
        <v>41.307053676499997</v>
      </c>
      <c r="I629" s="58">
        <v>0.25168954548054201</v>
      </c>
      <c r="J629" s="57">
        <v>51.838852185</v>
      </c>
      <c r="K629" s="61">
        <v>0.44011874737656997</v>
      </c>
      <c r="L629" s="57">
        <v>64.001120322600002</v>
      </c>
      <c r="M629" s="61">
        <v>0.43342877932649798</v>
      </c>
      <c r="N629" s="57">
        <v>16.978705846</v>
      </c>
      <c r="O629" s="62">
        <v>0.16112524799859701</v>
      </c>
      <c r="P629" s="57">
        <v>13.4607913361</v>
      </c>
      <c r="Q629" s="62">
        <v>0.13316651237907501</v>
      </c>
    </row>
    <row r="630" spans="1:17" x14ac:dyDescent="0.3">
      <c r="A630" s="56" t="s">
        <v>281</v>
      </c>
      <c r="B630" s="59">
        <v>537.99646901250003</v>
      </c>
      <c r="C630" s="60">
        <v>0.47472504482551398</v>
      </c>
      <c r="D630" s="59">
        <v>93.1573702475999</v>
      </c>
      <c r="E630" s="62">
        <v>0.38476330461651098</v>
      </c>
      <c r="F630" s="59">
        <v>115.376479387</v>
      </c>
      <c r="G630" s="60">
        <v>0.495306086243404</v>
      </c>
      <c r="H630" s="59">
        <v>79.878645676900305</v>
      </c>
      <c r="I630" s="60">
        <v>0.48671154765652003</v>
      </c>
      <c r="J630" s="59">
        <v>62.219338129299999</v>
      </c>
      <c r="K630" s="60">
        <v>0.52825045319947395</v>
      </c>
      <c r="L630" s="59">
        <v>82.849866815800297</v>
      </c>
      <c r="M630" s="60">
        <v>0.56107637585610903</v>
      </c>
      <c r="N630" s="59">
        <v>51.276791564500002</v>
      </c>
      <c r="O630" s="60">
        <v>0.48660868692468001</v>
      </c>
      <c r="P630" s="59">
        <v>49.876809217900004</v>
      </c>
      <c r="Q630" s="60">
        <v>0.49342721139518197</v>
      </c>
    </row>
    <row r="631" spans="1:17" x14ac:dyDescent="0.3">
      <c r="A631" s="56" t="s">
        <v>282</v>
      </c>
      <c r="B631" s="57">
        <v>398.55495696269998</v>
      </c>
      <c r="C631" s="58">
        <v>0.35168264237279301</v>
      </c>
      <c r="D631" s="57">
        <v>79.463971477599898</v>
      </c>
      <c r="E631" s="58">
        <v>0.32820613315306901</v>
      </c>
      <c r="F631" s="57">
        <v>72.144850621900005</v>
      </c>
      <c r="G631" s="58">
        <v>0.30971462982753001</v>
      </c>
      <c r="H631" s="57">
        <v>48.703695024699996</v>
      </c>
      <c r="I631" s="58">
        <v>0.29675829605255799</v>
      </c>
      <c r="J631" s="57">
        <v>41.377639694300001</v>
      </c>
      <c r="K631" s="58">
        <v>0.35130166244159</v>
      </c>
      <c r="L631" s="57">
        <v>79.600717211699902</v>
      </c>
      <c r="M631" s="61">
        <v>0.539072464992427</v>
      </c>
      <c r="N631" s="57">
        <v>32.192696545899999</v>
      </c>
      <c r="O631" s="58">
        <v>0.30550362682228499</v>
      </c>
      <c r="P631" s="57">
        <v>30.905621925199998</v>
      </c>
      <c r="Q631" s="58">
        <v>0.30574680060953802</v>
      </c>
    </row>
    <row r="632" spans="1:17" x14ac:dyDescent="0.3">
      <c r="A632" s="56" t="s">
        <v>283</v>
      </c>
      <c r="B632" s="59">
        <v>86.277056536800004</v>
      </c>
      <c r="C632" s="60">
        <v>7.6130387262623805E-2</v>
      </c>
      <c r="D632" s="59">
        <v>4.9512998999000102</v>
      </c>
      <c r="E632" s="62">
        <v>2.0450110458995099E-2</v>
      </c>
      <c r="F632" s="59">
        <v>26.782899950400001</v>
      </c>
      <c r="G632" s="60">
        <v>0.114977796368572</v>
      </c>
      <c r="H632" s="59">
        <v>3.1189470847999998</v>
      </c>
      <c r="I632" s="62">
        <v>1.9004172514917799E-2</v>
      </c>
      <c r="J632" s="59">
        <v>0.85315570260000095</v>
      </c>
      <c r="K632" s="62">
        <v>7.2434053478935001E-3</v>
      </c>
      <c r="L632" s="59">
        <v>25.745558656299998</v>
      </c>
      <c r="M632" s="61">
        <v>0.174354230132726</v>
      </c>
      <c r="N632" s="59">
        <v>11.694466546599999</v>
      </c>
      <c r="O632" s="60">
        <v>0.11097864817395001</v>
      </c>
      <c r="P632" s="59">
        <v>7.5087989012999996</v>
      </c>
      <c r="Q632" s="60">
        <v>7.42839359793286E-2</v>
      </c>
    </row>
    <row r="633" spans="1:17" x14ac:dyDescent="0.3">
      <c r="A633" s="56" t="s">
        <v>284</v>
      </c>
      <c r="B633" s="57">
        <v>221.99828143760001</v>
      </c>
      <c r="C633" s="58">
        <v>0.19589002935296801</v>
      </c>
      <c r="D633" s="57">
        <v>52.004454244400101</v>
      </c>
      <c r="E633" s="58">
        <v>0.21479143965390099</v>
      </c>
      <c r="F633" s="57">
        <v>40.5799391169</v>
      </c>
      <c r="G633" s="58">
        <v>0.17420787088301501</v>
      </c>
      <c r="H633" s="57">
        <v>52.428798249499998</v>
      </c>
      <c r="I633" s="61">
        <v>0.31945586109461299</v>
      </c>
      <c r="J633" s="57">
        <v>19.221639183400001</v>
      </c>
      <c r="K633" s="58">
        <v>0.16319427231396799</v>
      </c>
      <c r="L633" s="57">
        <v>15.5611305963</v>
      </c>
      <c r="M633" s="62">
        <v>0.10538318400206</v>
      </c>
      <c r="N633" s="57">
        <v>21.4389968232</v>
      </c>
      <c r="O633" s="58">
        <v>0.203452707839511</v>
      </c>
      <c r="P633" s="57">
        <v>16.309249463800001</v>
      </c>
      <c r="Q633" s="58">
        <v>0.16134607664483699</v>
      </c>
    </row>
    <row r="634" spans="1:17" x14ac:dyDescent="0.3">
      <c r="A634" s="56" t="s">
        <v>285</v>
      </c>
      <c r="B634" s="59">
        <v>34.444556757999997</v>
      </c>
      <c r="C634" s="60">
        <v>3.03936822874512E-2</v>
      </c>
      <c r="D634" s="59">
        <v>4.6748718663999904</v>
      </c>
      <c r="E634" s="60">
        <v>1.9308393347666E-2</v>
      </c>
      <c r="F634" s="59">
        <v>4.0359181564000002</v>
      </c>
      <c r="G634" s="60">
        <v>1.7326016854267198E-2</v>
      </c>
      <c r="H634" s="59">
        <v>10.352348754299999</v>
      </c>
      <c r="I634" s="61">
        <v>6.3078281327727997E-2</v>
      </c>
      <c r="J634" s="59">
        <v>4.6000409358000001</v>
      </c>
      <c r="K634" s="60">
        <v>3.9054959151488801E-2</v>
      </c>
      <c r="L634" s="59">
        <v>4.2151010217999998</v>
      </c>
      <c r="M634" s="60">
        <v>2.85455329751708E-2</v>
      </c>
      <c r="N634" s="59">
        <v>5.2509725205000004</v>
      </c>
      <c r="O634" s="60">
        <v>4.9830903325220499E-2</v>
      </c>
      <c r="P634" s="59">
        <v>1.3153035028</v>
      </c>
      <c r="Q634" s="60">
        <v>1.3012190428813601E-2</v>
      </c>
    </row>
    <row r="635" spans="1:17" x14ac:dyDescent="0.3">
      <c r="A635" s="56" t="s">
        <v>286</v>
      </c>
      <c r="B635" s="57">
        <v>411.80968112070002</v>
      </c>
      <c r="C635" s="58">
        <v>0.36337853608675402</v>
      </c>
      <c r="D635" s="57">
        <v>87.4636362329001</v>
      </c>
      <c r="E635" s="58">
        <v>0.361246755047961</v>
      </c>
      <c r="F635" s="57">
        <v>90.373108005299898</v>
      </c>
      <c r="G635" s="58">
        <v>0.38796772674622998</v>
      </c>
      <c r="H635" s="57">
        <v>66.077204357300005</v>
      </c>
      <c r="I635" s="58">
        <v>0.40261747210441401</v>
      </c>
      <c r="J635" s="57">
        <v>35.346388405399999</v>
      </c>
      <c r="K635" s="58">
        <v>0.30009553710318898</v>
      </c>
      <c r="L635" s="57">
        <v>29.921284803700001</v>
      </c>
      <c r="M635" s="62">
        <v>0.20263310834214701</v>
      </c>
      <c r="N635" s="57">
        <v>46.340474516</v>
      </c>
      <c r="O635" s="58">
        <v>0.43976381453844698</v>
      </c>
      <c r="P635" s="57">
        <v>49.3807926092</v>
      </c>
      <c r="Q635" s="61">
        <v>0.48852015948319499</v>
      </c>
    </row>
    <row r="636" spans="1:17" x14ac:dyDescent="0.3">
      <c r="A636" s="56" t="s">
        <v>287</v>
      </c>
      <c r="B636" s="59">
        <v>214.24655855340001</v>
      </c>
      <c r="C636" s="60">
        <v>0.18904995287359799</v>
      </c>
      <c r="D636" s="59">
        <v>44.2730388330002</v>
      </c>
      <c r="E636" s="60">
        <v>0.182858754830931</v>
      </c>
      <c r="F636" s="59">
        <v>45.216986037799998</v>
      </c>
      <c r="G636" s="60">
        <v>0.194114506744334</v>
      </c>
      <c r="H636" s="59">
        <v>31.906847253399999</v>
      </c>
      <c r="I636" s="60">
        <v>0.194412798013092</v>
      </c>
      <c r="J636" s="59">
        <v>15.445919289300001</v>
      </c>
      <c r="K636" s="60">
        <v>0.13113790840556799</v>
      </c>
      <c r="L636" s="59">
        <v>40.310450916500002</v>
      </c>
      <c r="M636" s="61">
        <v>0.27299068276887201</v>
      </c>
      <c r="N636" s="59">
        <v>17.378303212599999</v>
      </c>
      <c r="O636" s="60">
        <v>0.16491736415733199</v>
      </c>
      <c r="P636" s="59">
        <v>16.1731611841</v>
      </c>
      <c r="Q636" s="60">
        <v>0.159999766377422</v>
      </c>
    </row>
    <row r="637" spans="1:17" x14ac:dyDescent="0.3">
      <c r="A637" s="56" t="s">
        <v>288</v>
      </c>
      <c r="B637" s="57">
        <v>181.37441002009999</v>
      </c>
      <c r="C637" s="58">
        <v>0.16004375472024299</v>
      </c>
      <c r="D637" s="57">
        <v>41.2102550818</v>
      </c>
      <c r="E637" s="58">
        <v>0.17020868973886899</v>
      </c>
      <c r="F637" s="57">
        <v>30.276192022099998</v>
      </c>
      <c r="G637" s="58">
        <v>0.12997434361400501</v>
      </c>
      <c r="H637" s="57">
        <v>22.2347340271</v>
      </c>
      <c r="I637" s="58">
        <v>0.13547928508745999</v>
      </c>
      <c r="J637" s="57">
        <v>34.280223324200001</v>
      </c>
      <c r="K637" s="61">
        <v>0.29104365380994401</v>
      </c>
      <c r="L637" s="57">
        <v>27.262863322099999</v>
      </c>
      <c r="M637" s="58">
        <v>0.18462973009037001</v>
      </c>
      <c r="N637" s="57">
        <v>17.1255864486</v>
      </c>
      <c r="O637" s="58">
        <v>0.16251912181529299</v>
      </c>
      <c r="P637" s="57">
        <v>8.9845557942000003</v>
      </c>
      <c r="Q637" s="58">
        <v>8.8883478728337004E-2</v>
      </c>
    </row>
    <row r="638" spans="1:17" x14ac:dyDescent="0.3">
      <c r="A638" s="56" t="s">
        <v>289</v>
      </c>
      <c r="B638" s="59">
        <v>62.392513225199998</v>
      </c>
      <c r="C638" s="60">
        <v>5.5054801181086098E-2</v>
      </c>
      <c r="D638" s="59">
        <v>11.650859695399999</v>
      </c>
      <c r="E638" s="60">
        <v>4.81209727809047E-2</v>
      </c>
      <c r="F638" s="59">
        <v>6.3438129471000098</v>
      </c>
      <c r="G638" s="60">
        <v>2.7233706379173599E-2</v>
      </c>
      <c r="H638" s="59">
        <v>13.1662443566</v>
      </c>
      <c r="I638" s="60">
        <v>8.0223733305957598E-2</v>
      </c>
      <c r="J638" s="59">
        <v>8.3325518008999993</v>
      </c>
      <c r="K638" s="60">
        <v>7.07444726587457E-2</v>
      </c>
      <c r="L638" s="59">
        <v>11.8004730026</v>
      </c>
      <c r="M638" s="60">
        <v>7.9915235596057704E-2</v>
      </c>
      <c r="N638" s="59">
        <v>7.0003975234000002</v>
      </c>
      <c r="O638" s="60">
        <v>6.6432671446058605E-2</v>
      </c>
      <c r="P638" s="59">
        <v>4.0981738991999999</v>
      </c>
      <c r="Q638" s="60">
        <v>4.0542900610592E-2</v>
      </c>
    </row>
    <row r="639" spans="1:17" x14ac:dyDescent="0.3">
      <c r="A639" s="56" t="s">
        <v>290</v>
      </c>
      <c r="B639" s="57">
        <v>31.562252396400002</v>
      </c>
      <c r="C639" s="58">
        <v>2.78503532024614E-2</v>
      </c>
      <c r="D639" s="57">
        <v>6.1746944663000098</v>
      </c>
      <c r="E639" s="58">
        <v>2.5503036866930898E-2</v>
      </c>
      <c r="F639" s="57">
        <v>5.842598551</v>
      </c>
      <c r="G639" s="58">
        <v>2.50820153047005E-2</v>
      </c>
      <c r="H639" s="57">
        <v>6.40070567840002</v>
      </c>
      <c r="I639" s="58">
        <v>3.90003778910945E-2</v>
      </c>
      <c r="J639" s="57">
        <v>4.9912557847999999</v>
      </c>
      <c r="K639" s="58">
        <v>4.2376425234158299E-2</v>
      </c>
      <c r="L639" s="57">
        <v>3.2972728768000001</v>
      </c>
      <c r="M639" s="58">
        <v>2.2329811586019099E-2</v>
      </c>
      <c r="N639" s="57">
        <v>3.3667681916999999</v>
      </c>
      <c r="O639" s="58">
        <v>3.1950100600232297E-2</v>
      </c>
      <c r="P639" s="57">
        <v>1.4889568473999999</v>
      </c>
      <c r="Q639" s="58">
        <v>1.47301288238117E-2</v>
      </c>
    </row>
    <row r="640" spans="1:17" x14ac:dyDescent="0.3">
      <c r="A640" s="56" t="s">
        <v>291</v>
      </c>
      <c r="B640" s="59">
        <v>11.388065814599999</v>
      </c>
      <c r="C640" s="60">
        <v>1.0048764937500501E-2</v>
      </c>
      <c r="D640" s="59">
        <v>3.289914601</v>
      </c>
      <c r="E640" s="60">
        <v>1.3588172470116301E-2</v>
      </c>
      <c r="F640" s="59">
        <v>4.3058810652999897</v>
      </c>
      <c r="G640" s="60">
        <v>1.8484955595929099E-2</v>
      </c>
      <c r="H640" s="59">
        <v>0.2412093257</v>
      </c>
      <c r="I640" s="60">
        <v>1.46972151600441E-3</v>
      </c>
      <c r="J640" s="59">
        <v>1.4877170068000001</v>
      </c>
      <c r="K640" s="60">
        <v>1.2630915189767699E-2</v>
      </c>
      <c r="L640" s="59">
        <v>0.90674842390000199</v>
      </c>
      <c r="M640" s="60">
        <v>6.1406872340080496E-3</v>
      </c>
      <c r="N640" s="59">
        <v>1.1565953919</v>
      </c>
      <c r="O640" s="60">
        <v>1.09759083551015E-2</v>
      </c>
      <c r="P640" s="59">
        <v>0</v>
      </c>
      <c r="Q640" s="60">
        <v>0</v>
      </c>
    </row>
    <row r="641" spans="1:17" x14ac:dyDescent="0.3">
      <c r="A641" s="56" t="s">
        <v>292</v>
      </c>
      <c r="B641" s="57">
        <v>13.3212816378</v>
      </c>
      <c r="C641" s="58">
        <v>1.1754623658117301E-2</v>
      </c>
      <c r="D641" s="57">
        <v>5.7799595282999903</v>
      </c>
      <c r="E641" s="58">
        <v>2.3872682566580799E-2</v>
      </c>
      <c r="F641" s="57">
        <v>6.1300982550999903</v>
      </c>
      <c r="G641" s="58">
        <v>2.6316238726930799E-2</v>
      </c>
      <c r="H641" s="57">
        <v>0</v>
      </c>
      <c r="I641" s="58">
        <v>0</v>
      </c>
      <c r="J641" s="57">
        <v>0.95072709989999704</v>
      </c>
      <c r="K641" s="58">
        <v>8.0717994837475292E-3</v>
      </c>
      <c r="L641" s="57">
        <v>0</v>
      </c>
      <c r="M641" s="58">
        <v>0</v>
      </c>
      <c r="N641" s="57">
        <v>0.46049675449999999</v>
      </c>
      <c r="O641" s="58">
        <v>4.3700417714016698E-3</v>
      </c>
      <c r="P641" s="57">
        <v>0</v>
      </c>
      <c r="Q641" s="58">
        <v>0</v>
      </c>
    </row>
    <row r="642" spans="1:17" x14ac:dyDescent="0.3">
      <c r="A642" s="56" t="s">
        <v>293</v>
      </c>
      <c r="B642" s="59">
        <v>37.0116168375</v>
      </c>
      <c r="C642" s="60">
        <v>3.2658841598900402E-2</v>
      </c>
      <c r="D642" s="59">
        <v>10.569834394900001</v>
      </c>
      <c r="E642" s="60">
        <v>4.3656067149831897E-2</v>
      </c>
      <c r="F642" s="59">
        <v>9.8232440853000007</v>
      </c>
      <c r="G642" s="60">
        <v>4.2170749254564502E-2</v>
      </c>
      <c r="H642" s="59">
        <v>1.2271281949999999</v>
      </c>
      <c r="I642" s="60">
        <v>7.4770604571494604E-3</v>
      </c>
      <c r="J642" s="59">
        <v>1.1269552645000001</v>
      </c>
      <c r="K642" s="60">
        <v>9.5680000319276308E-3</v>
      </c>
      <c r="L642" s="59">
        <v>9.5541131765999694</v>
      </c>
      <c r="M642" s="60">
        <v>6.4702423813957397E-2</v>
      </c>
      <c r="N642" s="59">
        <v>2.7299763739</v>
      </c>
      <c r="O642" s="60">
        <v>2.5907046406518499E-2</v>
      </c>
      <c r="P642" s="59">
        <v>1.5786471180999999</v>
      </c>
      <c r="Q642" s="60">
        <v>1.56174273670572E-2</v>
      </c>
    </row>
    <row r="643" spans="1:17" x14ac:dyDescent="0.3">
      <c r="A643" s="56" t="s">
        <v>294</v>
      </c>
      <c r="B643" s="57">
        <v>14.217107909099999</v>
      </c>
      <c r="C643" s="58">
        <v>1.25450956989085E-2</v>
      </c>
      <c r="D643" s="57">
        <v>0.79989656459999903</v>
      </c>
      <c r="E643" s="58">
        <v>3.3037734398134698E-3</v>
      </c>
      <c r="F643" s="57">
        <v>8.5332134399000008</v>
      </c>
      <c r="G643" s="61">
        <v>3.66327051618522E-2</v>
      </c>
      <c r="H643" s="57">
        <v>0.57579382300000004</v>
      </c>
      <c r="I643" s="58">
        <v>3.5083907638714302E-3</v>
      </c>
      <c r="J643" s="57">
        <v>0</v>
      </c>
      <c r="K643" s="58">
        <v>0</v>
      </c>
      <c r="L643" s="57">
        <v>1.2139398590999999</v>
      </c>
      <c r="M643" s="58">
        <v>8.2210509543174104E-3</v>
      </c>
      <c r="N643" s="57">
        <v>0.41380770030000003</v>
      </c>
      <c r="O643" s="58">
        <v>3.9269699904881002E-3</v>
      </c>
      <c r="P643" s="57">
        <v>2.6804565222000001</v>
      </c>
      <c r="Q643" s="58">
        <v>2.6517538065376298E-2</v>
      </c>
    </row>
    <row r="644" spans="1:17" x14ac:dyDescent="0.3">
      <c r="A644" s="56" t="s">
        <v>295</v>
      </c>
      <c r="B644" s="59">
        <v>8.8980233594999607</v>
      </c>
      <c r="C644" s="60">
        <v>7.8515655427079892E-3</v>
      </c>
      <c r="D644" s="59">
        <v>0.50761947659999995</v>
      </c>
      <c r="E644" s="60">
        <v>2.0965957581799699E-3</v>
      </c>
      <c r="F644" s="59">
        <v>0.87156144769999899</v>
      </c>
      <c r="G644" s="60">
        <v>3.7415744688562799E-3</v>
      </c>
      <c r="H644" s="59">
        <v>3.3703507351000002</v>
      </c>
      <c r="I644" s="60">
        <v>2.05360094493965E-2</v>
      </c>
      <c r="J644" s="59">
        <v>0.7854459842</v>
      </c>
      <c r="K644" s="60">
        <v>6.6685408362125997E-3</v>
      </c>
      <c r="L644" s="59">
        <v>1.6858101594999999</v>
      </c>
      <c r="M644" s="60">
        <v>1.1416653894889399E-2</v>
      </c>
      <c r="N644" s="59">
        <v>1.6772355564000001</v>
      </c>
      <c r="O644" s="60">
        <v>1.5916701627802898E-2</v>
      </c>
      <c r="P644" s="59">
        <v>0</v>
      </c>
      <c r="Q644" s="60">
        <v>0</v>
      </c>
    </row>
    <row r="645" spans="1:17" x14ac:dyDescent="0.3">
      <c r="A645" s="56" t="s">
        <v>296</v>
      </c>
      <c r="B645" s="57">
        <v>107.1643118492</v>
      </c>
      <c r="C645" s="58">
        <v>9.4561183346957706E-2</v>
      </c>
      <c r="D645" s="57">
        <v>24.977458952999999</v>
      </c>
      <c r="E645" s="58">
        <v>0.10316317025841699</v>
      </c>
      <c r="F645" s="57">
        <v>10.6164191486</v>
      </c>
      <c r="G645" s="62">
        <v>4.5575814467130299E-2</v>
      </c>
      <c r="H645" s="57">
        <v>19.434092632900001</v>
      </c>
      <c r="I645" s="58">
        <v>0.11841459281769399</v>
      </c>
      <c r="J645" s="57">
        <v>9.3836088383000096</v>
      </c>
      <c r="K645" s="58">
        <v>7.9668086651411896E-2</v>
      </c>
      <c r="L645" s="57">
        <v>19.401135532600001</v>
      </c>
      <c r="M645" s="58">
        <v>0.13138848896795599</v>
      </c>
      <c r="N645" s="57">
        <v>9.4792494136999998</v>
      </c>
      <c r="O645" s="58">
        <v>8.99565860010937E-2</v>
      </c>
      <c r="P645" s="57">
        <v>11.779988103999999</v>
      </c>
      <c r="Q645" s="58">
        <v>0.116538462896281</v>
      </c>
    </row>
    <row r="646" spans="1:17" x14ac:dyDescent="0.3">
      <c r="A646" s="56" t="s">
        <v>297</v>
      </c>
      <c r="B646" s="59">
        <v>90.754634232600296</v>
      </c>
      <c r="C646" s="60">
        <v>8.0081376525155595E-2</v>
      </c>
      <c r="D646" s="59">
        <v>10.541798521300001</v>
      </c>
      <c r="E646" s="62">
        <v>4.35402719599777E-2</v>
      </c>
      <c r="F646" s="59">
        <v>13.235407926200001</v>
      </c>
      <c r="G646" s="60">
        <v>5.6819016619254703E-2</v>
      </c>
      <c r="H646" s="59">
        <v>24.556871667799999</v>
      </c>
      <c r="I646" s="61">
        <v>0.14962838833525599</v>
      </c>
      <c r="J646" s="59">
        <v>6.5217685121000004</v>
      </c>
      <c r="K646" s="60">
        <v>5.5370681780951399E-2</v>
      </c>
      <c r="L646" s="59">
        <v>4.1977884495</v>
      </c>
      <c r="M646" s="60">
        <v>2.8428288666927901E-2</v>
      </c>
      <c r="N646" s="59">
        <v>15.0353160695</v>
      </c>
      <c r="O646" s="61">
        <v>0.142682784683864</v>
      </c>
      <c r="P646" s="59">
        <v>14.896295239000001</v>
      </c>
      <c r="Q646" s="61">
        <v>0.14736783557640301</v>
      </c>
    </row>
    <row r="647" spans="1:17" x14ac:dyDescent="0.3">
      <c r="A647" s="56" t="s">
        <v>298</v>
      </c>
      <c r="B647" s="57">
        <v>148.0828583062</v>
      </c>
      <c r="C647" s="58">
        <v>0.13066747756975999</v>
      </c>
      <c r="D647" s="57">
        <v>31.1592730578</v>
      </c>
      <c r="E647" s="58">
        <v>0.12869561301808199</v>
      </c>
      <c r="F647" s="57">
        <v>25.755784090399999</v>
      </c>
      <c r="G647" s="58">
        <v>0.11056843373731499</v>
      </c>
      <c r="H647" s="57">
        <v>29.871212877800001</v>
      </c>
      <c r="I647" s="58">
        <v>0.182009398468505</v>
      </c>
      <c r="J647" s="57">
        <v>3.9519153035999999</v>
      </c>
      <c r="K647" s="62">
        <v>3.3552286361425598E-2</v>
      </c>
      <c r="L647" s="57">
        <v>18.4371755331</v>
      </c>
      <c r="M647" s="58">
        <v>0.12486035315100701</v>
      </c>
      <c r="N647" s="57">
        <v>16.043439832099999</v>
      </c>
      <c r="O647" s="58">
        <v>0.152249720629131</v>
      </c>
      <c r="P647" s="57">
        <v>19.1255510057</v>
      </c>
      <c r="Q647" s="58">
        <v>0.18920751842625999</v>
      </c>
    </row>
    <row r="648" spans="1:17" x14ac:dyDescent="0.3">
      <c r="A648" s="56" t="s">
        <v>299</v>
      </c>
      <c r="B648" s="59">
        <v>21.805963423800002</v>
      </c>
      <c r="C648" s="60">
        <v>1.9241458931557501E-2</v>
      </c>
      <c r="D648" s="59">
        <v>4.7506648526999804</v>
      </c>
      <c r="E648" s="60">
        <v>1.96214373912885E-2</v>
      </c>
      <c r="F648" s="59">
        <v>2.3713589152000001</v>
      </c>
      <c r="G648" s="60">
        <v>1.01801381841996E-2</v>
      </c>
      <c r="H648" s="59">
        <v>4.6128868806999996</v>
      </c>
      <c r="I648" s="60">
        <v>2.8106952663560499E-2</v>
      </c>
      <c r="J648" s="59">
        <v>0.605314939</v>
      </c>
      <c r="K648" s="60">
        <v>5.1392043128241404E-3</v>
      </c>
      <c r="L648" s="59">
        <v>3.2476614353</v>
      </c>
      <c r="M648" s="60">
        <v>2.19938326778127E-2</v>
      </c>
      <c r="N648" s="59">
        <v>0.77812816119999995</v>
      </c>
      <c r="O648" s="60">
        <v>7.3843138626245699E-3</v>
      </c>
      <c r="P648" s="59">
        <v>5.2584611459000001</v>
      </c>
      <c r="Q648" s="61">
        <v>5.2021527843047498E-2</v>
      </c>
    </row>
    <row r="649" spans="1:17" x14ac:dyDescent="0.3">
      <c r="A649" s="56" t="s">
        <v>300</v>
      </c>
      <c r="B649" s="57">
        <v>11.0431751339</v>
      </c>
      <c r="C649" s="58">
        <v>9.7444353493236005E-3</v>
      </c>
      <c r="D649" s="57">
        <v>0.35154047869999999</v>
      </c>
      <c r="E649" s="58">
        <v>1.4519503495169399E-3</v>
      </c>
      <c r="F649" s="57">
        <v>2.1682111471000001</v>
      </c>
      <c r="G649" s="58">
        <v>9.3080338655265604E-3</v>
      </c>
      <c r="H649" s="57">
        <v>0</v>
      </c>
      <c r="I649" s="58">
        <v>0</v>
      </c>
      <c r="J649" s="57">
        <v>2.6957000419999999</v>
      </c>
      <c r="K649" s="58">
        <v>2.28868517681283E-2</v>
      </c>
      <c r="L649" s="57">
        <v>1.4877170068000001</v>
      </c>
      <c r="M649" s="58">
        <v>1.00751262320153E-2</v>
      </c>
      <c r="N649" s="57">
        <v>2.1093000484000002</v>
      </c>
      <c r="O649" s="58">
        <v>2.0016925700021601E-2</v>
      </c>
      <c r="P649" s="57">
        <v>0.9687460537</v>
      </c>
      <c r="Q649" s="58">
        <v>9.5837258101051492E-3</v>
      </c>
    </row>
    <row r="650" spans="1:17" x14ac:dyDescent="0.3">
      <c r="A650" s="56" t="s">
        <v>301</v>
      </c>
      <c r="B650" s="59">
        <v>22.473620871400001</v>
      </c>
      <c r="C650" s="60">
        <v>1.9830596091364099E-2</v>
      </c>
      <c r="D650" s="59">
        <v>0.78612912960000203</v>
      </c>
      <c r="E650" s="60">
        <v>3.2469104801505499E-3</v>
      </c>
      <c r="F650" s="59">
        <v>6.2129658462999897</v>
      </c>
      <c r="G650" s="60">
        <v>2.6671985604385901E-2</v>
      </c>
      <c r="H650" s="59">
        <v>3.2836624381999999</v>
      </c>
      <c r="I650" s="60">
        <v>2.00078057625367E-2</v>
      </c>
      <c r="J650" s="59">
        <v>2.8954959355000001</v>
      </c>
      <c r="K650" s="60">
        <v>2.4583145468158301E-2</v>
      </c>
      <c r="L650" s="59">
        <v>3.6892411545999999</v>
      </c>
      <c r="M650" s="60">
        <v>2.4984301559401199E-2</v>
      </c>
      <c r="N650" s="59">
        <v>3.1533371924</v>
      </c>
      <c r="O650" s="60">
        <v>2.99246739861713E-2</v>
      </c>
      <c r="P650" s="59">
        <v>2.4527891747999999</v>
      </c>
      <c r="Q650" s="60">
        <v>2.4265243539827501E-2</v>
      </c>
    </row>
    <row r="651" spans="1:17" x14ac:dyDescent="0.3">
      <c r="A651" s="56" t="s">
        <v>302</v>
      </c>
      <c r="B651" s="57">
        <v>38.824658507400002</v>
      </c>
      <c r="C651" s="58">
        <v>3.42586593255736E-2</v>
      </c>
      <c r="D651" s="57">
        <v>7.0121628132999803</v>
      </c>
      <c r="E651" s="58">
        <v>2.89619911917149E-2</v>
      </c>
      <c r="F651" s="57">
        <v>5.1967518869999996</v>
      </c>
      <c r="G651" s="58">
        <v>2.2309424347177802E-2</v>
      </c>
      <c r="H651" s="57">
        <v>5.8930181568000002</v>
      </c>
      <c r="I651" s="58">
        <v>3.59069681660057E-2</v>
      </c>
      <c r="J651" s="57">
        <v>5.2379665229999999</v>
      </c>
      <c r="K651" s="58">
        <v>4.4471032203337202E-2</v>
      </c>
      <c r="L651" s="57">
        <v>5.8333691011999997</v>
      </c>
      <c r="M651" s="58">
        <v>3.9504777981225703E-2</v>
      </c>
      <c r="N651" s="57">
        <v>4.7270766734</v>
      </c>
      <c r="O651" s="58">
        <v>4.4859214136712101E-2</v>
      </c>
      <c r="P651" s="57">
        <v>4.9243133526999996</v>
      </c>
      <c r="Q651" s="58">
        <v>4.8715830939458103E-2</v>
      </c>
    </row>
    <row r="652" spans="1:17" x14ac:dyDescent="0.3">
      <c r="A652" s="56" t="s">
        <v>303</v>
      </c>
      <c r="B652" s="59">
        <v>36.556947829099997</v>
      </c>
      <c r="C652" s="60">
        <v>3.2257644234557702E-2</v>
      </c>
      <c r="D652" s="59">
        <v>21.646947364100001</v>
      </c>
      <c r="E652" s="61">
        <v>8.9407322045840606E-2</v>
      </c>
      <c r="F652" s="59">
        <v>6.4088157243000001</v>
      </c>
      <c r="G652" s="60">
        <v>2.7512760405964402E-2</v>
      </c>
      <c r="H652" s="59">
        <v>6.0460661451000002</v>
      </c>
      <c r="I652" s="60">
        <v>3.6839510557279097E-2</v>
      </c>
      <c r="J652" s="59">
        <v>1.4927891857</v>
      </c>
      <c r="K652" s="60">
        <v>1.26739786630091E-2</v>
      </c>
      <c r="L652" s="59">
        <v>0</v>
      </c>
      <c r="M652" s="60">
        <v>0</v>
      </c>
      <c r="N652" s="59">
        <v>0</v>
      </c>
      <c r="O652" s="60">
        <v>0</v>
      </c>
      <c r="P652" s="59">
        <v>0.96232940990000004</v>
      </c>
      <c r="Q652" s="60">
        <v>9.5202464755928303E-3</v>
      </c>
    </row>
    <row r="653" spans="1:17" x14ac:dyDescent="0.3">
      <c r="A653" s="63" t="s">
        <v>1</v>
      </c>
    </row>
    <row r="654" spans="1:17" x14ac:dyDescent="0.3">
      <c r="A654" s="63" t="s">
        <v>1</v>
      </c>
    </row>
    <row r="655" spans="1:17" x14ac:dyDescent="0.3">
      <c r="A655" s="51" t="s">
        <v>304</v>
      </c>
    </row>
    <row r="656" spans="1:17" x14ac:dyDescent="0.3">
      <c r="A656" s="52" t="s">
        <v>1</v>
      </c>
    </row>
    <row r="657" spans="1:17" x14ac:dyDescent="0.3">
      <c r="A657" s="112" t="s">
        <v>1</v>
      </c>
      <c r="B657" s="114" t="s">
        <v>501</v>
      </c>
      <c r="C657" s="114" t="s">
        <v>1</v>
      </c>
      <c r="D657" s="114" t="s">
        <v>17</v>
      </c>
      <c r="E657" s="114" t="s">
        <v>1</v>
      </c>
      <c r="F657" s="114" t="s">
        <v>18</v>
      </c>
      <c r="G657" s="114" t="s">
        <v>1</v>
      </c>
      <c r="H657" s="114" t="s">
        <v>19</v>
      </c>
      <c r="I657" s="114" t="s">
        <v>1</v>
      </c>
      <c r="J657" s="114" t="s">
        <v>20</v>
      </c>
      <c r="K657" s="114" t="s">
        <v>1</v>
      </c>
      <c r="L657" s="114" t="s">
        <v>21</v>
      </c>
      <c r="M657" s="114" t="s">
        <v>1</v>
      </c>
      <c r="N657" s="114" t="s">
        <v>22</v>
      </c>
      <c r="O657" s="114" t="s">
        <v>1</v>
      </c>
      <c r="P657" s="114" t="s">
        <v>23</v>
      </c>
      <c r="Q657" s="114" t="s">
        <v>1</v>
      </c>
    </row>
    <row r="658" spans="1:17" x14ac:dyDescent="0.3">
      <c r="A658" s="113" t="s">
        <v>1</v>
      </c>
      <c r="B658" s="53" t="s">
        <v>14</v>
      </c>
      <c r="C658" s="53" t="s">
        <v>15</v>
      </c>
      <c r="D658" s="53" t="s">
        <v>14</v>
      </c>
      <c r="E658" s="53" t="s">
        <v>15</v>
      </c>
      <c r="F658" s="53" t="s">
        <v>14</v>
      </c>
      <c r="G658" s="53" t="s">
        <v>15</v>
      </c>
      <c r="H658" s="53" t="s">
        <v>14</v>
      </c>
      <c r="I658" s="53" t="s">
        <v>15</v>
      </c>
      <c r="J658" s="53" t="s">
        <v>14</v>
      </c>
      <c r="K658" s="53" t="s">
        <v>15</v>
      </c>
      <c r="L658" s="53" t="s">
        <v>14</v>
      </c>
      <c r="M658" s="53" t="s">
        <v>15</v>
      </c>
      <c r="N658" s="53" t="s">
        <v>14</v>
      </c>
      <c r="O658" s="53" t="s">
        <v>15</v>
      </c>
      <c r="P658" s="53" t="s">
        <v>14</v>
      </c>
      <c r="Q658" s="53" t="s">
        <v>15</v>
      </c>
    </row>
    <row r="659" spans="1:17" x14ac:dyDescent="0.3">
      <c r="A659" s="54" t="s">
        <v>16</v>
      </c>
      <c r="B659" s="55">
        <v>1096.7232000726001</v>
      </c>
      <c r="C659" s="55">
        <v>1096.7232000726001</v>
      </c>
      <c r="D659" s="55">
        <v>220.46909938429999</v>
      </c>
      <c r="E659" s="55">
        <v>220.46909938429999</v>
      </c>
      <c r="F659" s="55">
        <v>226.53094130970001</v>
      </c>
      <c r="G659" s="55">
        <v>226.53094130970001</v>
      </c>
      <c r="H659" s="55">
        <v>158.0730020412</v>
      </c>
      <c r="I659" s="55">
        <v>158.0730020412</v>
      </c>
      <c r="J659" s="55">
        <v>116.2909964267</v>
      </c>
      <c r="K659" s="55">
        <v>116.2909964267</v>
      </c>
      <c r="L659" s="55">
        <v>147.6623689411</v>
      </c>
      <c r="M659" s="55">
        <v>147.6623689411</v>
      </c>
      <c r="N659" s="55">
        <v>105.37582444029999</v>
      </c>
      <c r="O659" s="55">
        <v>105.37582444029999</v>
      </c>
      <c r="P659" s="55">
        <v>100.1200755853</v>
      </c>
      <c r="Q659" s="55">
        <v>100.1200755853</v>
      </c>
    </row>
    <row r="660" spans="1:17" x14ac:dyDescent="0.3">
      <c r="A660" s="56" t="s">
        <v>276</v>
      </c>
      <c r="B660" s="57">
        <v>82.348992003600003</v>
      </c>
      <c r="C660" s="58">
        <v>7.50863955446084E-2</v>
      </c>
      <c r="D660" s="57">
        <v>15.3173290317</v>
      </c>
      <c r="E660" s="58">
        <v>6.9476081112847199E-2</v>
      </c>
      <c r="F660" s="57">
        <v>16.574468223899999</v>
      </c>
      <c r="G660" s="58">
        <v>7.3166465155152197E-2</v>
      </c>
      <c r="H660" s="57">
        <v>13.102905635999999</v>
      </c>
      <c r="I660" s="58">
        <v>8.2891483471572602E-2</v>
      </c>
      <c r="J660" s="57">
        <v>12.3844927157</v>
      </c>
      <c r="K660" s="58">
        <v>0.1064957141674</v>
      </c>
      <c r="L660" s="57">
        <v>14.2603756206</v>
      </c>
      <c r="M660" s="58">
        <v>9.6574203182993895E-2</v>
      </c>
      <c r="N660" s="57">
        <v>7.7174608883999998</v>
      </c>
      <c r="O660" s="58">
        <v>7.3237489997264801E-2</v>
      </c>
      <c r="P660" s="57">
        <v>1.2949974842</v>
      </c>
      <c r="Q660" s="62">
        <v>1.29344437329823E-2</v>
      </c>
    </row>
    <row r="661" spans="1:17" x14ac:dyDescent="0.3">
      <c r="A661" s="56" t="s">
        <v>277</v>
      </c>
      <c r="B661" s="59">
        <v>27.024019303599999</v>
      </c>
      <c r="C661" s="60">
        <v>2.4640692657738099E-2</v>
      </c>
      <c r="D661" s="59">
        <v>5.0739741675000101</v>
      </c>
      <c r="E661" s="60">
        <v>2.3014445932196401E-2</v>
      </c>
      <c r="F661" s="59">
        <v>6.2545056771000196</v>
      </c>
      <c r="G661" s="60">
        <v>2.7609939909044E-2</v>
      </c>
      <c r="H661" s="59">
        <v>1.9870355313000001</v>
      </c>
      <c r="I661" s="60">
        <v>1.2570366258889E-2</v>
      </c>
      <c r="J661" s="59">
        <v>3.5163844836</v>
      </c>
      <c r="K661" s="60">
        <v>3.0237805089377099E-2</v>
      </c>
      <c r="L661" s="59">
        <v>0.34648004360000001</v>
      </c>
      <c r="M661" s="60">
        <v>2.3464342749248798E-3</v>
      </c>
      <c r="N661" s="59">
        <v>1.0651290022</v>
      </c>
      <c r="O661" s="60">
        <v>1.01079067030545E-2</v>
      </c>
      <c r="P661" s="59">
        <v>7.0594164996000002</v>
      </c>
      <c r="Q661" s="61">
        <v>7.0509500300821704E-2</v>
      </c>
    </row>
    <row r="662" spans="1:17" x14ac:dyDescent="0.3">
      <c r="A662" s="56" t="s">
        <v>278</v>
      </c>
      <c r="B662" s="57">
        <v>260.80155722939998</v>
      </c>
      <c r="C662" s="58">
        <v>0.23780071143943701</v>
      </c>
      <c r="D662" s="57">
        <v>57.566957340199899</v>
      </c>
      <c r="E662" s="58">
        <v>0.26111122828988798</v>
      </c>
      <c r="F662" s="57">
        <v>43.3356712239</v>
      </c>
      <c r="G662" s="58">
        <v>0.19130133381935699</v>
      </c>
      <c r="H662" s="57">
        <v>38.1624867353</v>
      </c>
      <c r="I662" s="58">
        <v>0.24142317943296501</v>
      </c>
      <c r="J662" s="57">
        <v>27.6986117796</v>
      </c>
      <c r="K662" s="58">
        <v>0.23818363098349499</v>
      </c>
      <c r="L662" s="57">
        <v>34.670668219</v>
      </c>
      <c r="M662" s="58">
        <v>0.23479691181731999</v>
      </c>
      <c r="N662" s="57">
        <v>29.5679326737</v>
      </c>
      <c r="O662" s="58">
        <v>0.28059503050864898</v>
      </c>
      <c r="P662" s="57">
        <v>29.397511028499999</v>
      </c>
      <c r="Q662" s="58">
        <v>0.29362254129996102</v>
      </c>
    </row>
    <row r="663" spans="1:17" x14ac:dyDescent="0.3">
      <c r="A663" s="56" t="s">
        <v>279</v>
      </c>
      <c r="B663" s="59">
        <v>2.5146911906999998</v>
      </c>
      <c r="C663" s="60">
        <v>2.2929132807015802E-3</v>
      </c>
      <c r="D663" s="59">
        <v>0</v>
      </c>
      <c r="E663" s="60">
        <v>0</v>
      </c>
      <c r="F663" s="59">
        <v>2.5146911906999998</v>
      </c>
      <c r="G663" s="60">
        <v>1.11008729145837E-2</v>
      </c>
      <c r="H663" s="59">
        <v>0</v>
      </c>
      <c r="I663" s="60">
        <v>0</v>
      </c>
      <c r="J663" s="59">
        <v>0</v>
      </c>
      <c r="K663" s="60">
        <v>0</v>
      </c>
      <c r="L663" s="59">
        <v>0</v>
      </c>
      <c r="M663" s="60">
        <v>0</v>
      </c>
      <c r="N663" s="59">
        <v>0</v>
      </c>
      <c r="O663" s="60">
        <v>0</v>
      </c>
      <c r="P663" s="59">
        <v>0</v>
      </c>
      <c r="Q663" s="60">
        <v>0</v>
      </c>
    </row>
    <row r="664" spans="1:17" x14ac:dyDescent="0.3">
      <c r="A664" s="56" t="s">
        <v>280</v>
      </c>
      <c r="B664" s="57">
        <v>36.1032931019</v>
      </c>
      <c r="C664" s="58">
        <v>3.2919238965228498E-2</v>
      </c>
      <c r="D664" s="57">
        <v>5.1044520088000098</v>
      </c>
      <c r="E664" s="58">
        <v>2.3152686807607601E-2</v>
      </c>
      <c r="F664" s="57">
        <v>3.3960959887</v>
      </c>
      <c r="G664" s="58">
        <v>1.49917533078056E-2</v>
      </c>
      <c r="H664" s="57">
        <v>2.1459683292</v>
      </c>
      <c r="I664" s="58">
        <v>1.3575805491697301E-2</v>
      </c>
      <c r="J664" s="57">
        <v>10.371099771400001</v>
      </c>
      <c r="K664" s="61">
        <v>8.9182310669571593E-2</v>
      </c>
      <c r="L664" s="57">
        <v>8.6024065374000003</v>
      </c>
      <c r="M664" s="58">
        <v>5.8257270278735403E-2</v>
      </c>
      <c r="N664" s="57">
        <v>0.42384980230000002</v>
      </c>
      <c r="O664" s="58">
        <v>4.0222679590054301E-3</v>
      </c>
      <c r="P664" s="57">
        <v>0</v>
      </c>
      <c r="Q664" s="58">
        <v>0</v>
      </c>
    </row>
    <row r="665" spans="1:17" x14ac:dyDescent="0.3">
      <c r="A665" s="56" t="s">
        <v>281</v>
      </c>
      <c r="B665" s="59">
        <v>121.3995275849</v>
      </c>
      <c r="C665" s="60">
        <v>0.110692951126468</v>
      </c>
      <c r="D665" s="59">
        <v>15.6741581311</v>
      </c>
      <c r="E665" s="60">
        <v>7.1094580487120099E-2</v>
      </c>
      <c r="F665" s="59">
        <v>43.982169357499998</v>
      </c>
      <c r="G665" s="61">
        <v>0.194155240353547</v>
      </c>
      <c r="H665" s="59">
        <v>8.9850010189999896</v>
      </c>
      <c r="I665" s="62">
        <v>5.6840832419049997E-2</v>
      </c>
      <c r="J665" s="59">
        <v>8.5855047138000007</v>
      </c>
      <c r="K665" s="60">
        <v>7.38277680784305E-2</v>
      </c>
      <c r="L665" s="59">
        <v>20.946646721800001</v>
      </c>
      <c r="M665" s="60">
        <v>0.141855009316255</v>
      </c>
      <c r="N665" s="59">
        <v>14.928257753700001</v>
      </c>
      <c r="O665" s="60">
        <v>0.14166681810549001</v>
      </c>
      <c r="P665" s="59">
        <v>7.7697382934999997</v>
      </c>
      <c r="Q665" s="60">
        <v>7.7604199238546903E-2</v>
      </c>
    </row>
    <row r="666" spans="1:17" x14ac:dyDescent="0.3">
      <c r="A666" s="56" t="s">
        <v>282</v>
      </c>
      <c r="B666" s="57">
        <v>60.569536813299997</v>
      </c>
      <c r="C666" s="58">
        <v>5.5227733679100097E-2</v>
      </c>
      <c r="D666" s="57">
        <v>22.920262259299999</v>
      </c>
      <c r="E666" s="61">
        <v>0.103961336637692</v>
      </c>
      <c r="F666" s="57">
        <v>10.1473929607</v>
      </c>
      <c r="G666" s="58">
        <v>4.4794732684340297E-2</v>
      </c>
      <c r="H666" s="57">
        <v>0</v>
      </c>
      <c r="I666" s="62">
        <v>0</v>
      </c>
      <c r="J666" s="57">
        <v>5.7690463947000001</v>
      </c>
      <c r="K666" s="58">
        <v>4.9608710665200298E-2</v>
      </c>
      <c r="L666" s="57">
        <v>8.2177300978999899</v>
      </c>
      <c r="M666" s="58">
        <v>5.5652162137381903E-2</v>
      </c>
      <c r="N666" s="57">
        <v>2.1153176656000001</v>
      </c>
      <c r="O666" s="58">
        <v>2.0074031940774201E-2</v>
      </c>
      <c r="P666" s="57">
        <v>7.1597550092000004</v>
      </c>
      <c r="Q666" s="58">
        <v>7.1511682021255102E-2</v>
      </c>
    </row>
    <row r="667" spans="1:17" x14ac:dyDescent="0.3">
      <c r="A667" s="56" t="s">
        <v>283</v>
      </c>
      <c r="B667" s="59">
        <v>7.9494243767999997</v>
      </c>
      <c r="C667" s="60">
        <v>7.2483415836136003E-3</v>
      </c>
      <c r="D667" s="59">
        <v>0</v>
      </c>
      <c r="E667" s="60">
        <v>0</v>
      </c>
      <c r="F667" s="59">
        <v>7.5656389648000104</v>
      </c>
      <c r="G667" s="61">
        <v>3.3397817185850498E-2</v>
      </c>
      <c r="H667" s="59">
        <v>0</v>
      </c>
      <c r="I667" s="60">
        <v>0</v>
      </c>
      <c r="J667" s="59">
        <v>0</v>
      </c>
      <c r="K667" s="60">
        <v>0</v>
      </c>
      <c r="L667" s="59">
        <v>0.38378541199999999</v>
      </c>
      <c r="M667" s="60">
        <v>2.59907391945666E-3</v>
      </c>
      <c r="N667" s="59">
        <v>0</v>
      </c>
      <c r="O667" s="60">
        <v>0</v>
      </c>
      <c r="P667" s="59">
        <v>0</v>
      </c>
      <c r="Q667" s="60">
        <v>0</v>
      </c>
    </row>
    <row r="668" spans="1:17" x14ac:dyDescent="0.3">
      <c r="A668" s="56" t="s">
        <v>284</v>
      </c>
      <c r="B668" s="57">
        <v>104.7432777984</v>
      </c>
      <c r="C668" s="58">
        <v>9.5505664320282693E-2</v>
      </c>
      <c r="D668" s="57">
        <v>27.479601103099998</v>
      </c>
      <c r="E668" s="58">
        <v>0.12464150840113999</v>
      </c>
      <c r="F668" s="57">
        <v>18.106351742499999</v>
      </c>
      <c r="G668" s="58">
        <v>7.9928824017669403E-2</v>
      </c>
      <c r="H668" s="57">
        <v>27.993114021699999</v>
      </c>
      <c r="I668" s="61">
        <v>0.17708978548028001</v>
      </c>
      <c r="J668" s="57">
        <v>10.357241139599999</v>
      </c>
      <c r="K668" s="58">
        <v>8.9063138659477598E-2</v>
      </c>
      <c r="L668" s="57">
        <v>5.6455252877</v>
      </c>
      <c r="M668" s="62">
        <v>3.8232660956102497E-2</v>
      </c>
      <c r="N668" s="57">
        <v>6.6887243626000004</v>
      </c>
      <c r="O668" s="58">
        <v>6.3474942171289503E-2</v>
      </c>
      <c r="P668" s="57">
        <v>5.7397402798000003</v>
      </c>
      <c r="Q668" s="58">
        <v>5.7328565187806602E-2</v>
      </c>
    </row>
    <row r="669" spans="1:17" x14ac:dyDescent="0.3">
      <c r="A669" s="56" t="s">
        <v>285</v>
      </c>
      <c r="B669" s="59">
        <v>8.2119610101999907</v>
      </c>
      <c r="C669" s="60">
        <v>7.4877243498235402E-3</v>
      </c>
      <c r="D669" s="59">
        <v>0.77812816119999795</v>
      </c>
      <c r="E669" s="60">
        <v>3.5294205100536301E-3</v>
      </c>
      <c r="F669" s="59">
        <v>2.0170438629</v>
      </c>
      <c r="G669" s="60">
        <v>8.9040545686093001E-3</v>
      </c>
      <c r="H669" s="59">
        <v>1.6990664335000001</v>
      </c>
      <c r="I669" s="60">
        <v>1.07486187493115E-2</v>
      </c>
      <c r="J669" s="59">
        <v>0</v>
      </c>
      <c r="K669" s="60">
        <v>0</v>
      </c>
      <c r="L669" s="59">
        <v>0.82099701559999805</v>
      </c>
      <c r="M669" s="60">
        <v>5.5599610211284197E-3</v>
      </c>
      <c r="N669" s="59">
        <v>2.896725537</v>
      </c>
      <c r="O669" s="61">
        <v>2.74894697373506E-2</v>
      </c>
      <c r="P669" s="59">
        <v>0</v>
      </c>
      <c r="Q669" s="60">
        <v>0</v>
      </c>
    </row>
    <row r="670" spans="1:17" x14ac:dyDescent="0.3">
      <c r="A670" s="56" t="s">
        <v>286</v>
      </c>
      <c r="B670" s="57">
        <v>101.44359034209999</v>
      </c>
      <c r="C670" s="58">
        <v>9.2496985871535001E-2</v>
      </c>
      <c r="D670" s="57">
        <v>19.830673758700001</v>
      </c>
      <c r="E670" s="58">
        <v>8.9947633541756E-2</v>
      </c>
      <c r="F670" s="57">
        <v>19.953655685899999</v>
      </c>
      <c r="G670" s="58">
        <v>8.8083577327392595E-2</v>
      </c>
      <c r="H670" s="57">
        <v>16.977608493200002</v>
      </c>
      <c r="I670" s="58">
        <v>0.107403593744458</v>
      </c>
      <c r="J670" s="57">
        <v>8.0766584218999995</v>
      </c>
      <c r="K670" s="58">
        <v>6.9452138773192507E-2</v>
      </c>
      <c r="L670" s="57">
        <v>6.3266749140999998</v>
      </c>
      <c r="M670" s="58">
        <v>4.2845546630933498E-2</v>
      </c>
      <c r="N670" s="57">
        <v>17.444992317000001</v>
      </c>
      <c r="O670" s="61">
        <v>0.16555023326895399</v>
      </c>
      <c r="P670" s="57">
        <v>10.339506987</v>
      </c>
      <c r="Q670" s="58">
        <v>0.10327106653241599</v>
      </c>
    </row>
    <row r="671" spans="1:17" x14ac:dyDescent="0.3">
      <c r="A671" s="56" t="s">
        <v>287</v>
      </c>
      <c r="B671" s="59">
        <v>35.7037125238</v>
      </c>
      <c r="C671" s="60">
        <v>3.2554898557299199E-2</v>
      </c>
      <c r="D671" s="59">
        <v>1.4595350972000001</v>
      </c>
      <c r="E671" s="62">
        <v>6.6201345280405104E-3</v>
      </c>
      <c r="F671" s="59">
        <v>9.8951069110999992</v>
      </c>
      <c r="G671" s="60">
        <v>4.3681039128213299E-2</v>
      </c>
      <c r="H671" s="59">
        <v>12.3178774157</v>
      </c>
      <c r="I671" s="61">
        <v>7.7925245023748396E-2</v>
      </c>
      <c r="J671" s="59">
        <v>1.1327250406</v>
      </c>
      <c r="K671" s="60">
        <v>9.7404362797250104E-3</v>
      </c>
      <c r="L671" s="59">
        <v>7.6612131990999996</v>
      </c>
      <c r="M671" s="60">
        <v>5.1883314984306698E-2</v>
      </c>
      <c r="N671" s="59">
        <v>1.1899770696</v>
      </c>
      <c r="O671" s="60">
        <v>1.12926952260684E-2</v>
      </c>
      <c r="P671" s="59">
        <v>1.1615318517</v>
      </c>
      <c r="Q671" s="60">
        <v>1.16013880823572E-2</v>
      </c>
    </row>
    <row r="672" spans="1:17" x14ac:dyDescent="0.3">
      <c r="A672" s="56" t="s">
        <v>288</v>
      </c>
      <c r="B672" s="57">
        <v>40.367502462600001</v>
      </c>
      <c r="C672" s="58">
        <v>3.6807375334020301E-2</v>
      </c>
      <c r="D672" s="57">
        <v>11.044352872299999</v>
      </c>
      <c r="E672" s="58">
        <v>5.0094788354210898E-2</v>
      </c>
      <c r="F672" s="57">
        <v>11.073474815699999</v>
      </c>
      <c r="G672" s="58">
        <v>4.8882835835485201E-2</v>
      </c>
      <c r="H672" s="57">
        <v>0</v>
      </c>
      <c r="I672" s="62">
        <v>0</v>
      </c>
      <c r="J672" s="57">
        <v>6.0723769874000002</v>
      </c>
      <c r="K672" s="58">
        <v>5.2217086223244398E-2</v>
      </c>
      <c r="L672" s="57">
        <v>7.6902100704999796</v>
      </c>
      <c r="M672" s="58">
        <v>5.2079687774530398E-2</v>
      </c>
      <c r="N672" s="57">
        <v>1.5268897302</v>
      </c>
      <c r="O672" s="58">
        <v>1.4489943384168201E-2</v>
      </c>
      <c r="P672" s="57">
        <v>2.9601979864999999</v>
      </c>
      <c r="Q672" s="58">
        <v>2.9566477743796501E-2</v>
      </c>
    </row>
    <row r="673" spans="1:17" x14ac:dyDescent="0.3">
      <c r="A673" s="56" t="s">
        <v>289</v>
      </c>
      <c r="B673" s="59">
        <v>46.659832924900002</v>
      </c>
      <c r="C673" s="60">
        <v>4.2544766921873499E-2</v>
      </c>
      <c r="D673" s="59">
        <v>11.650859695399999</v>
      </c>
      <c r="E673" s="60">
        <v>5.2845771711034099E-2</v>
      </c>
      <c r="F673" s="59">
        <v>5.0403377009000199</v>
      </c>
      <c r="G673" s="60">
        <v>2.22501070792318E-2</v>
      </c>
      <c r="H673" s="59">
        <v>6.5886001783000196</v>
      </c>
      <c r="I673" s="60">
        <v>4.1680743031518801E-2</v>
      </c>
      <c r="J673" s="59">
        <v>7.7470843103</v>
      </c>
      <c r="K673" s="60">
        <v>6.6618092099529902E-2</v>
      </c>
      <c r="L673" s="59">
        <v>7.9470459733000203</v>
      </c>
      <c r="M673" s="60">
        <v>5.3819033449679698E-2</v>
      </c>
      <c r="N673" s="59">
        <v>4.3731771517000002</v>
      </c>
      <c r="O673" s="60">
        <v>4.1500763338535897E-2</v>
      </c>
      <c r="P673" s="59">
        <v>3.312727915</v>
      </c>
      <c r="Q673" s="60">
        <v>3.3087549081778599E-2</v>
      </c>
    </row>
    <row r="674" spans="1:17" x14ac:dyDescent="0.3">
      <c r="A674" s="56" t="s">
        <v>290</v>
      </c>
      <c r="B674" s="57">
        <v>7.5250394511999996</v>
      </c>
      <c r="C674" s="58">
        <v>6.8613843955355903E-3</v>
      </c>
      <c r="D674" s="57">
        <v>0.34746380630000001</v>
      </c>
      <c r="E674" s="58">
        <v>1.5760204367430901E-3</v>
      </c>
      <c r="F674" s="57">
        <v>2.8945544767000002</v>
      </c>
      <c r="G674" s="58">
        <v>1.27777444439377E-2</v>
      </c>
      <c r="H674" s="57">
        <v>0.99527402910000196</v>
      </c>
      <c r="I674" s="58">
        <v>6.2962935874438103E-3</v>
      </c>
      <c r="J674" s="57">
        <v>1.3612994224999999</v>
      </c>
      <c r="K674" s="58">
        <v>1.17059743602597E-2</v>
      </c>
      <c r="L674" s="57">
        <v>0</v>
      </c>
      <c r="M674" s="58">
        <v>0</v>
      </c>
      <c r="N674" s="57">
        <v>1.0428058082</v>
      </c>
      <c r="O674" s="58">
        <v>9.8960631030772604E-3</v>
      </c>
      <c r="P674" s="57">
        <v>0.88364190840000001</v>
      </c>
      <c r="Q674" s="58">
        <v>8.8258214272636804E-3</v>
      </c>
    </row>
    <row r="675" spans="1:17" x14ac:dyDescent="0.3">
      <c r="A675" s="56" t="s">
        <v>291</v>
      </c>
      <c r="B675" s="59">
        <v>4.3661101084</v>
      </c>
      <c r="C675" s="60">
        <v>3.98105019398785E-3</v>
      </c>
      <c r="D675" s="59">
        <v>2.3685932085000001</v>
      </c>
      <c r="E675" s="60">
        <v>1.0743424884098201E-2</v>
      </c>
      <c r="F675" s="59">
        <v>1.9975168998999999</v>
      </c>
      <c r="G675" s="60">
        <v>8.8178545868889107E-3</v>
      </c>
      <c r="H675" s="59">
        <v>0</v>
      </c>
      <c r="I675" s="60">
        <v>0</v>
      </c>
      <c r="J675" s="59">
        <v>0</v>
      </c>
      <c r="K675" s="60">
        <v>0</v>
      </c>
      <c r="L675" s="59">
        <v>0</v>
      </c>
      <c r="M675" s="60">
        <v>0</v>
      </c>
      <c r="N675" s="59">
        <v>0</v>
      </c>
      <c r="O675" s="60">
        <v>0</v>
      </c>
      <c r="P675" s="59">
        <v>0</v>
      </c>
      <c r="Q675" s="60">
        <v>0</v>
      </c>
    </row>
    <row r="676" spans="1:17" x14ac:dyDescent="0.3">
      <c r="A676" s="56" t="s">
        <v>292</v>
      </c>
      <c r="B676" s="57">
        <v>0.46049675449999999</v>
      </c>
      <c r="C676" s="58">
        <v>4.1988421004453697E-4</v>
      </c>
      <c r="D676" s="57">
        <v>0</v>
      </c>
      <c r="E676" s="58">
        <v>0</v>
      </c>
      <c r="F676" s="57">
        <v>0</v>
      </c>
      <c r="G676" s="58">
        <v>0</v>
      </c>
      <c r="H676" s="57">
        <v>0</v>
      </c>
      <c r="I676" s="58">
        <v>0</v>
      </c>
      <c r="J676" s="57">
        <v>0</v>
      </c>
      <c r="K676" s="58">
        <v>0</v>
      </c>
      <c r="L676" s="57">
        <v>0</v>
      </c>
      <c r="M676" s="58">
        <v>0</v>
      </c>
      <c r="N676" s="57">
        <v>0.46049675449999999</v>
      </c>
      <c r="O676" s="58">
        <v>4.3700417714016698E-3</v>
      </c>
      <c r="P676" s="57">
        <v>0</v>
      </c>
      <c r="Q676" s="58">
        <v>0</v>
      </c>
    </row>
    <row r="677" spans="1:17" x14ac:dyDescent="0.3">
      <c r="A677" s="56" t="s">
        <v>293</v>
      </c>
      <c r="B677" s="59">
        <v>18.920440595700001</v>
      </c>
      <c r="C677" s="60">
        <v>1.7251792060610699E-2</v>
      </c>
      <c r="D677" s="59">
        <v>7.6565122252999798</v>
      </c>
      <c r="E677" s="60">
        <v>3.4728278233467601E-2</v>
      </c>
      <c r="F677" s="59">
        <v>3.348631439</v>
      </c>
      <c r="G677" s="60">
        <v>1.47822254198023E-2</v>
      </c>
      <c r="H677" s="59">
        <v>1.2271281949999999</v>
      </c>
      <c r="I677" s="60">
        <v>7.7630473208838199E-3</v>
      </c>
      <c r="J677" s="59">
        <v>0</v>
      </c>
      <c r="K677" s="60">
        <v>0</v>
      </c>
      <c r="L677" s="59">
        <v>5.0116154909999997</v>
      </c>
      <c r="M677" s="60">
        <v>3.3939693145509903E-2</v>
      </c>
      <c r="N677" s="59">
        <v>0.605314939</v>
      </c>
      <c r="O677" s="60">
        <v>5.7443435647133402E-3</v>
      </c>
      <c r="P677" s="59">
        <v>1.0712383064</v>
      </c>
      <c r="Q677" s="60">
        <v>1.06995355340831E-2</v>
      </c>
    </row>
    <row r="678" spans="1:17" x14ac:dyDescent="0.3">
      <c r="A678" s="56" t="s">
        <v>294</v>
      </c>
      <c r="B678" s="57">
        <v>4.4325980664999998</v>
      </c>
      <c r="C678" s="58">
        <v>4.0416743862139301E-3</v>
      </c>
      <c r="D678" s="57">
        <v>0</v>
      </c>
      <c r="E678" s="58">
        <v>0</v>
      </c>
      <c r="F678" s="57">
        <v>0.31890669500000002</v>
      </c>
      <c r="G678" s="58">
        <v>1.40778426627385E-3</v>
      </c>
      <c r="H678" s="57">
        <v>0.57579382300000004</v>
      </c>
      <c r="I678" s="58">
        <v>3.6425816905148998E-3</v>
      </c>
      <c r="J678" s="57">
        <v>0</v>
      </c>
      <c r="K678" s="58">
        <v>0</v>
      </c>
      <c r="L678" s="57">
        <v>1.2139398590999999</v>
      </c>
      <c r="M678" s="58">
        <v>8.2210509543174104E-3</v>
      </c>
      <c r="N678" s="57">
        <v>0.41380770030000003</v>
      </c>
      <c r="O678" s="58">
        <v>3.9269699904881002E-3</v>
      </c>
      <c r="P678" s="57">
        <v>1.9101499891</v>
      </c>
      <c r="Q678" s="61">
        <v>1.9078591160996399E-2</v>
      </c>
    </row>
    <row r="679" spans="1:17" x14ac:dyDescent="0.3">
      <c r="A679" s="56" t="s">
        <v>295</v>
      </c>
      <c r="B679" s="59">
        <v>4.4627266801000003</v>
      </c>
      <c r="C679" s="60">
        <v>4.0691458699921501E-3</v>
      </c>
      <c r="D679" s="59">
        <v>0</v>
      </c>
      <c r="E679" s="60">
        <v>0</v>
      </c>
      <c r="F679" s="59">
        <v>0.87156144770000099</v>
      </c>
      <c r="G679" s="60">
        <v>3.8474278288918198E-3</v>
      </c>
      <c r="H679" s="59">
        <v>1.543758891</v>
      </c>
      <c r="I679" s="60">
        <v>9.7661135745219594E-3</v>
      </c>
      <c r="J679" s="59">
        <v>0.7854459842</v>
      </c>
      <c r="K679" s="60">
        <v>6.7541426966367E-3</v>
      </c>
      <c r="L679" s="59">
        <v>1.2619603572</v>
      </c>
      <c r="M679" s="60">
        <v>8.5462556658790594E-3</v>
      </c>
      <c r="N679" s="59">
        <v>0</v>
      </c>
      <c r="O679" s="60">
        <v>0</v>
      </c>
      <c r="P679" s="59">
        <v>0</v>
      </c>
      <c r="Q679" s="60">
        <v>0</v>
      </c>
    </row>
    <row r="680" spans="1:17" x14ac:dyDescent="0.3">
      <c r="A680" s="56" t="s">
        <v>296</v>
      </c>
      <c r="B680" s="57">
        <v>16.360208098899999</v>
      </c>
      <c r="C680" s="58">
        <v>1.49173538936871E-2</v>
      </c>
      <c r="D680" s="57">
        <v>1.7033766941999999</v>
      </c>
      <c r="E680" s="58">
        <v>7.7261471061340998E-3</v>
      </c>
      <c r="F680" s="57">
        <v>0</v>
      </c>
      <c r="G680" s="58">
        <v>0</v>
      </c>
      <c r="H680" s="57">
        <v>5.2597968512</v>
      </c>
      <c r="I680" s="58">
        <v>3.3274479406857203E-2</v>
      </c>
      <c r="J680" s="57">
        <v>2.7904669589000002</v>
      </c>
      <c r="K680" s="58">
        <v>2.3995554640026399E-2</v>
      </c>
      <c r="L680" s="57">
        <v>4.5553998918999996</v>
      </c>
      <c r="M680" s="58">
        <v>3.08501070690331E-2</v>
      </c>
      <c r="N680" s="57">
        <v>0</v>
      </c>
      <c r="O680" s="58">
        <v>0</v>
      </c>
      <c r="P680" s="57">
        <v>2.0511677026999999</v>
      </c>
      <c r="Q680" s="58">
        <v>2.0487077049322198E-2</v>
      </c>
    </row>
    <row r="681" spans="1:17" x14ac:dyDescent="0.3">
      <c r="A681" s="56" t="s">
        <v>297</v>
      </c>
      <c r="B681" s="59">
        <v>23.394560579299998</v>
      </c>
      <c r="C681" s="60">
        <v>2.13313264256207E-2</v>
      </c>
      <c r="D681" s="59">
        <v>1.0346905417000001</v>
      </c>
      <c r="E681" s="60">
        <v>4.69313180209635E-3</v>
      </c>
      <c r="F681" s="59">
        <v>6.0823450420000098</v>
      </c>
      <c r="G681" s="60">
        <v>2.6849952623843001E-2</v>
      </c>
      <c r="H681" s="59">
        <v>6.0423603134999997</v>
      </c>
      <c r="I681" s="60">
        <v>3.8225125324849098E-2</v>
      </c>
      <c r="J681" s="59">
        <v>1.3134975787000001</v>
      </c>
      <c r="K681" s="60">
        <v>1.1294920665057001E-2</v>
      </c>
      <c r="L681" s="59">
        <v>1.9355484700000001</v>
      </c>
      <c r="M681" s="60">
        <v>1.3107933211961799E-2</v>
      </c>
      <c r="N681" s="59">
        <v>4.7160630313</v>
      </c>
      <c r="O681" s="60">
        <v>4.4754696405453598E-2</v>
      </c>
      <c r="P681" s="59">
        <v>2.2700556020999998</v>
      </c>
      <c r="Q681" s="60">
        <v>2.2673330886231399E-2</v>
      </c>
    </row>
    <row r="682" spans="1:17" x14ac:dyDescent="0.3">
      <c r="A682" s="56" t="s">
        <v>298</v>
      </c>
      <c r="B682" s="57">
        <v>35.482146116000003</v>
      </c>
      <c r="C682" s="58">
        <v>3.2352872733658902E-2</v>
      </c>
      <c r="D682" s="57">
        <v>6.4918114222999899</v>
      </c>
      <c r="E682" s="58">
        <v>2.94454480942207E-2</v>
      </c>
      <c r="F682" s="57">
        <v>7.7442787203999996</v>
      </c>
      <c r="G682" s="58">
        <v>3.4186405952432199E-2</v>
      </c>
      <c r="H682" s="57">
        <v>7.2162136377000197</v>
      </c>
      <c r="I682" s="58">
        <v>4.5651145638514398E-2</v>
      </c>
      <c r="J682" s="57">
        <v>0.81332049470000001</v>
      </c>
      <c r="K682" s="58">
        <v>6.9938389014720399E-3</v>
      </c>
      <c r="L682" s="57">
        <v>4.3307766580999996</v>
      </c>
      <c r="M682" s="58">
        <v>2.9328912228324601E-2</v>
      </c>
      <c r="N682" s="57">
        <v>0.55128045290000005</v>
      </c>
      <c r="O682" s="58">
        <v>5.2315647903881804E-3</v>
      </c>
      <c r="P682" s="57">
        <v>6.8933975659</v>
      </c>
      <c r="Q682" s="58">
        <v>6.8851302055070701E-2</v>
      </c>
    </row>
    <row r="683" spans="1:17" x14ac:dyDescent="0.3">
      <c r="A683" s="56" t="s">
        <v>299</v>
      </c>
      <c r="B683" s="59">
        <v>6.4714038285999997</v>
      </c>
      <c r="C683" s="60">
        <v>5.9006719545748702E-3</v>
      </c>
      <c r="D683" s="59">
        <v>1.3176767381000001</v>
      </c>
      <c r="E683" s="60">
        <v>5.9766957899308904E-3</v>
      </c>
      <c r="F683" s="59">
        <v>0</v>
      </c>
      <c r="G683" s="60">
        <v>0</v>
      </c>
      <c r="H683" s="59">
        <v>0.40267475629999999</v>
      </c>
      <c r="I683" s="60">
        <v>2.54739741195683E-3</v>
      </c>
      <c r="J683" s="59">
        <v>0</v>
      </c>
      <c r="K683" s="60">
        <v>0</v>
      </c>
      <c r="L683" s="59">
        <v>0</v>
      </c>
      <c r="M683" s="60">
        <v>0</v>
      </c>
      <c r="N683" s="59">
        <v>0</v>
      </c>
      <c r="O683" s="60">
        <v>0</v>
      </c>
      <c r="P683" s="59">
        <v>4.7510523341999997</v>
      </c>
      <c r="Q683" s="61">
        <v>4.7453543222230297E-2</v>
      </c>
    </row>
    <row r="684" spans="1:17" x14ac:dyDescent="0.3">
      <c r="A684" s="56" t="s">
        <v>300</v>
      </c>
      <c r="B684" s="57">
        <v>0.84587219229999999</v>
      </c>
      <c r="C684" s="58">
        <v>7.7127227019908504E-4</v>
      </c>
      <c r="D684" s="57">
        <v>0</v>
      </c>
      <c r="E684" s="58">
        <v>0</v>
      </c>
      <c r="F684" s="57">
        <v>0</v>
      </c>
      <c r="G684" s="58">
        <v>0</v>
      </c>
      <c r="H684" s="57">
        <v>0</v>
      </c>
      <c r="I684" s="58">
        <v>0</v>
      </c>
      <c r="J684" s="57">
        <v>0</v>
      </c>
      <c r="K684" s="58">
        <v>0</v>
      </c>
      <c r="L684" s="57">
        <v>0</v>
      </c>
      <c r="M684" s="58">
        <v>0</v>
      </c>
      <c r="N684" s="57">
        <v>0.43206449200000002</v>
      </c>
      <c r="O684" s="58">
        <v>4.10022407221861E-3</v>
      </c>
      <c r="P684" s="57">
        <v>0.41380770030000003</v>
      </c>
      <c r="Q684" s="58">
        <v>4.1331141420028698E-3</v>
      </c>
    </row>
    <row r="685" spans="1:17" x14ac:dyDescent="0.3">
      <c r="A685" s="56" t="s">
        <v>301</v>
      </c>
      <c r="B685" s="59">
        <v>9.6820944832000304</v>
      </c>
      <c r="C685" s="60">
        <v>8.8282024877006995E-3</v>
      </c>
      <c r="D685" s="59">
        <v>0.46722243460000001</v>
      </c>
      <c r="E685" s="60">
        <v>2.1192195908850899E-3</v>
      </c>
      <c r="F685" s="59">
        <v>1.1652712279999999</v>
      </c>
      <c r="G685" s="60">
        <v>5.1439826332902996E-3</v>
      </c>
      <c r="H685" s="59">
        <v>2.0007676927000002</v>
      </c>
      <c r="I685" s="60">
        <v>1.2657238534500201E-2</v>
      </c>
      <c r="J685" s="59">
        <v>2.8954959355000001</v>
      </c>
      <c r="K685" s="60">
        <v>2.48987112026775E-2</v>
      </c>
      <c r="L685" s="59">
        <v>0</v>
      </c>
      <c r="M685" s="60">
        <v>0</v>
      </c>
      <c r="N685" s="59">
        <v>3.1533371924</v>
      </c>
      <c r="O685" s="61">
        <v>2.99246739861713E-2</v>
      </c>
      <c r="P685" s="59">
        <v>0</v>
      </c>
      <c r="Q685" s="60">
        <v>0</v>
      </c>
    </row>
    <row r="686" spans="1:17" x14ac:dyDescent="0.3">
      <c r="A686" s="56" t="s">
        <v>305</v>
      </c>
      <c r="B686" s="57">
        <v>28.478584451700002</v>
      </c>
      <c r="C686" s="58">
        <v>2.5966975486444301E-2</v>
      </c>
      <c r="D686" s="57">
        <v>5.1814686868000104</v>
      </c>
      <c r="E686" s="58">
        <v>2.3502017748837301E-2</v>
      </c>
      <c r="F686" s="57">
        <v>2.2512710547000001</v>
      </c>
      <c r="G686" s="58">
        <v>9.9380289583584601E-3</v>
      </c>
      <c r="H686" s="57">
        <v>2.8495700584999999</v>
      </c>
      <c r="I686" s="58">
        <v>1.8026924406466902E-2</v>
      </c>
      <c r="J686" s="57">
        <v>4.6202442935999999</v>
      </c>
      <c r="K686" s="58">
        <v>3.9730025845227099E-2</v>
      </c>
      <c r="L686" s="57">
        <v>5.8333691011999997</v>
      </c>
      <c r="M686" s="58">
        <v>3.9504777981225703E-2</v>
      </c>
      <c r="N686" s="57">
        <v>4.0622201156999997</v>
      </c>
      <c r="O686" s="58">
        <v>3.8549829975483799E-2</v>
      </c>
      <c r="P686" s="57">
        <v>3.6804411412000002</v>
      </c>
      <c r="Q686" s="58">
        <v>3.6760271301077403E-2</v>
      </c>
    </row>
    <row r="687" spans="1:17" x14ac:dyDescent="0.3">
      <c r="A687" s="63" t="s">
        <v>1</v>
      </c>
    </row>
    <row r="688" spans="1:17" x14ac:dyDescent="0.3">
      <c r="A688" s="63" t="s">
        <v>1</v>
      </c>
    </row>
    <row r="689" spans="1:17" x14ac:dyDescent="0.3">
      <c r="A689" s="51" t="s">
        <v>418</v>
      </c>
    </row>
    <row r="690" spans="1:17" x14ac:dyDescent="0.3">
      <c r="A690" s="52" t="s">
        <v>1</v>
      </c>
    </row>
    <row r="691" spans="1:17" x14ac:dyDescent="0.3">
      <c r="A691" s="112" t="s">
        <v>1</v>
      </c>
      <c r="B691" s="114" t="s">
        <v>501</v>
      </c>
      <c r="C691" s="114" t="s">
        <v>1</v>
      </c>
      <c r="D691" s="114" t="s">
        <v>17</v>
      </c>
      <c r="E691" s="114" t="s">
        <v>1</v>
      </c>
      <c r="F691" s="114" t="s">
        <v>18</v>
      </c>
      <c r="G691" s="114" t="s">
        <v>1</v>
      </c>
      <c r="H691" s="114" t="s">
        <v>19</v>
      </c>
      <c r="I691" s="114" t="s">
        <v>1</v>
      </c>
      <c r="J691" s="114" t="s">
        <v>20</v>
      </c>
      <c r="K691" s="114" t="s">
        <v>1</v>
      </c>
      <c r="L691" s="114" t="s">
        <v>21</v>
      </c>
      <c r="M691" s="114" t="s">
        <v>1</v>
      </c>
      <c r="N691" s="114" t="s">
        <v>22</v>
      </c>
      <c r="O691" s="114" t="s">
        <v>1</v>
      </c>
      <c r="P691" s="114" t="s">
        <v>23</v>
      </c>
      <c r="Q691" s="114" t="s">
        <v>1</v>
      </c>
    </row>
    <row r="692" spans="1:17" x14ac:dyDescent="0.3">
      <c r="A692" s="113" t="s">
        <v>1</v>
      </c>
      <c r="B692" s="53" t="s">
        <v>14</v>
      </c>
      <c r="C692" s="53" t="s">
        <v>15</v>
      </c>
      <c r="D692" s="53" t="s">
        <v>14</v>
      </c>
      <c r="E692" s="53" t="s">
        <v>15</v>
      </c>
      <c r="F692" s="53" t="s">
        <v>14</v>
      </c>
      <c r="G692" s="53" t="s">
        <v>15</v>
      </c>
      <c r="H692" s="53" t="s">
        <v>14</v>
      </c>
      <c r="I692" s="53" t="s">
        <v>15</v>
      </c>
      <c r="J692" s="53" t="s">
        <v>14</v>
      </c>
      <c r="K692" s="53" t="s">
        <v>15</v>
      </c>
      <c r="L692" s="53" t="s">
        <v>14</v>
      </c>
      <c r="M692" s="53" t="s">
        <v>15</v>
      </c>
      <c r="N692" s="53" t="s">
        <v>14</v>
      </c>
      <c r="O692" s="53" t="s">
        <v>15</v>
      </c>
      <c r="P692" s="53" t="s">
        <v>14</v>
      </c>
      <c r="Q692" s="53" t="s">
        <v>15</v>
      </c>
    </row>
    <row r="693" spans="1:17" x14ac:dyDescent="0.3">
      <c r="A693" s="54" t="s">
        <v>16</v>
      </c>
      <c r="B693" s="55">
        <v>452.45504257559998</v>
      </c>
      <c r="C693" s="55">
        <v>452.45504257559998</v>
      </c>
      <c r="D693" s="55">
        <v>90.145230481900001</v>
      </c>
      <c r="E693" s="55">
        <v>90.145230481900001</v>
      </c>
      <c r="F693" s="55">
        <v>98.975109253599996</v>
      </c>
      <c r="G693" s="55">
        <v>98.975109253599996</v>
      </c>
      <c r="H693" s="55">
        <v>60.5537472185</v>
      </c>
      <c r="I693" s="55">
        <v>60.5537472185</v>
      </c>
      <c r="J693" s="55">
        <v>51.811299352699997</v>
      </c>
      <c r="K693" s="55">
        <v>51.811299352699997</v>
      </c>
      <c r="L693" s="55">
        <v>56.443862026399998</v>
      </c>
      <c r="M693" s="55">
        <v>56.443862026399998</v>
      </c>
      <c r="N693" s="55">
        <v>46.894341677900002</v>
      </c>
      <c r="O693" s="55">
        <v>46.894341677900002</v>
      </c>
      <c r="P693" s="55">
        <v>35.896383245700001</v>
      </c>
      <c r="Q693" s="55">
        <v>35.896383245700001</v>
      </c>
    </row>
    <row r="694" spans="1:17" x14ac:dyDescent="0.3">
      <c r="A694" s="56" t="s">
        <v>306</v>
      </c>
      <c r="B694" s="57">
        <v>65.630587384799995</v>
      </c>
      <c r="C694" s="58">
        <v>0.14505438377081201</v>
      </c>
      <c r="D694" s="57">
        <v>7.8342486681999999</v>
      </c>
      <c r="E694" s="58">
        <v>8.6906968081611594E-2</v>
      </c>
      <c r="F694" s="57">
        <v>15.1853352778</v>
      </c>
      <c r="G694" s="58">
        <v>0.15342579960069799</v>
      </c>
      <c r="H694" s="57">
        <v>12.1375149966</v>
      </c>
      <c r="I694" s="58">
        <v>0.20044201315574101</v>
      </c>
      <c r="J694" s="57">
        <v>3.2951859562999899</v>
      </c>
      <c r="K694" s="58">
        <v>6.35997552168759E-2</v>
      </c>
      <c r="L694" s="57">
        <v>14.380879720399999</v>
      </c>
      <c r="M694" s="61">
        <v>0.25478199407534802</v>
      </c>
      <c r="N694" s="57">
        <v>5.6937708223999897</v>
      </c>
      <c r="O694" s="58">
        <v>0.121417011491672</v>
      </c>
      <c r="P694" s="57">
        <v>6.5756003486000001</v>
      </c>
      <c r="Q694" s="58">
        <v>0.18318280991129299</v>
      </c>
    </row>
    <row r="695" spans="1:17" x14ac:dyDescent="0.3">
      <c r="A695" s="56" t="s">
        <v>307</v>
      </c>
      <c r="B695" s="59">
        <v>158.74690421619999</v>
      </c>
      <c r="C695" s="60">
        <v>0.35085674658974603</v>
      </c>
      <c r="D695" s="59">
        <v>34.295864425700003</v>
      </c>
      <c r="E695" s="60">
        <v>0.38045123676938403</v>
      </c>
      <c r="F695" s="59">
        <v>31.678104711900001</v>
      </c>
      <c r="G695" s="60">
        <v>0.32006132603231002</v>
      </c>
      <c r="H695" s="59">
        <v>19.657532137900098</v>
      </c>
      <c r="I695" s="60">
        <v>0.32462949100356198</v>
      </c>
      <c r="J695" s="59">
        <v>25.8661298731</v>
      </c>
      <c r="K695" s="61">
        <v>0.499237235820299</v>
      </c>
      <c r="L695" s="59">
        <v>12.294932086499999</v>
      </c>
      <c r="M695" s="60">
        <v>0.21782584757842</v>
      </c>
      <c r="N695" s="59">
        <v>15.219912834400001</v>
      </c>
      <c r="O695" s="60">
        <v>0.32455755406355802</v>
      </c>
      <c r="P695" s="59">
        <v>11.5521953547</v>
      </c>
      <c r="Q695" s="60">
        <v>0.321820593334673</v>
      </c>
    </row>
    <row r="696" spans="1:17" x14ac:dyDescent="0.3">
      <c r="A696" s="56" t="s">
        <v>308</v>
      </c>
      <c r="B696" s="57">
        <v>228.07755097459901</v>
      </c>
      <c r="C696" s="58">
        <v>0.50408886963944199</v>
      </c>
      <c r="D696" s="57">
        <v>48.015117388</v>
      </c>
      <c r="E696" s="58">
        <v>0.532641795149005</v>
      </c>
      <c r="F696" s="57">
        <v>52.111669263899998</v>
      </c>
      <c r="G696" s="58">
        <v>0.52651287436699201</v>
      </c>
      <c r="H696" s="57">
        <v>28.758700084000001</v>
      </c>
      <c r="I696" s="58">
        <v>0.47492849584069702</v>
      </c>
      <c r="J696" s="57">
        <v>22.649983523300001</v>
      </c>
      <c r="K696" s="58">
        <v>0.43716300896282501</v>
      </c>
      <c r="L696" s="57">
        <v>29.768050219499901</v>
      </c>
      <c r="M696" s="58">
        <v>0.52739215834623199</v>
      </c>
      <c r="N696" s="57">
        <v>25.980658021100101</v>
      </c>
      <c r="O696" s="58">
        <v>0.55402543444476904</v>
      </c>
      <c r="P696" s="57">
        <v>17.768587542399999</v>
      </c>
      <c r="Q696" s="58">
        <v>0.49499659675403301</v>
      </c>
    </row>
    <row r="697" spans="1:17" x14ac:dyDescent="0.3">
      <c r="A697" s="63" t="s">
        <v>1</v>
      </c>
    </row>
    <row r="698" spans="1:17" x14ac:dyDescent="0.3">
      <c r="A698" s="63" t="s">
        <v>1</v>
      </c>
    </row>
    <row r="699" spans="1:17" x14ac:dyDescent="0.3">
      <c r="A699" s="51" t="s">
        <v>419</v>
      </c>
    </row>
    <row r="700" spans="1:17" x14ac:dyDescent="0.3">
      <c r="A700" s="52" t="s">
        <v>1</v>
      </c>
    </row>
    <row r="701" spans="1:17" x14ac:dyDescent="0.3">
      <c r="A701" s="112" t="s">
        <v>1</v>
      </c>
      <c r="B701" s="114" t="s">
        <v>501</v>
      </c>
      <c r="C701" s="114" t="s">
        <v>1</v>
      </c>
      <c r="D701" s="114" t="s">
        <v>17</v>
      </c>
      <c r="E701" s="114" t="s">
        <v>1</v>
      </c>
      <c r="F701" s="114" t="s">
        <v>18</v>
      </c>
      <c r="G701" s="114" t="s">
        <v>1</v>
      </c>
      <c r="H701" s="114" t="s">
        <v>19</v>
      </c>
      <c r="I701" s="114" t="s">
        <v>1</v>
      </c>
      <c r="J701" s="114" t="s">
        <v>20</v>
      </c>
      <c r="K701" s="114" t="s">
        <v>1</v>
      </c>
      <c r="L701" s="114" t="s">
        <v>21</v>
      </c>
      <c r="M701" s="114" t="s">
        <v>1</v>
      </c>
      <c r="N701" s="114" t="s">
        <v>22</v>
      </c>
      <c r="O701" s="114" t="s">
        <v>1</v>
      </c>
      <c r="P701" s="114" t="s">
        <v>23</v>
      </c>
      <c r="Q701" s="114" t="s">
        <v>1</v>
      </c>
    </row>
    <row r="702" spans="1:17" x14ac:dyDescent="0.3">
      <c r="A702" s="113" t="s">
        <v>1</v>
      </c>
      <c r="B702" s="53" t="s">
        <v>14</v>
      </c>
      <c r="C702" s="53" t="s">
        <v>15</v>
      </c>
      <c r="D702" s="53" t="s">
        <v>14</v>
      </c>
      <c r="E702" s="53" t="s">
        <v>15</v>
      </c>
      <c r="F702" s="53" t="s">
        <v>14</v>
      </c>
      <c r="G702" s="53" t="s">
        <v>15</v>
      </c>
      <c r="H702" s="53" t="s">
        <v>14</v>
      </c>
      <c r="I702" s="53" t="s">
        <v>15</v>
      </c>
      <c r="J702" s="53" t="s">
        <v>14</v>
      </c>
      <c r="K702" s="53" t="s">
        <v>15</v>
      </c>
      <c r="L702" s="53" t="s">
        <v>14</v>
      </c>
      <c r="M702" s="53" t="s">
        <v>15</v>
      </c>
      <c r="N702" s="53" t="s">
        <v>14</v>
      </c>
      <c r="O702" s="53" t="s">
        <v>15</v>
      </c>
      <c r="P702" s="53" t="s">
        <v>14</v>
      </c>
      <c r="Q702" s="53" t="s">
        <v>15</v>
      </c>
    </row>
    <row r="703" spans="1:17" x14ac:dyDescent="0.3">
      <c r="A703" s="54" t="s">
        <v>16</v>
      </c>
      <c r="B703" s="55">
        <v>219.98738059620001</v>
      </c>
      <c r="C703" s="55">
        <v>219.98738059620001</v>
      </c>
      <c r="D703" s="55">
        <v>48.973479447099997</v>
      </c>
      <c r="E703" s="55">
        <v>48.973479447099997</v>
      </c>
      <c r="F703" s="55">
        <v>44.228492639099997</v>
      </c>
      <c r="G703" s="55">
        <v>44.228492639099997</v>
      </c>
      <c r="H703" s="55">
        <v>38.644828543400003</v>
      </c>
      <c r="I703" s="55">
        <v>38.644828543400003</v>
      </c>
      <c r="J703" s="55">
        <v>13.4739677977</v>
      </c>
      <c r="K703" s="55">
        <v>13.4739677977</v>
      </c>
      <c r="L703" s="55">
        <v>14.792727446700001</v>
      </c>
      <c r="M703" s="55">
        <v>14.792727446700001</v>
      </c>
      <c r="N703" s="55">
        <v>26.0657981797</v>
      </c>
      <c r="O703" s="55">
        <v>26.0657981797</v>
      </c>
      <c r="P703" s="55">
        <v>29.815526610900001</v>
      </c>
      <c r="Q703" s="55">
        <v>29.815526610900001</v>
      </c>
    </row>
    <row r="704" spans="1:17" x14ac:dyDescent="0.3">
      <c r="A704" s="56" t="s">
        <v>306</v>
      </c>
      <c r="B704" s="57">
        <v>39.069506299799997</v>
      </c>
      <c r="C704" s="58">
        <v>0.177598852233776</v>
      </c>
      <c r="D704" s="57">
        <v>7.1966135398000004</v>
      </c>
      <c r="E704" s="58">
        <v>0.146949198240521</v>
      </c>
      <c r="F704" s="57">
        <v>11.322554698799999</v>
      </c>
      <c r="G704" s="58">
        <v>0.256001369777417</v>
      </c>
      <c r="H704" s="57">
        <v>2.9458821858999999</v>
      </c>
      <c r="I704" s="58">
        <v>7.6229661171652793E-2</v>
      </c>
      <c r="J704" s="65">
        <v>1.5142362575999999</v>
      </c>
      <c r="K704" s="66">
        <v>11.2382356877718</v>
      </c>
      <c r="L704" s="65">
        <v>5.7675522379000004</v>
      </c>
      <c r="M704" s="66">
        <v>38.989106361089902</v>
      </c>
      <c r="N704" s="57">
        <v>4.99276702969998</v>
      </c>
      <c r="O704" s="58">
        <v>0.19154475897033399</v>
      </c>
      <c r="P704" s="65">
        <v>3.0584343172000001</v>
      </c>
      <c r="Q704" s="66">
        <v>10.2578577836753</v>
      </c>
    </row>
    <row r="705" spans="1:17" x14ac:dyDescent="0.3">
      <c r="A705" s="56" t="s">
        <v>307</v>
      </c>
      <c r="B705" s="59">
        <v>65.087220349399999</v>
      </c>
      <c r="C705" s="60">
        <v>0.29586797284918598</v>
      </c>
      <c r="D705" s="59">
        <v>23.435646053700101</v>
      </c>
      <c r="E705" s="61">
        <v>0.478537492501725</v>
      </c>
      <c r="F705" s="59">
        <v>9.3447195756999992</v>
      </c>
      <c r="G705" s="60">
        <v>0.21128279572971101</v>
      </c>
      <c r="H705" s="59">
        <v>12.037767430600001</v>
      </c>
      <c r="I705" s="60">
        <v>0.31149749874245197</v>
      </c>
      <c r="J705" s="67">
        <v>2.3677158344999998</v>
      </c>
      <c r="K705" s="68">
        <v>17.5725211017958</v>
      </c>
      <c r="L705" s="67">
        <v>2.2227315500999998</v>
      </c>
      <c r="M705" s="68">
        <v>15.0258399481013</v>
      </c>
      <c r="N705" s="59">
        <v>10.061526479699999</v>
      </c>
      <c r="O705" s="60">
        <v>0.38600492531764902</v>
      </c>
      <c r="P705" s="67">
        <v>5.6171134251000101</v>
      </c>
      <c r="Q705" s="68">
        <v>18.839557987369201</v>
      </c>
    </row>
    <row r="706" spans="1:17" x14ac:dyDescent="0.3">
      <c r="A706" s="56" t="s">
        <v>308</v>
      </c>
      <c r="B706" s="57">
        <v>115.830653947</v>
      </c>
      <c r="C706" s="58">
        <v>0.52653317491703799</v>
      </c>
      <c r="D706" s="57">
        <v>18.341219853599998</v>
      </c>
      <c r="E706" s="58">
        <v>0.374513309257754</v>
      </c>
      <c r="F706" s="57">
        <v>23.561218364599998</v>
      </c>
      <c r="G706" s="58">
        <v>0.53271583449287196</v>
      </c>
      <c r="H706" s="57">
        <v>23.6611789269</v>
      </c>
      <c r="I706" s="58">
        <v>0.612272840085896</v>
      </c>
      <c r="J706" s="65">
        <v>9.5920157055999997</v>
      </c>
      <c r="K706" s="66">
        <v>71.189243210432394</v>
      </c>
      <c r="L706" s="65">
        <v>6.8024436587000103</v>
      </c>
      <c r="M706" s="66">
        <v>45.985053690808797</v>
      </c>
      <c r="N706" s="57">
        <v>11.011504670300001</v>
      </c>
      <c r="O706" s="58">
        <v>0.42245031571201802</v>
      </c>
      <c r="P706" s="65">
        <v>21.1399788686</v>
      </c>
      <c r="Q706" s="66">
        <v>70.902584228955405</v>
      </c>
    </row>
    <row r="707" spans="1:17" x14ac:dyDescent="0.3">
      <c r="A707" s="63" t="s">
        <v>1</v>
      </c>
    </row>
    <row r="708" spans="1:17" x14ac:dyDescent="0.3">
      <c r="A708" s="63" t="s">
        <v>1</v>
      </c>
    </row>
    <row r="709" spans="1:17" x14ac:dyDescent="0.3">
      <c r="A709" s="51" t="s">
        <v>420</v>
      </c>
    </row>
    <row r="710" spans="1:17" x14ac:dyDescent="0.3">
      <c r="A710" s="52" t="s">
        <v>1</v>
      </c>
    </row>
    <row r="711" spans="1:17" x14ac:dyDescent="0.3">
      <c r="A711" s="112" t="s">
        <v>1</v>
      </c>
      <c r="B711" s="114" t="s">
        <v>501</v>
      </c>
      <c r="C711" s="114" t="s">
        <v>1</v>
      </c>
      <c r="D711" s="114" t="s">
        <v>17</v>
      </c>
      <c r="E711" s="114" t="s">
        <v>1</v>
      </c>
      <c r="F711" s="114" t="s">
        <v>18</v>
      </c>
      <c r="G711" s="114" t="s">
        <v>1</v>
      </c>
      <c r="H711" s="114" t="s">
        <v>19</v>
      </c>
      <c r="I711" s="114" t="s">
        <v>1</v>
      </c>
      <c r="J711" s="114" t="s">
        <v>20</v>
      </c>
      <c r="K711" s="114" t="s">
        <v>1</v>
      </c>
      <c r="L711" s="114" t="s">
        <v>21</v>
      </c>
      <c r="M711" s="114" t="s">
        <v>1</v>
      </c>
      <c r="N711" s="114" t="s">
        <v>22</v>
      </c>
      <c r="O711" s="114" t="s">
        <v>1</v>
      </c>
      <c r="P711" s="114" t="s">
        <v>23</v>
      </c>
      <c r="Q711" s="114" t="s">
        <v>1</v>
      </c>
    </row>
    <row r="712" spans="1:17" x14ac:dyDescent="0.3">
      <c r="A712" s="113" t="s">
        <v>1</v>
      </c>
      <c r="B712" s="53" t="s">
        <v>14</v>
      </c>
      <c r="C712" s="53" t="s">
        <v>15</v>
      </c>
      <c r="D712" s="53" t="s">
        <v>14</v>
      </c>
      <c r="E712" s="53" t="s">
        <v>15</v>
      </c>
      <c r="F712" s="53" t="s">
        <v>14</v>
      </c>
      <c r="G712" s="53" t="s">
        <v>15</v>
      </c>
      <c r="H712" s="53" t="s">
        <v>14</v>
      </c>
      <c r="I712" s="53" t="s">
        <v>15</v>
      </c>
      <c r="J712" s="53" t="s">
        <v>14</v>
      </c>
      <c r="K712" s="53" t="s">
        <v>15</v>
      </c>
      <c r="L712" s="53" t="s">
        <v>14</v>
      </c>
      <c r="M712" s="53" t="s">
        <v>15</v>
      </c>
      <c r="N712" s="53" t="s">
        <v>14</v>
      </c>
      <c r="O712" s="53" t="s">
        <v>15</v>
      </c>
      <c r="P712" s="53" t="s">
        <v>14</v>
      </c>
      <c r="Q712" s="53" t="s">
        <v>15</v>
      </c>
    </row>
    <row r="713" spans="1:17" x14ac:dyDescent="0.3">
      <c r="A713" s="54" t="s">
        <v>16</v>
      </c>
      <c r="B713" s="55">
        <v>594.64436766189999</v>
      </c>
      <c r="C713" s="55">
        <v>594.64436766189999</v>
      </c>
      <c r="D713" s="55">
        <v>116.6079861513</v>
      </c>
      <c r="E713" s="55">
        <v>116.6079861513</v>
      </c>
      <c r="F713" s="55">
        <v>121.16278928139999</v>
      </c>
      <c r="G713" s="55">
        <v>121.16278928139999</v>
      </c>
      <c r="H713" s="55">
        <v>85.504364837200001</v>
      </c>
      <c r="I713" s="55">
        <v>85.504364837200001</v>
      </c>
      <c r="J713" s="55">
        <v>66.551890524699999</v>
      </c>
      <c r="K713" s="55">
        <v>66.551890524699999</v>
      </c>
      <c r="L713" s="55">
        <v>65.824116358500007</v>
      </c>
      <c r="M713" s="55">
        <v>65.824116358500007</v>
      </c>
      <c r="N713" s="55">
        <v>63.9242053969</v>
      </c>
      <c r="O713" s="55">
        <v>63.9242053969</v>
      </c>
      <c r="P713" s="55">
        <v>67.345915861400002</v>
      </c>
      <c r="Q713" s="55">
        <v>67.345915861400002</v>
      </c>
    </row>
    <row r="714" spans="1:17" x14ac:dyDescent="0.3">
      <c r="A714" s="56" t="s">
        <v>306</v>
      </c>
      <c r="B714" s="57">
        <v>107.4514799232</v>
      </c>
      <c r="C714" s="58">
        <v>0.18069872644332199</v>
      </c>
      <c r="D714" s="57">
        <v>21.6972513033</v>
      </c>
      <c r="E714" s="58">
        <v>0.18607002847255799</v>
      </c>
      <c r="F714" s="57">
        <v>17.0544110435</v>
      </c>
      <c r="G714" s="58">
        <v>0.14075617724424599</v>
      </c>
      <c r="H714" s="57">
        <v>15.6738212586001</v>
      </c>
      <c r="I714" s="58">
        <v>0.183310188765719</v>
      </c>
      <c r="J714" s="57">
        <v>11.8356939989</v>
      </c>
      <c r="K714" s="58">
        <v>0.17784158955645801</v>
      </c>
      <c r="L714" s="57">
        <v>15.5853898926</v>
      </c>
      <c r="M714" s="58">
        <v>0.236773248997629</v>
      </c>
      <c r="N714" s="57">
        <v>14.2341011822</v>
      </c>
      <c r="O714" s="58">
        <v>0.22267153879851401</v>
      </c>
      <c r="P714" s="57">
        <v>11.3708112441</v>
      </c>
      <c r="Q714" s="58">
        <v>0.16884188296587299</v>
      </c>
    </row>
    <row r="715" spans="1:17" x14ac:dyDescent="0.3">
      <c r="A715" s="56" t="s">
        <v>307</v>
      </c>
      <c r="B715" s="59">
        <v>131.40952176120001</v>
      </c>
      <c r="C715" s="60">
        <v>0.22098842418686801</v>
      </c>
      <c r="D715" s="59">
        <v>26.243214997300001</v>
      </c>
      <c r="E715" s="60">
        <v>0.225055040083182</v>
      </c>
      <c r="F715" s="59">
        <v>25.94622923</v>
      </c>
      <c r="G715" s="60">
        <v>0.21414354509238001</v>
      </c>
      <c r="H715" s="59">
        <v>15.577953449700001</v>
      </c>
      <c r="I715" s="60">
        <v>0.18218898508117501</v>
      </c>
      <c r="J715" s="59">
        <v>24.4466679800999</v>
      </c>
      <c r="K715" s="61">
        <v>0.36733243469660598</v>
      </c>
      <c r="L715" s="59">
        <v>10.809191158499999</v>
      </c>
      <c r="M715" s="60">
        <v>0.16421323606730301</v>
      </c>
      <c r="N715" s="59">
        <v>10.090138614900001</v>
      </c>
      <c r="O715" s="60">
        <v>0.15784535063441399</v>
      </c>
      <c r="P715" s="59">
        <v>11.834987437400001</v>
      </c>
      <c r="Q715" s="60">
        <v>0.17573430082615199</v>
      </c>
    </row>
    <row r="716" spans="1:17" x14ac:dyDescent="0.3">
      <c r="A716" s="56" t="s">
        <v>308</v>
      </c>
      <c r="B716" s="57">
        <v>355.78336597750001</v>
      </c>
      <c r="C716" s="58">
        <v>0.59831284936981</v>
      </c>
      <c r="D716" s="57">
        <v>68.667519850700003</v>
      </c>
      <c r="E716" s="58">
        <v>0.58887493144425995</v>
      </c>
      <c r="F716" s="57">
        <v>78.162149007899998</v>
      </c>
      <c r="G716" s="58">
        <v>0.64510027766337397</v>
      </c>
      <c r="H716" s="57">
        <v>54.252590128900003</v>
      </c>
      <c r="I716" s="58">
        <v>0.63450082615310599</v>
      </c>
      <c r="J716" s="57">
        <v>30.269528545699998</v>
      </c>
      <c r="K716" s="62">
        <v>0.45482597574693701</v>
      </c>
      <c r="L716" s="57">
        <v>39.429535307400002</v>
      </c>
      <c r="M716" s="58">
        <v>0.59901351493506805</v>
      </c>
      <c r="N716" s="57">
        <v>39.599965599800001</v>
      </c>
      <c r="O716" s="58">
        <v>0.61948311056707195</v>
      </c>
      <c r="P716" s="57">
        <v>44.140117179900002</v>
      </c>
      <c r="Q716" s="58">
        <v>0.65542381620797496</v>
      </c>
    </row>
    <row r="717" spans="1:17" x14ac:dyDescent="0.3">
      <c r="A717" s="63" t="s">
        <v>1</v>
      </c>
    </row>
    <row r="718" spans="1:17" x14ac:dyDescent="0.3">
      <c r="A718" s="63" t="s">
        <v>1</v>
      </c>
    </row>
    <row r="719" spans="1:17" x14ac:dyDescent="0.3">
      <c r="A719" s="51" t="s">
        <v>421</v>
      </c>
    </row>
    <row r="720" spans="1:17" x14ac:dyDescent="0.3">
      <c r="A720" s="52" t="s">
        <v>1</v>
      </c>
    </row>
    <row r="721" spans="1:17" x14ac:dyDescent="0.3">
      <c r="A721" s="112" t="s">
        <v>1</v>
      </c>
      <c r="B721" s="114" t="s">
        <v>501</v>
      </c>
      <c r="C721" s="114" t="s">
        <v>1</v>
      </c>
      <c r="D721" s="114" t="s">
        <v>17</v>
      </c>
      <c r="E721" s="114" t="s">
        <v>1</v>
      </c>
      <c r="F721" s="114" t="s">
        <v>18</v>
      </c>
      <c r="G721" s="114" t="s">
        <v>1</v>
      </c>
      <c r="H721" s="114" t="s">
        <v>19</v>
      </c>
      <c r="I721" s="114" t="s">
        <v>1</v>
      </c>
      <c r="J721" s="114" t="s">
        <v>20</v>
      </c>
      <c r="K721" s="114" t="s">
        <v>1</v>
      </c>
      <c r="L721" s="114" t="s">
        <v>21</v>
      </c>
      <c r="M721" s="114" t="s">
        <v>1</v>
      </c>
      <c r="N721" s="114" t="s">
        <v>22</v>
      </c>
      <c r="O721" s="114" t="s">
        <v>1</v>
      </c>
      <c r="P721" s="114" t="s">
        <v>23</v>
      </c>
      <c r="Q721" s="114" t="s">
        <v>1</v>
      </c>
    </row>
    <row r="722" spans="1:17" x14ac:dyDescent="0.3">
      <c r="A722" s="113" t="s">
        <v>1</v>
      </c>
      <c r="B722" s="53" t="s">
        <v>14</v>
      </c>
      <c r="C722" s="53" t="s">
        <v>15</v>
      </c>
      <c r="D722" s="53" t="s">
        <v>14</v>
      </c>
      <c r="E722" s="53" t="s">
        <v>15</v>
      </c>
      <c r="F722" s="53" t="s">
        <v>14</v>
      </c>
      <c r="G722" s="53" t="s">
        <v>15</v>
      </c>
      <c r="H722" s="53" t="s">
        <v>14</v>
      </c>
      <c r="I722" s="53" t="s">
        <v>15</v>
      </c>
      <c r="J722" s="53" t="s">
        <v>14</v>
      </c>
      <c r="K722" s="53" t="s">
        <v>15</v>
      </c>
      <c r="L722" s="53" t="s">
        <v>14</v>
      </c>
      <c r="M722" s="53" t="s">
        <v>15</v>
      </c>
      <c r="N722" s="53" t="s">
        <v>14</v>
      </c>
      <c r="O722" s="53" t="s">
        <v>15</v>
      </c>
      <c r="P722" s="53" t="s">
        <v>14</v>
      </c>
      <c r="Q722" s="53" t="s">
        <v>15</v>
      </c>
    </row>
    <row r="723" spans="1:17" x14ac:dyDescent="0.3">
      <c r="A723" s="54" t="s">
        <v>16</v>
      </c>
      <c r="B723" s="55">
        <v>12.30889094</v>
      </c>
      <c r="C723" s="55">
        <v>12.30889094</v>
      </c>
      <c r="D723" s="55">
        <v>0.7854459842</v>
      </c>
      <c r="E723" s="55">
        <v>0.7854459842</v>
      </c>
      <c r="F723" s="55">
        <v>5.1260115591000002</v>
      </c>
      <c r="G723" s="55">
        <v>5.1260115591000002</v>
      </c>
      <c r="H723" s="55">
        <v>2.6902577347999999</v>
      </c>
      <c r="I723" s="55">
        <v>2.6902577347999999</v>
      </c>
      <c r="J723" s="55">
        <v>1.6163481718999999</v>
      </c>
      <c r="K723" s="55">
        <v>1.6163481718999999</v>
      </c>
      <c r="L723" s="55">
        <v>0.46722243460000001</v>
      </c>
      <c r="M723" s="55">
        <v>0.46722243460000001</v>
      </c>
      <c r="N723" s="55">
        <v>0.72580450969999999</v>
      </c>
      <c r="O723" s="55">
        <v>0.72580450969999999</v>
      </c>
      <c r="P723" s="55">
        <v>0.36974895120000001</v>
      </c>
      <c r="Q723" s="55">
        <v>0.36974895120000001</v>
      </c>
    </row>
    <row r="724" spans="1:17" x14ac:dyDescent="0.3">
      <c r="A724" s="56" t="s">
        <v>306</v>
      </c>
      <c r="B724" s="65">
        <v>0.99527402910000096</v>
      </c>
      <c r="C724" s="66">
        <v>8.0858140181068201</v>
      </c>
      <c r="D724" s="65">
        <v>0</v>
      </c>
      <c r="E724" s="66">
        <v>0</v>
      </c>
      <c r="F724" s="65">
        <v>0</v>
      </c>
      <c r="G724" s="66">
        <v>0</v>
      </c>
      <c r="H724" s="65">
        <v>0</v>
      </c>
      <c r="I724" s="66">
        <v>0</v>
      </c>
      <c r="J724" s="65">
        <v>0</v>
      </c>
      <c r="K724" s="66">
        <v>0</v>
      </c>
      <c r="L724" s="65">
        <v>0.46722243459999901</v>
      </c>
      <c r="M724" s="69">
        <v>100</v>
      </c>
      <c r="N724" s="65">
        <v>0</v>
      </c>
      <c r="O724" s="66">
        <v>0</v>
      </c>
      <c r="P724" s="65">
        <v>0</v>
      </c>
      <c r="Q724" s="66">
        <v>0</v>
      </c>
    </row>
    <row r="725" spans="1:17" x14ac:dyDescent="0.3">
      <c r="A725" s="56" t="s">
        <v>307</v>
      </c>
      <c r="B725" s="67">
        <v>5.0581002349000004</v>
      </c>
      <c r="C725" s="68">
        <v>41.093062401444897</v>
      </c>
      <c r="D725" s="67">
        <v>0.7854459842</v>
      </c>
      <c r="E725" s="68">
        <v>100</v>
      </c>
      <c r="F725" s="67">
        <v>4.2726542506999898</v>
      </c>
      <c r="G725" s="68">
        <v>83.352411547237494</v>
      </c>
      <c r="H725" s="67">
        <v>0</v>
      </c>
      <c r="I725" s="68">
        <v>0</v>
      </c>
      <c r="J725" s="67">
        <v>0</v>
      </c>
      <c r="K725" s="68">
        <v>0</v>
      </c>
      <c r="L725" s="67">
        <v>0</v>
      </c>
      <c r="M725" s="68">
        <v>0</v>
      </c>
      <c r="N725" s="67">
        <v>0</v>
      </c>
      <c r="O725" s="68">
        <v>0</v>
      </c>
      <c r="P725" s="67">
        <v>0</v>
      </c>
      <c r="Q725" s="68">
        <v>0</v>
      </c>
    </row>
    <row r="726" spans="1:17" x14ac:dyDescent="0.3">
      <c r="A726" s="56" t="s">
        <v>308</v>
      </c>
      <c r="B726" s="65">
        <v>6.2555166760000001</v>
      </c>
      <c r="C726" s="66">
        <v>50.821123580448301</v>
      </c>
      <c r="D726" s="65">
        <v>0</v>
      </c>
      <c r="E726" s="66">
        <v>0</v>
      </c>
      <c r="F726" s="65">
        <v>0.85335730839999901</v>
      </c>
      <c r="G726" s="66">
        <v>16.647588452762399</v>
      </c>
      <c r="H726" s="65">
        <v>2.6902577347999999</v>
      </c>
      <c r="I726" s="66">
        <v>100</v>
      </c>
      <c r="J726" s="65">
        <v>1.6163481718999999</v>
      </c>
      <c r="K726" s="66">
        <v>100</v>
      </c>
      <c r="L726" s="65">
        <v>0</v>
      </c>
      <c r="M726" s="66">
        <v>0</v>
      </c>
      <c r="N726" s="65">
        <v>0.72580450969999899</v>
      </c>
      <c r="O726" s="66">
        <v>100</v>
      </c>
      <c r="P726" s="65">
        <v>0.36974895120000001</v>
      </c>
      <c r="Q726" s="66">
        <v>100</v>
      </c>
    </row>
    <row r="727" spans="1:17" x14ac:dyDescent="0.3">
      <c r="A727" s="63" t="s">
        <v>1</v>
      </c>
    </row>
    <row r="728" spans="1:17" x14ac:dyDescent="0.3">
      <c r="A728" s="63" t="s">
        <v>1</v>
      </c>
    </row>
    <row r="729" spans="1:17" x14ac:dyDescent="0.3">
      <c r="A729" s="51" t="s">
        <v>422</v>
      </c>
    </row>
    <row r="730" spans="1:17" x14ac:dyDescent="0.3">
      <c r="A730" s="52" t="s">
        <v>1</v>
      </c>
    </row>
    <row r="731" spans="1:17" x14ac:dyDescent="0.3">
      <c r="A731" s="112" t="s">
        <v>1</v>
      </c>
      <c r="B731" s="114" t="s">
        <v>501</v>
      </c>
      <c r="C731" s="114" t="s">
        <v>1</v>
      </c>
      <c r="D731" s="114" t="s">
        <v>17</v>
      </c>
      <c r="E731" s="114" t="s">
        <v>1</v>
      </c>
      <c r="F731" s="114" t="s">
        <v>18</v>
      </c>
      <c r="G731" s="114" t="s">
        <v>1</v>
      </c>
      <c r="H731" s="114" t="s">
        <v>19</v>
      </c>
      <c r="I731" s="114" t="s">
        <v>1</v>
      </c>
      <c r="J731" s="114" t="s">
        <v>20</v>
      </c>
      <c r="K731" s="114" t="s">
        <v>1</v>
      </c>
      <c r="L731" s="114" t="s">
        <v>21</v>
      </c>
      <c r="M731" s="114" t="s">
        <v>1</v>
      </c>
      <c r="N731" s="114" t="s">
        <v>22</v>
      </c>
      <c r="O731" s="114" t="s">
        <v>1</v>
      </c>
      <c r="P731" s="114" t="s">
        <v>23</v>
      </c>
      <c r="Q731" s="114" t="s">
        <v>1</v>
      </c>
    </row>
    <row r="732" spans="1:17" x14ac:dyDescent="0.3">
      <c r="A732" s="113" t="s">
        <v>1</v>
      </c>
      <c r="B732" s="53" t="s">
        <v>14</v>
      </c>
      <c r="C732" s="53" t="s">
        <v>15</v>
      </c>
      <c r="D732" s="53" t="s">
        <v>14</v>
      </c>
      <c r="E732" s="53" t="s">
        <v>15</v>
      </c>
      <c r="F732" s="53" t="s">
        <v>14</v>
      </c>
      <c r="G732" s="53" t="s">
        <v>15</v>
      </c>
      <c r="H732" s="53" t="s">
        <v>14</v>
      </c>
      <c r="I732" s="53" t="s">
        <v>15</v>
      </c>
      <c r="J732" s="53" t="s">
        <v>14</v>
      </c>
      <c r="K732" s="53" t="s">
        <v>15</v>
      </c>
      <c r="L732" s="53" t="s">
        <v>14</v>
      </c>
      <c r="M732" s="53" t="s">
        <v>15</v>
      </c>
      <c r="N732" s="53" t="s">
        <v>14</v>
      </c>
      <c r="O732" s="53" t="s">
        <v>15</v>
      </c>
      <c r="P732" s="53" t="s">
        <v>14</v>
      </c>
      <c r="Q732" s="53" t="s">
        <v>15</v>
      </c>
    </row>
    <row r="733" spans="1:17" x14ac:dyDescent="0.3">
      <c r="A733" s="54" t="s">
        <v>16</v>
      </c>
      <c r="B733" s="55">
        <v>320.45365898289998</v>
      </c>
      <c r="C733" s="55">
        <v>320.45365898289998</v>
      </c>
      <c r="D733" s="55">
        <v>60.186857247200003</v>
      </c>
      <c r="E733" s="55">
        <v>60.186857247200003</v>
      </c>
      <c r="F733" s="55">
        <v>57.860213753399997</v>
      </c>
      <c r="G733" s="55">
        <v>57.860213753399997</v>
      </c>
      <c r="H733" s="55">
        <v>41.307053676499997</v>
      </c>
      <c r="I733" s="55">
        <v>41.307053676499997</v>
      </c>
      <c r="J733" s="55">
        <v>51.838852185</v>
      </c>
      <c r="K733" s="55">
        <v>51.838852185</v>
      </c>
      <c r="L733" s="55">
        <v>64.001120322600002</v>
      </c>
      <c r="M733" s="55">
        <v>64.001120322600002</v>
      </c>
      <c r="N733" s="55">
        <v>16.978705846</v>
      </c>
      <c r="O733" s="55">
        <v>16.978705846</v>
      </c>
      <c r="P733" s="55">
        <v>13.4607913361</v>
      </c>
      <c r="Q733" s="55">
        <v>13.4607913361</v>
      </c>
    </row>
    <row r="734" spans="1:17" x14ac:dyDescent="0.3">
      <c r="A734" s="56" t="s">
        <v>306</v>
      </c>
      <c r="B734" s="57">
        <v>32.497596110499998</v>
      </c>
      <c r="C734" s="58">
        <v>0.101411218750459</v>
      </c>
      <c r="D734" s="57">
        <v>4.8924445343</v>
      </c>
      <c r="E734" s="58">
        <v>8.12875893188061E-2</v>
      </c>
      <c r="F734" s="57">
        <v>1.4291711657999999</v>
      </c>
      <c r="G734" s="58">
        <v>2.4700412824106101E-2</v>
      </c>
      <c r="H734" s="57">
        <v>2.9786619206000098</v>
      </c>
      <c r="I734" s="58">
        <v>7.2110248867606599E-2</v>
      </c>
      <c r="J734" s="57">
        <v>4.0878288136999998</v>
      </c>
      <c r="K734" s="58">
        <v>7.8856468486446299E-2</v>
      </c>
      <c r="L734" s="57">
        <v>9.4925161752000005</v>
      </c>
      <c r="M734" s="58">
        <v>0.14831796892542901</v>
      </c>
      <c r="N734" s="65">
        <v>2.2848560312999999</v>
      </c>
      <c r="O734" s="66">
        <v>13.457186030690799</v>
      </c>
      <c r="P734" s="65">
        <v>5.3629987111000004</v>
      </c>
      <c r="Q734" s="69">
        <v>39.841630236976997</v>
      </c>
    </row>
    <row r="735" spans="1:17" x14ac:dyDescent="0.3">
      <c r="A735" s="56" t="s">
        <v>307</v>
      </c>
      <c r="B735" s="59">
        <v>80.0035123384001</v>
      </c>
      <c r="C735" s="60">
        <v>0.24965704118444501</v>
      </c>
      <c r="D735" s="59">
        <v>10.9846754799</v>
      </c>
      <c r="E735" s="60">
        <v>0.182509537502243</v>
      </c>
      <c r="F735" s="59">
        <v>10.3844399341</v>
      </c>
      <c r="G735" s="60">
        <v>0.17947462099532599</v>
      </c>
      <c r="H735" s="59">
        <v>7.0921643411000002</v>
      </c>
      <c r="I735" s="60">
        <v>0.171693783745579</v>
      </c>
      <c r="J735" s="59">
        <v>16.433378205</v>
      </c>
      <c r="K735" s="60">
        <v>0.31700891343722998</v>
      </c>
      <c r="L735" s="59">
        <v>16.375693821399999</v>
      </c>
      <c r="M735" s="60">
        <v>0.25586573701925402</v>
      </c>
      <c r="N735" s="67">
        <v>8.6466495440000006</v>
      </c>
      <c r="O735" s="69">
        <v>50.926434690763301</v>
      </c>
      <c r="P735" s="67">
        <v>2.3059964500999999</v>
      </c>
      <c r="Q735" s="68">
        <v>17.1312101385573</v>
      </c>
    </row>
    <row r="736" spans="1:17" x14ac:dyDescent="0.3">
      <c r="A736" s="56" t="s">
        <v>308</v>
      </c>
      <c r="B736" s="57">
        <v>207.95255053400001</v>
      </c>
      <c r="C736" s="58">
        <v>0.64893174006509602</v>
      </c>
      <c r="D736" s="57">
        <v>44.3097372329999</v>
      </c>
      <c r="E736" s="58">
        <v>0.73620287317895095</v>
      </c>
      <c r="F736" s="57">
        <v>46.046602653500102</v>
      </c>
      <c r="G736" s="61">
        <v>0.79582496618056797</v>
      </c>
      <c r="H736" s="57">
        <v>31.236227414799899</v>
      </c>
      <c r="I736" s="58">
        <v>0.75619596738681505</v>
      </c>
      <c r="J736" s="57">
        <v>31.3176451663001</v>
      </c>
      <c r="K736" s="58">
        <v>0.60413461807632396</v>
      </c>
      <c r="L736" s="57">
        <v>38.132910326000001</v>
      </c>
      <c r="M736" s="58">
        <v>0.595816294055318</v>
      </c>
      <c r="N736" s="65">
        <v>6.0472002707000101</v>
      </c>
      <c r="O736" s="70">
        <v>35.616379278545899</v>
      </c>
      <c r="P736" s="65">
        <v>5.7917961749</v>
      </c>
      <c r="Q736" s="66">
        <v>43.027159624465703</v>
      </c>
    </row>
    <row r="737" spans="1:17" x14ac:dyDescent="0.3">
      <c r="A737" s="63" t="s">
        <v>1</v>
      </c>
    </row>
    <row r="738" spans="1:17" x14ac:dyDescent="0.3">
      <c r="A738" s="63" t="s">
        <v>1</v>
      </c>
    </row>
    <row r="739" spans="1:17" x14ac:dyDescent="0.3">
      <c r="A739" s="51" t="s">
        <v>423</v>
      </c>
    </row>
    <row r="740" spans="1:17" x14ac:dyDescent="0.3">
      <c r="A740" s="52" t="s">
        <v>1</v>
      </c>
    </row>
    <row r="741" spans="1:17" x14ac:dyDescent="0.3">
      <c r="A741" s="112" t="s">
        <v>1</v>
      </c>
      <c r="B741" s="114" t="s">
        <v>501</v>
      </c>
      <c r="C741" s="114" t="s">
        <v>1</v>
      </c>
      <c r="D741" s="114" t="s">
        <v>17</v>
      </c>
      <c r="E741" s="114" t="s">
        <v>1</v>
      </c>
      <c r="F741" s="114" t="s">
        <v>18</v>
      </c>
      <c r="G741" s="114" t="s">
        <v>1</v>
      </c>
      <c r="H741" s="114" t="s">
        <v>19</v>
      </c>
      <c r="I741" s="114" t="s">
        <v>1</v>
      </c>
      <c r="J741" s="114" t="s">
        <v>20</v>
      </c>
      <c r="K741" s="114" t="s">
        <v>1</v>
      </c>
      <c r="L741" s="114" t="s">
        <v>21</v>
      </c>
      <c r="M741" s="114" t="s">
        <v>1</v>
      </c>
      <c r="N741" s="114" t="s">
        <v>22</v>
      </c>
      <c r="O741" s="114" t="s">
        <v>1</v>
      </c>
      <c r="P741" s="114" t="s">
        <v>23</v>
      </c>
      <c r="Q741" s="114" t="s">
        <v>1</v>
      </c>
    </row>
    <row r="742" spans="1:17" x14ac:dyDescent="0.3">
      <c r="A742" s="113" t="s">
        <v>1</v>
      </c>
      <c r="B742" s="53" t="s">
        <v>14</v>
      </c>
      <c r="C742" s="53" t="s">
        <v>15</v>
      </c>
      <c r="D742" s="53" t="s">
        <v>14</v>
      </c>
      <c r="E742" s="53" t="s">
        <v>15</v>
      </c>
      <c r="F742" s="53" t="s">
        <v>14</v>
      </c>
      <c r="G742" s="53" t="s">
        <v>15</v>
      </c>
      <c r="H742" s="53" t="s">
        <v>14</v>
      </c>
      <c r="I742" s="53" t="s">
        <v>15</v>
      </c>
      <c r="J742" s="53" t="s">
        <v>14</v>
      </c>
      <c r="K742" s="53" t="s">
        <v>15</v>
      </c>
      <c r="L742" s="53" t="s">
        <v>14</v>
      </c>
      <c r="M742" s="53" t="s">
        <v>15</v>
      </c>
      <c r="N742" s="53" t="s">
        <v>14</v>
      </c>
      <c r="O742" s="53" t="s">
        <v>15</v>
      </c>
      <c r="P742" s="53" t="s">
        <v>14</v>
      </c>
      <c r="Q742" s="53" t="s">
        <v>15</v>
      </c>
    </row>
    <row r="743" spans="1:17" x14ac:dyDescent="0.3">
      <c r="A743" s="54" t="s">
        <v>16</v>
      </c>
      <c r="B743" s="55">
        <v>537.99646901250003</v>
      </c>
      <c r="C743" s="55">
        <v>537.99646901250003</v>
      </c>
      <c r="D743" s="55">
        <v>93.157370247599999</v>
      </c>
      <c r="E743" s="55">
        <v>93.157370247599999</v>
      </c>
      <c r="F743" s="55">
        <v>115.376479387</v>
      </c>
      <c r="G743" s="55">
        <v>115.376479387</v>
      </c>
      <c r="H743" s="55">
        <v>79.878645676900007</v>
      </c>
      <c r="I743" s="55">
        <v>79.878645676900007</v>
      </c>
      <c r="J743" s="55">
        <v>62.219338129299999</v>
      </c>
      <c r="K743" s="55">
        <v>62.219338129299999</v>
      </c>
      <c r="L743" s="55">
        <v>82.849866815799999</v>
      </c>
      <c r="M743" s="55">
        <v>82.849866815799999</v>
      </c>
      <c r="N743" s="55">
        <v>51.276791564500002</v>
      </c>
      <c r="O743" s="55">
        <v>51.276791564500002</v>
      </c>
      <c r="P743" s="55">
        <v>49.876809217900004</v>
      </c>
      <c r="Q743" s="55">
        <v>49.876809217900004</v>
      </c>
    </row>
    <row r="744" spans="1:17" x14ac:dyDescent="0.3">
      <c r="A744" s="56" t="s">
        <v>306</v>
      </c>
      <c r="B744" s="57">
        <v>84.223155680999994</v>
      </c>
      <c r="C744" s="58">
        <v>0.15654964396995499</v>
      </c>
      <c r="D744" s="57">
        <v>21.529616473400001</v>
      </c>
      <c r="E744" s="58">
        <v>0.23111017857392399</v>
      </c>
      <c r="F744" s="57">
        <v>18.825190349500001</v>
      </c>
      <c r="G744" s="58">
        <v>0.16316315465265599</v>
      </c>
      <c r="H744" s="57">
        <v>16.649857081899899</v>
      </c>
      <c r="I744" s="58">
        <v>0.208439401304408</v>
      </c>
      <c r="J744" s="57">
        <v>6.8474078770000002</v>
      </c>
      <c r="K744" s="58">
        <v>0.110052727702924</v>
      </c>
      <c r="L744" s="57">
        <v>6.2127289584999996</v>
      </c>
      <c r="M744" s="58">
        <v>7.49877965683729E-2</v>
      </c>
      <c r="N744" s="57">
        <v>4.4910782055</v>
      </c>
      <c r="O744" s="58">
        <v>8.7585008119136401E-2</v>
      </c>
      <c r="P744" s="57">
        <v>9.1392251407000007</v>
      </c>
      <c r="Q744" s="58">
        <v>0.18323596244444801</v>
      </c>
    </row>
    <row r="745" spans="1:17" x14ac:dyDescent="0.3">
      <c r="A745" s="56" t="s">
        <v>307</v>
      </c>
      <c r="B745" s="59">
        <v>138.9202680354</v>
      </c>
      <c r="C745" s="60">
        <v>0.25821780631830199</v>
      </c>
      <c r="D745" s="59">
        <v>25.1762254836</v>
      </c>
      <c r="E745" s="60">
        <v>0.27025478946738102</v>
      </c>
      <c r="F745" s="59">
        <v>36.842989361100003</v>
      </c>
      <c r="G745" s="60">
        <v>0.31932842427545299</v>
      </c>
      <c r="H745" s="59">
        <v>19.150856957600102</v>
      </c>
      <c r="I745" s="60">
        <v>0.239749394788978</v>
      </c>
      <c r="J745" s="59">
        <v>17.1152698225</v>
      </c>
      <c r="K745" s="60">
        <v>0.27507958678268501</v>
      </c>
      <c r="L745" s="59">
        <v>12.9502212262</v>
      </c>
      <c r="M745" s="60">
        <v>0.15630949962770899</v>
      </c>
      <c r="N745" s="59">
        <v>15.585412316999999</v>
      </c>
      <c r="O745" s="60">
        <v>0.30394671432192499</v>
      </c>
      <c r="P745" s="59">
        <v>10.4812152123</v>
      </c>
      <c r="Q745" s="60">
        <v>0.210142055529456</v>
      </c>
    </row>
    <row r="746" spans="1:17" x14ac:dyDescent="0.3">
      <c r="A746" s="56" t="s">
        <v>308</v>
      </c>
      <c r="B746" s="57">
        <v>314.85304529609903</v>
      </c>
      <c r="C746" s="58">
        <v>0.58523254971174299</v>
      </c>
      <c r="D746" s="57">
        <v>46.451528290600002</v>
      </c>
      <c r="E746" s="58">
        <v>0.49863503195869502</v>
      </c>
      <c r="F746" s="57">
        <v>59.708299676400003</v>
      </c>
      <c r="G746" s="58">
        <v>0.51750842107189099</v>
      </c>
      <c r="H746" s="57">
        <v>44.077931637400098</v>
      </c>
      <c r="I746" s="58">
        <v>0.55181120390661398</v>
      </c>
      <c r="J746" s="57">
        <v>38.2566604298</v>
      </c>
      <c r="K746" s="58">
        <v>0.61486768551439097</v>
      </c>
      <c r="L746" s="57">
        <v>63.686916631099997</v>
      </c>
      <c r="M746" s="61">
        <v>0.76870270380391803</v>
      </c>
      <c r="N746" s="57">
        <v>31.200301042000099</v>
      </c>
      <c r="O746" s="58">
        <v>0.60846827755893795</v>
      </c>
      <c r="P746" s="57">
        <v>30.2563688649001</v>
      </c>
      <c r="Q746" s="58">
        <v>0.60662198202609696</v>
      </c>
    </row>
    <row r="747" spans="1:17" x14ac:dyDescent="0.3">
      <c r="A747" s="63" t="s">
        <v>1</v>
      </c>
    </row>
    <row r="748" spans="1:17" x14ac:dyDescent="0.3">
      <c r="A748" s="63" t="s">
        <v>1</v>
      </c>
    </row>
    <row r="749" spans="1:17" x14ac:dyDescent="0.3">
      <c r="A749" s="51" t="s">
        <v>424</v>
      </c>
    </row>
    <row r="750" spans="1:17" x14ac:dyDescent="0.3">
      <c r="A750" s="52" t="s">
        <v>1</v>
      </c>
    </row>
    <row r="751" spans="1:17" x14ac:dyDescent="0.3">
      <c r="A751" s="112" t="s">
        <v>1</v>
      </c>
      <c r="B751" s="114" t="s">
        <v>501</v>
      </c>
      <c r="C751" s="114" t="s">
        <v>1</v>
      </c>
      <c r="D751" s="114" t="s">
        <v>17</v>
      </c>
      <c r="E751" s="114" t="s">
        <v>1</v>
      </c>
      <c r="F751" s="114" t="s">
        <v>18</v>
      </c>
      <c r="G751" s="114" t="s">
        <v>1</v>
      </c>
      <c r="H751" s="114" t="s">
        <v>19</v>
      </c>
      <c r="I751" s="114" t="s">
        <v>1</v>
      </c>
      <c r="J751" s="114" t="s">
        <v>20</v>
      </c>
      <c r="K751" s="114" t="s">
        <v>1</v>
      </c>
      <c r="L751" s="114" t="s">
        <v>21</v>
      </c>
      <c r="M751" s="114" t="s">
        <v>1</v>
      </c>
      <c r="N751" s="114" t="s">
        <v>22</v>
      </c>
      <c r="O751" s="114" t="s">
        <v>1</v>
      </c>
      <c r="P751" s="114" t="s">
        <v>23</v>
      </c>
      <c r="Q751" s="114" t="s">
        <v>1</v>
      </c>
    </row>
    <row r="752" spans="1:17" x14ac:dyDescent="0.3">
      <c r="A752" s="113" t="s">
        <v>1</v>
      </c>
      <c r="B752" s="53" t="s">
        <v>14</v>
      </c>
      <c r="C752" s="53" t="s">
        <v>15</v>
      </c>
      <c r="D752" s="53" t="s">
        <v>14</v>
      </c>
      <c r="E752" s="53" t="s">
        <v>15</v>
      </c>
      <c r="F752" s="53" t="s">
        <v>14</v>
      </c>
      <c r="G752" s="53" t="s">
        <v>15</v>
      </c>
      <c r="H752" s="53" t="s">
        <v>14</v>
      </c>
      <c r="I752" s="53" t="s">
        <v>15</v>
      </c>
      <c r="J752" s="53" t="s">
        <v>14</v>
      </c>
      <c r="K752" s="53" t="s">
        <v>15</v>
      </c>
      <c r="L752" s="53" t="s">
        <v>14</v>
      </c>
      <c r="M752" s="53" t="s">
        <v>15</v>
      </c>
      <c r="N752" s="53" t="s">
        <v>14</v>
      </c>
      <c r="O752" s="53" t="s">
        <v>15</v>
      </c>
      <c r="P752" s="53" t="s">
        <v>14</v>
      </c>
      <c r="Q752" s="53" t="s">
        <v>15</v>
      </c>
    </row>
    <row r="753" spans="1:17" x14ac:dyDescent="0.3">
      <c r="A753" s="54" t="s">
        <v>16</v>
      </c>
      <c r="B753" s="55">
        <v>398.55495696269998</v>
      </c>
      <c r="C753" s="55">
        <v>398.55495696269998</v>
      </c>
      <c r="D753" s="55">
        <v>79.463971477599998</v>
      </c>
      <c r="E753" s="55">
        <v>79.463971477599998</v>
      </c>
      <c r="F753" s="55">
        <v>72.144850621900005</v>
      </c>
      <c r="G753" s="55">
        <v>72.144850621900005</v>
      </c>
      <c r="H753" s="55">
        <v>48.703695024699996</v>
      </c>
      <c r="I753" s="55">
        <v>48.703695024699996</v>
      </c>
      <c r="J753" s="55">
        <v>41.377639694300001</v>
      </c>
      <c r="K753" s="55">
        <v>41.377639694300001</v>
      </c>
      <c r="L753" s="55">
        <v>79.600717211700001</v>
      </c>
      <c r="M753" s="55">
        <v>79.600717211700001</v>
      </c>
      <c r="N753" s="55">
        <v>32.192696545899999</v>
      </c>
      <c r="O753" s="55">
        <v>32.192696545899999</v>
      </c>
      <c r="P753" s="55">
        <v>30.905621925199998</v>
      </c>
      <c r="Q753" s="55">
        <v>30.905621925199998</v>
      </c>
    </row>
    <row r="754" spans="1:17" x14ac:dyDescent="0.3">
      <c r="A754" s="56" t="s">
        <v>306</v>
      </c>
      <c r="B754" s="57">
        <v>16.524056974299999</v>
      </c>
      <c r="C754" s="58">
        <v>4.1459920860666799E-2</v>
      </c>
      <c r="D754" s="57">
        <v>2.9153586875999999</v>
      </c>
      <c r="E754" s="58">
        <v>3.6687804968592697E-2</v>
      </c>
      <c r="F754" s="57">
        <v>1.75532959980001</v>
      </c>
      <c r="G754" s="58">
        <v>2.4330629070110799E-2</v>
      </c>
      <c r="H754" s="57">
        <v>2.8668249898999898</v>
      </c>
      <c r="I754" s="58">
        <v>5.8862576821863202E-2</v>
      </c>
      <c r="J754" s="57">
        <v>2.3828155762000001</v>
      </c>
      <c r="K754" s="58">
        <v>5.7587034780242602E-2</v>
      </c>
      <c r="L754" s="57">
        <v>0</v>
      </c>
      <c r="M754" s="58">
        <v>0</v>
      </c>
      <c r="N754" s="57">
        <v>5.9984131818000002</v>
      </c>
      <c r="O754" s="61">
        <v>0.18632838579544</v>
      </c>
      <c r="P754" s="57">
        <v>0.605314939</v>
      </c>
      <c r="Q754" s="58">
        <v>1.95859167780227E-2</v>
      </c>
    </row>
    <row r="755" spans="1:17" x14ac:dyDescent="0.3">
      <c r="A755" s="56" t="s">
        <v>307</v>
      </c>
      <c r="B755" s="59">
        <v>58.837171406800103</v>
      </c>
      <c r="C755" s="60">
        <v>0.147626244207788</v>
      </c>
      <c r="D755" s="59">
        <v>19.400245767900099</v>
      </c>
      <c r="E755" s="61">
        <v>0.24413888970259601</v>
      </c>
      <c r="F755" s="59">
        <v>7.0010456920000097</v>
      </c>
      <c r="G755" s="60">
        <v>9.7041516222569998E-2</v>
      </c>
      <c r="H755" s="59">
        <v>6.22295770000001</v>
      </c>
      <c r="I755" s="60">
        <v>0.12777177782597501</v>
      </c>
      <c r="J755" s="59">
        <v>3.12151748679999</v>
      </c>
      <c r="K755" s="60">
        <v>7.5439718404962705E-2</v>
      </c>
      <c r="L755" s="59">
        <v>9.6229334862999991</v>
      </c>
      <c r="M755" s="60">
        <v>0.12089003495669</v>
      </c>
      <c r="N755" s="59">
        <v>1.374395246</v>
      </c>
      <c r="O755" s="60">
        <v>4.2692765548247899E-2</v>
      </c>
      <c r="P755" s="59">
        <v>4.7510523341999997</v>
      </c>
      <c r="Q755" s="60">
        <v>0.15372776984390901</v>
      </c>
    </row>
    <row r="756" spans="1:17" x14ac:dyDescent="0.3">
      <c r="A756" s="56" t="s">
        <v>308</v>
      </c>
      <c r="B756" s="57">
        <v>323.1937285816</v>
      </c>
      <c r="C756" s="58">
        <v>0.81091383493154501</v>
      </c>
      <c r="D756" s="57">
        <v>57.148367022099997</v>
      </c>
      <c r="E756" s="58">
        <v>0.71917330532881196</v>
      </c>
      <c r="F756" s="57">
        <v>63.3884753301</v>
      </c>
      <c r="G756" s="58">
        <v>0.87862785470731897</v>
      </c>
      <c r="H756" s="57">
        <v>39.613912334799998</v>
      </c>
      <c r="I756" s="58">
        <v>0.81336564535216205</v>
      </c>
      <c r="J756" s="57">
        <v>35.873306631299897</v>
      </c>
      <c r="K756" s="58">
        <v>0.86697324681479404</v>
      </c>
      <c r="L756" s="57">
        <v>69.977783725400002</v>
      </c>
      <c r="M756" s="58">
        <v>0.87910996504330996</v>
      </c>
      <c r="N756" s="57">
        <v>24.8198881181</v>
      </c>
      <c r="O756" s="58">
        <v>0.77097884865631205</v>
      </c>
      <c r="P756" s="57">
        <v>25.549254651999998</v>
      </c>
      <c r="Q756" s="58">
        <v>0.82668631337806897</v>
      </c>
    </row>
    <row r="757" spans="1:17" x14ac:dyDescent="0.3">
      <c r="A757" s="63" t="s">
        <v>1</v>
      </c>
    </row>
    <row r="758" spans="1:17" x14ac:dyDescent="0.3">
      <c r="A758" s="63" t="s">
        <v>1</v>
      </c>
    </row>
    <row r="759" spans="1:17" x14ac:dyDescent="0.3">
      <c r="A759" s="51" t="s">
        <v>425</v>
      </c>
    </row>
    <row r="760" spans="1:17" x14ac:dyDescent="0.3">
      <c r="A760" s="52" t="s">
        <v>1</v>
      </c>
    </row>
    <row r="761" spans="1:17" x14ac:dyDescent="0.3">
      <c r="A761" s="112" t="s">
        <v>1</v>
      </c>
      <c r="B761" s="114" t="s">
        <v>501</v>
      </c>
      <c r="C761" s="114" t="s">
        <v>1</v>
      </c>
      <c r="D761" s="114" t="s">
        <v>17</v>
      </c>
      <c r="E761" s="114" t="s">
        <v>1</v>
      </c>
      <c r="F761" s="114" t="s">
        <v>18</v>
      </c>
      <c r="G761" s="114" t="s">
        <v>1</v>
      </c>
      <c r="H761" s="114" t="s">
        <v>19</v>
      </c>
      <c r="I761" s="114" t="s">
        <v>1</v>
      </c>
      <c r="J761" s="114" t="s">
        <v>20</v>
      </c>
      <c r="K761" s="114" t="s">
        <v>1</v>
      </c>
      <c r="L761" s="114" t="s">
        <v>21</v>
      </c>
      <c r="M761" s="114" t="s">
        <v>1</v>
      </c>
      <c r="N761" s="114" t="s">
        <v>22</v>
      </c>
      <c r="O761" s="114" t="s">
        <v>1</v>
      </c>
      <c r="P761" s="114" t="s">
        <v>23</v>
      </c>
      <c r="Q761" s="114" t="s">
        <v>1</v>
      </c>
    </row>
    <row r="762" spans="1:17" x14ac:dyDescent="0.3">
      <c r="A762" s="113" t="s">
        <v>1</v>
      </c>
      <c r="B762" s="53" t="s">
        <v>14</v>
      </c>
      <c r="C762" s="53" t="s">
        <v>15</v>
      </c>
      <c r="D762" s="53" t="s">
        <v>14</v>
      </c>
      <c r="E762" s="53" t="s">
        <v>15</v>
      </c>
      <c r="F762" s="53" t="s">
        <v>14</v>
      </c>
      <c r="G762" s="53" t="s">
        <v>15</v>
      </c>
      <c r="H762" s="53" t="s">
        <v>14</v>
      </c>
      <c r="I762" s="53" t="s">
        <v>15</v>
      </c>
      <c r="J762" s="53" t="s">
        <v>14</v>
      </c>
      <c r="K762" s="53" t="s">
        <v>15</v>
      </c>
      <c r="L762" s="53" t="s">
        <v>14</v>
      </c>
      <c r="M762" s="53" t="s">
        <v>15</v>
      </c>
      <c r="N762" s="53" t="s">
        <v>14</v>
      </c>
      <c r="O762" s="53" t="s">
        <v>15</v>
      </c>
      <c r="P762" s="53" t="s">
        <v>14</v>
      </c>
      <c r="Q762" s="53" t="s">
        <v>15</v>
      </c>
    </row>
    <row r="763" spans="1:17" x14ac:dyDescent="0.3">
      <c r="A763" s="54" t="s">
        <v>16</v>
      </c>
      <c r="B763" s="55">
        <v>86.277056536800004</v>
      </c>
      <c r="C763" s="55">
        <v>86.277056536800004</v>
      </c>
      <c r="D763" s="55">
        <v>4.9512998999000004</v>
      </c>
      <c r="E763" s="55">
        <v>4.9512998999000004</v>
      </c>
      <c r="F763" s="55">
        <v>26.782899950400001</v>
      </c>
      <c r="G763" s="55">
        <v>26.782899950400001</v>
      </c>
      <c r="H763" s="55">
        <v>3.1189470847999998</v>
      </c>
      <c r="I763" s="55">
        <v>3.1189470847999998</v>
      </c>
      <c r="J763" s="55">
        <v>0.85315570259999995</v>
      </c>
      <c r="K763" s="55">
        <v>0.85315570259999995</v>
      </c>
      <c r="L763" s="55">
        <v>25.745558656299998</v>
      </c>
      <c r="M763" s="55">
        <v>25.745558656299998</v>
      </c>
      <c r="N763" s="55">
        <v>11.694466546599999</v>
      </c>
      <c r="O763" s="55">
        <v>11.694466546599999</v>
      </c>
      <c r="P763" s="55">
        <v>7.5087989012999996</v>
      </c>
      <c r="Q763" s="55">
        <v>7.5087989012999996</v>
      </c>
    </row>
    <row r="764" spans="1:17" x14ac:dyDescent="0.3">
      <c r="A764" s="56" t="s">
        <v>306</v>
      </c>
      <c r="B764" s="57">
        <v>3.9998885385</v>
      </c>
      <c r="C764" s="58">
        <v>4.6360975896227001E-2</v>
      </c>
      <c r="D764" s="65">
        <v>0</v>
      </c>
      <c r="E764" s="66">
        <v>0</v>
      </c>
      <c r="F764" s="65">
        <v>2.0892291461000001</v>
      </c>
      <c r="G764" s="66">
        <v>7.80060841047497</v>
      </c>
      <c r="H764" s="65">
        <v>1.5591189137000001</v>
      </c>
      <c r="I764" s="69">
        <v>49.988629858399101</v>
      </c>
      <c r="J764" s="65">
        <v>0</v>
      </c>
      <c r="K764" s="66">
        <v>0</v>
      </c>
      <c r="L764" s="65">
        <v>0</v>
      </c>
      <c r="M764" s="66">
        <v>0</v>
      </c>
      <c r="N764" s="65">
        <v>0.35154047869999999</v>
      </c>
      <c r="O764" s="66">
        <v>3.0060411674118201</v>
      </c>
      <c r="P764" s="65">
        <v>0</v>
      </c>
      <c r="Q764" s="66">
        <v>0</v>
      </c>
    </row>
    <row r="765" spans="1:17" x14ac:dyDescent="0.3">
      <c r="A765" s="56" t="s">
        <v>307</v>
      </c>
      <c r="B765" s="59">
        <v>26.450929901999999</v>
      </c>
      <c r="C765" s="60">
        <v>0.306581273907018</v>
      </c>
      <c r="D765" s="67">
        <v>2.4684249068999899</v>
      </c>
      <c r="E765" s="68">
        <v>49.8540778543803</v>
      </c>
      <c r="F765" s="67">
        <v>5.9832773070999998</v>
      </c>
      <c r="G765" s="68">
        <v>22.339915835031299</v>
      </c>
      <c r="H765" s="67">
        <v>0.42269641949999898</v>
      </c>
      <c r="I765" s="68">
        <v>13.552535775934899</v>
      </c>
      <c r="J765" s="67">
        <v>0</v>
      </c>
      <c r="K765" s="68">
        <v>0</v>
      </c>
      <c r="L765" s="67">
        <v>2.8954959355000001</v>
      </c>
      <c r="M765" s="68">
        <v>11.2465842134347</v>
      </c>
      <c r="N765" s="67">
        <v>7.5838446587000004</v>
      </c>
      <c r="O765" s="68">
        <v>64.849855514827993</v>
      </c>
      <c r="P765" s="67">
        <v>1.4752608793999999</v>
      </c>
      <c r="Q765" s="68">
        <v>19.647095344963699</v>
      </c>
    </row>
    <row r="766" spans="1:17" x14ac:dyDescent="0.3">
      <c r="A766" s="56" t="s">
        <v>308</v>
      </c>
      <c r="B766" s="57">
        <v>55.826238096300003</v>
      </c>
      <c r="C766" s="58">
        <v>0.64705775019675404</v>
      </c>
      <c r="D766" s="65">
        <v>2.4828749929999998</v>
      </c>
      <c r="E766" s="66">
        <v>50.1459221456197</v>
      </c>
      <c r="F766" s="65">
        <v>18.710393497199998</v>
      </c>
      <c r="G766" s="66">
        <v>69.859475754493701</v>
      </c>
      <c r="H766" s="65">
        <v>1.1371317515999999</v>
      </c>
      <c r="I766" s="66">
        <v>36.458834365666</v>
      </c>
      <c r="J766" s="65">
        <v>0.85315570259999995</v>
      </c>
      <c r="K766" s="66">
        <v>100</v>
      </c>
      <c r="L766" s="65">
        <v>22.8500627208</v>
      </c>
      <c r="M766" s="66">
        <v>88.753415786565398</v>
      </c>
      <c r="N766" s="65">
        <v>3.7590814091999998</v>
      </c>
      <c r="O766" s="66">
        <v>32.144103317760099</v>
      </c>
      <c r="P766" s="65">
        <v>6.0335380219000001</v>
      </c>
      <c r="Q766" s="66">
        <v>80.352904655036298</v>
      </c>
    </row>
    <row r="767" spans="1:17" x14ac:dyDescent="0.3">
      <c r="A767" s="63" t="s">
        <v>1</v>
      </c>
    </row>
    <row r="768" spans="1:17" x14ac:dyDescent="0.3">
      <c r="A768" s="63" t="s">
        <v>1</v>
      </c>
    </row>
    <row r="769" spans="1:17" x14ac:dyDescent="0.3">
      <c r="A769" s="51" t="s">
        <v>426</v>
      </c>
    </row>
    <row r="770" spans="1:17" x14ac:dyDescent="0.3">
      <c r="A770" s="52" t="s">
        <v>1</v>
      </c>
    </row>
    <row r="771" spans="1:17" x14ac:dyDescent="0.3">
      <c r="A771" s="112" t="s">
        <v>1</v>
      </c>
      <c r="B771" s="114" t="s">
        <v>501</v>
      </c>
      <c r="C771" s="114" t="s">
        <v>1</v>
      </c>
      <c r="D771" s="114" t="s">
        <v>17</v>
      </c>
      <c r="E771" s="114" t="s">
        <v>1</v>
      </c>
      <c r="F771" s="114" t="s">
        <v>18</v>
      </c>
      <c r="G771" s="114" t="s">
        <v>1</v>
      </c>
      <c r="H771" s="114" t="s">
        <v>19</v>
      </c>
      <c r="I771" s="114" t="s">
        <v>1</v>
      </c>
      <c r="J771" s="114" t="s">
        <v>20</v>
      </c>
      <c r="K771" s="114" t="s">
        <v>1</v>
      </c>
      <c r="L771" s="114" t="s">
        <v>21</v>
      </c>
      <c r="M771" s="114" t="s">
        <v>1</v>
      </c>
      <c r="N771" s="114" t="s">
        <v>22</v>
      </c>
      <c r="O771" s="114" t="s">
        <v>1</v>
      </c>
      <c r="P771" s="114" t="s">
        <v>23</v>
      </c>
      <c r="Q771" s="114" t="s">
        <v>1</v>
      </c>
    </row>
    <row r="772" spans="1:17" x14ac:dyDescent="0.3">
      <c r="A772" s="113" t="s">
        <v>1</v>
      </c>
      <c r="B772" s="53" t="s">
        <v>14</v>
      </c>
      <c r="C772" s="53" t="s">
        <v>15</v>
      </c>
      <c r="D772" s="53" t="s">
        <v>14</v>
      </c>
      <c r="E772" s="53" t="s">
        <v>15</v>
      </c>
      <c r="F772" s="53" t="s">
        <v>14</v>
      </c>
      <c r="G772" s="53" t="s">
        <v>15</v>
      </c>
      <c r="H772" s="53" t="s">
        <v>14</v>
      </c>
      <c r="I772" s="53" t="s">
        <v>15</v>
      </c>
      <c r="J772" s="53" t="s">
        <v>14</v>
      </c>
      <c r="K772" s="53" t="s">
        <v>15</v>
      </c>
      <c r="L772" s="53" t="s">
        <v>14</v>
      </c>
      <c r="M772" s="53" t="s">
        <v>15</v>
      </c>
      <c r="N772" s="53" t="s">
        <v>14</v>
      </c>
      <c r="O772" s="53" t="s">
        <v>15</v>
      </c>
      <c r="P772" s="53" t="s">
        <v>14</v>
      </c>
      <c r="Q772" s="53" t="s">
        <v>15</v>
      </c>
    </row>
    <row r="773" spans="1:17" x14ac:dyDescent="0.3">
      <c r="A773" s="54" t="s">
        <v>16</v>
      </c>
      <c r="B773" s="55">
        <v>221.99828143760001</v>
      </c>
      <c r="C773" s="55">
        <v>221.99828143760001</v>
      </c>
      <c r="D773" s="55">
        <v>52.004454244400002</v>
      </c>
      <c r="E773" s="55">
        <v>52.004454244400002</v>
      </c>
      <c r="F773" s="55">
        <v>40.5799391169</v>
      </c>
      <c r="G773" s="55">
        <v>40.5799391169</v>
      </c>
      <c r="H773" s="55">
        <v>52.428798249499998</v>
      </c>
      <c r="I773" s="55">
        <v>52.428798249499998</v>
      </c>
      <c r="J773" s="55">
        <v>19.221639183400001</v>
      </c>
      <c r="K773" s="55">
        <v>19.221639183400001</v>
      </c>
      <c r="L773" s="55">
        <v>15.5611305963</v>
      </c>
      <c r="M773" s="55">
        <v>15.5611305963</v>
      </c>
      <c r="N773" s="55">
        <v>21.4389968232</v>
      </c>
      <c r="O773" s="55">
        <v>21.4389968232</v>
      </c>
      <c r="P773" s="55">
        <v>16.309249463800001</v>
      </c>
      <c r="Q773" s="55">
        <v>16.309249463800001</v>
      </c>
    </row>
    <row r="774" spans="1:17" x14ac:dyDescent="0.3">
      <c r="A774" s="56" t="s">
        <v>306</v>
      </c>
      <c r="B774" s="57">
        <v>60.904363944999901</v>
      </c>
      <c r="C774" s="58">
        <v>0.274346105522079</v>
      </c>
      <c r="D774" s="57">
        <v>13.8740671231</v>
      </c>
      <c r="E774" s="58">
        <v>0.266786130624455</v>
      </c>
      <c r="F774" s="57">
        <v>9.0028759262000104</v>
      </c>
      <c r="G774" s="58">
        <v>0.22185533350025799</v>
      </c>
      <c r="H774" s="57">
        <v>18.003872664199999</v>
      </c>
      <c r="I774" s="58">
        <v>0.34339663057929598</v>
      </c>
      <c r="J774" s="65">
        <v>4.6068849183999996</v>
      </c>
      <c r="K774" s="66">
        <v>23.967180293232001</v>
      </c>
      <c r="L774" s="65">
        <v>5.1292811732999999</v>
      </c>
      <c r="M774" s="66">
        <v>32.962136919020502</v>
      </c>
      <c r="N774" s="65">
        <v>3.6392460064000001</v>
      </c>
      <c r="O774" s="66">
        <v>16.974889433547698</v>
      </c>
      <c r="P774" s="65">
        <v>4.0966433658000003</v>
      </c>
      <c r="Q774" s="66">
        <v>25.118527832276399</v>
      </c>
    </row>
    <row r="775" spans="1:17" x14ac:dyDescent="0.3">
      <c r="A775" s="56" t="s">
        <v>307</v>
      </c>
      <c r="B775" s="59">
        <v>44.690826517799998</v>
      </c>
      <c r="C775" s="60">
        <v>0.20131158776723199</v>
      </c>
      <c r="D775" s="59">
        <v>10.4722572018</v>
      </c>
      <c r="E775" s="60">
        <v>0.201372312313568</v>
      </c>
      <c r="F775" s="59">
        <v>12.3088757685</v>
      </c>
      <c r="G775" s="60">
        <v>0.30332415563861298</v>
      </c>
      <c r="H775" s="59">
        <v>10.4240659614</v>
      </c>
      <c r="I775" s="60">
        <v>0.198823286236575</v>
      </c>
      <c r="J775" s="67">
        <v>3.5265457891000001</v>
      </c>
      <c r="K775" s="68">
        <v>18.346748450806199</v>
      </c>
      <c r="L775" s="67">
        <v>0.87084878480000305</v>
      </c>
      <c r="M775" s="68">
        <v>5.5963079251263599</v>
      </c>
      <c r="N775" s="67">
        <v>4.7579711238999796</v>
      </c>
      <c r="O775" s="68">
        <v>22.1930679086216</v>
      </c>
      <c r="P775" s="67">
        <v>2.1487747945</v>
      </c>
      <c r="Q775" s="68">
        <v>13.175191165414599</v>
      </c>
    </row>
    <row r="776" spans="1:17" x14ac:dyDescent="0.3">
      <c r="A776" s="56" t="s">
        <v>308</v>
      </c>
      <c r="B776" s="57">
        <v>116.40309097479999</v>
      </c>
      <c r="C776" s="58">
        <v>0.52434230671068904</v>
      </c>
      <c r="D776" s="57">
        <v>27.658129919499999</v>
      </c>
      <c r="E776" s="58">
        <v>0.531841557061976</v>
      </c>
      <c r="F776" s="57">
        <v>19.2681874222</v>
      </c>
      <c r="G776" s="58">
        <v>0.47482051086112997</v>
      </c>
      <c r="H776" s="57">
        <v>24.000859623899899</v>
      </c>
      <c r="I776" s="58">
        <v>0.45778008318412799</v>
      </c>
      <c r="J776" s="65">
        <v>11.0882084759</v>
      </c>
      <c r="K776" s="66">
        <v>57.686071255961799</v>
      </c>
      <c r="L776" s="65">
        <v>9.5610006382000101</v>
      </c>
      <c r="M776" s="66">
        <v>61.441555155853102</v>
      </c>
      <c r="N776" s="65">
        <v>13.0417796929</v>
      </c>
      <c r="O776" s="66">
        <v>60.832042657830698</v>
      </c>
      <c r="P776" s="65">
        <v>10.063831303500001</v>
      </c>
      <c r="Q776" s="66">
        <v>61.706281002308998</v>
      </c>
    </row>
    <row r="777" spans="1:17" x14ac:dyDescent="0.3">
      <c r="A777" s="63" t="s">
        <v>1</v>
      </c>
    </row>
    <row r="778" spans="1:17" x14ac:dyDescent="0.3">
      <c r="A778" s="63" t="s">
        <v>1</v>
      </c>
    </row>
    <row r="779" spans="1:17" x14ac:dyDescent="0.3">
      <c r="A779" s="51" t="s">
        <v>427</v>
      </c>
    </row>
    <row r="780" spans="1:17" x14ac:dyDescent="0.3">
      <c r="A780" s="52" t="s">
        <v>1</v>
      </c>
    </row>
    <row r="781" spans="1:17" x14ac:dyDescent="0.3">
      <c r="A781" s="112" t="s">
        <v>1</v>
      </c>
      <c r="B781" s="114" t="s">
        <v>501</v>
      </c>
      <c r="C781" s="114" t="s">
        <v>1</v>
      </c>
      <c r="D781" s="114" t="s">
        <v>17</v>
      </c>
      <c r="E781" s="114" t="s">
        <v>1</v>
      </c>
      <c r="F781" s="114" t="s">
        <v>18</v>
      </c>
      <c r="G781" s="114" t="s">
        <v>1</v>
      </c>
      <c r="H781" s="114" t="s">
        <v>19</v>
      </c>
      <c r="I781" s="114" t="s">
        <v>1</v>
      </c>
      <c r="J781" s="114" t="s">
        <v>20</v>
      </c>
      <c r="K781" s="114" t="s">
        <v>1</v>
      </c>
      <c r="L781" s="114" t="s">
        <v>21</v>
      </c>
      <c r="M781" s="114" t="s">
        <v>1</v>
      </c>
      <c r="N781" s="114" t="s">
        <v>22</v>
      </c>
      <c r="O781" s="114" t="s">
        <v>1</v>
      </c>
      <c r="P781" s="114" t="s">
        <v>23</v>
      </c>
      <c r="Q781" s="114" t="s">
        <v>1</v>
      </c>
    </row>
    <row r="782" spans="1:17" x14ac:dyDescent="0.3">
      <c r="A782" s="113" t="s">
        <v>1</v>
      </c>
      <c r="B782" s="53" t="s">
        <v>14</v>
      </c>
      <c r="C782" s="53" t="s">
        <v>15</v>
      </c>
      <c r="D782" s="53" t="s">
        <v>14</v>
      </c>
      <c r="E782" s="53" t="s">
        <v>15</v>
      </c>
      <c r="F782" s="53" t="s">
        <v>14</v>
      </c>
      <c r="G782" s="53" t="s">
        <v>15</v>
      </c>
      <c r="H782" s="53" t="s">
        <v>14</v>
      </c>
      <c r="I782" s="53" t="s">
        <v>15</v>
      </c>
      <c r="J782" s="53" t="s">
        <v>14</v>
      </c>
      <c r="K782" s="53" t="s">
        <v>15</v>
      </c>
      <c r="L782" s="53" t="s">
        <v>14</v>
      </c>
      <c r="M782" s="53" t="s">
        <v>15</v>
      </c>
      <c r="N782" s="53" t="s">
        <v>14</v>
      </c>
      <c r="O782" s="53" t="s">
        <v>15</v>
      </c>
      <c r="P782" s="53" t="s">
        <v>14</v>
      </c>
      <c r="Q782" s="53" t="s">
        <v>15</v>
      </c>
    </row>
    <row r="783" spans="1:17" x14ac:dyDescent="0.3">
      <c r="A783" s="54" t="s">
        <v>16</v>
      </c>
      <c r="B783" s="55">
        <v>34.444556757999997</v>
      </c>
      <c r="C783" s="55">
        <v>34.444556757999997</v>
      </c>
      <c r="D783" s="55">
        <v>4.6748718664000002</v>
      </c>
      <c r="E783" s="55">
        <v>4.6748718664000002</v>
      </c>
      <c r="F783" s="55">
        <v>4.0359181564000002</v>
      </c>
      <c r="G783" s="55">
        <v>4.0359181564000002</v>
      </c>
      <c r="H783" s="55">
        <v>10.352348754299999</v>
      </c>
      <c r="I783" s="55">
        <v>10.352348754299999</v>
      </c>
      <c r="J783" s="55">
        <v>4.6000409358000001</v>
      </c>
      <c r="K783" s="55">
        <v>4.6000409358000001</v>
      </c>
      <c r="L783" s="55">
        <v>4.2151010217999998</v>
      </c>
      <c r="M783" s="55">
        <v>4.2151010217999998</v>
      </c>
      <c r="N783" s="55">
        <v>5.2509725205000004</v>
      </c>
      <c r="O783" s="55">
        <v>5.2509725205000004</v>
      </c>
      <c r="P783" s="55">
        <v>1.3153035028</v>
      </c>
      <c r="Q783" s="55">
        <v>1.3153035028</v>
      </c>
    </row>
    <row r="784" spans="1:17" x14ac:dyDescent="0.3">
      <c r="A784" s="56" t="s">
        <v>306</v>
      </c>
      <c r="B784" s="57">
        <v>10.148771521800001</v>
      </c>
      <c r="C784" s="58">
        <v>0.29464079311872299</v>
      </c>
      <c r="D784" s="65">
        <v>1.5307520205</v>
      </c>
      <c r="E784" s="66">
        <v>32.744256190251299</v>
      </c>
      <c r="F784" s="65">
        <v>1.6669152193000001</v>
      </c>
      <c r="G784" s="66">
        <v>41.302007491323202</v>
      </c>
      <c r="H784" s="65">
        <v>4.9446089585999999</v>
      </c>
      <c r="I784" s="66">
        <v>47.763160573065001</v>
      </c>
      <c r="J784" s="65">
        <v>2.0064953233999998</v>
      </c>
      <c r="K784" s="66">
        <v>43.619075382229099</v>
      </c>
      <c r="L784" s="65">
        <v>0</v>
      </c>
      <c r="M784" s="66">
        <v>0</v>
      </c>
      <c r="N784" s="65">
        <v>0</v>
      </c>
      <c r="O784" s="66">
        <v>0</v>
      </c>
      <c r="P784" s="65">
        <v>0</v>
      </c>
      <c r="Q784" s="66">
        <v>0</v>
      </c>
    </row>
    <row r="785" spans="1:17" x14ac:dyDescent="0.3">
      <c r="A785" s="56" t="s">
        <v>307</v>
      </c>
      <c r="B785" s="59">
        <v>9.7064686535000106</v>
      </c>
      <c r="C785" s="60">
        <v>0.28179978397444799</v>
      </c>
      <c r="D785" s="67">
        <v>2.0286930105000001</v>
      </c>
      <c r="E785" s="68">
        <v>43.395692298669204</v>
      </c>
      <c r="F785" s="67">
        <v>1.5674574720000001</v>
      </c>
      <c r="G785" s="68">
        <v>38.837692224119799</v>
      </c>
      <c r="H785" s="67">
        <v>4.1704533782000004</v>
      </c>
      <c r="I785" s="68">
        <v>40.285093529791901</v>
      </c>
      <c r="J785" s="67">
        <v>0.43206449200000002</v>
      </c>
      <c r="K785" s="68">
        <v>9.3926227620593803</v>
      </c>
      <c r="L785" s="67">
        <v>0.49860807070000102</v>
      </c>
      <c r="M785" s="68">
        <v>11.8290894600452</v>
      </c>
      <c r="N785" s="67">
        <v>0.35154047870000099</v>
      </c>
      <c r="O785" s="68">
        <v>6.6947689657024902</v>
      </c>
      <c r="P785" s="67">
        <v>0.65765175139999998</v>
      </c>
      <c r="Q785" s="68">
        <v>50</v>
      </c>
    </row>
    <row r="786" spans="1:17" x14ac:dyDescent="0.3">
      <c r="A786" s="56" t="s">
        <v>308</v>
      </c>
      <c r="B786" s="57">
        <v>14.5893165827</v>
      </c>
      <c r="C786" s="58">
        <v>0.42355942290682902</v>
      </c>
      <c r="D786" s="65">
        <v>1.1154268354000001</v>
      </c>
      <c r="E786" s="66">
        <v>23.860051511079401</v>
      </c>
      <c r="F786" s="65">
        <v>0.80154546509999902</v>
      </c>
      <c r="G786" s="66">
        <v>19.860300284557098</v>
      </c>
      <c r="H786" s="65">
        <v>1.2372864175</v>
      </c>
      <c r="I786" s="66">
        <v>11.9517458971431</v>
      </c>
      <c r="J786" s="65">
        <v>2.1614811204</v>
      </c>
      <c r="K786" s="66">
        <v>46.988301855711498</v>
      </c>
      <c r="L786" s="65">
        <v>3.7164929511000002</v>
      </c>
      <c r="M786" s="66">
        <v>88.170910539954804</v>
      </c>
      <c r="N786" s="65">
        <v>4.8994320417999999</v>
      </c>
      <c r="O786" s="66">
        <v>93.305231034297506</v>
      </c>
      <c r="P786" s="65">
        <v>0.65765175139999998</v>
      </c>
      <c r="Q786" s="66">
        <v>50</v>
      </c>
    </row>
    <row r="787" spans="1:17" x14ac:dyDescent="0.3">
      <c r="A787" s="63" t="s">
        <v>1</v>
      </c>
    </row>
    <row r="788" spans="1:17" x14ac:dyDescent="0.3">
      <c r="A788" s="63" t="s">
        <v>1</v>
      </c>
    </row>
    <row r="789" spans="1:17" x14ac:dyDescent="0.3">
      <c r="A789" s="51" t="s">
        <v>428</v>
      </c>
    </row>
    <row r="790" spans="1:17" x14ac:dyDescent="0.3">
      <c r="A790" s="52" t="s">
        <v>1</v>
      </c>
    </row>
    <row r="791" spans="1:17" x14ac:dyDescent="0.3">
      <c r="A791" s="112" t="s">
        <v>1</v>
      </c>
      <c r="B791" s="114" t="s">
        <v>501</v>
      </c>
      <c r="C791" s="114" t="s">
        <v>1</v>
      </c>
      <c r="D791" s="114" t="s">
        <v>17</v>
      </c>
      <c r="E791" s="114" t="s">
        <v>1</v>
      </c>
      <c r="F791" s="114" t="s">
        <v>18</v>
      </c>
      <c r="G791" s="114" t="s">
        <v>1</v>
      </c>
      <c r="H791" s="114" t="s">
        <v>19</v>
      </c>
      <c r="I791" s="114" t="s">
        <v>1</v>
      </c>
      <c r="J791" s="114" t="s">
        <v>20</v>
      </c>
      <c r="K791" s="114" t="s">
        <v>1</v>
      </c>
      <c r="L791" s="114" t="s">
        <v>21</v>
      </c>
      <c r="M791" s="114" t="s">
        <v>1</v>
      </c>
      <c r="N791" s="114" t="s">
        <v>22</v>
      </c>
      <c r="O791" s="114" t="s">
        <v>1</v>
      </c>
      <c r="P791" s="114" t="s">
        <v>23</v>
      </c>
      <c r="Q791" s="114" t="s">
        <v>1</v>
      </c>
    </row>
    <row r="792" spans="1:17" x14ac:dyDescent="0.3">
      <c r="A792" s="113" t="s">
        <v>1</v>
      </c>
      <c r="B792" s="53" t="s">
        <v>14</v>
      </c>
      <c r="C792" s="53" t="s">
        <v>15</v>
      </c>
      <c r="D792" s="53" t="s">
        <v>14</v>
      </c>
      <c r="E792" s="53" t="s">
        <v>15</v>
      </c>
      <c r="F792" s="53" t="s">
        <v>14</v>
      </c>
      <c r="G792" s="53" t="s">
        <v>15</v>
      </c>
      <c r="H792" s="53" t="s">
        <v>14</v>
      </c>
      <c r="I792" s="53" t="s">
        <v>15</v>
      </c>
      <c r="J792" s="53" t="s">
        <v>14</v>
      </c>
      <c r="K792" s="53" t="s">
        <v>15</v>
      </c>
      <c r="L792" s="53" t="s">
        <v>14</v>
      </c>
      <c r="M792" s="53" t="s">
        <v>15</v>
      </c>
      <c r="N792" s="53" t="s">
        <v>14</v>
      </c>
      <c r="O792" s="53" t="s">
        <v>15</v>
      </c>
      <c r="P792" s="53" t="s">
        <v>14</v>
      </c>
      <c r="Q792" s="53" t="s">
        <v>15</v>
      </c>
    </row>
    <row r="793" spans="1:17" x14ac:dyDescent="0.3">
      <c r="A793" s="54" t="s">
        <v>16</v>
      </c>
      <c r="B793" s="55">
        <v>411.80968112070002</v>
      </c>
      <c r="C793" s="55">
        <v>411.80968112070002</v>
      </c>
      <c r="D793" s="55">
        <v>87.463636232900001</v>
      </c>
      <c r="E793" s="55">
        <v>87.463636232900001</v>
      </c>
      <c r="F793" s="55">
        <v>90.373108005299997</v>
      </c>
      <c r="G793" s="55">
        <v>90.373108005299997</v>
      </c>
      <c r="H793" s="55">
        <v>66.077204357300005</v>
      </c>
      <c r="I793" s="55">
        <v>66.077204357300005</v>
      </c>
      <c r="J793" s="55">
        <v>35.346388405399999</v>
      </c>
      <c r="K793" s="55">
        <v>35.346388405399999</v>
      </c>
      <c r="L793" s="55">
        <v>29.921284803700001</v>
      </c>
      <c r="M793" s="55">
        <v>29.921284803700001</v>
      </c>
      <c r="N793" s="55">
        <v>46.340474516</v>
      </c>
      <c r="O793" s="55">
        <v>46.340474516</v>
      </c>
      <c r="P793" s="55">
        <v>49.3807926092</v>
      </c>
      <c r="Q793" s="55">
        <v>49.3807926092</v>
      </c>
    </row>
    <row r="794" spans="1:17" x14ac:dyDescent="0.3">
      <c r="A794" s="56" t="s">
        <v>306</v>
      </c>
      <c r="B794" s="57">
        <v>67.993754061700102</v>
      </c>
      <c r="C794" s="58">
        <v>0.165109654238</v>
      </c>
      <c r="D794" s="57">
        <v>23.562974609400001</v>
      </c>
      <c r="E794" s="61">
        <v>0.269403098524923</v>
      </c>
      <c r="F794" s="57">
        <v>9.3794695998000108</v>
      </c>
      <c r="G794" s="58">
        <v>0.103786068741267</v>
      </c>
      <c r="H794" s="57">
        <v>11.3298565371</v>
      </c>
      <c r="I794" s="58">
        <v>0.171463920837751</v>
      </c>
      <c r="J794" s="57">
        <v>3.2495897928000002</v>
      </c>
      <c r="K794" s="58">
        <v>9.1935553797726804E-2</v>
      </c>
      <c r="L794" s="65">
        <v>6.1319095580999896</v>
      </c>
      <c r="M794" s="66">
        <v>20.493470111088801</v>
      </c>
      <c r="N794" s="57">
        <v>7.3933408235999902</v>
      </c>
      <c r="O794" s="58">
        <v>0.15954391707938401</v>
      </c>
      <c r="P794" s="57">
        <v>5.5055459768999899</v>
      </c>
      <c r="Q794" s="58">
        <v>0.11149164859444299</v>
      </c>
    </row>
    <row r="795" spans="1:17" x14ac:dyDescent="0.3">
      <c r="A795" s="56" t="s">
        <v>307</v>
      </c>
      <c r="B795" s="59">
        <v>97.707504027400006</v>
      </c>
      <c r="C795" s="60">
        <v>0.23726373736891901</v>
      </c>
      <c r="D795" s="59">
        <v>22.175006434699998</v>
      </c>
      <c r="E795" s="60">
        <v>0.25353401013024301</v>
      </c>
      <c r="F795" s="59">
        <v>21.088319879099998</v>
      </c>
      <c r="G795" s="60">
        <v>0.23334729041147101</v>
      </c>
      <c r="H795" s="59">
        <v>10.1855198658</v>
      </c>
      <c r="I795" s="60">
        <v>0.15414574458573799</v>
      </c>
      <c r="J795" s="59">
        <v>7.9617498046000001</v>
      </c>
      <c r="K795" s="60">
        <v>0.22524931580799501</v>
      </c>
      <c r="L795" s="67">
        <v>4.7736038999000003</v>
      </c>
      <c r="M795" s="68">
        <v>15.953873408904199</v>
      </c>
      <c r="N795" s="59">
        <v>18.4851875202</v>
      </c>
      <c r="O795" s="61">
        <v>0.39889940086430498</v>
      </c>
      <c r="P795" s="59">
        <v>11.8661900072</v>
      </c>
      <c r="Q795" s="60">
        <v>0.24029970723858399</v>
      </c>
    </row>
    <row r="796" spans="1:17" x14ac:dyDescent="0.3">
      <c r="A796" s="56" t="s">
        <v>308</v>
      </c>
      <c r="B796" s="57">
        <v>246.10842303160101</v>
      </c>
      <c r="C796" s="58">
        <v>0.59762660839308102</v>
      </c>
      <c r="D796" s="57">
        <v>41.725655188799998</v>
      </c>
      <c r="E796" s="62">
        <v>0.47706289134483298</v>
      </c>
      <c r="F796" s="57">
        <v>59.905318526400002</v>
      </c>
      <c r="G796" s="58">
        <v>0.66286664084726199</v>
      </c>
      <c r="H796" s="57">
        <v>44.561827954400002</v>
      </c>
      <c r="I796" s="58">
        <v>0.67439033457650999</v>
      </c>
      <c r="J796" s="57">
        <v>24.135048808000001</v>
      </c>
      <c r="K796" s="58">
        <v>0.68281513039427799</v>
      </c>
      <c r="L796" s="65">
        <v>19.015771345699999</v>
      </c>
      <c r="M796" s="66">
        <v>63.552656480007002</v>
      </c>
      <c r="N796" s="57">
        <v>20.461946172200001</v>
      </c>
      <c r="O796" s="62">
        <v>0.44155668205631099</v>
      </c>
      <c r="P796" s="57">
        <v>32.009056625100001</v>
      </c>
      <c r="Q796" s="58">
        <v>0.64820864416697299</v>
      </c>
    </row>
    <row r="797" spans="1:17" x14ac:dyDescent="0.3">
      <c r="A797" s="63" t="s">
        <v>1</v>
      </c>
    </row>
    <row r="798" spans="1:17" x14ac:dyDescent="0.3">
      <c r="A798" s="63" t="s">
        <v>1</v>
      </c>
    </row>
    <row r="799" spans="1:17" x14ac:dyDescent="0.3">
      <c r="A799" s="51" t="s">
        <v>429</v>
      </c>
    </row>
    <row r="800" spans="1:17" x14ac:dyDescent="0.3">
      <c r="A800" s="52" t="s">
        <v>1</v>
      </c>
    </row>
    <row r="801" spans="1:17" x14ac:dyDescent="0.3">
      <c r="A801" s="112" t="s">
        <v>1</v>
      </c>
      <c r="B801" s="114" t="s">
        <v>501</v>
      </c>
      <c r="C801" s="114" t="s">
        <v>1</v>
      </c>
      <c r="D801" s="114" t="s">
        <v>17</v>
      </c>
      <c r="E801" s="114" t="s">
        <v>1</v>
      </c>
      <c r="F801" s="114" t="s">
        <v>18</v>
      </c>
      <c r="G801" s="114" t="s">
        <v>1</v>
      </c>
      <c r="H801" s="114" t="s">
        <v>19</v>
      </c>
      <c r="I801" s="114" t="s">
        <v>1</v>
      </c>
      <c r="J801" s="114" t="s">
        <v>20</v>
      </c>
      <c r="K801" s="114" t="s">
        <v>1</v>
      </c>
      <c r="L801" s="114" t="s">
        <v>21</v>
      </c>
      <c r="M801" s="114" t="s">
        <v>1</v>
      </c>
      <c r="N801" s="114" t="s">
        <v>22</v>
      </c>
      <c r="O801" s="114" t="s">
        <v>1</v>
      </c>
      <c r="P801" s="114" t="s">
        <v>23</v>
      </c>
      <c r="Q801" s="114" t="s">
        <v>1</v>
      </c>
    </row>
    <row r="802" spans="1:17" x14ac:dyDescent="0.3">
      <c r="A802" s="113" t="s">
        <v>1</v>
      </c>
      <c r="B802" s="53" t="s">
        <v>14</v>
      </c>
      <c r="C802" s="53" t="s">
        <v>15</v>
      </c>
      <c r="D802" s="53" t="s">
        <v>14</v>
      </c>
      <c r="E802" s="53" t="s">
        <v>15</v>
      </c>
      <c r="F802" s="53" t="s">
        <v>14</v>
      </c>
      <c r="G802" s="53" t="s">
        <v>15</v>
      </c>
      <c r="H802" s="53" t="s">
        <v>14</v>
      </c>
      <c r="I802" s="53" t="s">
        <v>15</v>
      </c>
      <c r="J802" s="53" t="s">
        <v>14</v>
      </c>
      <c r="K802" s="53" t="s">
        <v>15</v>
      </c>
      <c r="L802" s="53" t="s">
        <v>14</v>
      </c>
      <c r="M802" s="53" t="s">
        <v>15</v>
      </c>
      <c r="N802" s="53" t="s">
        <v>14</v>
      </c>
      <c r="O802" s="53" t="s">
        <v>15</v>
      </c>
      <c r="P802" s="53" t="s">
        <v>14</v>
      </c>
      <c r="Q802" s="53" t="s">
        <v>15</v>
      </c>
    </row>
    <row r="803" spans="1:17" x14ac:dyDescent="0.3">
      <c r="A803" s="54" t="s">
        <v>16</v>
      </c>
      <c r="B803" s="55">
        <v>214.24655855340001</v>
      </c>
      <c r="C803" s="55">
        <v>214.24655855340001</v>
      </c>
      <c r="D803" s="55">
        <v>44.273038833000001</v>
      </c>
      <c r="E803" s="55">
        <v>44.273038833000001</v>
      </c>
      <c r="F803" s="55">
        <v>45.216986037799998</v>
      </c>
      <c r="G803" s="55">
        <v>45.216986037799998</v>
      </c>
      <c r="H803" s="55">
        <v>31.906847253399999</v>
      </c>
      <c r="I803" s="55">
        <v>31.906847253399999</v>
      </c>
      <c r="J803" s="55">
        <v>15.445919289300001</v>
      </c>
      <c r="K803" s="55">
        <v>15.445919289300001</v>
      </c>
      <c r="L803" s="55">
        <v>40.310450916500002</v>
      </c>
      <c r="M803" s="55">
        <v>40.310450916500002</v>
      </c>
      <c r="N803" s="55">
        <v>17.378303212599999</v>
      </c>
      <c r="O803" s="55">
        <v>17.378303212599999</v>
      </c>
      <c r="P803" s="55">
        <v>16.1731611841</v>
      </c>
      <c r="Q803" s="55">
        <v>16.1731611841</v>
      </c>
    </row>
    <row r="804" spans="1:17" x14ac:dyDescent="0.3">
      <c r="A804" s="56" t="s">
        <v>306</v>
      </c>
      <c r="B804" s="57">
        <v>23.701726169499999</v>
      </c>
      <c r="C804" s="58">
        <v>0.11062827020202699</v>
      </c>
      <c r="D804" s="57">
        <v>3.6274621995</v>
      </c>
      <c r="E804" s="58">
        <v>8.19338878720966E-2</v>
      </c>
      <c r="F804" s="57">
        <v>7.8679645028999898</v>
      </c>
      <c r="G804" s="58">
        <v>0.17400462066009101</v>
      </c>
      <c r="H804" s="57">
        <v>2.3095417347999998</v>
      </c>
      <c r="I804" s="58">
        <v>7.2383890406279294E-2</v>
      </c>
      <c r="J804" s="65">
        <v>2.0485846876</v>
      </c>
      <c r="K804" s="66">
        <v>13.2629508754402</v>
      </c>
      <c r="L804" s="65">
        <v>2.1074505388000002</v>
      </c>
      <c r="M804" s="66">
        <v>5.2280500239638199</v>
      </c>
      <c r="N804" s="65">
        <v>2.5769380172999998</v>
      </c>
      <c r="O804" s="66">
        <v>14.828478855355799</v>
      </c>
      <c r="P804" s="65">
        <v>0.83697138579999697</v>
      </c>
      <c r="Q804" s="66">
        <v>5.1750636518903601</v>
      </c>
    </row>
    <row r="805" spans="1:17" x14ac:dyDescent="0.3">
      <c r="A805" s="56" t="s">
        <v>307</v>
      </c>
      <c r="B805" s="59">
        <v>89.664890904900105</v>
      </c>
      <c r="C805" s="60">
        <v>0.41851263100943298</v>
      </c>
      <c r="D805" s="59">
        <v>19.791112066299998</v>
      </c>
      <c r="E805" s="60">
        <v>0.44702402608849601</v>
      </c>
      <c r="F805" s="59">
        <v>20.619550526499999</v>
      </c>
      <c r="G805" s="60">
        <v>0.456013377567065</v>
      </c>
      <c r="H805" s="59">
        <v>15.852795627500001</v>
      </c>
      <c r="I805" s="60">
        <v>0.49684619422280002</v>
      </c>
      <c r="J805" s="67">
        <v>6.7943964690000103</v>
      </c>
      <c r="K805" s="68">
        <v>43.988294524539903</v>
      </c>
      <c r="L805" s="67">
        <v>14.4052253064</v>
      </c>
      <c r="M805" s="68">
        <v>35.7357086782267</v>
      </c>
      <c r="N805" s="67">
        <v>8.3683857721999804</v>
      </c>
      <c r="O805" s="68">
        <v>48.154216610356798</v>
      </c>
      <c r="P805" s="67">
        <v>2.6183864131000001</v>
      </c>
      <c r="Q805" s="70">
        <v>16.189700846326598</v>
      </c>
    </row>
    <row r="806" spans="1:17" x14ac:dyDescent="0.3">
      <c r="A806" s="56" t="s">
        <v>308</v>
      </c>
      <c r="B806" s="57">
        <v>100.879941479</v>
      </c>
      <c r="C806" s="58">
        <v>0.47085909878853999</v>
      </c>
      <c r="D806" s="57">
        <v>20.854464567200001</v>
      </c>
      <c r="E806" s="58">
        <v>0.471042086039407</v>
      </c>
      <c r="F806" s="57">
        <v>16.729471008400001</v>
      </c>
      <c r="G806" s="58">
        <v>0.36998200177284402</v>
      </c>
      <c r="H806" s="57">
        <v>13.7445098911</v>
      </c>
      <c r="I806" s="58">
        <v>0.43076991537092002</v>
      </c>
      <c r="J806" s="65">
        <v>6.6029381326999701</v>
      </c>
      <c r="K806" s="66">
        <v>42.7487546000199</v>
      </c>
      <c r="L806" s="65">
        <v>23.797775071299998</v>
      </c>
      <c r="M806" s="66">
        <v>59.036241297809497</v>
      </c>
      <c r="N806" s="65">
        <v>6.4329794230999804</v>
      </c>
      <c r="O806" s="66">
        <v>37.017304534287398</v>
      </c>
      <c r="P806" s="65">
        <v>12.7178033852</v>
      </c>
      <c r="Q806" s="69">
        <v>78.635235501783001</v>
      </c>
    </row>
    <row r="807" spans="1:17" x14ac:dyDescent="0.3">
      <c r="A807" s="63" t="s">
        <v>1</v>
      </c>
    </row>
    <row r="808" spans="1:17" x14ac:dyDescent="0.3">
      <c r="A808" s="63" t="s">
        <v>1</v>
      </c>
    </row>
    <row r="809" spans="1:17" x14ac:dyDescent="0.3">
      <c r="A809" s="51" t="s">
        <v>430</v>
      </c>
    </row>
    <row r="810" spans="1:17" x14ac:dyDescent="0.3">
      <c r="A810" s="52" t="s">
        <v>1</v>
      </c>
    </row>
    <row r="811" spans="1:17" x14ac:dyDescent="0.3">
      <c r="A811" s="112" t="s">
        <v>1</v>
      </c>
      <c r="B811" s="114" t="s">
        <v>501</v>
      </c>
      <c r="C811" s="114" t="s">
        <v>1</v>
      </c>
      <c r="D811" s="114" t="s">
        <v>17</v>
      </c>
      <c r="E811" s="114" t="s">
        <v>1</v>
      </c>
      <c r="F811" s="114" t="s">
        <v>18</v>
      </c>
      <c r="G811" s="114" t="s">
        <v>1</v>
      </c>
      <c r="H811" s="114" t="s">
        <v>19</v>
      </c>
      <c r="I811" s="114" t="s">
        <v>1</v>
      </c>
      <c r="J811" s="114" t="s">
        <v>20</v>
      </c>
      <c r="K811" s="114" t="s">
        <v>1</v>
      </c>
      <c r="L811" s="114" t="s">
        <v>21</v>
      </c>
      <c r="M811" s="114" t="s">
        <v>1</v>
      </c>
      <c r="N811" s="114" t="s">
        <v>22</v>
      </c>
      <c r="O811" s="114" t="s">
        <v>1</v>
      </c>
      <c r="P811" s="114" t="s">
        <v>23</v>
      </c>
      <c r="Q811" s="114" t="s">
        <v>1</v>
      </c>
    </row>
    <row r="812" spans="1:17" x14ac:dyDescent="0.3">
      <c r="A812" s="113" t="s">
        <v>1</v>
      </c>
      <c r="B812" s="53" t="s">
        <v>14</v>
      </c>
      <c r="C812" s="53" t="s">
        <v>15</v>
      </c>
      <c r="D812" s="53" t="s">
        <v>14</v>
      </c>
      <c r="E812" s="53" t="s">
        <v>15</v>
      </c>
      <c r="F812" s="53" t="s">
        <v>14</v>
      </c>
      <c r="G812" s="53" t="s">
        <v>15</v>
      </c>
      <c r="H812" s="53" t="s">
        <v>14</v>
      </c>
      <c r="I812" s="53" t="s">
        <v>15</v>
      </c>
      <c r="J812" s="53" t="s">
        <v>14</v>
      </c>
      <c r="K812" s="53" t="s">
        <v>15</v>
      </c>
      <c r="L812" s="53" t="s">
        <v>14</v>
      </c>
      <c r="M812" s="53" t="s">
        <v>15</v>
      </c>
      <c r="N812" s="53" t="s">
        <v>14</v>
      </c>
      <c r="O812" s="53" t="s">
        <v>15</v>
      </c>
      <c r="P812" s="53" t="s">
        <v>14</v>
      </c>
      <c r="Q812" s="53" t="s">
        <v>15</v>
      </c>
    </row>
    <row r="813" spans="1:17" x14ac:dyDescent="0.3">
      <c r="A813" s="54" t="s">
        <v>16</v>
      </c>
      <c r="B813" s="55">
        <v>181.37441002009999</v>
      </c>
      <c r="C813" s="55">
        <v>181.37441002009999</v>
      </c>
      <c r="D813" s="55">
        <v>41.2102550818</v>
      </c>
      <c r="E813" s="55">
        <v>41.2102550818</v>
      </c>
      <c r="F813" s="55">
        <v>30.276192022099998</v>
      </c>
      <c r="G813" s="55">
        <v>30.276192022099998</v>
      </c>
      <c r="H813" s="55">
        <v>22.2347340271</v>
      </c>
      <c r="I813" s="55">
        <v>22.2347340271</v>
      </c>
      <c r="J813" s="55">
        <v>34.280223324200001</v>
      </c>
      <c r="K813" s="55">
        <v>34.280223324200001</v>
      </c>
      <c r="L813" s="55">
        <v>27.262863322099999</v>
      </c>
      <c r="M813" s="55">
        <v>27.262863322099999</v>
      </c>
      <c r="N813" s="55">
        <v>17.1255864486</v>
      </c>
      <c r="O813" s="55">
        <v>17.1255864486</v>
      </c>
      <c r="P813" s="55">
        <v>8.9845557942000003</v>
      </c>
      <c r="Q813" s="55">
        <v>8.9845557942000003</v>
      </c>
    </row>
    <row r="814" spans="1:17" x14ac:dyDescent="0.3">
      <c r="A814" s="56" t="s">
        <v>306</v>
      </c>
      <c r="B814" s="57">
        <v>24.231845679700001</v>
      </c>
      <c r="C814" s="58">
        <v>0.13360123777667801</v>
      </c>
      <c r="D814" s="57">
        <v>1.5389227633</v>
      </c>
      <c r="E814" s="58">
        <v>3.73431991683945E-2</v>
      </c>
      <c r="F814" s="57">
        <v>4.8348818439999999</v>
      </c>
      <c r="G814" s="58">
        <v>0.15969253466455699</v>
      </c>
      <c r="H814" s="65">
        <v>3.8787777906000001</v>
      </c>
      <c r="I814" s="66">
        <v>17.444678159282201</v>
      </c>
      <c r="J814" s="57">
        <v>5.4777199187000098</v>
      </c>
      <c r="K814" s="58">
        <v>0.159792422204934</v>
      </c>
      <c r="L814" s="65">
        <v>3.82791132710001</v>
      </c>
      <c r="M814" s="66">
        <v>14.0407531001962</v>
      </c>
      <c r="N814" s="65">
        <v>4.2415675439999996</v>
      </c>
      <c r="O814" s="66">
        <v>24.7674294642724</v>
      </c>
      <c r="P814" s="65">
        <v>0.43206449200000002</v>
      </c>
      <c r="Q814" s="66">
        <v>4.8089688783380904</v>
      </c>
    </row>
    <row r="815" spans="1:17" x14ac:dyDescent="0.3">
      <c r="A815" s="56" t="s">
        <v>307</v>
      </c>
      <c r="B815" s="59">
        <v>57.652796077899701</v>
      </c>
      <c r="C815" s="60">
        <v>0.31786620875299298</v>
      </c>
      <c r="D815" s="59">
        <v>16.6810064706</v>
      </c>
      <c r="E815" s="60">
        <v>0.404778044627221</v>
      </c>
      <c r="F815" s="59">
        <v>14.082644311799999</v>
      </c>
      <c r="G815" s="60">
        <v>0.46513921901144001</v>
      </c>
      <c r="H815" s="67">
        <v>7.5126787590999902</v>
      </c>
      <c r="I815" s="68">
        <v>33.788030699820602</v>
      </c>
      <c r="J815" s="59">
        <v>12.9504901661</v>
      </c>
      <c r="K815" s="60">
        <v>0.37778313296336202</v>
      </c>
      <c r="L815" s="67">
        <v>3.6283338195999999</v>
      </c>
      <c r="M815" s="68">
        <v>13.3087041398868</v>
      </c>
      <c r="N815" s="67">
        <v>2.6161554569000001</v>
      </c>
      <c r="O815" s="68">
        <v>15.2762970468312</v>
      </c>
      <c r="P815" s="67">
        <v>0.1814870938</v>
      </c>
      <c r="Q815" s="70">
        <v>2.01998961281046</v>
      </c>
    </row>
    <row r="816" spans="1:17" x14ac:dyDescent="0.3">
      <c r="A816" s="56" t="s">
        <v>308</v>
      </c>
      <c r="B816" s="57">
        <v>99.489768262499993</v>
      </c>
      <c r="C816" s="58">
        <v>0.54853255347033003</v>
      </c>
      <c r="D816" s="57">
        <v>22.990325847899999</v>
      </c>
      <c r="E816" s="58">
        <v>0.55787875620438399</v>
      </c>
      <c r="F816" s="57">
        <v>11.358665866300001</v>
      </c>
      <c r="G816" s="58">
        <v>0.37516824632400197</v>
      </c>
      <c r="H816" s="65">
        <v>10.843277477399999</v>
      </c>
      <c r="I816" s="66">
        <v>48.7672911408972</v>
      </c>
      <c r="J816" s="57">
        <v>15.8520132394</v>
      </c>
      <c r="K816" s="58">
        <v>0.46242444483170397</v>
      </c>
      <c r="L816" s="65">
        <v>19.806618175400001</v>
      </c>
      <c r="M816" s="66">
        <v>72.650542759917002</v>
      </c>
      <c r="N816" s="65">
        <v>10.2678634477</v>
      </c>
      <c r="O816" s="66">
        <v>59.9562734888964</v>
      </c>
      <c r="P816" s="65">
        <v>8.3710042084000005</v>
      </c>
      <c r="Q816" s="69">
        <v>93.171041508851403</v>
      </c>
    </row>
    <row r="817" spans="1:17" x14ac:dyDescent="0.3">
      <c r="A817" s="63" t="s">
        <v>1</v>
      </c>
    </row>
    <row r="818" spans="1:17" x14ac:dyDescent="0.3">
      <c r="A818" s="63" t="s">
        <v>1</v>
      </c>
    </row>
    <row r="819" spans="1:17" x14ac:dyDescent="0.3">
      <c r="A819" s="51" t="s">
        <v>431</v>
      </c>
    </row>
    <row r="820" spans="1:17" x14ac:dyDescent="0.3">
      <c r="A820" s="52" t="s">
        <v>1</v>
      </c>
    </row>
    <row r="821" spans="1:17" x14ac:dyDescent="0.3">
      <c r="A821" s="112" t="s">
        <v>1</v>
      </c>
      <c r="B821" s="114" t="s">
        <v>501</v>
      </c>
      <c r="C821" s="114" t="s">
        <v>1</v>
      </c>
      <c r="D821" s="114" t="s">
        <v>17</v>
      </c>
      <c r="E821" s="114" t="s">
        <v>1</v>
      </c>
      <c r="F821" s="114" t="s">
        <v>18</v>
      </c>
      <c r="G821" s="114" t="s">
        <v>1</v>
      </c>
      <c r="H821" s="114" t="s">
        <v>19</v>
      </c>
      <c r="I821" s="114" t="s">
        <v>1</v>
      </c>
      <c r="J821" s="114" t="s">
        <v>20</v>
      </c>
      <c r="K821" s="114" t="s">
        <v>1</v>
      </c>
      <c r="L821" s="114" t="s">
        <v>21</v>
      </c>
      <c r="M821" s="114" t="s">
        <v>1</v>
      </c>
      <c r="N821" s="114" t="s">
        <v>22</v>
      </c>
      <c r="O821" s="114" t="s">
        <v>1</v>
      </c>
      <c r="P821" s="114" t="s">
        <v>23</v>
      </c>
      <c r="Q821" s="114" t="s">
        <v>1</v>
      </c>
    </row>
    <row r="822" spans="1:17" x14ac:dyDescent="0.3">
      <c r="A822" s="113" t="s">
        <v>1</v>
      </c>
      <c r="B822" s="53" t="s">
        <v>14</v>
      </c>
      <c r="C822" s="53" t="s">
        <v>15</v>
      </c>
      <c r="D822" s="53" t="s">
        <v>14</v>
      </c>
      <c r="E822" s="53" t="s">
        <v>15</v>
      </c>
      <c r="F822" s="53" t="s">
        <v>14</v>
      </c>
      <c r="G822" s="53" t="s">
        <v>15</v>
      </c>
      <c r="H822" s="53" t="s">
        <v>14</v>
      </c>
      <c r="I822" s="53" t="s">
        <v>15</v>
      </c>
      <c r="J822" s="53" t="s">
        <v>14</v>
      </c>
      <c r="K822" s="53" t="s">
        <v>15</v>
      </c>
      <c r="L822" s="53" t="s">
        <v>14</v>
      </c>
      <c r="M822" s="53" t="s">
        <v>15</v>
      </c>
      <c r="N822" s="53" t="s">
        <v>14</v>
      </c>
      <c r="O822" s="53" t="s">
        <v>15</v>
      </c>
      <c r="P822" s="53" t="s">
        <v>14</v>
      </c>
      <c r="Q822" s="53" t="s">
        <v>15</v>
      </c>
    </row>
    <row r="823" spans="1:17" x14ac:dyDescent="0.3">
      <c r="A823" s="54" t="s">
        <v>16</v>
      </c>
      <c r="B823" s="55">
        <v>62.392513225199998</v>
      </c>
      <c r="C823" s="55">
        <v>62.392513225199998</v>
      </c>
      <c r="D823" s="55">
        <v>11.650859695399999</v>
      </c>
      <c r="E823" s="55">
        <v>11.650859695399999</v>
      </c>
      <c r="F823" s="55">
        <v>6.3438129471</v>
      </c>
      <c r="G823" s="55">
        <v>6.3438129471</v>
      </c>
      <c r="H823" s="55">
        <v>13.1662443566</v>
      </c>
      <c r="I823" s="55">
        <v>13.1662443566</v>
      </c>
      <c r="J823" s="55">
        <v>8.3325518008999993</v>
      </c>
      <c r="K823" s="55">
        <v>8.3325518008999993</v>
      </c>
      <c r="L823" s="55">
        <v>11.8004730026</v>
      </c>
      <c r="M823" s="55">
        <v>11.8004730026</v>
      </c>
      <c r="N823" s="55">
        <v>7.0003975234000002</v>
      </c>
      <c r="O823" s="55">
        <v>7.0003975234000002</v>
      </c>
      <c r="P823" s="55">
        <v>4.0981738991999999</v>
      </c>
      <c r="Q823" s="55">
        <v>4.0981738991999999</v>
      </c>
    </row>
    <row r="824" spans="1:17" x14ac:dyDescent="0.3">
      <c r="A824" s="56" t="s">
        <v>306</v>
      </c>
      <c r="B824" s="57">
        <v>18.271420962200001</v>
      </c>
      <c r="C824" s="58">
        <v>0.29284636918296603</v>
      </c>
      <c r="D824" s="65">
        <v>6.4886223965000003</v>
      </c>
      <c r="E824" s="66">
        <v>55.692219854487199</v>
      </c>
      <c r="F824" s="65">
        <v>4.0706563972999996</v>
      </c>
      <c r="G824" s="66">
        <v>64.167345904498205</v>
      </c>
      <c r="H824" s="65">
        <v>2.5008785474000002</v>
      </c>
      <c r="I824" s="66">
        <v>18.994623521067801</v>
      </c>
      <c r="J824" s="65">
        <v>0.58546749059999903</v>
      </c>
      <c r="K824" s="66">
        <v>7.0262688380378702</v>
      </c>
      <c r="L824" s="65">
        <v>0.84915784819999895</v>
      </c>
      <c r="M824" s="66">
        <v>7.1959645008543696</v>
      </c>
      <c r="N824" s="65">
        <v>2.9025720765999998</v>
      </c>
      <c r="O824" s="66">
        <v>41.462960737553402</v>
      </c>
      <c r="P824" s="65">
        <v>0.87406620560000003</v>
      </c>
      <c r="Q824" s="66">
        <v>21.328187312173998</v>
      </c>
    </row>
    <row r="825" spans="1:17" x14ac:dyDescent="0.3">
      <c r="A825" s="56" t="s">
        <v>307</v>
      </c>
      <c r="B825" s="59">
        <v>20.806653881800099</v>
      </c>
      <c r="C825" s="60">
        <v>0.33347997710398902</v>
      </c>
      <c r="D825" s="67">
        <v>0</v>
      </c>
      <c r="E825" s="68">
        <v>0</v>
      </c>
      <c r="F825" s="67">
        <v>1.4192676945</v>
      </c>
      <c r="G825" s="68">
        <v>22.372470725966199</v>
      </c>
      <c r="H825" s="67">
        <v>5.5627729962999997</v>
      </c>
      <c r="I825" s="68">
        <v>42.250263975326298</v>
      </c>
      <c r="J825" s="67">
        <v>7.7470843103</v>
      </c>
      <c r="K825" s="68">
        <v>92.973731161962107</v>
      </c>
      <c r="L825" s="67">
        <v>2.6648625248000002</v>
      </c>
      <c r="M825" s="68">
        <v>22.582675492862499</v>
      </c>
      <c r="N825" s="67">
        <v>2.6272203717</v>
      </c>
      <c r="O825" s="68">
        <v>37.529588325778299</v>
      </c>
      <c r="P825" s="67">
        <v>0.785445984200001</v>
      </c>
      <c r="Q825" s="68">
        <v>19.165755371028201</v>
      </c>
    </row>
    <row r="826" spans="1:17" x14ac:dyDescent="0.3">
      <c r="A826" s="56" t="s">
        <v>308</v>
      </c>
      <c r="B826" s="57">
        <v>23.314438381199999</v>
      </c>
      <c r="C826" s="58">
        <v>0.37367365371304601</v>
      </c>
      <c r="D826" s="65">
        <v>5.1622372989</v>
      </c>
      <c r="E826" s="66">
        <v>44.307780145512901</v>
      </c>
      <c r="F826" s="65">
        <v>0.85388885530000003</v>
      </c>
      <c r="G826" s="66">
        <v>13.460183369535599</v>
      </c>
      <c r="H826" s="65">
        <v>5.1025928129000002</v>
      </c>
      <c r="I826" s="66">
        <v>38.755112503606</v>
      </c>
      <c r="J826" s="65">
        <v>0</v>
      </c>
      <c r="K826" s="66">
        <v>0</v>
      </c>
      <c r="L826" s="65">
        <v>8.2864526295999994</v>
      </c>
      <c r="M826" s="66">
        <v>70.221360006283206</v>
      </c>
      <c r="N826" s="65">
        <v>1.4706050750999999</v>
      </c>
      <c r="O826" s="66">
        <v>21.007450936668299</v>
      </c>
      <c r="P826" s="65">
        <v>2.4386617093999998</v>
      </c>
      <c r="Q826" s="66">
        <v>59.506057316797801</v>
      </c>
    </row>
    <row r="827" spans="1:17" x14ac:dyDescent="0.3">
      <c r="A827" s="63" t="s">
        <v>1</v>
      </c>
    </row>
    <row r="828" spans="1:17" x14ac:dyDescent="0.3">
      <c r="A828" s="63" t="s">
        <v>1</v>
      </c>
    </row>
    <row r="829" spans="1:17" x14ac:dyDescent="0.3">
      <c r="A829" s="51" t="s">
        <v>432</v>
      </c>
    </row>
    <row r="830" spans="1:17" x14ac:dyDescent="0.3">
      <c r="A830" s="52" t="s">
        <v>1</v>
      </c>
    </row>
    <row r="831" spans="1:17" x14ac:dyDescent="0.3">
      <c r="A831" s="112" t="s">
        <v>1</v>
      </c>
      <c r="B831" s="114" t="s">
        <v>501</v>
      </c>
      <c r="C831" s="114" t="s">
        <v>1</v>
      </c>
      <c r="D831" s="114" t="s">
        <v>17</v>
      </c>
      <c r="E831" s="114" t="s">
        <v>1</v>
      </c>
      <c r="F831" s="114" t="s">
        <v>18</v>
      </c>
      <c r="G831" s="114" t="s">
        <v>1</v>
      </c>
      <c r="H831" s="114" t="s">
        <v>19</v>
      </c>
      <c r="I831" s="114" t="s">
        <v>1</v>
      </c>
      <c r="J831" s="114" t="s">
        <v>20</v>
      </c>
      <c r="K831" s="114" t="s">
        <v>1</v>
      </c>
      <c r="L831" s="114" t="s">
        <v>21</v>
      </c>
      <c r="M831" s="114" t="s">
        <v>1</v>
      </c>
      <c r="N831" s="114" t="s">
        <v>22</v>
      </c>
      <c r="O831" s="114" t="s">
        <v>1</v>
      </c>
      <c r="P831" s="114" t="s">
        <v>23</v>
      </c>
      <c r="Q831" s="114" t="s">
        <v>1</v>
      </c>
    </row>
    <row r="832" spans="1:17" x14ac:dyDescent="0.3">
      <c r="A832" s="113" t="s">
        <v>1</v>
      </c>
      <c r="B832" s="53" t="s">
        <v>14</v>
      </c>
      <c r="C832" s="53" t="s">
        <v>15</v>
      </c>
      <c r="D832" s="53" t="s">
        <v>14</v>
      </c>
      <c r="E832" s="53" t="s">
        <v>15</v>
      </c>
      <c r="F832" s="53" t="s">
        <v>14</v>
      </c>
      <c r="G832" s="53" t="s">
        <v>15</v>
      </c>
      <c r="H832" s="53" t="s">
        <v>14</v>
      </c>
      <c r="I832" s="53" t="s">
        <v>15</v>
      </c>
      <c r="J832" s="53" t="s">
        <v>14</v>
      </c>
      <c r="K832" s="53" t="s">
        <v>15</v>
      </c>
      <c r="L832" s="53" t="s">
        <v>14</v>
      </c>
      <c r="M832" s="53" t="s">
        <v>15</v>
      </c>
      <c r="N832" s="53" t="s">
        <v>14</v>
      </c>
      <c r="O832" s="53" t="s">
        <v>15</v>
      </c>
      <c r="P832" s="53" t="s">
        <v>14</v>
      </c>
      <c r="Q832" s="53" t="s">
        <v>15</v>
      </c>
    </row>
    <row r="833" spans="1:17" x14ac:dyDescent="0.3">
      <c r="A833" s="54" t="s">
        <v>16</v>
      </c>
      <c r="B833" s="55">
        <v>31.562252396400002</v>
      </c>
      <c r="C833" s="55">
        <v>31.562252396400002</v>
      </c>
      <c r="D833" s="55">
        <v>6.1746944663000001</v>
      </c>
      <c r="E833" s="55">
        <v>6.1746944663000001</v>
      </c>
      <c r="F833" s="55">
        <v>5.842598551</v>
      </c>
      <c r="G833" s="55">
        <v>5.842598551</v>
      </c>
      <c r="H833" s="55">
        <v>6.4007056783999996</v>
      </c>
      <c r="I833" s="55">
        <v>6.4007056783999996</v>
      </c>
      <c r="J833" s="55">
        <v>4.9912557847999999</v>
      </c>
      <c r="K833" s="55">
        <v>4.9912557847999999</v>
      </c>
      <c r="L833" s="55">
        <v>3.2972728768000001</v>
      </c>
      <c r="M833" s="55">
        <v>3.2972728768000001</v>
      </c>
      <c r="N833" s="55">
        <v>3.3667681916999999</v>
      </c>
      <c r="O833" s="55">
        <v>3.3667681916999999</v>
      </c>
      <c r="P833" s="55">
        <v>1.4889568473999999</v>
      </c>
      <c r="Q833" s="55">
        <v>1.4889568473999999</v>
      </c>
    </row>
    <row r="834" spans="1:17" x14ac:dyDescent="0.3">
      <c r="A834" s="56" t="s">
        <v>306</v>
      </c>
      <c r="B834" s="57">
        <v>10.5729374996</v>
      </c>
      <c r="C834" s="58">
        <v>0.334986786329798</v>
      </c>
      <c r="D834" s="65">
        <v>2.2423649727999999</v>
      </c>
      <c r="E834" s="66">
        <v>36.315399653185899</v>
      </c>
      <c r="F834" s="65">
        <v>3.4458349295999899</v>
      </c>
      <c r="G834" s="66">
        <v>58.977780169582601</v>
      </c>
      <c r="H834" s="65">
        <v>0.57370805430000105</v>
      </c>
      <c r="I834" s="66">
        <v>8.9632000458332506</v>
      </c>
      <c r="J834" s="65">
        <v>1.8506655348000001</v>
      </c>
      <c r="K834" s="66">
        <v>37.078154568553302</v>
      </c>
      <c r="L834" s="65">
        <v>2.4603640081</v>
      </c>
      <c r="M834" s="66">
        <v>74.6181496051301</v>
      </c>
      <c r="N834" s="65">
        <v>0</v>
      </c>
      <c r="O834" s="66">
        <v>0</v>
      </c>
      <c r="P834" s="65">
        <v>0</v>
      </c>
      <c r="Q834" s="66">
        <v>0</v>
      </c>
    </row>
    <row r="835" spans="1:17" x14ac:dyDescent="0.3">
      <c r="A835" s="56" t="s">
        <v>307</v>
      </c>
      <c r="B835" s="59">
        <v>6.3513013809999999</v>
      </c>
      <c r="C835" s="60">
        <v>0.201230929314932</v>
      </c>
      <c r="D835" s="67">
        <v>3.0954206247999898</v>
      </c>
      <c r="E835" s="68">
        <v>50.130749653995998</v>
      </c>
      <c r="F835" s="67">
        <v>0.67438259509999998</v>
      </c>
      <c r="G835" s="68">
        <v>11.5425112510011</v>
      </c>
      <c r="H835" s="67">
        <v>0.81876291330000095</v>
      </c>
      <c r="I835" s="68">
        <v>12.7917600720655</v>
      </c>
      <c r="J835" s="67">
        <v>1.1574203087999999</v>
      </c>
      <c r="K835" s="68">
        <v>23.188960027348699</v>
      </c>
      <c r="L835" s="67">
        <v>0</v>
      </c>
      <c r="M835" s="68">
        <v>0</v>
      </c>
      <c r="N835" s="67">
        <v>0.605314939000001</v>
      </c>
      <c r="O835" s="68">
        <v>17.979109476329999</v>
      </c>
      <c r="P835" s="67">
        <v>0</v>
      </c>
      <c r="Q835" s="68">
        <v>0</v>
      </c>
    </row>
    <row r="836" spans="1:17" x14ac:dyDescent="0.3">
      <c r="A836" s="56" t="s">
        <v>308</v>
      </c>
      <c r="B836" s="57">
        <v>14.638013515800001</v>
      </c>
      <c r="C836" s="58">
        <v>0.46378228435527002</v>
      </c>
      <c r="D836" s="65">
        <v>0.83690886870000003</v>
      </c>
      <c r="E836" s="66">
        <v>13.553850692817999</v>
      </c>
      <c r="F836" s="65">
        <v>1.7223810262999999</v>
      </c>
      <c r="G836" s="66">
        <v>29.4797085794163</v>
      </c>
      <c r="H836" s="65">
        <v>5.0082347107999903</v>
      </c>
      <c r="I836" s="66">
        <v>78.245039882101295</v>
      </c>
      <c r="J836" s="65">
        <v>1.9831699411999999</v>
      </c>
      <c r="K836" s="66">
        <v>39.732885404098099</v>
      </c>
      <c r="L836" s="65">
        <v>0.83690886869999903</v>
      </c>
      <c r="M836" s="66">
        <v>25.3818503948699</v>
      </c>
      <c r="N836" s="65">
        <v>2.7614532527</v>
      </c>
      <c r="O836" s="66">
        <v>82.020890523670005</v>
      </c>
      <c r="P836" s="65">
        <v>1.4889568473999999</v>
      </c>
      <c r="Q836" s="66">
        <v>100</v>
      </c>
    </row>
    <row r="837" spans="1:17" x14ac:dyDescent="0.3">
      <c r="A837" s="63" t="s">
        <v>1</v>
      </c>
    </row>
    <row r="838" spans="1:17" x14ac:dyDescent="0.3">
      <c r="A838" s="63" t="s">
        <v>1</v>
      </c>
    </row>
    <row r="839" spans="1:17" x14ac:dyDescent="0.3">
      <c r="A839" s="51" t="s">
        <v>433</v>
      </c>
    </row>
    <row r="840" spans="1:17" x14ac:dyDescent="0.3">
      <c r="A840" s="52" t="s">
        <v>1</v>
      </c>
    </row>
    <row r="841" spans="1:17" x14ac:dyDescent="0.3">
      <c r="A841" s="112" t="s">
        <v>1</v>
      </c>
      <c r="B841" s="114" t="s">
        <v>501</v>
      </c>
      <c r="C841" s="114" t="s">
        <v>1</v>
      </c>
      <c r="D841" s="114" t="s">
        <v>17</v>
      </c>
      <c r="E841" s="114" t="s">
        <v>1</v>
      </c>
      <c r="F841" s="114" t="s">
        <v>18</v>
      </c>
      <c r="G841" s="114" t="s">
        <v>1</v>
      </c>
      <c r="H841" s="114" t="s">
        <v>19</v>
      </c>
      <c r="I841" s="114" t="s">
        <v>1</v>
      </c>
      <c r="J841" s="114" t="s">
        <v>20</v>
      </c>
      <c r="K841" s="114" t="s">
        <v>1</v>
      </c>
      <c r="L841" s="114" t="s">
        <v>21</v>
      </c>
      <c r="M841" s="114" t="s">
        <v>1</v>
      </c>
      <c r="N841" s="114" t="s">
        <v>22</v>
      </c>
      <c r="O841" s="114" t="s">
        <v>1</v>
      </c>
      <c r="P841" s="114" t="s">
        <v>23</v>
      </c>
      <c r="Q841" s="114" t="s">
        <v>1</v>
      </c>
    </row>
    <row r="842" spans="1:17" x14ac:dyDescent="0.3">
      <c r="A842" s="113" t="s">
        <v>1</v>
      </c>
      <c r="B842" s="53" t="s">
        <v>14</v>
      </c>
      <c r="C842" s="53" t="s">
        <v>15</v>
      </c>
      <c r="D842" s="53" t="s">
        <v>14</v>
      </c>
      <c r="E842" s="53" t="s">
        <v>15</v>
      </c>
      <c r="F842" s="53" t="s">
        <v>14</v>
      </c>
      <c r="G842" s="53" t="s">
        <v>15</v>
      </c>
      <c r="H842" s="53" t="s">
        <v>14</v>
      </c>
      <c r="I842" s="53" t="s">
        <v>15</v>
      </c>
      <c r="J842" s="53" t="s">
        <v>14</v>
      </c>
      <c r="K842" s="53" t="s">
        <v>15</v>
      </c>
      <c r="L842" s="53" t="s">
        <v>14</v>
      </c>
      <c r="M842" s="53" t="s">
        <v>15</v>
      </c>
      <c r="N842" s="53" t="s">
        <v>14</v>
      </c>
      <c r="O842" s="53" t="s">
        <v>15</v>
      </c>
      <c r="P842" s="53" t="s">
        <v>14</v>
      </c>
      <c r="Q842" s="53" t="s">
        <v>15</v>
      </c>
    </row>
    <row r="843" spans="1:17" x14ac:dyDescent="0.3">
      <c r="A843" s="54" t="s">
        <v>16</v>
      </c>
      <c r="B843" s="55">
        <v>11.388065814599999</v>
      </c>
      <c r="C843" s="55">
        <v>11.388065814599999</v>
      </c>
      <c r="D843" s="55">
        <v>3.289914601</v>
      </c>
      <c r="E843" s="55">
        <v>3.289914601</v>
      </c>
      <c r="F843" s="55">
        <v>4.3058810653000004</v>
      </c>
      <c r="G843" s="55">
        <v>4.3058810653000004</v>
      </c>
      <c r="H843" s="55">
        <v>0.2412093257</v>
      </c>
      <c r="I843" s="55">
        <v>0.2412093257</v>
      </c>
      <c r="J843" s="55">
        <v>1.4877170068000001</v>
      </c>
      <c r="K843" s="55">
        <v>1.4877170068000001</v>
      </c>
      <c r="L843" s="55">
        <v>0.90674842389999999</v>
      </c>
      <c r="M843" s="55">
        <v>0.90674842389999999</v>
      </c>
      <c r="N843" s="55">
        <v>1.1565953919</v>
      </c>
      <c r="O843" s="55">
        <v>1.1565953919</v>
      </c>
      <c r="P843" s="55">
        <v>0</v>
      </c>
      <c r="Q843" s="55">
        <v>0</v>
      </c>
    </row>
    <row r="844" spans="1:17" x14ac:dyDescent="0.3">
      <c r="A844" s="56" t="s">
        <v>306</v>
      </c>
      <c r="B844" s="65">
        <v>4.3457864441999998</v>
      </c>
      <c r="C844" s="66">
        <v>38.160882760516799</v>
      </c>
      <c r="D844" s="65">
        <v>1.5316843398</v>
      </c>
      <c r="E844" s="66">
        <v>46.556963494870999</v>
      </c>
      <c r="F844" s="65">
        <v>1.3263850976</v>
      </c>
      <c r="G844" s="66">
        <v>30.804034702421301</v>
      </c>
      <c r="H844" s="65">
        <v>0</v>
      </c>
      <c r="I844" s="66">
        <v>0</v>
      </c>
      <c r="J844" s="65">
        <v>1.4877170068000001</v>
      </c>
      <c r="K844" s="66">
        <v>100</v>
      </c>
      <c r="L844" s="65">
        <v>0</v>
      </c>
      <c r="M844" s="66">
        <v>0</v>
      </c>
      <c r="N844" s="65">
        <v>0</v>
      </c>
      <c r="O844" s="66">
        <v>0</v>
      </c>
      <c r="P844" s="65"/>
      <c r="Q844" s="66"/>
    </row>
    <row r="845" spans="1:17" x14ac:dyDescent="0.3">
      <c r="A845" s="56" t="s">
        <v>307</v>
      </c>
      <c r="B845" s="67">
        <v>6.1299382423999997</v>
      </c>
      <c r="C845" s="68">
        <v>53.827738109320997</v>
      </c>
      <c r="D845" s="67">
        <v>1.7582302612</v>
      </c>
      <c r="E845" s="68">
        <v>53.443036505129001</v>
      </c>
      <c r="F845" s="67">
        <v>2.3083641654</v>
      </c>
      <c r="G845" s="68">
        <v>53.609566320874897</v>
      </c>
      <c r="H845" s="67">
        <v>0</v>
      </c>
      <c r="I845" s="68">
        <v>0</v>
      </c>
      <c r="J845" s="67">
        <v>0</v>
      </c>
      <c r="K845" s="68">
        <v>0</v>
      </c>
      <c r="L845" s="67">
        <v>0.90674842389999999</v>
      </c>
      <c r="M845" s="68">
        <v>100</v>
      </c>
      <c r="N845" s="67">
        <v>1.1565953919</v>
      </c>
      <c r="O845" s="68">
        <v>100</v>
      </c>
      <c r="P845" s="67"/>
      <c r="Q845" s="68"/>
    </row>
    <row r="846" spans="1:17" x14ac:dyDescent="0.3">
      <c r="A846" s="56" t="s">
        <v>308</v>
      </c>
      <c r="B846" s="65">
        <v>0.912341128</v>
      </c>
      <c r="C846" s="66">
        <v>8.0113791301622008</v>
      </c>
      <c r="D846" s="65">
        <v>0</v>
      </c>
      <c r="E846" s="66">
        <v>0</v>
      </c>
      <c r="F846" s="65">
        <v>0.67113180229999903</v>
      </c>
      <c r="G846" s="66">
        <v>15.5863989767038</v>
      </c>
      <c r="H846" s="65">
        <v>0.2412093257</v>
      </c>
      <c r="I846" s="69">
        <v>100</v>
      </c>
      <c r="J846" s="65">
        <v>0</v>
      </c>
      <c r="K846" s="66">
        <v>0</v>
      </c>
      <c r="L846" s="65">
        <v>0</v>
      </c>
      <c r="M846" s="66">
        <v>0</v>
      </c>
      <c r="N846" s="65">
        <v>0</v>
      </c>
      <c r="O846" s="66">
        <v>0</v>
      </c>
      <c r="P846" s="65"/>
      <c r="Q846" s="66"/>
    </row>
    <row r="847" spans="1:17" x14ac:dyDescent="0.3">
      <c r="A847" s="63" t="s">
        <v>1</v>
      </c>
    </row>
    <row r="848" spans="1:17" x14ac:dyDescent="0.3">
      <c r="A848" s="63" t="s">
        <v>1</v>
      </c>
    </row>
    <row r="849" spans="1:17" x14ac:dyDescent="0.3">
      <c r="A849" s="51" t="s">
        <v>434</v>
      </c>
    </row>
    <row r="850" spans="1:17" x14ac:dyDescent="0.3">
      <c r="A850" s="52" t="s">
        <v>1</v>
      </c>
    </row>
    <row r="851" spans="1:17" x14ac:dyDescent="0.3">
      <c r="A851" s="112" t="s">
        <v>1</v>
      </c>
      <c r="B851" s="114" t="s">
        <v>501</v>
      </c>
      <c r="C851" s="114" t="s">
        <v>1</v>
      </c>
      <c r="D851" s="114" t="s">
        <v>17</v>
      </c>
      <c r="E851" s="114" t="s">
        <v>1</v>
      </c>
      <c r="F851" s="114" t="s">
        <v>18</v>
      </c>
      <c r="G851" s="114" t="s">
        <v>1</v>
      </c>
      <c r="H851" s="114" t="s">
        <v>19</v>
      </c>
      <c r="I851" s="114" t="s">
        <v>1</v>
      </c>
      <c r="J851" s="114" t="s">
        <v>20</v>
      </c>
      <c r="K851" s="114" t="s">
        <v>1</v>
      </c>
      <c r="L851" s="114" t="s">
        <v>21</v>
      </c>
      <c r="M851" s="114" t="s">
        <v>1</v>
      </c>
      <c r="N851" s="114" t="s">
        <v>22</v>
      </c>
      <c r="O851" s="114" t="s">
        <v>1</v>
      </c>
      <c r="P851" s="114" t="s">
        <v>23</v>
      </c>
      <c r="Q851" s="114" t="s">
        <v>1</v>
      </c>
    </row>
    <row r="852" spans="1:17" x14ac:dyDescent="0.3">
      <c r="A852" s="113" t="s">
        <v>1</v>
      </c>
      <c r="B852" s="53" t="s">
        <v>14</v>
      </c>
      <c r="C852" s="53" t="s">
        <v>15</v>
      </c>
      <c r="D852" s="53" t="s">
        <v>14</v>
      </c>
      <c r="E852" s="53" t="s">
        <v>15</v>
      </c>
      <c r="F852" s="53" t="s">
        <v>14</v>
      </c>
      <c r="G852" s="53" t="s">
        <v>15</v>
      </c>
      <c r="H852" s="53" t="s">
        <v>14</v>
      </c>
      <c r="I852" s="53" t="s">
        <v>15</v>
      </c>
      <c r="J852" s="53" t="s">
        <v>14</v>
      </c>
      <c r="K852" s="53" t="s">
        <v>15</v>
      </c>
      <c r="L852" s="53" t="s">
        <v>14</v>
      </c>
      <c r="M852" s="53" t="s">
        <v>15</v>
      </c>
      <c r="N852" s="53" t="s">
        <v>14</v>
      </c>
      <c r="O852" s="53" t="s">
        <v>15</v>
      </c>
      <c r="P852" s="53" t="s">
        <v>14</v>
      </c>
      <c r="Q852" s="53" t="s">
        <v>15</v>
      </c>
    </row>
    <row r="853" spans="1:17" x14ac:dyDescent="0.3">
      <c r="A853" s="54" t="s">
        <v>16</v>
      </c>
      <c r="B853" s="55">
        <v>13.3212816378</v>
      </c>
      <c r="C853" s="55">
        <v>13.3212816378</v>
      </c>
      <c r="D853" s="55">
        <v>5.7799595283</v>
      </c>
      <c r="E853" s="55">
        <v>5.7799595283</v>
      </c>
      <c r="F853" s="55">
        <v>6.1300982551000001</v>
      </c>
      <c r="G853" s="55">
        <v>6.1300982551000001</v>
      </c>
      <c r="H853" s="55">
        <v>0</v>
      </c>
      <c r="I853" s="55">
        <v>0</v>
      </c>
      <c r="J853" s="55">
        <v>0.95072709990000004</v>
      </c>
      <c r="K853" s="55">
        <v>0.95072709990000004</v>
      </c>
      <c r="L853" s="55">
        <v>0</v>
      </c>
      <c r="M853" s="55">
        <v>0</v>
      </c>
      <c r="N853" s="55">
        <v>0.46049675449999999</v>
      </c>
      <c r="O853" s="55">
        <v>0.46049675449999999</v>
      </c>
      <c r="P853" s="55">
        <v>0</v>
      </c>
      <c r="Q853" s="55">
        <v>0</v>
      </c>
    </row>
    <row r="854" spans="1:17" x14ac:dyDescent="0.3">
      <c r="A854" s="56" t="s">
        <v>306</v>
      </c>
      <c r="B854" s="65">
        <v>2.4384441067</v>
      </c>
      <c r="C854" s="66">
        <v>18.304876159818999</v>
      </c>
      <c r="D854" s="65">
        <v>0</v>
      </c>
      <c r="E854" s="66">
        <v>0</v>
      </c>
      <c r="F854" s="65">
        <v>1.4877170068000001</v>
      </c>
      <c r="G854" s="66">
        <v>24.269056463528599</v>
      </c>
      <c r="H854" s="65"/>
      <c r="I854" s="66"/>
      <c r="J854" s="65">
        <v>0.95072709990000004</v>
      </c>
      <c r="K854" s="66">
        <v>100</v>
      </c>
      <c r="L854" s="65"/>
      <c r="M854" s="66"/>
      <c r="N854" s="65">
        <v>0</v>
      </c>
      <c r="O854" s="66">
        <v>0</v>
      </c>
      <c r="P854" s="65"/>
      <c r="Q854" s="66"/>
    </row>
    <row r="855" spans="1:17" x14ac:dyDescent="0.3">
      <c r="A855" s="56" t="s">
        <v>307</v>
      </c>
      <c r="B855" s="67">
        <v>7.8980257089000103</v>
      </c>
      <c r="C855" s="68">
        <v>59.288782593476903</v>
      </c>
      <c r="D855" s="67">
        <v>5.7799595283000098</v>
      </c>
      <c r="E855" s="68">
        <v>100</v>
      </c>
      <c r="F855" s="67">
        <v>1.6575694261</v>
      </c>
      <c r="G855" s="68">
        <v>27.0398508657013</v>
      </c>
      <c r="H855" s="67"/>
      <c r="I855" s="68"/>
      <c r="J855" s="67">
        <v>0</v>
      </c>
      <c r="K855" s="68">
        <v>0</v>
      </c>
      <c r="L855" s="67"/>
      <c r="M855" s="68"/>
      <c r="N855" s="67">
        <v>0.46049675449999899</v>
      </c>
      <c r="O855" s="68">
        <v>100</v>
      </c>
      <c r="P855" s="67"/>
      <c r="Q855" s="68"/>
    </row>
    <row r="856" spans="1:17" x14ac:dyDescent="0.3">
      <c r="A856" s="56" t="s">
        <v>308</v>
      </c>
      <c r="B856" s="65">
        <v>2.9848118222000002</v>
      </c>
      <c r="C856" s="66">
        <v>22.406341246704098</v>
      </c>
      <c r="D856" s="65">
        <v>0</v>
      </c>
      <c r="E856" s="66">
        <v>0</v>
      </c>
      <c r="F856" s="65">
        <v>2.9848118222000002</v>
      </c>
      <c r="G856" s="66">
        <v>48.691092670770097</v>
      </c>
      <c r="H856" s="65"/>
      <c r="I856" s="66"/>
      <c r="J856" s="65">
        <v>0</v>
      </c>
      <c r="K856" s="66">
        <v>0</v>
      </c>
      <c r="L856" s="65"/>
      <c r="M856" s="66"/>
      <c r="N856" s="65">
        <v>0</v>
      </c>
      <c r="O856" s="66">
        <v>0</v>
      </c>
      <c r="P856" s="65"/>
      <c r="Q856" s="66"/>
    </row>
    <row r="857" spans="1:17" x14ac:dyDescent="0.3">
      <c r="A857" s="63" t="s">
        <v>1</v>
      </c>
    </row>
    <row r="858" spans="1:17" x14ac:dyDescent="0.3">
      <c r="A858" s="63" t="s">
        <v>1</v>
      </c>
    </row>
    <row r="859" spans="1:17" x14ac:dyDescent="0.3">
      <c r="A859" s="51" t="s">
        <v>435</v>
      </c>
    </row>
    <row r="860" spans="1:17" x14ac:dyDescent="0.3">
      <c r="A860" s="52" t="s">
        <v>1</v>
      </c>
    </row>
    <row r="861" spans="1:17" x14ac:dyDescent="0.3">
      <c r="A861" s="112" t="s">
        <v>1</v>
      </c>
      <c r="B861" s="114" t="s">
        <v>501</v>
      </c>
      <c r="C861" s="114" t="s">
        <v>1</v>
      </c>
      <c r="D861" s="114" t="s">
        <v>17</v>
      </c>
      <c r="E861" s="114" t="s">
        <v>1</v>
      </c>
      <c r="F861" s="114" t="s">
        <v>18</v>
      </c>
      <c r="G861" s="114" t="s">
        <v>1</v>
      </c>
      <c r="H861" s="114" t="s">
        <v>19</v>
      </c>
      <c r="I861" s="114" t="s">
        <v>1</v>
      </c>
      <c r="J861" s="114" t="s">
        <v>20</v>
      </c>
      <c r="K861" s="114" t="s">
        <v>1</v>
      </c>
      <c r="L861" s="114" t="s">
        <v>21</v>
      </c>
      <c r="M861" s="114" t="s">
        <v>1</v>
      </c>
      <c r="N861" s="114" t="s">
        <v>22</v>
      </c>
      <c r="O861" s="114" t="s">
        <v>1</v>
      </c>
      <c r="P861" s="114" t="s">
        <v>23</v>
      </c>
      <c r="Q861" s="114" t="s">
        <v>1</v>
      </c>
    </row>
    <row r="862" spans="1:17" x14ac:dyDescent="0.3">
      <c r="A862" s="113" t="s">
        <v>1</v>
      </c>
      <c r="B862" s="53" t="s">
        <v>14</v>
      </c>
      <c r="C862" s="53" t="s">
        <v>15</v>
      </c>
      <c r="D862" s="53" t="s">
        <v>14</v>
      </c>
      <c r="E862" s="53" t="s">
        <v>15</v>
      </c>
      <c r="F862" s="53" t="s">
        <v>14</v>
      </c>
      <c r="G862" s="53" t="s">
        <v>15</v>
      </c>
      <c r="H862" s="53" t="s">
        <v>14</v>
      </c>
      <c r="I862" s="53" t="s">
        <v>15</v>
      </c>
      <c r="J862" s="53" t="s">
        <v>14</v>
      </c>
      <c r="K862" s="53" t="s">
        <v>15</v>
      </c>
      <c r="L862" s="53" t="s">
        <v>14</v>
      </c>
      <c r="M862" s="53" t="s">
        <v>15</v>
      </c>
      <c r="N862" s="53" t="s">
        <v>14</v>
      </c>
      <c r="O862" s="53" t="s">
        <v>15</v>
      </c>
      <c r="P862" s="53" t="s">
        <v>14</v>
      </c>
      <c r="Q862" s="53" t="s">
        <v>15</v>
      </c>
    </row>
    <row r="863" spans="1:17" x14ac:dyDescent="0.3">
      <c r="A863" s="54" t="s">
        <v>16</v>
      </c>
      <c r="B863" s="55">
        <v>37.0116168375</v>
      </c>
      <c r="C863" s="55">
        <v>37.0116168375</v>
      </c>
      <c r="D863" s="55">
        <v>10.569834394900001</v>
      </c>
      <c r="E863" s="55">
        <v>10.569834394900001</v>
      </c>
      <c r="F863" s="55">
        <v>9.8232440853000007</v>
      </c>
      <c r="G863" s="55">
        <v>9.8232440853000007</v>
      </c>
      <c r="H863" s="55">
        <v>1.2271281949999999</v>
      </c>
      <c r="I863" s="55">
        <v>1.2271281949999999</v>
      </c>
      <c r="J863" s="55">
        <v>1.1269552645000001</v>
      </c>
      <c r="K863" s="55">
        <v>1.1269552645000001</v>
      </c>
      <c r="L863" s="55">
        <v>9.5541131765999996</v>
      </c>
      <c r="M863" s="55">
        <v>9.5541131765999996</v>
      </c>
      <c r="N863" s="55">
        <v>2.7299763739</v>
      </c>
      <c r="O863" s="55">
        <v>2.7299763739</v>
      </c>
      <c r="P863" s="55">
        <v>1.5786471180999999</v>
      </c>
      <c r="Q863" s="55">
        <v>1.5786471180999999</v>
      </c>
    </row>
    <row r="864" spans="1:17" x14ac:dyDescent="0.3">
      <c r="A864" s="56" t="s">
        <v>306</v>
      </c>
      <c r="B864" s="65">
        <v>21.257600858699998</v>
      </c>
      <c r="C864" s="66">
        <v>57.4349425263743</v>
      </c>
      <c r="D864" s="65">
        <v>10.569834394900001</v>
      </c>
      <c r="E864" s="66">
        <v>100</v>
      </c>
      <c r="F864" s="65">
        <v>1.4700478305</v>
      </c>
      <c r="G864" s="70">
        <v>14.964993414954</v>
      </c>
      <c r="H864" s="65">
        <v>1.2271281949999999</v>
      </c>
      <c r="I864" s="66">
        <v>100</v>
      </c>
      <c r="J864" s="65">
        <v>0</v>
      </c>
      <c r="K864" s="66">
        <v>0</v>
      </c>
      <c r="L864" s="65">
        <v>3.9677016114999999</v>
      </c>
      <c r="M864" s="66">
        <v>41.528727346643997</v>
      </c>
      <c r="N864" s="65">
        <v>2.7299763739</v>
      </c>
      <c r="O864" s="66">
        <v>100</v>
      </c>
      <c r="P864" s="65">
        <v>0.89119422369999901</v>
      </c>
      <c r="Q864" s="66">
        <v>56.453035861023103</v>
      </c>
    </row>
    <row r="865" spans="1:17" x14ac:dyDescent="0.3">
      <c r="A865" s="56" t="s">
        <v>307</v>
      </c>
      <c r="B865" s="67">
        <v>6.5291417138000103</v>
      </c>
      <c r="C865" s="68">
        <v>17.6407903023158</v>
      </c>
      <c r="D865" s="67">
        <v>0</v>
      </c>
      <c r="E865" s="68">
        <v>0</v>
      </c>
      <c r="F865" s="67">
        <v>4.5994818955000003</v>
      </c>
      <c r="G865" s="68">
        <v>46.822433155080603</v>
      </c>
      <c r="H865" s="67">
        <v>0</v>
      </c>
      <c r="I865" s="68">
        <v>0</v>
      </c>
      <c r="J865" s="67">
        <v>0.88574593879999997</v>
      </c>
      <c r="K865" s="68">
        <v>78.596370832251395</v>
      </c>
      <c r="L865" s="67">
        <v>1.0439138795</v>
      </c>
      <c r="M865" s="68">
        <v>10.926329426961001</v>
      </c>
      <c r="N865" s="67">
        <v>0</v>
      </c>
      <c r="O865" s="68">
        <v>0</v>
      </c>
      <c r="P865" s="67">
        <v>0</v>
      </c>
      <c r="Q865" s="68">
        <v>0</v>
      </c>
    </row>
    <row r="866" spans="1:17" x14ac:dyDescent="0.3">
      <c r="A866" s="56" t="s">
        <v>308</v>
      </c>
      <c r="B866" s="65">
        <v>9.2248742649999897</v>
      </c>
      <c r="C866" s="66">
        <v>24.924267171309801</v>
      </c>
      <c r="D866" s="65">
        <v>0</v>
      </c>
      <c r="E866" s="66">
        <v>0</v>
      </c>
      <c r="F866" s="65">
        <v>3.7537143593</v>
      </c>
      <c r="G866" s="66">
        <v>38.212573429965403</v>
      </c>
      <c r="H866" s="65">
        <v>0</v>
      </c>
      <c r="I866" s="66">
        <v>0</v>
      </c>
      <c r="J866" s="65">
        <v>0.2412093257</v>
      </c>
      <c r="K866" s="66">
        <v>21.403629167748601</v>
      </c>
      <c r="L866" s="65">
        <v>4.5424976855999999</v>
      </c>
      <c r="M866" s="66">
        <v>47.544943226395098</v>
      </c>
      <c r="N866" s="65">
        <v>0</v>
      </c>
      <c r="O866" s="66">
        <v>0</v>
      </c>
      <c r="P866" s="65">
        <v>0.68745289439999802</v>
      </c>
      <c r="Q866" s="66">
        <v>43.546964138976897</v>
      </c>
    </row>
    <row r="867" spans="1:17" x14ac:dyDescent="0.3">
      <c r="A867" s="63" t="s">
        <v>1</v>
      </c>
    </row>
    <row r="868" spans="1:17" x14ac:dyDescent="0.3">
      <c r="A868" s="63" t="s">
        <v>1</v>
      </c>
    </row>
    <row r="869" spans="1:17" x14ac:dyDescent="0.3">
      <c r="A869" s="51" t="s">
        <v>436</v>
      </c>
    </row>
    <row r="870" spans="1:17" x14ac:dyDescent="0.3">
      <c r="A870" s="52" t="s">
        <v>1</v>
      </c>
    </row>
    <row r="871" spans="1:17" x14ac:dyDescent="0.3">
      <c r="A871" s="112" t="s">
        <v>1</v>
      </c>
      <c r="B871" s="114" t="s">
        <v>501</v>
      </c>
      <c r="C871" s="114" t="s">
        <v>1</v>
      </c>
      <c r="D871" s="114" t="s">
        <v>17</v>
      </c>
      <c r="E871" s="114" t="s">
        <v>1</v>
      </c>
      <c r="F871" s="114" t="s">
        <v>18</v>
      </c>
      <c r="G871" s="114" t="s">
        <v>1</v>
      </c>
      <c r="H871" s="114" t="s">
        <v>19</v>
      </c>
      <c r="I871" s="114" t="s">
        <v>1</v>
      </c>
      <c r="J871" s="114" t="s">
        <v>20</v>
      </c>
      <c r="K871" s="114" t="s">
        <v>1</v>
      </c>
      <c r="L871" s="114" t="s">
        <v>21</v>
      </c>
      <c r="M871" s="114" t="s">
        <v>1</v>
      </c>
      <c r="N871" s="114" t="s">
        <v>22</v>
      </c>
      <c r="O871" s="114" t="s">
        <v>1</v>
      </c>
      <c r="P871" s="114" t="s">
        <v>23</v>
      </c>
      <c r="Q871" s="114" t="s">
        <v>1</v>
      </c>
    </row>
    <row r="872" spans="1:17" x14ac:dyDescent="0.3">
      <c r="A872" s="113" t="s">
        <v>1</v>
      </c>
      <c r="B872" s="53" t="s">
        <v>14</v>
      </c>
      <c r="C872" s="53" t="s">
        <v>15</v>
      </c>
      <c r="D872" s="53" t="s">
        <v>14</v>
      </c>
      <c r="E872" s="53" t="s">
        <v>15</v>
      </c>
      <c r="F872" s="53" t="s">
        <v>14</v>
      </c>
      <c r="G872" s="53" t="s">
        <v>15</v>
      </c>
      <c r="H872" s="53" t="s">
        <v>14</v>
      </c>
      <c r="I872" s="53" t="s">
        <v>15</v>
      </c>
      <c r="J872" s="53" t="s">
        <v>14</v>
      </c>
      <c r="K872" s="53" t="s">
        <v>15</v>
      </c>
      <c r="L872" s="53" t="s">
        <v>14</v>
      </c>
      <c r="M872" s="53" t="s">
        <v>15</v>
      </c>
      <c r="N872" s="53" t="s">
        <v>14</v>
      </c>
      <c r="O872" s="53" t="s">
        <v>15</v>
      </c>
      <c r="P872" s="53" t="s">
        <v>14</v>
      </c>
      <c r="Q872" s="53" t="s">
        <v>15</v>
      </c>
    </row>
    <row r="873" spans="1:17" x14ac:dyDescent="0.3">
      <c r="A873" s="54" t="s">
        <v>16</v>
      </c>
      <c r="B873" s="55">
        <v>14.217107909099999</v>
      </c>
      <c r="C873" s="55">
        <v>14.217107909099999</v>
      </c>
      <c r="D873" s="55">
        <v>0.79989656460000003</v>
      </c>
      <c r="E873" s="55">
        <v>0.79989656460000003</v>
      </c>
      <c r="F873" s="55">
        <v>8.5332134399000008</v>
      </c>
      <c r="G873" s="55">
        <v>8.5332134399000008</v>
      </c>
      <c r="H873" s="55">
        <v>0.57579382300000004</v>
      </c>
      <c r="I873" s="55">
        <v>0.57579382300000004</v>
      </c>
      <c r="J873" s="55">
        <v>0</v>
      </c>
      <c r="K873" s="55">
        <v>0</v>
      </c>
      <c r="L873" s="55">
        <v>1.2139398590999999</v>
      </c>
      <c r="M873" s="55">
        <v>1.2139398590999999</v>
      </c>
      <c r="N873" s="55">
        <v>0.41380770030000003</v>
      </c>
      <c r="O873" s="55">
        <v>0.41380770030000003</v>
      </c>
      <c r="P873" s="55">
        <v>2.6804565222000001</v>
      </c>
      <c r="Q873" s="55">
        <v>2.6804565222000001</v>
      </c>
    </row>
    <row r="874" spans="1:17" x14ac:dyDescent="0.3">
      <c r="A874" s="56" t="s">
        <v>306</v>
      </c>
      <c r="B874" s="65">
        <v>3.3861546434999998</v>
      </c>
      <c r="C874" s="66">
        <v>23.817464600747702</v>
      </c>
      <c r="D874" s="65">
        <v>0</v>
      </c>
      <c r="E874" s="66">
        <v>0</v>
      </c>
      <c r="F874" s="65">
        <v>0</v>
      </c>
      <c r="G874" s="66">
        <v>0</v>
      </c>
      <c r="H874" s="65">
        <v>0.26206479529999899</v>
      </c>
      <c r="I874" s="66">
        <v>45.513651732939799</v>
      </c>
      <c r="J874" s="65"/>
      <c r="K874" s="66"/>
      <c r="L874" s="65">
        <v>1.2139398590999999</v>
      </c>
      <c r="M874" s="66">
        <v>100</v>
      </c>
      <c r="N874" s="65">
        <v>0</v>
      </c>
      <c r="O874" s="66">
        <v>0</v>
      </c>
      <c r="P874" s="65">
        <v>1.9101499891</v>
      </c>
      <c r="Q874" s="66">
        <v>71.262114243592904</v>
      </c>
    </row>
    <row r="875" spans="1:17" x14ac:dyDescent="0.3">
      <c r="A875" s="56" t="s">
        <v>307</v>
      </c>
      <c r="B875" s="67">
        <v>9.7173276733000193</v>
      </c>
      <c r="C875" s="68">
        <v>68.349538706674593</v>
      </c>
      <c r="D875" s="67">
        <v>0</v>
      </c>
      <c r="E875" s="68">
        <v>0</v>
      </c>
      <c r="F875" s="67">
        <v>8.5332134399000008</v>
      </c>
      <c r="G875" s="68">
        <v>100</v>
      </c>
      <c r="H875" s="67">
        <v>0</v>
      </c>
      <c r="I875" s="68">
        <v>0</v>
      </c>
      <c r="J875" s="67"/>
      <c r="K875" s="68"/>
      <c r="L875" s="67">
        <v>0</v>
      </c>
      <c r="M875" s="68">
        <v>0</v>
      </c>
      <c r="N875" s="67">
        <v>0.41380770030000102</v>
      </c>
      <c r="O875" s="68">
        <v>100</v>
      </c>
      <c r="P875" s="67">
        <v>0.77030653309999797</v>
      </c>
      <c r="Q875" s="68">
        <v>28.737885756407099</v>
      </c>
    </row>
    <row r="876" spans="1:17" x14ac:dyDescent="0.3">
      <c r="A876" s="56" t="s">
        <v>308</v>
      </c>
      <c r="B876" s="65">
        <v>1.1136255923</v>
      </c>
      <c r="C876" s="66">
        <v>7.8329966925776597</v>
      </c>
      <c r="D876" s="65">
        <v>0.79989656460000003</v>
      </c>
      <c r="E876" s="69">
        <v>100</v>
      </c>
      <c r="F876" s="65">
        <v>0</v>
      </c>
      <c r="G876" s="66">
        <v>0</v>
      </c>
      <c r="H876" s="65">
        <v>0.3137290277</v>
      </c>
      <c r="I876" s="66">
        <v>54.486348267060201</v>
      </c>
      <c r="J876" s="65"/>
      <c r="K876" s="66"/>
      <c r="L876" s="65">
        <v>0</v>
      </c>
      <c r="M876" s="66">
        <v>0</v>
      </c>
      <c r="N876" s="65">
        <v>0</v>
      </c>
      <c r="O876" s="66">
        <v>0</v>
      </c>
      <c r="P876" s="65">
        <v>0</v>
      </c>
      <c r="Q876" s="66">
        <v>0</v>
      </c>
    </row>
    <row r="877" spans="1:17" x14ac:dyDescent="0.3">
      <c r="A877" s="63" t="s">
        <v>1</v>
      </c>
    </row>
    <row r="878" spans="1:17" x14ac:dyDescent="0.3">
      <c r="A878" s="63" t="s">
        <v>1</v>
      </c>
    </row>
    <row r="879" spans="1:17" x14ac:dyDescent="0.3">
      <c r="A879" s="51" t="s">
        <v>437</v>
      </c>
    </row>
    <row r="880" spans="1:17" x14ac:dyDescent="0.3">
      <c r="A880" s="52" t="s">
        <v>1</v>
      </c>
    </row>
    <row r="881" spans="1:17" x14ac:dyDescent="0.3">
      <c r="A881" s="112" t="s">
        <v>1</v>
      </c>
      <c r="B881" s="114" t="s">
        <v>501</v>
      </c>
      <c r="C881" s="114" t="s">
        <v>1</v>
      </c>
      <c r="D881" s="114" t="s">
        <v>17</v>
      </c>
      <c r="E881" s="114" t="s">
        <v>1</v>
      </c>
      <c r="F881" s="114" t="s">
        <v>18</v>
      </c>
      <c r="G881" s="114" t="s">
        <v>1</v>
      </c>
      <c r="H881" s="114" t="s">
        <v>19</v>
      </c>
      <c r="I881" s="114" t="s">
        <v>1</v>
      </c>
      <c r="J881" s="114" t="s">
        <v>20</v>
      </c>
      <c r="K881" s="114" t="s">
        <v>1</v>
      </c>
      <c r="L881" s="114" t="s">
        <v>21</v>
      </c>
      <c r="M881" s="114" t="s">
        <v>1</v>
      </c>
      <c r="N881" s="114" t="s">
        <v>22</v>
      </c>
      <c r="O881" s="114" t="s">
        <v>1</v>
      </c>
      <c r="P881" s="114" t="s">
        <v>23</v>
      </c>
      <c r="Q881" s="114" t="s">
        <v>1</v>
      </c>
    </row>
    <row r="882" spans="1:17" x14ac:dyDescent="0.3">
      <c r="A882" s="113" t="s">
        <v>1</v>
      </c>
      <c r="B882" s="53" t="s">
        <v>14</v>
      </c>
      <c r="C882" s="53" t="s">
        <v>15</v>
      </c>
      <c r="D882" s="53" t="s">
        <v>14</v>
      </c>
      <c r="E882" s="53" t="s">
        <v>15</v>
      </c>
      <c r="F882" s="53" t="s">
        <v>14</v>
      </c>
      <c r="G882" s="53" t="s">
        <v>15</v>
      </c>
      <c r="H882" s="53" t="s">
        <v>14</v>
      </c>
      <c r="I882" s="53" t="s">
        <v>15</v>
      </c>
      <c r="J882" s="53" t="s">
        <v>14</v>
      </c>
      <c r="K882" s="53" t="s">
        <v>15</v>
      </c>
      <c r="L882" s="53" t="s">
        <v>14</v>
      </c>
      <c r="M882" s="53" t="s">
        <v>15</v>
      </c>
      <c r="N882" s="53" t="s">
        <v>14</v>
      </c>
      <c r="O882" s="53" t="s">
        <v>15</v>
      </c>
      <c r="P882" s="53" t="s">
        <v>14</v>
      </c>
      <c r="Q882" s="53" t="s">
        <v>15</v>
      </c>
    </row>
    <row r="883" spans="1:17" x14ac:dyDescent="0.3">
      <c r="A883" s="54" t="s">
        <v>16</v>
      </c>
      <c r="B883" s="55">
        <v>8.8980233594999998</v>
      </c>
      <c r="C883" s="55">
        <v>8.8980233594999998</v>
      </c>
      <c r="D883" s="55">
        <v>0.50761947659999995</v>
      </c>
      <c r="E883" s="55">
        <v>0.50761947659999995</v>
      </c>
      <c r="F883" s="55">
        <v>0.87156144769999999</v>
      </c>
      <c r="G883" s="55">
        <v>0.87156144769999999</v>
      </c>
      <c r="H883" s="55">
        <v>3.3703507351000002</v>
      </c>
      <c r="I883" s="55">
        <v>3.3703507351000002</v>
      </c>
      <c r="J883" s="55">
        <v>0.7854459842</v>
      </c>
      <c r="K883" s="55">
        <v>0.7854459842</v>
      </c>
      <c r="L883" s="55">
        <v>1.6858101594999999</v>
      </c>
      <c r="M883" s="55">
        <v>1.6858101594999999</v>
      </c>
      <c r="N883" s="55">
        <v>1.6772355564000001</v>
      </c>
      <c r="O883" s="55">
        <v>1.6772355564000001</v>
      </c>
      <c r="P883" s="55">
        <v>0</v>
      </c>
      <c r="Q883" s="55">
        <v>0</v>
      </c>
    </row>
    <row r="884" spans="1:17" x14ac:dyDescent="0.3">
      <c r="A884" s="56" t="s">
        <v>306</v>
      </c>
      <c r="B884" s="65">
        <v>7.7160212878000003</v>
      </c>
      <c r="C884" s="66">
        <v>86.716127571883405</v>
      </c>
      <c r="D884" s="65">
        <v>0</v>
      </c>
      <c r="E884" s="66">
        <v>0</v>
      </c>
      <c r="F884" s="65">
        <v>0.19717885260000001</v>
      </c>
      <c r="G884" s="66">
        <v>22.623631772647101</v>
      </c>
      <c r="H884" s="65">
        <v>3.3703507351000002</v>
      </c>
      <c r="I884" s="66">
        <v>100</v>
      </c>
      <c r="J884" s="65">
        <v>0.7854459842</v>
      </c>
      <c r="K884" s="66">
        <v>100</v>
      </c>
      <c r="L884" s="65">
        <v>1.6858101594999999</v>
      </c>
      <c r="M884" s="66">
        <v>100</v>
      </c>
      <c r="N884" s="65">
        <v>1.6772355564000001</v>
      </c>
      <c r="O884" s="66">
        <v>100</v>
      </c>
      <c r="P884" s="65"/>
      <c r="Q884" s="66"/>
    </row>
    <row r="885" spans="1:17" x14ac:dyDescent="0.3">
      <c r="A885" s="56" t="s">
        <v>307</v>
      </c>
      <c r="B885" s="67">
        <v>0.67438259509999998</v>
      </c>
      <c r="C885" s="68">
        <v>7.5790157864666998</v>
      </c>
      <c r="D885" s="67">
        <v>0</v>
      </c>
      <c r="E885" s="68">
        <v>0</v>
      </c>
      <c r="F885" s="67">
        <v>0.67438259509999998</v>
      </c>
      <c r="G885" s="68">
        <v>77.376368227352899</v>
      </c>
      <c r="H885" s="67">
        <v>0</v>
      </c>
      <c r="I885" s="68">
        <v>0</v>
      </c>
      <c r="J885" s="67">
        <v>0</v>
      </c>
      <c r="K885" s="68">
        <v>0</v>
      </c>
      <c r="L885" s="67">
        <v>0</v>
      </c>
      <c r="M885" s="68">
        <v>0</v>
      </c>
      <c r="N885" s="67">
        <v>0</v>
      </c>
      <c r="O885" s="68">
        <v>0</v>
      </c>
      <c r="P885" s="67"/>
      <c r="Q885" s="68"/>
    </row>
    <row r="886" spans="1:17" x14ac:dyDescent="0.3">
      <c r="A886" s="56" t="s">
        <v>308</v>
      </c>
      <c r="B886" s="65">
        <v>0.50761947659999995</v>
      </c>
      <c r="C886" s="66">
        <v>5.7048566416499504</v>
      </c>
      <c r="D886" s="65">
        <v>0.50761947659999995</v>
      </c>
      <c r="E886" s="69">
        <v>100</v>
      </c>
      <c r="F886" s="65">
        <v>0</v>
      </c>
      <c r="G886" s="66">
        <v>0</v>
      </c>
      <c r="H886" s="65">
        <v>0</v>
      </c>
      <c r="I886" s="66">
        <v>0</v>
      </c>
      <c r="J886" s="65">
        <v>0</v>
      </c>
      <c r="K886" s="66">
        <v>0</v>
      </c>
      <c r="L886" s="65">
        <v>0</v>
      </c>
      <c r="M886" s="66">
        <v>0</v>
      </c>
      <c r="N886" s="65">
        <v>0</v>
      </c>
      <c r="O886" s="66">
        <v>0</v>
      </c>
      <c r="P886" s="65"/>
      <c r="Q886" s="66"/>
    </row>
    <row r="887" spans="1:17" x14ac:dyDescent="0.3">
      <c r="A887" s="63" t="s">
        <v>1</v>
      </c>
    </row>
    <row r="888" spans="1:17" x14ac:dyDescent="0.3">
      <c r="A888" s="63" t="s">
        <v>1</v>
      </c>
    </row>
    <row r="889" spans="1:17" x14ac:dyDescent="0.3">
      <c r="A889" s="51" t="s">
        <v>438</v>
      </c>
    </row>
    <row r="890" spans="1:17" x14ac:dyDescent="0.3">
      <c r="A890" s="52" t="s">
        <v>1</v>
      </c>
    </row>
    <row r="891" spans="1:17" x14ac:dyDescent="0.3">
      <c r="A891" s="112" t="s">
        <v>1</v>
      </c>
      <c r="B891" s="114" t="s">
        <v>501</v>
      </c>
      <c r="C891" s="114" t="s">
        <v>1</v>
      </c>
      <c r="D891" s="114" t="s">
        <v>17</v>
      </c>
      <c r="E891" s="114" t="s">
        <v>1</v>
      </c>
      <c r="F891" s="114" t="s">
        <v>18</v>
      </c>
      <c r="G891" s="114" t="s">
        <v>1</v>
      </c>
      <c r="H891" s="114" t="s">
        <v>19</v>
      </c>
      <c r="I891" s="114" t="s">
        <v>1</v>
      </c>
      <c r="J891" s="114" t="s">
        <v>20</v>
      </c>
      <c r="K891" s="114" t="s">
        <v>1</v>
      </c>
      <c r="L891" s="114" t="s">
        <v>21</v>
      </c>
      <c r="M891" s="114" t="s">
        <v>1</v>
      </c>
      <c r="N891" s="114" t="s">
        <v>22</v>
      </c>
      <c r="O891" s="114" t="s">
        <v>1</v>
      </c>
      <c r="P891" s="114" t="s">
        <v>23</v>
      </c>
      <c r="Q891" s="114" t="s">
        <v>1</v>
      </c>
    </row>
    <row r="892" spans="1:17" x14ac:dyDescent="0.3">
      <c r="A892" s="113" t="s">
        <v>1</v>
      </c>
      <c r="B892" s="53" t="s">
        <v>14</v>
      </c>
      <c r="C892" s="53" t="s">
        <v>15</v>
      </c>
      <c r="D892" s="53" t="s">
        <v>14</v>
      </c>
      <c r="E892" s="53" t="s">
        <v>15</v>
      </c>
      <c r="F892" s="53" t="s">
        <v>14</v>
      </c>
      <c r="G892" s="53" t="s">
        <v>15</v>
      </c>
      <c r="H892" s="53" t="s">
        <v>14</v>
      </c>
      <c r="I892" s="53" t="s">
        <v>15</v>
      </c>
      <c r="J892" s="53" t="s">
        <v>14</v>
      </c>
      <c r="K892" s="53" t="s">
        <v>15</v>
      </c>
      <c r="L892" s="53" t="s">
        <v>14</v>
      </c>
      <c r="M892" s="53" t="s">
        <v>15</v>
      </c>
      <c r="N892" s="53" t="s">
        <v>14</v>
      </c>
      <c r="O892" s="53" t="s">
        <v>15</v>
      </c>
      <c r="P892" s="53" t="s">
        <v>14</v>
      </c>
      <c r="Q892" s="53" t="s">
        <v>15</v>
      </c>
    </row>
    <row r="893" spans="1:17" x14ac:dyDescent="0.3">
      <c r="A893" s="54" t="s">
        <v>16</v>
      </c>
      <c r="B893" s="55">
        <v>107.1643118492</v>
      </c>
      <c r="C893" s="55">
        <v>107.1643118492</v>
      </c>
      <c r="D893" s="55">
        <v>24.977458952999999</v>
      </c>
      <c r="E893" s="55">
        <v>24.977458952999999</v>
      </c>
      <c r="F893" s="55">
        <v>10.6164191486</v>
      </c>
      <c r="G893" s="55">
        <v>10.6164191486</v>
      </c>
      <c r="H893" s="55">
        <v>19.434092632900001</v>
      </c>
      <c r="I893" s="55">
        <v>19.434092632900001</v>
      </c>
      <c r="J893" s="55">
        <v>9.3836088383000007</v>
      </c>
      <c r="K893" s="55">
        <v>9.3836088383000007</v>
      </c>
      <c r="L893" s="55">
        <v>19.401135532600001</v>
      </c>
      <c r="M893" s="55">
        <v>19.401135532600001</v>
      </c>
      <c r="N893" s="55">
        <v>9.4792494136999998</v>
      </c>
      <c r="O893" s="55">
        <v>9.4792494136999998</v>
      </c>
      <c r="P893" s="55">
        <v>11.779988103999999</v>
      </c>
      <c r="Q893" s="55">
        <v>11.779988103999999</v>
      </c>
    </row>
    <row r="894" spans="1:17" x14ac:dyDescent="0.3">
      <c r="A894" s="56" t="s">
        <v>306</v>
      </c>
      <c r="B894" s="57">
        <v>17.714991209600001</v>
      </c>
      <c r="C894" s="58">
        <v>0.165306816270404</v>
      </c>
      <c r="D894" s="57">
        <v>3.5127161736999999</v>
      </c>
      <c r="E894" s="58">
        <v>0.14063544975931599</v>
      </c>
      <c r="F894" s="65">
        <v>1.9335460042999999</v>
      </c>
      <c r="G894" s="66">
        <v>18.212788862570299</v>
      </c>
      <c r="H894" s="65">
        <v>2.6678650213999999</v>
      </c>
      <c r="I894" s="66">
        <v>13.727757049400701</v>
      </c>
      <c r="J894" s="65">
        <v>1.6812292042000001</v>
      </c>
      <c r="K894" s="66">
        <v>17.916659071911901</v>
      </c>
      <c r="L894" s="65">
        <v>7.9196348059999799</v>
      </c>
      <c r="M894" s="66">
        <v>40.820470496134199</v>
      </c>
      <c r="N894" s="65">
        <v>0</v>
      </c>
      <c r="O894" s="66">
        <v>0</v>
      </c>
      <c r="P894" s="65">
        <v>0</v>
      </c>
      <c r="Q894" s="66">
        <v>0</v>
      </c>
    </row>
    <row r="895" spans="1:17" x14ac:dyDescent="0.3">
      <c r="A895" s="56" t="s">
        <v>307</v>
      </c>
      <c r="B895" s="59">
        <v>37.257307261900003</v>
      </c>
      <c r="C895" s="60">
        <v>0.34766524992320103</v>
      </c>
      <c r="D895" s="59">
        <v>9.3574988969999904</v>
      </c>
      <c r="E895" s="60">
        <v>0.37463774496068503</v>
      </c>
      <c r="F895" s="67">
        <v>4.2397999330999996</v>
      </c>
      <c r="G895" s="68">
        <v>39.936252268818002</v>
      </c>
      <c r="H895" s="67">
        <v>3.6753281156000002</v>
      </c>
      <c r="I895" s="68">
        <v>18.911755670949301</v>
      </c>
      <c r="J895" s="67">
        <v>3.5389398898</v>
      </c>
      <c r="K895" s="68">
        <v>37.714060238268999</v>
      </c>
      <c r="L895" s="67">
        <v>8.3659245477000006</v>
      </c>
      <c r="M895" s="68">
        <v>43.120798438022398</v>
      </c>
      <c r="N895" s="67">
        <v>5.2738136728000002</v>
      </c>
      <c r="O895" s="68">
        <v>55.635350887359898</v>
      </c>
      <c r="P895" s="67">
        <v>2.8060022059</v>
      </c>
      <c r="Q895" s="68">
        <v>23.820076736301601</v>
      </c>
    </row>
    <row r="896" spans="1:17" x14ac:dyDescent="0.3">
      <c r="A896" s="56" t="s">
        <v>308</v>
      </c>
      <c r="B896" s="57">
        <v>52.1920133777</v>
      </c>
      <c r="C896" s="58">
        <v>0.48702793380639398</v>
      </c>
      <c r="D896" s="57">
        <v>12.107243882300001</v>
      </c>
      <c r="E896" s="58">
        <v>0.48472680527999901</v>
      </c>
      <c r="F896" s="65">
        <v>4.4430732111999998</v>
      </c>
      <c r="G896" s="66">
        <v>41.850958868611698</v>
      </c>
      <c r="H896" s="65">
        <v>13.0908994959</v>
      </c>
      <c r="I896" s="66">
        <v>67.360487279650002</v>
      </c>
      <c r="J896" s="65">
        <v>4.1634397442999997</v>
      </c>
      <c r="K896" s="66">
        <v>44.369280689819099</v>
      </c>
      <c r="L896" s="65">
        <v>3.1155761789</v>
      </c>
      <c r="M896" s="70">
        <v>16.0587310658433</v>
      </c>
      <c r="N896" s="65">
        <v>4.2054357408999996</v>
      </c>
      <c r="O896" s="66">
        <v>44.364649112640102</v>
      </c>
      <c r="P896" s="65">
        <v>8.97398589810002</v>
      </c>
      <c r="Q896" s="66">
        <v>76.179923263698399</v>
      </c>
    </row>
    <row r="897" spans="1:17" x14ac:dyDescent="0.3">
      <c r="A897" s="63" t="s">
        <v>1</v>
      </c>
    </row>
    <row r="898" spans="1:17" x14ac:dyDescent="0.3">
      <c r="A898" s="63" t="s">
        <v>1</v>
      </c>
    </row>
    <row r="899" spans="1:17" x14ac:dyDescent="0.3">
      <c r="A899" s="51" t="s">
        <v>439</v>
      </c>
    </row>
    <row r="900" spans="1:17" x14ac:dyDescent="0.3">
      <c r="A900" s="52" t="s">
        <v>1</v>
      </c>
    </row>
    <row r="901" spans="1:17" x14ac:dyDescent="0.3">
      <c r="A901" s="112" t="s">
        <v>1</v>
      </c>
      <c r="B901" s="114" t="s">
        <v>501</v>
      </c>
      <c r="C901" s="114" t="s">
        <v>1</v>
      </c>
      <c r="D901" s="114" t="s">
        <v>17</v>
      </c>
      <c r="E901" s="114" t="s">
        <v>1</v>
      </c>
      <c r="F901" s="114" t="s">
        <v>18</v>
      </c>
      <c r="G901" s="114" t="s">
        <v>1</v>
      </c>
      <c r="H901" s="114" t="s">
        <v>19</v>
      </c>
      <c r="I901" s="114" t="s">
        <v>1</v>
      </c>
      <c r="J901" s="114" t="s">
        <v>20</v>
      </c>
      <c r="K901" s="114" t="s">
        <v>1</v>
      </c>
      <c r="L901" s="114" t="s">
        <v>21</v>
      </c>
      <c r="M901" s="114" t="s">
        <v>1</v>
      </c>
      <c r="N901" s="114" t="s">
        <v>22</v>
      </c>
      <c r="O901" s="114" t="s">
        <v>1</v>
      </c>
      <c r="P901" s="114" t="s">
        <v>23</v>
      </c>
      <c r="Q901" s="114" t="s">
        <v>1</v>
      </c>
    </row>
    <row r="902" spans="1:17" x14ac:dyDescent="0.3">
      <c r="A902" s="113" t="s">
        <v>1</v>
      </c>
      <c r="B902" s="53" t="s">
        <v>14</v>
      </c>
      <c r="C902" s="53" t="s">
        <v>15</v>
      </c>
      <c r="D902" s="53" t="s">
        <v>14</v>
      </c>
      <c r="E902" s="53" t="s">
        <v>15</v>
      </c>
      <c r="F902" s="53" t="s">
        <v>14</v>
      </c>
      <c r="G902" s="53" t="s">
        <v>15</v>
      </c>
      <c r="H902" s="53" t="s">
        <v>14</v>
      </c>
      <c r="I902" s="53" t="s">
        <v>15</v>
      </c>
      <c r="J902" s="53" t="s">
        <v>14</v>
      </c>
      <c r="K902" s="53" t="s">
        <v>15</v>
      </c>
      <c r="L902" s="53" t="s">
        <v>14</v>
      </c>
      <c r="M902" s="53" t="s">
        <v>15</v>
      </c>
      <c r="N902" s="53" t="s">
        <v>14</v>
      </c>
      <c r="O902" s="53" t="s">
        <v>15</v>
      </c>
      <c r="P902" s="53" t="s">
        <v>14</v>
      </c>
      <c r="Q902" s="53" t="s">
        <v>15</v>
      </c>
    </row>
    <row r="903" spans="1:17" x14ac:dyDescent="0.3">
      <c r="A903" s="54" t="s">
        <v>16</v>
      </c>
      <c r="B903" s="55">
        <v>90.754634232599997</v>
      </c>
      <c r="C903" s="55">
        <v>90.754634232599997</v>
      </c>
      <c r="D903" s="55">
        <v>10.541798521300001</v>
      </c>
      <c r="E903" s="55">
        <v>10.541798521300001</v>
      </c>
      <c r="F903" s="55">
        <v>13.235407926200001</v>
      </c>
      <c r="G903" s="55">
        <v>13.235407926200001</v>
      </c>
      <c r="H903" s="55">
        <v>24.556871667799999</v>
      </c>
      <c r="I903" s="55">
        <v>24.556871667799999</v>
      </c>
      <c r="J903" s="55">
        <v>6.5217685121000004</v>
      </c>
      <c r="K903" s="55">
        <v>6.5217685121000004</v>
      </c>
      <c r="L903" s="55">
        <v>4.1977884495</v>
      </c>
      <c r="M903" s="55">
        <v>4.1977884495</v>
      </c>
      <c r="N903" s="55">
        <v>15.0353160695</v>
      </c>
      <c r="O903" s="55">
        <v>15.0353160695</v>
      </c>
      <c r="P903" s="55">
        <v>14.896295239000001</v>
      </c>
      <c r="Q903" s="55">
        <v>14.896295239000001</v>
      </c>
    </row>
    <row r="904" spans="1:17" x14ac:dyDescent="0.3">
      <c r="A904" s="56" t="s">
        <v>306</v>
      </c>
      <c r="B904" s="57">
        <v>33.731940464899999</v>
      </c>
      <c r="C904" s="58">
        <v>0.37168284297688398</v>
      </c>
      <c r="D904" s="65">
        <v>2.4351095739000002</v>
      </c>
      <c r="E904" s="66">
        <v>23.099564737267499</v>
      </c>
      <c r="F904" s="65">
        <v>8.0692259528999699</v>
      </c>
      <c r="G904" s="66">
        <v>60.9669607305919</v>
      </c>
      <c r="H904" s="65">
        <v>7.0180981068999797</v>
      </c>
      <c r="I904" s="66">
        <v>28.5789582722071</v>
      </c>
      <c r="J904" s="65">
        <v>2.0474063413999999</v>
      </c>
      <c r="K904" s="66">
        <v>31.393422468175601</v>
      </c>
      <c r="L904" s="65">
        <v>2.2703547244000002</v>
      </c>
      <c r="M904" s="66">
        <v>54.0845436046312</v>
      </c>
      <c r="N904" s="65">
        <v>6.0712406310000002</v>
      </c>
      <c r="O904" s="66">
        <v>40.379866994055803</v>
      </c>
      <c r="P904" s="65">
        <v>4.9347591955999999</v>
      </c>
      <c r="Q904" s="66">
        <v>33.127426091021</v>
      </c>
    </row>
    <row r="905" spans="1:17" x14ac:dyDescent="0.3">
      <c r="A905" s="56" t="s">
        <v>307</v>
      </c>
      <c r="B905" s="59">
        <v>30.916707042199999</v>
      </c>
      <c r="C905" s="60">
        <v>0.34066257115820497</v>
      </c>
      <c r="D905" s="67">
        <v>6.0515778710000001</v>
      </c>
      <c r="E905" s="68">
        <v>57.405554268302701</v>
      </c>
      <c r="F905" s="67">
        <v>2.8628133648</v>
      </c>
      <c r="G905" s="68">
        <v>21.629959429757701</v>
      </c>
      <c r="H905" s="67">
        <v>10.605228888199999</v>
      </c>
      <c r="I905" s="68">
        <v>43.186400253522599</v>
      </c>
      <c r="J905" s="67">
        <v>0.88574593879999897</v>
      </c>
      <c r="K905" s="68">
        <v>13.581376541602999</v>
      </c>
      <c r="L905" s="67">
        <v>0</v>
      </c>
      <c r="M905" s="68">
        <v>0</v>
      </c>
      <c r="N905" s="67">
        <v>4.6808387919000003</v>
      </c>
      <c r="O905" s="68">
        <v>31.1322939289274</v>
      </c>
      <c r="P905" s="67">
        <v>5.8305021874999996</v>
      </c>
      <c r="Q905" s="68">
        <v>39.140619153648103</v>
      </c>
    </row>
    <row r="906" spans="1:17" x14ac:dyDescent="0.3">
      <c r="A906" s="56" t="s">
        <v>308</v>
      </c>
      <c r="B906" s="57">
        <v>26.105986725499999</v>
      </c>
      <c r="C906" s="58">
        <v>0.28765458586491099</v>
      </c>
      <c r="D906" s="65">
        <v>2.0551110763999998</v>
      </c>
      <c r="E906" s="66">
        <v>19.494880994429799</v>
      </c>
      <c r="F906" s="65">
        <v>2.3033686085</v>
      </c>
      <c r="G906" s="66">
        <v>17.403079839650399</v>
      </c>
      <c r="H906" s="65">
        <v>6.9335446726999903</v>
      </c>
      <c r="I906" s="66">
        <v>28.234641474270301</v>
      </c>
      <c r="J906" s="65">
        <v>3.5886162319000001</v>
      </c>
      <c r="K906" s="66">
        <v>55.0252009902214</v>
      </c>
      <c r="L906" s="65">
        <v>1.9274337251</v>
      </c>
      <c r="M906" s="66">
        <v>45.9154563953688</v>
      </c>
      <c r="N906" s="65">
        <v>4.2832366465999998</v>
      </c>
      <c r="O906" s="66">
        <v>28.487839077016702</v>
      </c>
      <c r="P906" s="65">
        <v>4.1310338559000002</v>
      </c>
      <c r="Q906" s="66">
        <v>27.731954755331</v>
      </c>
    </row>
    <row r="907" spans="1:17" x14ac:dyDescent="0.3">
      <c r="A907" s="63" t="s">
        <v>1</v>
      </c>
    </row>
    <row r="908" spans="1:17" x14ac:dyDescent="0.3">
      <c r="A908" s="63" t="s">
        <v>1</v>
      </c>
    </row>
    <row r="909" spans="1:17" x14ac:dyDescent="0.3">
      <c r="A909" s="51" t="s">
        <v>440</v>
      </c>
    </row>
    <row r="910" spans="1:17" x14ac:dyDescent="0.3">
      <c r="A910" s="52" t="s">
        <v>1</v>
      </c>
    </row>
    <row r="911" spans="1:17" x14ac:dyDescent="0.3">
      <c r="A911" s="112" t="s">
        <v>1</v>
      </c>
      <c r="B911" s="114" t="s">
        <v>501</v>
      </c>
      <c r="C911" s="114" t="s">
        <v>1</v>
      </c>
      <c r="D911" s="114" t="s">
        <v>17</v>
      </c>
      <c r="E911" s="114" t="s">
        <v>1</v>
      </c>
      <c r="F911" s="114" t="s">
        <v>18</v>
      </c>
      <c r="G911" s="114" t="s">
        <v>1</v>
      </c>
      <c r="H911" s="114" t="s">
        <v>19</v>
      </c>
      <c r="I911" s="114" t="s">
        <v>1</v>
      </c>
      <c r="J911" s="114" t="s">
        <v>20</v>
      </c>
      <c r="K911" s="114" t="s">
        <v>1</v>
      </c>
      <c r="L911" s="114" t="s">
        <v>21</v>
      </c>
      <c r="M911" s="114" t="s">
        <v>1</v>
      </c>
      <c r="N911" s="114" t="s">
        <v>22</v>
      </c>
      <c r="O911" s="114" t="s">
        <v>1</v>
      </c>
      <c r="P911" s="114" t="s">
        <v>23</v>
      </c>
      <c r="Q911" s="114" t="s">
        <v>1</v>
      </c>
    </row>
    <row r="912" spans="1:17" x14ac:dyDescent="0.3">
      <c r="A912" s="113" t="s">
        <v>1</v>
      </c>
      <c r="B912" s="53" t="s">
        <v>14</v>
      </c>
      <c r="C912" s="53" t="s">
        <v>15</v>
      </c>
      <c r="D912" s="53" t="s">
        <v>14</v>
      </c>
      <c r="E912" s="53" t="s">
        <v>15</v>
      </c>
      <c r="F912" s="53" t="s">
        <v>14</v>
      </c>
      <c r="G912" s="53" t="s">
        <v>15</v>
      </c>
      <c r="H912" s="53" t="s">
        <v>14</v>
      </c>
      <c r="I912" s="53" t="s">
        <v>15</v>
      </c>
      <c r="J912" s="53" t="s">
        <v>14</v>
      </c>
      <c r="K912" s="53" t="s">
        <v>15</v>
      </c>
      <c r="L912" s="53" t="s">
        <v>14</v>
      </c>
      <c r="M912" s="53" t="s">
        <v>15</v>
      </c>
      <c r="N912" s="53" t="s">
        <v>14</v>
      </c>
      <c r="O912" s="53" t="s">
        <v>15</v>
      </c>
      <c r="P912" s="53" t="s">
        <v>14</v>
      </c>
      <c r="Q912" s="53" t="s">
        <v>15</v>
      </c>
    </row>
    <row r="913" spans="1:17" x14ac:dyDescent="0.3">
      <c r="A913" s="54" t="s">
        <v>16</v>
      </c>
      <c r="B913" s="55">
        <v>148.0828583062</v>
      </c>
      <c r="C913" s="55">
        <v>148.0828583062</v>
      </c>
      <c r="D913" s="55">
        <v>31.1592730578</v>
      </c>
      <c r="E913" s="55">
        <v>31.1592730578</v>
      </c>
      <c r="F913" s="55">
        <v>25.755784090399999</v>
      </c>
      <c r="G913" s="55">
        <v>25.755784090399999</v>
      </c>
      <c r="H913" s="55">
        <v>29.871212877800001</v>
      </c>
      <c r="I913" s="55">
        <v>29.871212877800001</v>
      </c>
      <c r="J913" s="55">
        <v>3.9519153035999999</v>
      </c>
      <c r="K913" s="55">
        <v>3.9519153035999999</v>
      </c>
      <c r="L913" s="55">
        <v>18.4371755331</v>
      </c>
      <c r="M913" s="55">
        <v>18.4371755331</v>
      </c>
      <c r="N913" s="55">
        <v>16.043439832099999</v>
      </c>
      <c r="O913" s="55">
        <v>16.043439832099999</v>
      </c>
      <c r="P913" s="55">
        <v>19.1255510057</v>
      </c>
      <c r="Q913" s="55">
        <v>19.1255510057</v>
      </c>
    </row>
    <row r="914" spans="1:17" x14ac:dyDescent="0.3">
      <c r="A914" s="56" t="s">
        <v>306</v>
      </c>
      <c r="B914" s="57">
        <v>37.7367974549</v>
      </c>
      <c r="C914" s="58">
        <v>0.25483569054879601</v>
      </c>
      <c r="D914" s="57">
        <v>9.6512243336999894</v>
      </c>
      <c r="E914" s="58">
        <v>0.30973843054031203</v>
      </c>
      <c r="F914" s="65">
        <v>7.6139353746999996</v>
      </c>
      <c r="G914" s="66">
        <v>29.562040697250399</v>
      </c>
      <c r="H914" s="57">
        <v>4.2957089352000102</v>
      </c>
      <c r="I914" s="58">
        <v>0.14380765028769699</v>
      </c>
      <c r="J914" s="65">
        <v>0.42384980229999902</v>
      </c>
      <c r="K914" s="66">
        <v>10.7251742443441</v>
      </c>
      <c r="L914" s="65">
        <v>6.4333624818999899</v>
      </c>
      <c r="M914" s="66">
        <v>34.893427522834401</v>
      </c>
      <c r="N914" s="65">
        <v>4.9813791279000004</v>
      </c>
      <c r="O914" s="66">
        <v>31.049320968768601</v>
      </c>
      <c r="P914" s="65">
        <v>1.4824727018999999</v>
      </c>
      <c r="Q914" s="66">
        <v>7.75126793187908</v>
      </c>
    </row>
    <row r="915" spans="1:17" x14ac:dyDescent="0.3">
      <c r="A915" s="56" t="s">
        <v>307</v>
      </c>
      <c r="B915" s="59">
        <v>62.523617346000002</v>
      </c>
      <c r="C915" s="60">
        <v>0.42222049237269599</v>
      </c>
      <c r="D915" s="59">
        <v>14.2560763176</v>
      </c>
      <c r="E915" s="60">
        <v>0.45752275064810399</v>
      </c>
      <c r="F915" s="67">
        <v>8.9022042003999893</v>
      </c>
      <c r="G915" s="68">
        <v>34.5639028854809</v>
      </c>
      <c r="H915" s="59">
        <v>7.6672275865999904</v>
      </c>
      <c r="I915" s="60">
        <v>0.25667613892900198</v>
      </c>
      <c r="J915" s="67">
        <v>1.7151785908999999</v>
      </c>
      <c r="K915" s="68">
        <v>43.401198131386003</v>
      </c>
      <c r="L915" s="67">
        <v>7.2420529503000104</v>
      </c>
      <c r="M915" s="68">
        <v>39.279622506703603</v>
      </c>
      <c r="N915" s="67">
        <v>8.9314250863000204</v>
      </c>
      <c r="O915" s="68">
        <v>55.670262610577097</v>
      </c>
      <c r="P915" s="67">
        <v>12.9258107055</v>
      </c>
      <c r="Q915" s="68">
        <v>67.583991183562304</v>
      </c>
    </row>
    <row r="916" spans="1:17" x14ac:dyDescent="0.3">
      <c r="A916" s="56" t="s">
        <v>308</v>
      </c>
      <c r="B916" s="57">
        <v>47.822443505300001</v>
      </c>
      <c r="C916" s="58">
        <v>0.322943817078508</v>
      </c>
      <c r="D916" s="57">
        <v>7.2519724064999904</v>
      </c>
      <c r="E916" s="58">
        <v>0.23273881881158401</v>
      </c>
      <c r="F916" s="65">
        <v>9.2396445152999895</v>
      </c>
      <c r="G916" s="66">
        <v>35.874056417268697</v>
      </c>
      <c r="H916" s="57">
        <v>17.908276355999998</v>
      </c>
      <c r="I916" s="61">
        <v>0.59951621078330097</v>
      </c>
      <c r="J916" s="65">
        <v>1.8128869104000001</v>
      </c>
      <c r="K916" s="66">
        <v>45.873627624269901</v>
      </c>
      <c r="L916" s="65">
        <v>4.7617601009000001</v>
      </c>
      <c r="M916" s="66">
        <v>25.826949970462</v>
      </c>
      <c r="N916" s="65">
        <v>2.1306356178999999</v>
      </c>
      <c r="O916" s="66">
        <v>13.2804164206543</v>
      </c>
      <c r="P916" s="65">
        <v>4.7172675983000003</v>
      </c>
      <c r="Q916" s="66">
        <v>24.664740884558601</v>
      </c>
    </row>
    <row r="917" spans="1:17" x14ac:dyDescent="0.3">
      <c r="A917" s="63" t="s">
        <v>1</v>
      </c>
    </row>
    <row r="918" spans="1:17" x14ac:dyDescent="0.3">
      <c r="A918" s="63" t="s">
        <v>1</v>
      </c>
    </row>
    <row r="919" spans="1:17" x14ac:dyDescent="0.3">
      <c r="A919" s="51" t="s">
        <v>441</v>
      </c>
    </row>
    <row r="920" spans="1:17" x14ac:dyDescent="0.3">
      <c r="A920" s="52" t="s">
        <v>1</v>
      </c>
    </row>
    <row r="921" spans="1:17" x14ac:dyDescent="0.3">
      <c r="A921" s="112" t="s">
        <v>1</v>
      </c>
      <c r="B921" s="114" t="s">
        <v>501</v>
      </c>
      <c r="C921" s="114" t="s">
        <v>1</v>
      </c>
      <c r="D921" s="114" t="s">
        <v>17</v>
      </c>
      <c r="E921" s="114" t="s">
        <v>1</v>
      </c>
      <c r="F921" s="114" t="s">
        <v>18</v>
      </c>
      <c r="G921" s="114" t="s">
        <v>1</v>
      </c>
      <c r="H921" s="114" t="s">
        <v>19</v>
      </c>
      <c r="I921" s="114" t="s">
        <v>1</v>
      </c>
      <c r="J921" s="114" t="s">
        <v>20</v>
      </c>
      <c r="K921" s="114" t="s">
        <v>1</v>
      </c>
      <c r="L921" s="114" t="s">
        <v>21</v>
      </c>
      <c r="M921" s="114" t="s">
        <v>1</v>
      </c>
      <c r="N921" s="114" t="s">
        <v>22</v>
      </c>
      <c r="O921" s="114" t="s">
        <v>1</v>
      </c>
      <c r="P921" s="114" t="s">
        <v>23</v>
      </c>
      <c r="Q921" s="114" t="s">
        <v>1</v>
      </c>
    </row>
    <row r="922" spans="1:17" x14ac:dyDescent="0.3">
      <c r="A922" s="113" t="s">
        <v>1</v>
      </c>
      <c r="B922" s="53" t="s">
        <v>14</v>
      </c>
      <c r="C922" s="53" t="s">
        <v>15</v>
      </c>
      <c r="D922" s="53" t="s">
        <v>14</v>
      </c>
      <c r="E922" s="53" t="s">
        <v>15</v>
      </c>
      <c r="F922" s="53" t="s">
        <v>14</v>
      </c>
      <c r="G922" s="53" t="s">
        <v>15</v>
      </c>
      <c r="H922" s="53" t="s">
        <v>14</v>
      </c>
      <c r="I922" s="53" t="s">
        <v>15</v>
      </c>
      <c r="J922" s="53" t="s">
        <v>14</v>
      </c>
      <c r="K922" s="53" t="s">
        <v>15</v>
      </c>
      <c r="L922" s="53" t="s">
        <v>14</v>
      </c>
      <c r="M922" s="53" t="s">
        <v>15</v>
      </c>
      <c r="N922" s="53" t="s">
        <v>14</v>
      </c>
      <c r="O922" s="53" t="s">
        <v>15</v>
      </c>
      <c r="P922" s="53" t="s">
        <v>14</v>
      </c>
      <c r="Q922" s="53" t="s">
        <v>15</v>
      </c>
    </row>
    <row r="923" spans="1:17" x14ac:dyDescent="0.3">
      <c r="A923" s="54" t="s">
        <v>16</v>
      </c>
      <c r="B923" s="55">
        <v>21.805963423800002</v>
      </c>
      <c r="C923" s="55">
        <v>21.805963423800002</v>
      </c>
      <c r="D923" s="55">
        <v>4.7506648526999999</v>
      </c>
      <c r="E923" s="55">
        <v>4.7506648526999999</v>
      </c>
      <c r="F923" s="55">
        <v>2.3713589152000001</v>
      </c>
      <c r="G923" s="55">
        <v>2.3713589152000001</v>
      </c>
      <c r="H923" s="55">
        <v>4.6128868806999996</v>
      </c>
      <c r="I923" s="55">
        <v>4.6128868806999996</v>
      </c>
      <c r="J923" s="55">
        <v>0.605314939</v>
      </c>
      <c r="K923" s="55">
        <v>0.605314939</v>
      </c>
      <c r="L923" s="55">
        <v>3.2476614353</v>
      </c>
      <c r="M923" s="55">
        <v>3.2476614353</v>
      </c>
      <c r="N923" s="55">
        <v>0.77812816119999995</v>
      </c>
      <c r="O923" s="55">
        <v>0.77812816119999995</v>
      </c>
      <c r="P923" s="55">
        <v>5.2584611459000001</v>
      </c>
      <c r="Q923" s="55">
        <v>5.2584611459000001</v>
      </c>
    </row>
    <row r="924" spans="1:17" x14ac:dyDescent="0.3">
      <c r="A924" s="56" t="s">
        <v>306</v>
      </c>
      <c r="B924" s="65">
        <v>2.7873916516000001</v>
      </c>
      <c r="C924" s="66">
        <v>12.782703508333499</v>
      </c>
      <c r="D924" s="65">
        <v>0.55128045290000005</v>
      </c>
      <c r="E924" s="66">
        <v>11.604280032229299</v>
      </c>
      <c r="F924" s="65">
        <v>0.88364190839999901</v>
      </c>
      <c r="G924" s="66">
        <v>37.263102718698903</v>
      </c>
      <c r="H924" s="65">
        <v>0.74715435129999996</v>
      </c>
      <c r="I924" s="66">
        <v>16.1971097627831</v>
      </c>
      <c r="J924" s="65">
        <v>0.605314939000001</v>
      </c>
      <c r="K924" s="69">
        <v>100</v>
      </c>
      <c r="L924" s="65">
        <v>0</v>
      </c>
      <c r="M924" s="66">
        <v>0</v>
      </c>
      <c r="N924" s="65">
        <v>0</v>
      </c>
      <c r="O924" s="66">
        <v>0</v>
      </c>
      <c r="P924" s="65">
        <v>0</v>
      </c>
      <c r="Q924" s="66">
        <v>0</v>
      </c>
    </row>
    <row r="925" spans="1:17" x14ac:dyDescent="0.3">
      <c r="A925" s="56" t="s">
        <v>307</v>
      </c>
      <c r="B925" s="67">
        <v>10.501003560799999</v>
      </c>
      <c r="C925" s="68">
        <v>48.156567800800502</v>
      </c>
      <c r="D925" s="67">
        <v>0.70573036120000099</v>
      </c>
      <c r="E925" s="68">
        <v>14.855401992815899</v>
      </c>
      <c r="F925" s="67">
        <v>1.4877170068000001</v>
      </c>
      <c r="G925" s="68">
        <v>62.736897281301097</v>
      </c>
      <c r="H925" s="67">
        <v>0.24120932569999901</v>
      </c>
      <c r="I925" s="68">
        <v>5.2290318825983597</v>
      </c>
      <c r="J925" s="67">
        <v>0</v>
      </c>
      <c r="K925" s="68">
        <v>0</v>
      </c>
      <c r="L925" s="67">
        <v>2.3556792779000002</v>
      </c>
      <c r="M925" s="68">
        <v>72.534632221674201</v>
      </c>
      <c r="N925" s="67">
        <v>0.77812816119999995</v>
      </c>
      <c r="O925" s="68">
        <v>100</v>
      </c>
      <c r="P925" s="67">
        <v>4.7510523341999997</v>
      </c>
      <c r="Q925" s="68">
        <v>90.350621643451206</v>
      </c>
    </row>
    <row r="926" spans="1:17" x14ac:dyDescent="0.3">
      <c r="A926" s="56" t="s">
        <v>308</v>
      </c>
      <c r="B926" s="65">
        <v>8.5175682114000004</v>
      </c>
      <c r="C926" s="66">
        <v>39.060728690866</v>
      </c>
      <c r="D926" s="65">
        <v>3.4936540385999901</v>
      </c>
      <c r="E926" s="66">
        <v>73.540317974954803</v>
      </c>
      <c r="F926" s="65">
        <v>0</v>
      </c>
      <c r="G926" s="66">
        <v>0</v>
      </c>
      <c r="H926" s="65">
        <v>3.6245232037000101</v>
      </c>
      <c r="I926" s="66">
        <v>78.573858354618594</v>
      </c>
      <c r="J926" s="65">
        <v>0</v>
      </c>
      <c r="K926" s="66">
        <v>0</v>
      </c>
      <c r="L926" s="65">
        <v>0.89198215739999898</v>
      </c>
      <c r="M926" s="66">
        <v>27.465367778325799</v>
      </c>
      <c r="N926" s="65">
        <v>0</v>
      </c>
      <c r="O926" s="66">
        <v>0</v>
      </c>
      <c r="P926" s="65">
        <v>0.50740881169999996</v>
      </c>
      <c r="Q926" s="66">
        <v>9.6493783565487501</v>
      </c>
    </row>
    <row r="927" spans="1:17" x14ac:dyDescent="0.3">
      <c r="A927" s="63" t="s">
        <v>1</v>
      </c>
    </row>
    <row r="928" spans="1:17" x14ac:dyDescent="0.3">
      <c r="A928" s="63" t="s">
        <v>1</v>
      </c>
    </row>
    <row r="929" spans="1:17" x14ac:dyDescent="0.3">
      <c r="A929" s="51" t="s">
        <v>442</v>
      </c>
    </row>
    <row r="930" spans="1:17" x14ac:dyDescent="0.3">
      <c r="A930" s="52" t="s">
        <v>1</v>
      </c>
    </row>
    <row r="931" spans="1:17" x14ac:dyDescent="0.3">
      <c r="A931" s="112" t="s">
        <v>1</v>
      </c>
      <c r="B931" s="114" t="s">
        <v>501</v>
      </c>
      <c r="C931" s="114" t="s">
        <v>1</v>
      </c>
      <c r="D931" s="114" t="s">
        <v>17</v>
      </c>
      <c r="E931" s="114" t="s">
        <v>1</v>
      </c>
      <c r="F931" s="114" t="s">
        <v>18</v>
      </c>
      <c r="G931" s="114" t="s">
        <v>1</v>
      </c>
      <c r="H931" s="114" t="s">
        <v>19</v>
      </c>
      <c r="I931" s="114" t="s">
        <v>1</v>
      </c>
      <c r="J931" s="114" t="s">
        <v>20</v>
      </c>
      <c r="K931" s="114" t="s">
        <v>1</v>
      </c>
      <c r="L931" s="114" t="s">
        <v>21</v>
      </c>
      <c r="M931" s="114" t="s">
        <v>1</v>
      </c>
      <c r="N931" s="114" t="s">
        <v>22</v>
      </c>
      <c r="O931" s="114" t="s">
        <v>1</v>
      </c>
      <c r="P931" s="114" t="s">
        <v>23</v>
      </c>
      <c r="Q931" s="114" t="s">
        <v>1</v>
      </c>
    </row>
    <row r="932" spans="1:17" x14ac:dyDescent="0.3">
      <c r="A932" s="113" t="s">
        <v>1</v>
      </c>
      <c r="B932" s="53" t="s">
        <v>14</v>
      </c>
      <c r="C932" s="53" t="s">
        <v>15</v>
      </c>
      <c r="D932" s="53" t="s">
        <v>14</v>
      </c>
      <c r="E932" s="53" t="s">
        <v>15</v>
      </c>
      <c r="F932" s="53" t="s">
        <v>14</v>
      </c>
      <c r="G932" s="53" t="s">
        <v>15</v>
      </c>
      <c r="H932" s="53" t="s">
        <v>14</v>
      </c>
      <c r="I932" s="53" t="s">
        <v>15</v>
      </c>
      <c r="J932" s="53" t="s">
        <v>14</v>
      </c>
      <c r="K932" s="53" t="s">
        <v>15</v>
      </c>
      <c r="L932" s="53" t="s">
        <v>14</v>
      </c>
      <c r="M932" s="53" t="s">
        <v>15</v>
      </c>
      <c r="N932" s="53" t="s">
        <v>14</v>
      </c>
      <c r="O932" s="53" t="s">
        <v>15</v>
      </c>
      <c r="P932" s="53" t="s">
        <v>14</v>
      </c>
      <c r="Q932" s="53" t="s">
        <v>15</v>
      </c>
    </row>
    <row r="933" spans="1:17" x14ac:dyDescent="0.3">
      <c r="A933" s="54" t="s">
        <v>16</v>
      </c>
      <c r="B933" s="55">
        <v>11.0431751339</v>
      </c>
      <c r="C933" s="55">
        <v>11.0431751339</v>
      </c>
      <c r="D933" s="55">
        <v>0.35154047869999999</v>
      </c>
      <c r="E933" s="55">
        <v>0.35154047869999999</v>
      </c>
      <c r="F933" s="55">
        <v>2.1682111471000001</v>
      </c>
      <c r="G933" s="55">
        <v>2.1682111471000001</v>
      </c>
      <c r="H933" s="55">
        <v>0</v>
      </c>
      <c r="I933" s="55">
        <v>0</v>
      </c>
      <c r="J933" s="55">
        <v>2.6957000419999999</v>
      </c>
      <c r="K933" s="55">
        <v>2.6957000419999999</v>
      </c>
      <c r="L933" s="55">
        <v>1.4877170068000001</v>
      </c>
      <c r="M933" s="55">
        <v>1.4877170068000001</v>
      </c>
      <c r="N933" s="55">
        <v>2.1093000484000002</v>
      </c>
      <c r="O933" s="55">
        <v>2.1093000484000002</v>
      </c>
      <c r="P933" s="55">
        <v>0.9687460537</v>
      </c>
      <c r="Q933" s="55">
        <v>0.9687460537</v>
      </c>
    </row>
    <row r="934" spans="1:17" x14ac:dyDescent="0.3">
      <c r="A934" s="56" t="s">
        <v>306</v>
      </c>
      <c r="B934" s="65">
        <v>1.6217907355000001</v>
      </c>
      <c r="C934" s="66">
        <v>14.6859097663088</v>
      </c>
      <c r="D934" s="65">
        <v>0</v>
      </c>
      <c r="E934" s="66">
        <v>0</v>
      </c>
      <c r="F934" s="65">
        <v>0</v>
      </c>
      <c r="G934" s="66">
        <v>0</v>
      </c>
      <c r="H934" s="65"/>
      <c r="I934" s="66"/>
      <c r="J934" s="65">
        <v>1.2079830352000001</v>
      </c>
      <c r="K934" s="66">
        <v>44.811478145905703</v>
      </c>
      <c r="L934" s="65">
        <v>0</v>
      </c>
      <c r="M934" s="66">
        <v>0</v>
      </c>
      <c r="N934" s="65">
        <v>0</v>
      </c>
      <c r="O934" s="66">
        <v>0</v>
      </c>
      <c r="P934" s="65">
        <v>0.41380770030000003</v>
      </c>
      <c r="Q934" s="66">
        <v>42.7158075864686</v>
      </c>
    </row>
    <row r="935" spans="1:17" x14ac:dyDescent="0.3">
      <c r="A935" s="56" t="s">
        <v>307</v>
      </c>
      <c r="B935" s="67">
        <v>2.2713219775</v>
      </c>
      <c r="C935" s="68">
        <v>20.5676533239753</v>
      </c>
      <c r="D935" s="67">
        <v>0.35154047869999999</v>
      </c>
      <c r="E935" s="68">
        <v>100</v>
      </c>
      <c r="F935" s="67">
        <v>0</v>
      </c>
      <c r="G935" s="68">
        <v>0</v>
      </c>
      <c r="H935" s="67"/>
      <c r="I935" s="68"/>
      <c r="J935" s="67">
        <v>1.4877170068000001</v>
      </c>
      <c r="K935" s="68">
        <v>55.188521854094297</v>
      </c>
      <c r="L935" s="67">
        <v>0</v>
      </c>
      <c r="M935" s="68">
        <v>0</v>
      </c>
      <c r="N935" s="67">
        <v>0.43206449200000002</v>
      </c>
      <c r="O935" s="68">
        <v>20.483785240878401</v>
      </c>
      <c r="P935" s="67">
        <v>0</v>
      </c>
      <c r="Q935" s="68">
        <v>0</v>
      </c>
    </row>
    <row r="936" spans="1:17" x14ac:dyDescent="0.3">
      <c r="A936" s="56" t="s">
        <v>308</v>
      </c>
      <c r="B936" s="65">
        <v>7.1500624209000003</v>
      </c>
      <c r="C936" s="66">
        <v>64.746436909715896</v>
      </c>
      <c r="D936" s="65">
        <v>0</v>
      </c>
      <c r="E936" s="66">
        <v>0</v>
      </c>
      <c r="F936" s="65">
        <v>2.1682111471000001</v>
      </c>
      <c r="G936" s="66">
        <v>100</v>
      </c>
      <c r="H936" s="65"/>
      <c r="I936" s="66"/>
      <c r="J936" s="65">
        <v>0</v>
      </c>
      <c r="K936" s="66">
        <v>0</v>
      </c>
      <c r="L936" s="65">
        <v>1.4877170068000001</v>
      </c>
      <c r="M936" s="66">
        <v>100</v>
      </c>
      <c r="N936" s="65">
        <v>1.6772355564000001</v>
      </c>
      <c r="O936" s="66">
        <v>79.516214759121596</v>
      </c>
      <c r="P936" s="65">
        <v>0.55493835339999997</v>
      </c>
      <c r="Q936" s="66">
        <v>57.2841924135314</v>
      </c>
    </row>
    <row r="937" spans="1:17" x14ac:dyDescent="0.3">
      <c r="A937" s="63" t="s">
        <v>1</v>
      </c>
    </row>
    <row r="938" spans="1:17" x14ac:dyDescent="0.3">
      <c r="A938" s="63" t="s">
        <v>1</v>
      </c>
    </row>
    <row r="939" spans="1:17" x14ac:dyDescent="0.3">
      <c r="A939" s="51" t="s">
        <v>443</v>
      </c>
    </row>
    <row r="940" spans="1:17" x14ac:dyDescent="0.3">
      <c r="A940" s="52" t="s">
        <v>1</v>
      </c>
    </row>
    <row r="941" spans="1:17" x14ac:dyDescent="0.3">
      <c r="A941" s="112" t="s">
        <v>1</v>
      </c>
      <c r="B941" s="114" t="s">
        <v>501</v>
      </c>
      <c r="C941" s="114" t="s">
        <v>1</v>
      </c>
      <c r="D941" s="114" t="s">
        <v>17</v>
      </c>
      <c r="E941" s="114" t="s">
        <v>1</v>
      </c>
      <c r="F941" s="114" t="s">
        <v>18</v>
      </c>
      <c r="G941" s="114" t="s">
        <v>1</v>
      </c>
      <c r="H941" s="114" t="s">
        <v>19</v>
      </c>
      <c r="I941" s="114" t="s">
        <v>1</v>
      </c>
      <c r="J941" s="114" t="s">
        <v>20</v>
      </c>
      <c r="K941" s="114" t="s">
        <v>1</v>
      </c>
      <c r="L941" s="114" t="s">
        <v>21</v>
      </c>
      <c r="M941" s="114" t="s">
        <v>1</v>
      </c>
      <c r="N941" s="114" t="s">
        <v>22</v>
      </c>
      <c r="O941" s="114" t="s">
        <v>1</v>
      </c>
      <c r="P941" s="114" t="s">
        <v>23</v>
      </c>
      <c r="Q941" s="114" t="s">
        <v>1</v>
      </c>
    </row>
    <row r="942" spans="1:17" x14ac:dyDescent="0.3">
      <c r="A942" s="113" t="s">
        <v>1</v>
      </c>
      <c r="B942" s="53" t="s">
        <v>14</v>
      </c>
      <c r="C942" s="53" t="s">
        <v>15</v>
      </c>
      <c r="D942" s="53" t="s">
        <v>14</v>
      </c>
      <c r="E942" s="53" t="s">
        <v>15</v>
      </c>
      <c r="F942" s="53" t="s">
        <v>14</v>
      </c>
      <c r="G942" s="53" t="s">
        <v>15</v>
      </c>
      <c r="H942" s="53" t="s">
        <v>14</v>
      </c>
      <c r="I942" s="53" t="s">
        <v>15</v>
      </c>
      <c r="J942" s="53" t="s">
        <v>14</v>
      </c>
      <c r="K942" s="53" t="s">
        <v>15</v>
      </c>
      <c r="L942" s="53" t="s">
        <v>14</v>
      </c>
      <c r="M942" s="53" t="s">
        <v>15</v>
      </c>
      <c r="N942" s="53" t="s">
        <v>14</v>
      </c>
      <c r="O942" s="53" t="s">
        <v>15</v>
      </c>
      <c r="P942" s="53" t="s">
        <v>14</v>
      </c>
      <c r="Q942" s="53" t="s">
        <v>15</v>
      </c>
    </row>
    <row r="943" spans="1:17" x14ac:dyDescent="0.3">
      <c r="A943" s="54" t="s">
        <v>16</v>
      </c>
      <c r="B943" s="55">
        <v>22.473620871400001</v>
      </c>
      <c r="C943" s="55">
        <v>22.473620871400001</v>
      </c>
      <c r="D943" s="55">
        <v>0.78612912960000003</v>
      </c>
      <c r="E943" s="55">
        <v>0.78612912960000003</v>
      </c>
      <c r="F943" s="55">
        <v>6.2129658463000004</v>
      </c>
      <c r="G943" s="55">
        <v>6.2129658463000004</v>
      </c>
      <c r="H943" s="55">
        <v>3.2836624381999999</v>
      </c>
      <c r="I943" s="55">
        <v>3.2836624381999999</v>
      </c>
      <c r="J943" s="55">
        <v>2.8954959355000001</v>
      </c>
      <c r="K943" s="55">
        <v>2.8954959355000001</v>
      </c>
      <c r="L943" s="55">
        <v>3.6892411545999999</v>
      </c>
      <c r="M943" s="55">
        <v>3.6892411545999999</v>
      </c>
      <c r="N943" s="55">
        <v>3.1533371924</v>
      </c>
      <c r="O943" s="55">
        <v>3.1533371924</v>
      </c>
      <c r="P943" s="55">
        <v>2.4527891747999999</v>
      </c>
      <c r="Q943" s="55">
        <v>2.4527891747999999</v>
      </c>
    </row>
    <row r="944" spans="1:17" x14ac:dyDescent="0.3">
      <c r="A944" s="56" t="s">
        <v>306</v>
      </c>
      <c r="B944" s="65">
        <v>8.1215002408999801</v>
      </c>
      <c r="C944" s="66">
        <v>36.137924935965501</v>
      </c>
      <c r="D944" s="65">
        <v>0</v>
      </c>
      <c r="E944" s="66">
        <v>0</v>
      </c>
      <c r="F944" s="65">
        <v>1.4877170068000001</v>
      </c>
      <c r="G944" s="66">
        <v>23.945359488592398</v>
      </c>
      <c r="H944" s="65">
        <v>1.9572773405999999</v>
      </c>
      <c r="I944" s="66">
        <v>59.606533175587799</v>
      </c>
      <c r="J944" s="65">
        <v>2.8954959355000001</v>
      </c>
      <c r="K944" s="66">
        <v>100</v>
      </c>
      <c r="L944" s="65">
        <v>1.7810099580000001</v>
      </c>
      <c r="M944" s="66">
        <v>48.275780394006297</v>
      </c>
      <c r="N944" s="65">
        <v>0</v>
      </c>
      <c r="O944" s="66">
        <v>0</v>
      </c>
      <c r="P944" s="65">
        <v>0</v>
      </c>
      <c r="Q944" s="66">
        <v>0</v>
      </c>
    </row>
    <row r="945" spans="1:17" x14ac:dyDescent="0.3">
      <c r="A945" s="56" t="s">
        <v>307</v>
      </c>
      <c r="B945" s="67">
        <v>13.525594458900001</v>
      </c>
      <c r="C945" s="68">
        <v>60.184313583899197</v>
      </c>
      <c r="D945" s="67">
        <v>0.46722243460000001</v>
      </c>
      <c r="E945" s="68">
        <v>59.433293718263997</v>
      </c>
      <c r="F945" s="67">
        <v>4.2176293629000003</v>
      </c>
      <c r="G945" s="68">
        <v>67.884315916716602</v>
      </c>
      <c r="H945" s="67">
        <v>1.3263850976</v>
      </c>
      <c r="I945" s="68">
        <v>40.393466824412201</v>
      </c>
      <c r="J945" s="67">
        <v>0</v>
      </c>
      <c r="K945" s="68">
        <v>0</v>
      </c>
      <c r="L945" s="67">
        <v>1.9082311966000001</v>
      </c>
      <c r="M945" s="68">
        <v>51.724219605993703</v>
      </c>
      <c r="N945" s="67">
        <v>3.1533371924</v>
      </c>
      <c r="O945" s="68">
        <v>100</v>
      </c>
      <c r="P945" s="67">
        <v>2.4527891747999999</v>
      </c>
      <c r="Q945" s="68">
        <v>100</v>
      </c>
    </row>
    <row r="946" spans="1:17" x14ac:dyDescent="0.3">
      <c r="A946" s="56" t="s">
        <v>308</v>
      </c>
      <c r="B946" s="65">
        <v>0.82652617159999997</v>
      </c>
      <c r="C946" s="66">
        <v>3.6777614801353198</v>
      </c>
      <c r="D946" s="65">
        <v>0.31890669500000002</v>
      </c>
      <c r="E946" s="66">
        <v>40.566706281736003</v>
      </c>
      <c r="F946" s="65">
        <v>0.50761947659999995</v>
      </c>
      <c r="G946" s="66">
        <v>8.1703245946909906</v>
      </c>
      <c r="H946" s="65">
        <v>0</v>
      </c>
      <c r="I946" s="66">
        <v>0</v>
      </c>
      <c r="J946" s="65">
        <v>0</v>
      </c>
      <c r="K946" s="66">
        <v>0</v>
      </c>
      <c r="L946" s="65">
        <v>0</v>
      </c>
      <c r="M946" s="66">
        <v>0</v>
      </c>
      <c r="N946" s="65">
        <v>0</v>
      </c>
      <c r="O946" s="66">
        <v>0</v>
      </c>
      <c r="P946" s="65">
        <v>0</v>
      </c>
      <c r="Q946" s="66">
        <v>0</v>
      </c>
    </row>
    <row r="947" spans="1:17" x14ac:dyDescent="0.3">
      <c r="A947" s="63" t="s">
        <v>1</v>
      </c>
    </row>
    <row r="948" spans="1:17" x14ac:dyDescent="0.3">
      <c r="A948" s="63" t="s">
        <v>1</v>
      </c>
    </row>
    <row r="949" spans="1:17" x14ac:dyDescent="0.3">
      <c r="A949" s="51" t="s">
        <v>444</v>
      </c>
    </row>
    <row r="950" spans="1:17" x14ac:dyDescent="0.3">
      <c r="A950" s="52" t="s">
        <v>1</v>
      </c>
    </row>
    <row r="951" spans="1:17" x14ac:dyDescent="0.3">
      <c r="A951" s="112" t="s">
        <v>1</v>
      </c>
      <c r="B951" s="114" t="s">
        <v>501</v>
      </c>
      <c r="C951" s="114" t="s">
        <v>1</v>
      </c>
      <c r="D951" s="114" t="s">
        <v>17</v>
      </c>
      <c r="E951" s="114" t="s">
        <v>1</v>
      </c>
      <c r="F951" s="114" t="s">
        <v>18</v>
      </c>
      <c r="G951" s="114" t="s">
        <v>1</v>
      </c>
      <c r="H951" s="114" t="s">
        <v>19</v>
      </c>
      <c r="I951" s="114" t="s">
        <v>1</v>
      </c>
      <c r="J951" s="114" t="s">
        <v>20</v>
      </c>
      <c r="K951" s="114" t="s">
        <v>1</v>
      </c>
      <c r="L951" s="114" t="s">
        <v>21</v>
      </c>
      <c r="M951" s="114" t="s">
        <v>1</v>
      </c>
      <c r="N951" s="114" t="s">
        <v>22</v>
      </c>
      <c r="O951" s="114" t="s">
        <v>1</v>
      </c>
      <c r="P951" s="114" t="s">
        <v>23</v>
      </c>
      <c r="Q951" s="114" t="s">
        <v>1</v>
      </c>
    </row>
    <row r="952" spans="1:17" x14ac:dyDescent="0.3">
      <c r="A952" s="113" t="s">
        <v>1</v>
      </c>
      <c r="B952" s="53" t="s">
        <v>14</v>
      </c>
      <c r="C952" s="53" t="s">
        <v>15</v>
      </c>
      <c r="D952" s="53" t="s">
        <v>14</v>
      </c>
      <c r="E952" s="53" t="s">
        <v>15</v>
      </c>
      <c r="F952" s="53" t="s">
        <v>14</v>
      </c>
      <c r="G952" s="53" t="s">
        <v>15</v>
      </c>
      <c r="H952" s="53" t="s">
        <v>14</v>
      </c>
      <c r="I952" s="53" t="s">
        <v>15</v>
      </c>
      <c r="J952" s="53" t="s">
        <v>14</v>
      </c>
      <c r="K952" s="53" t="s">
        <v>15</v>
      </c>
      <c r="L952" s="53" t="s">
        <v>14</v>
      </c>
      <c r="M952" s="53" t="s">
        <v>15</v>
      </c>
      <c r="N952" s="53" t="s">
        <v>14</v>
      </c>
      <c r="O952" s="53" t="s">
        <v>15</v>
      </c>
      <c r="P952" s="53" t="s">
        <v>14</v>
      </c>
      <c r="Q952" s="53" t="s">
        <v>15</v>
      </c>
    </row>
    <row r="953" spans="1:17" x14ac:dyDescent="0.3">
      <c r="A953" s="54" t="s">
        <v>16</v>
      </c>
      <c r="B953" s="55">
        <v>38.824658507400002</v>
      </c>
      <c r="C953" s="55">
        <v>38.824658507400002</v>
      </c>
      <c r="D953" s="55">
        <v>7.0121628132999998</v>
      </c>
      <c r="E953" s="55">
        <v>7.0121628132999998</v>
      </c>
      <c r="F953" s="55">
        <v>5.1967518869999996</v>
      </c>
      <c r="G953" s="55">
        <v>5.1967518869999996</v>
      </c>
      <c r="H953" s="55">
        <v>5.8930181568000002</v>
      </c>
      <c r="I953" s="55">
        <v>5.8930181568000002</v>
      </c>
      <c r="J953" s="55">
        <v>5.2379665229999999</v>
      </c>
      <c r="K953" s="55">
        <v>5.2379665229999999</v>
      </c>
      <c r="L953" s="55">
        <v>5.8333691011999997</v>
      </c>
      <c r="M953" s="55">
        <v>5.8333691011999997</v>
      </c>
      <c r="N953" s="55">
        <v>4.7270766734</v>
      </c>
      <c r="O953" s="55">
        <v>4.7270766734</v>
      </c>
      <c r="P953" s="55">
        <v>4.9243133526999996</v>
      </c>
      <c r="Q953" s="55">
        <v>4.9243133526999996</v>
      </c>
    </row>
    <row r="954" spans="1:17" x14ac:dyDescent="0.3">
      <c r="A954" s="56" t="s">
        <v>306</v>
      </c>
      <c r="B954" s="57">
        <v>28.012840406299901</v>
      </c>
      <c r="C954" s="58">
        <v>0.72152187509803201</v>
      </c>
      <c r="D954" s="65">
        <v>3.6267280874000001</v>
      </c>
      <c r="E954" s="66">
        <v>51.720534505005602</v>
      </c>
      <c r="F954" s="65">
        <v>4.4979535252999998</v>
      </c>
      <c r="G954" s="66">
        <v>86.553170578566807</v>
      </c>
      <c r="H954" s="65">
        <v>5.0605635234999999</v>
      </c>
      <c r="I954" s="66">
        <v>85.873883107938099</v>
      </c>
      <c r="J954" s="65">
        <v>3.9147297149999898</v>
      </c>
      <c r="K954" s="66">
        <v>74.737585622404296</v>
      </c>
      <c r="L954" s="65">
        <v>5.1622372989</v>
      </c>
      <c r="M954" s="66">
        <v>88.494953933877795</v>
      </c>
      <c r="N954" s="65">
        <v>2.8537920856999999</v>
      </c>
      <c r="O954" s="66">
        <v>60.371182506066297</v>
      </c>
      <c r="P954" s="65">
        <v>2.8968361704999999</v>
      </c>
      <c r="Q954" s="66">
        <v>58.827210273116897</v>
      </c>
    </row>
    <row r="955" spans="1:17" x14ac:dyDescent="0.3">
      <c r="A955" s="56" t="s">
        <v>307</v>
      </c>
      <c r="B955" s="59">
        <v>3.1689657233999999</v>
      </c>
      <c r="C955" s="60">
        <v>8.1622500885513094E-2</v>
      </c>
      <c r="D955" s="67">
        <v>1.6269851363000001</v>
      </c>
      <c r="E955" s="68">
        <v>23.202329717930802</v>
      </c>
      <c r="F955" s="67">
        <v>0</v>
      </c>
      <c r="G955" s="68">
        <v>0</v>
      </c>
      <c r="H955" s="67">
        <v>0</v>
      </c>
      <c r="I955" s="68">
        <v>0</v>
      </c>
      <c r="J955" s="67">
        <v>0</v>
      </c>
      <c r="K955" s="68">
        <v>0</v>
      </c>
      <c r="L955" s="67">
        <v>0.67113180230000102</v>
      </c>
      <c r="M955" s="68">
        <v>11.505046066122199</v>
      </c>
      <c r="N955" s="67">
        <v>0.87084878480000105</v>
      </c>
      <c r="O955" s="68">
        <v>18.422565254767299</v>
      </c>
      <c r="P955" s="67">
        <v>0</v>
      </c>
      <c r="Q955" s="68">
        <v>0</v>
      </c>
    </row>
    <row r="956" spans="1:17" x14ac:dyDescent="0.3">
      <c r="A956" s="56" t="s">
        <v>308</v>
      </c>
      <c r="B956" s="57">
        <v>7.6428523777000104</v>
      </c>
      <c r="C956" s="58">
        <v>0.19685562401645501</v>
      </c>
      <c r="D956" s="65">
        <v>1.7584495896000001</v>
      </c>
      <c r="E956" s="66">
        <v>25.0771357770635</v>
      </c>
      <c r="F956" s="65">
        <v>0.69879836169999898</v>
      </c>
      <c r="G956" s="66">
        <v>13.4468294214332</v>
      </c>
      <c r="H956" s="65">
        <v>0.83245463330000102</v>
      </c>
      <c r="I956" s="66">
        <v>14.1261168920619</v>
      </c>
      <c r="J956" s="65">
        <v>1.3232368080000001</v>
      </c>
      <c r="K956" s="66">
        <v>25.2624143775957</v>
      </c>
      <c r="L956" s="65">
        <v>0</v>
      </c>
      <c r="M956" s="66">
        <v>0</v>
      </c>
      <c r="N956" s="65">
        <v>1.0024358029</v>
      </c>
      <c r="O956" s="66">
        <v>21.2062522391664</v>
      </c>
      <c r="P956" s="65">
        <v>2.0274771822000002</v>
      </c>
      <c r="Q956" s="66">
        <v>41.172789726883103</v>
      </c>
    </row>
    <row r="957" spans="1:17" x14ac:dyDescent="0.3">
      <c r="A957" s="63" t="s">
        <v>1</v>
      </c>
    </row>
    <row r="958" spans="1:17" x14ac:dyDescent="0.3">
      <c r="A958" s="63" t="s">
        <v>1</v>
      </c>
    </row>
    <row r="959" spans="1:17" x14ac:dyDescent="0.3">
      <c r="A959" s="51" t="s">
        <v>309</v>
      </c>
    </row>
    <row r="960" spans="1:17" x14ac:dyDescent="0.3">
      <c r="A960" s="52" t="s">
        <v>1</v>
      </c>
    </row>
    <row r="961" spans="1:17" x14ac:dyDescent="0.3">
      <c r="A961" s="112" t="s">
        <v>1</v>
      </c>
      <c r="B961" s="114" t="s">
        <v>501</v>
      </c>
      <c r="C961" s="114" t="s">
        <v>1</v>
      </c>
      <c r="D961" s="114" t="s">
        <v>17</v>
      </c>
      <c r="E961" s="114" t="s">
        <v>1</v>
      </c>
      <c r="F961" s="114" t="s">
        <v>18</v>
      </c>
      <c r="G961" s="114" t="s">
        <v>1</v>
      </c>
      <c r="H961" s="114" t="s">
        <v>19</v>
      </c>
      <c r="I961" s="114" t="s">
        <v>1</v>
      </c>
      <c r="J961" s="114" t="s">
        <v>20</v>
      </c>
      <c r="K961" s="114" t="s">
        <v>1</v>
      </c>
      <c r="L961" s="114" t="s">
        <v>21</v>
      </c>
      <c r="M961" s="114" t="s">
        <v>1</v>
      </c>
      <c r="N961" s="114" t="s">
        <v>22</v>
      </c>
      <c r="O961" s="114" t="s">
        <v>1</v>
      </c>
      <c r="P961" s="114" t="s">
        <v>23</v>
      </c>
      <c r="Q961" s="114" t="s">
        <v>1</v>
      </c>
    </row>
    <row r="962" spans="1:17" x14ac:dyDescent="0.3">
      <c r="A962" s="113" t="s">
        <v>1</v>
      </c>
      <c r="B962" s="53" t="s">
        <v>14</v>
      </c>
      <c r="C962" s="53" t="s">
        <v>15</v>
      </c>
      <c r="D962" s="53" t="s">
        <v>14</v>
      </c>
      <c r="E962" s="53" t="s">
        <v>15</v>
      </c>
      <c r="F962" s="53" t="s">
        <v>14</v>
      </c>
      <c r="G962" s="53" t="s">
        <v>15</v>
      </c>
      <c r="H962" s="53" t="s">
        <v>14</v>
      </c>
      <c r="I962" s="53" t="s">
        <v>15</v>
      </c>
      <c r="J962" s="53" t="s">
        <v>14</v>
      </c>
      <c r="K962" s="53" t="s">
        <v>15</v>
      </c>
      <c r="L962" s="53" t="s">
        <v>14</v>
      </c>
      <c r="M962" s="53" t="s">
        <v>15</v>
      </c>
      <c r="N962" s="53" t="s">
        <v>14</v>
      </c>
      <c r="O962" s="53" t="s">
        <v>15</v>
      </c>
      <c r="P962" s="53" t="s">
        <v>14</v>
      </c>
      <c r="Q962" s="53" t="s">
        <v>15</v>
      </c>
    </row>
    <row r="963" spans="1:17" x14ac:dyDescent="0.3">
      <c r="A963" s="54" t="s">
        <v>16</v>
      </c>
      <c r="B963" s="55">
        <v>452.45504257559998</v>
      </c>
      <c r="C963" s="55">
        <v>452.45504257559998</v>
      </c>
      <c r="D963" s="55">
        <v>90.145230481900001</v>
      </c>
      <c r="E963" s="55">
        <v>90.145230481900001</v>
      </c>
      <c r="F963" s="55">
        <v>98.975109253599996</v>
      </c>
      <c r="G963" s="55">
        <v>98.975109253599996</v>
      </c>
      <c r="H963" s="55">
        <v>60.5537472185</v>
      </c>
      <c r="I963" s="55">
        <v>60.5537472185</v>
      </c>
      <c r="J963" s="55">
        <v>51.811299352699997</v>
      </c>
      <c r="K963" s="55">
        <v>51.811299352699997</v>
      </c>
      <c r="L963" s="55">
        <v>56.443862026399998</v>
      </c>
      <c r="M963" s="55">
        <v>56.443862026399998</v>
      </c>
      <c r="N963" s="55">
        <v>46.894341677900002</v>
      </c>
      <c r="O963" s="55">
        <v>46.894341677900002</v>
      </c>
      <c r="P963" s="55">
        <v>35.896383245700001</v>
      </c>
      <c r="Q963" s="55">
        <v>35.896383245700001</v>
      </c>
    </row>
    <row r="964" spans="1:17" x14ac:dyDescent="0.3">
      <c r="A964" s="56" t="s">
        <v>310</v>
      </c>
      <c r="B964" s="57">
        <v>3.3392703765000098</v>
      </c>
      <c r="C964" s="58">
        <v>7.3803363036716403E-3</v>
      </c>
      <c r="D964" s="57">
        <v>1.4364644336999901</v>
      </c>
      <c r="E964" s="58">
        <v>1.5935002063014601E-2</v>
      </c>
      <c r="F964" s="57">
        <v>0.80154546510000002</v>
      </c>
      <c r="G964" s="58">
        <v>8.09845496655358E-3</v>
      </c>
      <c r="H964" s="57">
        <v>0</v>
      </c>
      <c r="I964" s="58">
        <v>0</v>
      </c>
      <c r="J964" s="57">
        <v>0</v>
      </c>
      <c r="K964" s="58">
        <v>0</v>
      </c>
      <c r="L964" s="57">
        <v>0.54998002479999897</v>
      </c>
      <c r="M964" s="58">
        <v>9.7438411379923394E-3</v>
      </c>
      <c r="N964" s="57">
        <v>0</v>
      </c>
      <c r="O964" s="58">
        <v>0</v>
      </c>
      <c r="P964" s="57">
        <v>0.55128045290000105</v>
      </c>
      <c r="Q964" s="58">
        <v>1.5357548673543201E-2</v>
      </c>
    </row>
    <row r="965" spans="1:17" x14ac:dyDescent="0.3">
      <c r="A965" s="56" t="s">
        <v>311</v>
      </c>
      <c r="B965" s="59">
        <v>441.56062282229999</v>
      </c>
      <c r="C965" s="60">
        <v>0.97592154196959902</v>
      </c>
      <c r="D965" s="59">
        <v>87.436199034200001</v>
      </c>
      <c r="E965" s="60">
        <v>0.96994814441964405</v>
      </c>
      <c r="F965" s="59">
        <v>95.740421776999995</v>
      </c>
      <c r="G965" s="60">
        <v>0.96731817220517602</v>
      </c>
      <c r="H965" s="59">
        <v>58.872518014299999</v>
      </c>
      <c r="I965" s="60">
        <v>0.97223575284063701</v>
      </c>
      <c r="J965" s="59">
        <v>51.811299352699997</v>
      </c>
      <c r="K965" s="60">
        <v>1</v>
      </c>
      <c r="L965" s="59">
        <v>55.893882001599998</v>
      </c>
      <c r="M965" s="60">
        <v>0.99025615886200802</v>
      </c>
      <c r="N965" s="59">
        <v>46.894341677900002</v>
      </c>
      <c r="O965" s="60">
        <v>1</v>
      </c>
      <c r="P965" s="59">
        <v>33.176891645700003</v>
      </c>
      <c r="Q965" s="60">
        <v>0.92424051243865202</v>
      </c>
    </row>
    <row r="966" spans="1:17" x14ac:dyDescent="0.3">
      <c r="A966" s="56" t="s">
        <v>312</v>
      </c>
      <c r="B966" s="71">
        <v>4.39716447518897</v>
      </c>
      <c r="C966" s="71">
        <v>4.39716447518897</v>
      </c>
      <c r="D966" s="71">
        <v>4.3865986216164501</v>
      </c>
      <c r="E966" s="71">
        <v>4.3865986216164501</v>
      </c>
      <c r="F966" s="71">
        <v>4.3626917074002103</v>
      </c>
      <c r="G966" s="71">
        <v>4.3626917074002103</v>
      </c>
      <c r="H966" s="71">
        <v>4.5032025564470901</v>
      </c>
      <c r="I966" s="71">
        <v>4.5032025564470901</v>
      </c>
      <c r="J966" s="71">
        <v>4.3568454028693804</v>
      </c>
      <c r="K966" s="71">
        <v>4.3568454028693804</v>
      </c>
      <c r="L966" s="71">
        <v>4.3564230882126802</v>
      </c>
      <c r="M966" s="71">
        <v>4.3564230882126802</v>
      </c>
      <c r="N966" s="71">
        <v>4.5090346411356004</v>
      </c>
      <c r="O966" s="71">
        <v>4.5090346411356004</v>
      </c>
      <c r="P966" s="71">
        <v>4.2516036178625898</v>
      </c>
      <c r="Q966" s="71">
        <v>4.2516036178625898</v>
      </c>
    </row>
    <row r="967" spans="1:17" x14ac:dyDescent="0.3">
      <c r="A967" s="63" t="s">
        <v>1</v>
      </c>
    </row>
    <row r="968" spans="1:17" x14ac:dyDescent="0.3">
      <c r="A968" s="63" t="s">
        <v>1</v>
      </c>
    </row>
    <row r="969" spans="1:17" x14ac:dyDescent="0.3">
      <c r="A969" s="51" t="s">
        <v>445</v>
      </c>
    </row>
    <row r="970" spans="1:17" x14ac:dyDescent="0.3">
      <c r="A970" s="52" t="s">
        <v>1</v>
      </c>
    </row>
    <row r="971" spans="1:17" x14ac:dyDescent="0.3">
      <c r="A971" s="112" t="s">
        <v>1</v>
      </c>
      <c r="B971" s="114" t="s">
        <v>501</v>
      </c>
      <c r="C971" s="114" t="s">
        <v>1</v>
      </c>
      <c r="D971" s="114" t="s">
        <v>17</v>
      </c>
      <c r="E971" s="114" t="s">
        <v>1</v>
      </c>
      <c r="F971" s="114" t="s">
        <v>18</v>
      </c>
      <c r="G971" s="114" t="s">
        <v>1</v>
      </c>
      <c r="H971" s="114" t="s">
        <v>19</v>
      </c>
      <c r="I971" s="114" t="s">
        <v>1</v>
      </c>
      <c r="J971" s="114" t="s">
        <v>20</v>
      </c>
      <c r="K971" s="114" t="s">
        <v>1</v>
      </c>
      <c r="L971" s="114" t="s">
        <v>21</v>
      </c>
      <c r="M971" s="114" t="s">
        <v>1</v>
      </c>
      <c r="N971" s="114" t="s">
        <v>22</v>
      </c>
      <c r="O971" s="114" t="s">
        <v>1</v>
      </c>
      <c r="P971" s="114" t="s">
        <v>23</v>
      </c>
      <c r="Q971" s="114" t="s">
        <v>1</v>
      </c>
    </row>
    <row r="972" spans="1:17" x14ac:dyDescent="0.3">
      <c r="A972" s="113" t="s">
        <v>1</v>
      </c>
      <c r="B972" s="53" t="s">
        <v>14</v>
      </c>
      <c r="C972" s="53" t="s">
        <v>15</v>
      </c>
      <c r="D972" s="53" t="s">
        <v>14</v>
      </c>
      <c r="E972" s="53" t="s">
        <v>15</v>
      </c>
      <c r="F972" s="53" t="s">
        <v>14</v>
      </c>
      <c r="G972" s="53" t="s">
        <v>15</v>
      </c>
      <c r="H972" s="53" t="s">
        <v>14</v>
      </c>
      <c r="I972" s="53" t="s">
        <v>15</v>
      </c>
      <c r="J972" s="53" t="s">
        <v>14</v>
      </c>
      <c r="K972" s="53" t="s">
        <v>15</v>
      </c>
      <c r="L972" s="53" t="s">
        <v>14</v>
      </c>
      <c r="M972" s="53" t="s">
        <v>15</v>
      </c>
      <c r="N972" s="53" t="s">
        <v>14</v>
      </c>
      <c r="O972" s="53" t="s">
        <v>15</v>
      </c>
      <c r="P972" s="53" t="s">
        <v>14</v>
      </c>
      <c r="Q972" s="53" t="s">
        <v>15</v>
      </c>
    </row>
    <row r="973" spans="1:17" x14ac:dyDescent="0.3">
      <c r="A973" s="54" t="s">
        <v>16</v>
      </c>
      <c r="B973" s="55">
        <v>219.98738059620001</v>
      </c>
      <c r="C973" s="55">
        <v>219.98738059620001</v>
      </c>
      <c r="D973" s="55">
        <v>48.973479447099997</v>
      </c>
      <c r="E973" s="55">
        <v>48.973479447099997</v>
      </c>
      <c r="F973" s="55">
        <v>44.228492639099997</v>
      </c>
      <c r="G973" s="55">
        <v>44.228492639099997</v>
      </c>
      <c r="H973" s="55">
        <v>38.644828543400003</v>
      </c>
      <c r="I973" s="55">
        <v>38.644828543400003</v>
      </c>
      <c r="J973" s="55">
        <v>13.4739677977</v>
      </c>
      <c r="K973" s="55">
        <v>13.4739677977</v>
      </c>
      <c r="L973" s="55">
        <v>14.792727446700001</v>
      </c>
      <c r="M973" s="55">
        <v>14.792727446700001</v>
      </c>
      <c r="N973" s="55">
        <v>26.0657981797</v>
      </c>
      <c r="O973" s="55">
        <v>26.0657981797</v>
      </c>
      <c r="P973" s="55">
        <v>29.815526610900001</v>
      </c>
      <c r="Q973" s="55">
        <v>29.815526610900001</v>
      </c>
    </row>
    <row r="974" spans="1:17" x14ac:dyDescent="0.3">
      <c r="A974" s="56" t="s">
        <v>310</v>
      </c>
      <c r="B974" s="57">
        <v>2.5980725850000002</v>
      </c>
      <c r="C974" s="58">
        <v>1.18100982790868E-2</v>
      </c>
      <c r="D974" s="57">
        <v>0.55282252530000098</v>
      </c>
      <c r="E974" s="58">
        <v>1.12882019317648E-2</v>
      </c>
      <c r="F974" s="57">
        <v>0</v>
      </c>
      <c r="G974" s="58">
        <v>0</v>
      </c>
      <c r="H974" s="57">
        <v>0</v>
      </c>
      <c r="I974" s="58">
        <v>0</v>
      </c>
      <c r="J974" s="65">
        <v>1.7670491137</v>
      </c>
      <c r="K974" s="69">
        <v>13.114541612617099</v>
      </c>
      <c r="L974" s="65">
        <v>0</v>
      </c>
      <c r="M974" s="66">
        <v>0</v>
      </c>
      <c r="N974" s="57">
        <v>0.278200946</v>
      </c>
      <c r="O974" s="58">
        <v>1.06730261656312E-2</v>
      </c>
      <c r="P974" s="65">
        <v>0</v>
      </c>
      <c r="Q974" s="66">
        <v>0</v>
      </c>
    </row>
    <row r="975" spans="1:17" x14ac:dyDescent="0.3">
      <c r="A975" s="56" t="s">
        <v>311</v>
      </c>
      <c r="B975" s="59">
        <v>213.4305764149</v>
      </c>
      <c r="C975" s="60">
        <v>0.97019463496710601</v>
      </c>
      <c r="D975" s="59">
        <v>48.420656921799903</v>
      </c>
      <c r="E975" s="60">
        <v>0.98871179806823495</v>
      </c>
      <c r="F975" s="59">
        <v>40.671479271999999</v>
      </c>
      <c r="G975" s="60">
        <v>0.91957642788948601</v>
      </c>
      <c r="H975" s="59">
        <v>38.243110314200003</v>
      </c>
      <c r="I975" s="60">
        <v>0.98960486449697005</v>
      </c>
      <c r="J975" s="67">
        <v>11.706918684</v>
      </c>
      <c r="K975" s="68">
        <v>86.885458387382897</v>
      </c>
      <c r="L975" s="67">
        <v>14.792727446700001</v>
      </c>
      <c r="M975" s="68">
        <v>100</v>
      </c>
      <c r="N975" s="59">
        <v>25.787597233700001</v>
      </c>
      <c r="O975" s="60">
        <v>0.98932697383436896</v>
      </c>
      <c r="P975" s="67">
        <v>29.815526610900001</v>
      </c>
      <c r="Q975" s="68">
        <v>100</v>
      </c>
    </row>
    <row r="976" spans="1:17" x14ac:dyDescent="0.3">
      <c r="A976" s="56" t="s">
        <v>312</v>
      </c>
      <c r="B976" s="71">
        <v>4.4931642385639403</v>
      </c>
      <c r="C976" s="71">
        <v>4.4931642385639403</v>
      </c>
      <c r="D976" s="71">
        <v>4.5856443032413203</v>
      </c>
      <c r="E976" s="71">
        <v>4.5856443032413203</v>
      </c>
      <c r="F976" s="71">
        <v>4.3204562679866303</v>
      </c>
      <c r="G976" s="71">
        <v>4.3204562679866303</v>
      </c>
      <c r="H976" s="71">
        <v>4.6042377290683598</v>
      </c>
      <c r="I976" s="71">
        <v>4.6042377290683598</v>
      </c>
      <c r="J976" s="72">
        <v>4.1693969319482598</v>
      </c>
      <c r="K976" s="72">
        <v>4.1693969319482598</v>
      </c>
      <c r="L976" s="72">
        <v>4.5790128248736703</v>
      </c>
      <c r="M976" s="72">
        <v>4.5790128248736703</v>
      </c>
      <c r="N976" s="71">
        <v>4.6341311528634801</v>
      </c>
      <c r="O976" s="71">
        <v>4.6341311528634801</v>
      </c>
      <c r="P976" s="72">
        <v>4.3661040945696197</v>
      </c>
      <c r="Q976" s="72">
        <v>4.3661040945696197</v>
      </c>
    </row>
    <row r="977" spans="1:17" x14ac:dyDescent="0.3">
      <c r="A977" s="63" t="s">
        <v>1</v>
      </c>
    </row>
    <row r="978" spans="1:17" x14ac:dyDescent="0.3">
      <c r="A978" s="63" t="s">
        <v>1</v>
      </c>
    </row>
    <row r="979" spans="1:17" x14ac:dyDescent="0.3">
      <c r="A979" s="51" t="s">
        <v>446</v>
      </c>
    </row>
    <row r="980" spans="1:17" x14ac:dyDescent="0.3">
      <c r="A980" s="52" t="s">
        <v>1</v>
      </c>
    </row>
    <row r="981" spans="1:17" x14ac:dyDescent="0.3">
      <c r="A981" s="112" t="s">
        <v>1</v>
      </c>
      <c r="B981" s="114" t="s">
        <v>501</v>
      </c>
      <c r="C981" s="114" t="s">
        <v>1</v>
      </c>
      <c r="D981" s="114" t="s">
        <v>17</v>
      </c>
      <c r="E981" s="114" t="s">
        <v>1</v>
      </c>
      <c r="F981" s="114" t="s">
        <v>18</v>
      </c>
      <c r="G981" s="114" t="s">
        <v>1</v>
      </c>
      <c r="H981" s="114" t="s">
        <v>19</v>
      </c>
      <c r="I981" s="114" t="s">
        <v>1</v>
      </c>
      <c r="J981" s="114" t="s">
        <v>20</v>
      </c>
      <c r="K981" s="114" t="s">
        <v>1</v>
      </c>
      <c r="L981" s="114" t="s">
        <v>21</v>
      </c>
      <c r="M981" s="114" t="s">
        <v>1</v>
      </c>
      <c r="N981" s="114" t="s">
        <v>22</v>
      </c>
      <c r="O981" s="114" t="s">
        <v>1</v>
      </c>
      <c r="P981" s="114" t="s">
        <v>23</v>
      </c>
      <c r="Q981" s="114" t="s">
        <v>1</v>
      </c>
    </row>
    <row r="982" spans="1:17" x14ac:dyDescent="0.3">
      <c r="A982" s="113" t="s">
        <v>1</v>
      </c>
      <c r="B982" s="53" t="s">
        <v>14</v>
      </c>
      <c r="C982" s="53" t="s">
        <v>15</v>
      </c>
      <c r="D982" s="53" t="s">
        <v>14</v>
      </c>
      <c r="E982" s="53" t="s">
        <v>15</v>
      </c>
      <c r="F982" s="53" t="s">
        <v>14</v>
      </c>
      <c r="G982" s="53" t="s">
        <v>15</v>
      </c>
      <c r="H982" s="53" t="s">
        <v>14</v>
      </c>
      <c r="I982" s="53" t="s">
        <v>15</v>
      </c>
      <c r="J982" s="53" t="s">
        <v>14</v>
      </c>
      <c r="K982" s="53" t="s">
        <v>15</v>
      </c>
      <c r="L982" s="53" t="s">
        <v>14</v>
      </c>
      <c r="M982" s="53" t="s">
        <v>15</v>
      </c>
      <c r="N982" s="53" t="s">
        <v>14</v>
      </c>
      <c r="O982" s="53" t="s">
        <v>15</v>
      </c>
      <c r="P982" s="53" t="s">
        <v>14</v>
      </c>
      <c r="Q982" s="53" t="s">
        <v>15</v>
      </c>
    </row>
    <row r="983" spans="1:17" x14ac:dyDescent="0.3">
      <c r="A983" s="54" t="s">
        <v>16</v>
      </c>
      <c r="B983" s="55">
        <v>594.64436766189999</v>
      </c>
      <c r="C983" s="55">
        <v>594.64436766189999</v>
      </c>
      <c r="D983" s="55">
        <v>116.6079861513</v>
      </c>
      <c r="E983" s="55">
        <v>116.6079861513</v>
      </c>
      <c r="F983" s="55">
        <v>121.16278928139999</v>
      </c>
      <c r="G983" s="55">
        <v>121.16278928139999</v>
      </c>
      <c r="H983" s="55">
        <v>85.504364837200001</v>
      </c>
      <c r="I983" s="55">
        <v>85.504364837200001</v>
      </c>
      <c r="J983" s="55">
        <v>66.551890524699999</v>
      </c>
      <c r="K983" s="55">
        <v>66.551890524699999</v>
      </c>
      <c r="L983" s="55">
        <v>65.824116358500007</v>
      </c>
      <c r="M983" s="55">
        <v>65.824116358500007</v>
      </c>
      <c r="N983" s="55">
        <v>63.9242053969</v>
      </c>
      <c r="O983" s="55">
        <v>63.9242053969</v>
      </c>
      <c r="P983" s="55">
        <v>67.345915861400002</v>
      </c>
      <c r="Q983" s="55">
        <v>67.345915861400002</v>
      </c>
    </row>
    <row r="984" spans="1:17" x14ac:dyDescent="0.3">
      <c r="A984" s="56" t="s">
        <v>310</v>
      </c>
      <c r="B984" s="57">
        <v>4.1640995115999999</v>
      </c>
      <c r="C984" s="58">
        <v>7.0026720810842796E-3</v>
      </c>
      <c r="D984" s="57">
        <v>0.55282252529999998</v>
      </c>
      <c r="E984" s="58">
        <v>4.7408633280288997E-3</v>
      </c>
      <c r="F984" s="57">
        <v>1.2878270713</v>
      </c>
      <c r="G984" s="58">
        <v>1.0628899177197299E-2</v>
      </c>
      <c r="H984" s="57">
        <v>0.73269114350000097</v>
      </c>
      <c r="I984" s="58">
        <v>8.5690496022634809E-3</v>
      </c>
      <c r="J984" s="57">
        <v>0.87506695629999898</v>
      </c>
      <c r="K984" s="58">
        <v>1.3148641599824E-2</v>
      </c>
      <c r="L984" s="57">
        <v>0</v>
      </c>
      <c r="M984" s="58">
        <v>0</v>
      </c>
      <c r="N984" s="57">
        <v>0.71569181520000003</v>
      </c>
      <c r="O984" s="58">
        <v>1.11959438643989E-2</v>
      </c>
      <c r="P984" s="57">
        <v>0</v>
      </c>
      <c r="Q984" s="58">
        <v>0</v>
      </c>
    </row>
    <row r="985" spans="1:17" x14ac:dyDescent="0.3">
      <c r="A985" s="56" t="s">
        <v>311</v>
      </c>
      <c r="B985" s="59">
        <v>581.36551279170101</v>
      </c>
      <c r="C985" s="60">
        <v>0.97766924973591895</v>
      </c>
      <c r="D985" s="59">
        <v>114.3779280696</v>
      </c>
      <c r="E985" s="60">
        <v>0.98087559732995899</v>
      </c>
      <c r="F985" s="59">
        <v>117.9337074271</v>
      </c>
      <c r="G985" s="60">
        <v>0.97334922814627101</v>
      </c>
      <c r="H985" s="59">
        <v>84.197965639399996</v>
      </c>
      <c r="I985" s="60">
        <v>0.98472125720964798</v>
      </c>
      <c r="J985" s="59">
        <v>65.388061519499999</v>
      </c>
      <c r="K985" s="60">
        <v>0.98251245763231798</v>
      </c>
      <c r="L985" s="59">
        <v>65.824116358500007</v>
      </c>
      <c r="M985" s="60">
        <v>1</v>
      </c>
      <c r="N985" s="59">
        <v>60.869697453599997</v>
      </c>
      <c r="O985" s="60">
        <v>0.95221672409794</v>
      </c>
      <c r="P985" s="59">
        <v>65.4884279427</v>
      </c>
      <c r="Q985" s="60">
        <v>0.97241869985816598</v>
      </c>
    </row>
    <row r="986" spans="1:17" x14ac:dyDescent="0.3">
      <c r="A986" s="56" t="s">
        <v>312</v>
      </c>
      <c r="B986" s="71">
        <v>4.6310652723652197</v>
      </c>
      <c r="C986" s="71">
        <v>4.6310652723652197</v>
      </c>
      <c r="D986" s="71">
        <v>4.6219566220678701</v>
      </c>
      <c r="E986" s="71">
        <v>4.6219566220678701</v>
      </c>
      <c r="F986" s="71">
        <v>4.6161320781491799</v>
      </c>
      <c r="G986" s="71">
        <v>4.6161320781491799</v>
      </c>
      <c r="H986" s="71">
        <v>4.7029584740725401</v>
      </c>
      <c r="I986" s="71">
        <v>4.7029584740725401</v>
      </c>
      <c r="J986" s="71">
        <v>4.53464110205997</v>
      </c>
      <c r="K986" s="71">
        <v>4.53464110205997</v>
      </c>
      <c r="L986" s="71">
        <v>4.5990728815823703</v>
      </c>
      <c r="M986" s="71">
        <v>4.5990728815823703</v>
      </c>
      <c r="N986" s="71">
        <v>4.64907167982118</v>
      </c>
      <c r="O986" s="71">
        <v>4.64907167982118</v>
      </c>
      <c r="P986" s="71">
        <v>4.6625743084722897</v>
      </c>
      <c r="Q986" s="71">
        <v>4.6625743084722897</v>
      </c>
    </row>
    <row r="987" spans="1:17" x14ac:dyDescent="0.3">
      <c r="A987" s="63" t="s">
        <v>1</v>
      </c>
    </row>
    <row r="988" spans="1:17" x14ac:dyDescent="0.3">
      <c r="A988" s="63" t="s">
        <v>1</v>
      </c>
    </row>
    <row r="989" spans="1:17" x14ac:dyDescent="0.3">
      <c r="A989" s="51" t="s">
        <v>447</v>
      </c>
    </row>
    <row r="990" spans="1:17" x14ac:dyDescent="0.3">
      <c r="A990" s="52" t="s">
        <v>1</v>
      </c>
    </row>
    <row r="991" spans="1:17" x14ac:dyDescent="0.3">
      <c r="A991" s="112" t="s">
        <v>1</v>
      </c>
      <c r="B991" s="114" t="s">
        <v>501</v>
      </c>
      <c r="C991" s="114" t="s">
        <v>1</v>
      </c>
      <c r="D991" s="114" t="s">
        <v>17</v>
      </c>
      <c r="E991" s="114" t="s">
        <v>1</v>
      </c>
      <c r="F991" s="114" t="s">
        <v>18</v>
      </c>
      <c r="G991" s="114" t="s">
        <v>1</v>
      </c>
      <c r="H991" s="114" t="s">
        <v>19</v>
      </c>
      <c r="I991" s="114" t="s">
        <v>1</v>
      </c>
      <c r="J991" s="114" t="s">
        <v>20</v>
      </c>
      <c r="K991" s="114" t="s">
        <v>1</v>
      </c>
      <c r="L991" s="114" t="s">
        <v>21</v>
      </c>
      <c r="M991" s="114" t="s">
        <v>1</v>
      </c>
      <c r="N991" s="114" t="s">
        <v>22</v>
      </c>
      <c r="O991" s="114" t="s">
        <v>1</v>
      </c>
      <c r="P991" s="114" t="s">
        <v>23</v>
      </c>
      <c r="Q991" s="114" t="s">
        <v>1</v>
      </c>
    </row>
    <row r="992" spans="1:17" x14ac:dyDescent="0.3">
      <c r="A992" s="113" t="s">
        <v>1</v>
      </c>
      <c r="B992" s="53" t="s">
        <v>14</v>
      </c>
      <c r="C992" s="53" t="s">
        <v>15</v>
      </c>
      <c r="D992" s="53" t="s">
        <v>14</v>
      </c>
      <c r="E992" s="53" t="s">
        <v>15</v>
      </c>
      <c r="F992" s="53" t="s">
        <v>14</v>
      </c>
      <c r="G992" s="53" t="s">
        <v>15</v>
      </c>
      <c r="H992" s="53" t="s">
        <v>14</v>
      </c>
      <c r="I992" s="53" t="s">
        <v>15</v>
      </c>
      <c r="J992" s="53" t="s">
        <v>14</v>
      </c>
      <c r="K992" s="53" t="s">
        <v>15</v>
      </c>
      <c r="L992" s="53" t="s">
        <v>14</v>
      </c>
      <c r="M992" s="53" t="s">
        <v>15</v>
      </c>
      <c r="N992" s="53" t="s">
        <v>14</v>
      </c>
      <c r="O992" s="53" t="s">
        <v>15</v>
      </c>
      <c r="P992" s="53" t="s">
        <v>14</v>
      </c>
      <c r="Q992" s="53" t="s">
        <v>15</v>
      </c>
    </row>
    <row r="993" spans="1:17" x14ac:dyDescent="0.3">
      <c r="A993" s="54" t="s">
        <v>16</v>
      </c>
      <c r="B993" s="55">
        <v>12.30889094</v>
      </c>
      <c r="C993" s="55">
        <v>12.30889094</v>
      </c>
      <c r="D993" s="55">
        <v>0.7854459842</v>
      </c>
      <c r="E993" s="55">
        <v>0.7854459842</v>
      </c>
      <c r="F993" s="55">
        <v>5.1260115591000002</v>
      </c>
      <c r="G993" s="55">
        <v>5.1260115591000002</v>
      </c>
      <c r="H993" s="55">
        <v>2.6902577347999999</v>
      </c>
      <c r="I993" s="55">
        <v>2.6902577347999999</v>
      </c>
      <c r="J993" s="55">
        <v>1.6163481718999999</v>
      </c>
      <c r="K993" s="55">
        <v>1.6163481718999999</v>
      </c>
      <c r="L993" s="55">
        <v>0.46722243460000001</v>
      </c>
      <c r="M993" s="55">
        <v>0.46722243460000001</v>
      </c>
      <c r="N993" s="55">
        <v>0.72580450969999999</v>
      </c>
      <c r="O993" s="55">
        <v>0.72580450969999999</v>
      </c>
      <c r="P993" s="55">
        <v>0.36974895120000001</v>
      </c>
      <c r="Q993" s="55">
        <v>0.36974895120000001</v>
      </c>
    </row>
    <row r="994" spans="1:17" x14ac:dyDescent="0.3">
      <c r="A994" s="56" t="s">
        <v>310</v>
      </c>
      <c r="B994" s="65">
        <v>0</v>
      </c>
      <c r="C994" s="66">
        <v>0</v>
      </c>
      <c r="D994" s="65">
        <v>0</v>
      </c>
      <c r="E994" s="66">
        <v>0</v>
      </c>
      <c r="F994" s="65">
        <v>0</v>
      </c>
      <c r="G994" s="66">
        <v>0</v>
      </c>
      <c r="H994" s="65">
        <v>0</v>
      </c>
      <c r="I994" s="66">
        <v>0</v>
      </c>
      <c r="J994" s="65">
        <v>0</v>
      </c>
      <c r="K994" s="66">
        <v>0</v>
      </c>
      <c r="L994" s="65">
        <v>0</v>
      </c>
      <c r="M994" s="66">
        <v>0</v>
      </c>
      <c r="N994" s="65">
        <v>0</v>
      </c>
      <c r="O994" s="66">
        <v>0</v>
      </c>
      <c r="P994" s="65">
        <v>0</v>
      </c>
      <c r="Q994" s="66">
        <v>0</v>
      </c>
    </row>
    <row r="995" spans="1:17" x14ac:dyDescent="0.3">
      <c r="A995" s="56" t="s">
        <v>311</v>
      </c>
      <c r="B995" s="67">
        <v>11.471919554199999</v>
      </c>
      <c r="C995" s="68">
        <v>93.200269708458407</v>
      </c>
      <c r="D995" s="67">
        <v>0.7854459842</v>
      </c>
      <c r="E995" s="68">
        <v>100</v>
      </c>
      <c r="F995" s="67">
        <v>5.1260115591000002</v>
      </c>
      <c r="G995" s="68">
        <v>100</v>
      </c>
      <c r="H995" s="67">
        <v>2.6902577347999999</v>
      </c>
      <c r="I995" s="68">
        <v>100</v>
      </c>
      <c r="J995" s="67">
        <v>1.6163481718999999</v>
      </c>
      <c r="K995" s="68">
        <v>100</v>
      </c>
      <c r="L995" s="67">
        <v>0</v>
      </c>
      <c r="M995" s="70">
        <v>0</v>
      </c>
      <c r="N995" s="67">
        <v>0.72580450969999899</v>
      </c>
      <c r="O995" s="68">
        <v>100</v>
      </c>
      <c r="P995" s="67">
        <v>0</v>
      </c>
      <c r="Q995" s="70">
        <v>0</v>
      </c>
    </row>
    <row r="996" spans="1:17" x14ac:dyDescent="0.3">
      <c r="A996" s="56" t="s">
        <v>312</v>
      </c>
      <c r="B996" s="72">
        <v>4.1361912745081204</v>
      </c>
      <c r="C996" s="72">
        <v>4.1361912745081204</v>
      </c>
      <c r="D996" s="72">
        <v>5</v>
      </c>
      <c r="E996" s="76">
        <v>5</v>
      </c>
      <c r="F996" s="72">
        <v>4.2340684054584301</v>
      </c>
      <c r="G996" s="72">
        <v>4.2340684054584301</v>
      </c>
      <c r="H996" s="72">
        <v>4</v>
      </c>
      <c r="I996" s="72">
        <v>4</v>
      </c>
      <c r="J996" s="72">
        <v>4</v>
      </c>
      <c r="K996" s="72">
        <v>4</v>
      </c>
      <c r="L996" s="72">
        <v>3</v>
      </c>
      <c r="M996" s="73">
        <v>3</v>
      </c>
      <c r="N996" s="72">
        <v>4</v>
      </c>
      <c r="O996" s="72">
        <v>4</v>
      </c>
      <c r="P996" s="72">
        <v>3</v>
      </c>
      <c r="Q996" s="73">
        <v>3</v>
      </c>
    </row>
    <row r="997" spans="1:17" x14ac:dyDescent="0.3">
      <c r="A997" s="63" t="s">
        <v>1</v>
      </c>
    </row>
    <row r="998" spans="1:17" x14ac:dyDescent="0.3">
      <c r="A998" s="63" t="s">
        <v>1</v>
      </c>
    </row>
    <row r="999" spans="1:17" x14ac:dyDescent="0.3">
      <c r="A999" s="51" t="s">
        <v>448</v>
      </c>
    </row>
    <row r="1000" spans="1:17" x14ac:dyDescent="0.3">
      <c r="A1000" s="52" t="s">
        <v>1</v>
      </c>
    </row>
    <row r="1001" spans="1:17" x14ac:dyDescent="0.3">
      <c r="A1001" s="112" t="s">
        <v>1</v>
      </c>
      <c r="B1001" s="114" t="s">
        <v>501</v>
      </c>
      <c r="C1001" s="114" t="s">
        <v>1</v>
      </c>
      <c r="D1001" s="114" t="s">
        <v>17</v>
      </c>
      <c r="E1001" s="114" t="s">
        <v>1</v>
      </c>
      <c r="F1001" s="114" t="s">
        <v>18</v>
      </c>
      <c r="G1001" s="114" t="s">
        <v>1</v>
      </c>
      <c r="H1001" s="114" t="s">
        <v>19</v>
      </c>
      <c r="I1001" s="114" t="s">
        <v>1</v>
      </c>
      <c r="J1001" s="114" t="s">
        <v>20</v>
      </c>
      <c r="K1001" s="114" t="s">
        <v>1</v>
      </c>
      <c r="L1001" s="114" t="s">
        <v>21</v>
      </c>
      <c r="M1001" s="114" t="s">
        <v>1</v>
      </c>
      <c r="N1001" s="114" t="s">
        <v>22</v>
      </c>
      <c r="O1001" s="114" t="s">
        <v>1</v>
      </c>
      <c r="P1001" s="114" t="s">
        <v>23</v>
      </c>
      <c r="Q1001" s="114" t="s">
        <v>1</v>
      </c>
    </row>
    <row r="1002" spans="1:17" x14ac:dyDescent="0.3">
      <c r="A1002" s="113" t="s">
        <v>1</v>
      </c>
      <c r="B1002" s="53" t="s">
        <v>14</v>
      </c>
      <c r="C1002" s="53" t="s">
        <v>15</v>
      </c>
      <c r="D1002" s="53" t="s">
        <v>14</v>
      </c>
      <c r="E1002" s="53" t="s">
        <v>15</v>
      </c>
      <c r="F1002" s="53" t="s">
        <v>14</v>
      </c>
      <c r="G1002" s="53" t="s">
        <v>15</v>
      </c>
      <c r="H1002" s="53" t="s">
        <v>14</v>
      </c>
      <c r="I1002" s="53" t="s">
        <v>15</v>
      </c>
      <c r="J1002" s="53" t="s">
        <v>14</v>
      </c>
      <c r="K1002" s="53" t="s">
        <v>15</v>
      </c>
      <c r="L1002" s="53" t="s">
        <v>14</v>
      </c>
      <c r="M1002" s="53" t="s">
        <v>15</v>
      </c>
      <c r="N1002" s="53" t="s">
        <v>14</v>
      </c>
      <c r="O1002" s="53" t="s">
        <v>15</v>
      </c>
      <c r="P1002" s="53" t="s">
        <v>14</v>
      </c>
      <c r="Q1002" s="53" t="s">
        <v>15</v>
      </c>
    </row>
    <row r="1003" spans="1:17" x14ac:dyDescent="0.3">
      <c r="A1003" s="54" t="s">
        <v>16</v>
      </c>
      <c r="B1003" s="55">
        <v>320.45365898289998</v>
      </c>
      <c r="C1003" s="55">
        <v>320.45365898289998</v>
      </c>
      <c r="D1003" s="55">
        <v>60.186857247200003</v>
      </c>
      <c r="E1003" s="55">
        <v>60.186857247200003</v>
      </c>
      <c r="F1003" s="55">
        <v>57.860213753399997</v>
      </c>
      <c r="G1003" s="55">
        <v>57.860213753399997</v>
      </c>
      <c r="H1003" s="55">
        <v>41.307053676499997</v>
      </c>
      <c r="I1003" s="55">
        <v>41.307053676499997</v>
      </c>
      <c r="J1003" s="55">
        <v>51.838852185</v>
      </c>
      <c r="K1003" s="55">
        <v>51.838852185</v>
      </c>
      <c r="L1003" s="55">
        <v>64.001120322600002</v>
      </c>
      <c r="M1003" s="55">
        <v>64.001120322600002</v>
      </c>
      <c r="N1003" s="55">
        <v>16.978705846</v>
      </c>
      <c r="O1003" s="55">
        <v>16.978705846</v>
      </c>
      <c r="P1003" s="55">
        <v>13.4607913361</v>
      </c>
      <c r="Q1003" s="55">
        <v>13.4607913361</v>
      </c>
    </row>
    <row r="1004" spans="1:17" x14ac:dyDescent="0.3">
      <c r="A1004" s="56" t="s">
        <v>310</v>
      </c>
      <c r="B1004" s="57">
        <v>4.1168865489000002</v>
      </c>
      <c r="C1004" s="58">
        <v>1.2847057393467601E-2</v>
      </c>
      <c r="D1004" s="57">
        <v>0.55282252529999998</v>
      </c>
      <c r="E1004" s="58">
        <v>9.1851037017839695E-3</v>
      </c>
      <c r="F1004" s="57">
        <v>0</v>
      </c>
      <c r="G1004" s="58">
        <v>0</v>
      </c>
      <c r="H1004" s="57">
        <v>0</v>
      </c>
      <c r="I1004" s="58">
        <v>0</v>
      </c>
      <c r="J1004" s="57">
        <v>0.65840472090000002</v>
      </c>
      <c r="K1004" s="58">
        <v>1.2700989569566799E-2</v>
      </c>
      <c r="L1004" s="57">
        <v>2.9056593027000002</v>
      </c>
      <c r="M1004" s="58">
        <v>4.5400131873534699E-2</v>
      </c>
      <c r="N1004" s="65">
        <v>0</v>
      </c>
      <c r="O1004" s="66">
        <v>0</v>
      </c>
      <c r="P1004" s="65">
        <v>0</v>
      </c>
      <c r="Q1004" s="66">
        <v>0</v>
      </c>
    </row>
    <row r="1005" spans="1:17" x14ac:dyDescent="0.3">
      <c r="A1005" s="56" t="s">
        <v>311</v>
      </c>
      <c r="B1005" s="59">
        <v>296.15665350879999</v>
      </c>
      <c r="C1005" s="60">
        <v>0.92417934764353404</v>
      </c>
      <c r="D1005" s="59">
        <v>56.050095286499896</v>
      </c>
      <c r="E1005" s="60">
        <v>0.93126801846939</v>
      </c>
      <c r="F1005" s="59">
        <v>56.069558756500001</v>
      </c>
      <c r="G1005" s="60">
        <v>0.96905205009211104</v>
      </c>
      <c r="H1005" s="59">
        <v>40.045093319300101</v>
      </c>
      <c r="I1005" s="60">
        <v>0.96944927694230698</v>
      </c>
      <c r="J1005" s="59">
        <v>45.954339029300002</v>
      </c>
      <c r="K1005" s="60">
        <v>0.88648450134081602</v>
      </c>
      <c r="L1005" s="59">
        <v>60.671611217600102</v>
      </c>
      <c r="M1005" s="60">
        <v>0.94797733089331104</v>
      </c>
      <c r="N1005" s="67">
        <v>14.3345258423</v>
      </c>
      <c r="O1005" s="68">
        <v>84.426492645062595</v>
      </c>
      <c r="P1005" s="67">
        <v>12.451397867100001</v>
      </c>
      <c r="Q1005" s="68">
        <v>92.501232328793805</v>
      </c>
    </row>
    <row r="1006" spans="1:17" x14ac:dyDescent="0.3">
      <c r="A1006" s="56" t="s">
        <v>312</v>
      </c>
      <c r="B1006" s="71">
        <v>4.2542287583754304</v>
      </c>
      <c r="C1006" s="71">
        <v>4.2542287583754304</v>
      </c>
      <c r="D1006" s="71">
        <v>4.2293385489511</v>
      </c>
      <c r="E1006" s="71">
        <v>4.2293385489511</v>
      </c>
      <c r="F1006" s="71">
        <v>4.3645106505947</v>
      </c>
      <c r="G1006" s="71">
        <v>4.3645106505947</v>
      </c>
      <c r="H1006" s="71">
        <v>4.3009583315517999</v>
      </c>
      <c r="I1006" s="71">
        <v>4.3009583315517999</v>
      </c>
      <c r="J1006" s="71">
        <v>4.0999331200411699</v>
      </c>
      <c r="K1006" s="71">
        <v>4.0999331200411699</v>
      </c>
      <c r="L1006" s="71">
        <v>4.2536938497647903</v>
      </c>
      <c r="M1006" s="71">
        <v>4.2536938497647903</v>
      </c>
      <c r="N1006" s="72">
        <v>4.2615174852296596</v>
      </c>
      <c r="O1006" s="72">
        <v>4.2615174852296596</v>
      </c>
      <c r="P1006" s="72">
        <v>4.0513909587671399</v>
      </c>
      <c r="Q1006" s="72">
        <v>4.0513909587671399</v>
      </c>
    </row>
    <row r="1007" spans="1:17" x14ac:dyDescent="0.3">
      <c r="A1007" s="63" t="s">
        <v>1</v>
      </c>
    </row>
    <row r="1008" spans="1:17" x14ac:dyDescent="0.3">
      <c r="A1008" s="63" t="s">
        <v>1</v>
      </c>
    </row>
    <row r="1009" spans="1:17" x14ac:dyDescent="0.3">
      <c r="A1009" s="51" t="s">
        <v>449</v>
      </c>
    </row>
    <row r="1010" spans="1:17" x14ac:dyDescent="0.3">
      <c r="A1010" s="52" t="s">
        <v>1</v>
      </c>
    </row>
    <row r="1011" spans="1:17" x14ac:dyDescent="0.3">
      <c r="A1011" s="112" t="s">
        <v>1</v>
      </c>
      <c r="B1011" s="114" t="s">
        <v>501</v>
      </c>
      <c r="C1011" s="114" t="s">
        <v>1</v>
      </c>
      <c r="D1011" s="114" t="s">
        <v>17</v>
      </c>
      <c r="E1011" s="114" t="s">
        <v>1</v>
      </c>
      <c r="F1011" s="114" t="s">
        <v>18</v>
      </c>
      <c r="G1011" s="114" t="s">
        <v>1</v>
      </c>
      <c r="H1011" s="114" t="s">
        <v>19</v>
      </c>
      <c r="I1011" s="114" t="s">
        <v>1</v>
      </c>
      <c r="J1011" s="114" t="s">
        <v>20</v>
      </c>
      <c r="K1011" s="114" t="s">
        <v>1</v>
      </c>
      <c r="L1011" s="114" t="s">
        <v>21</v>
      </c>
      <c r="M1011" s="114" t="s">
        <v>1</v>
      </c>
      <c r="N1011" s="114" t="s">
        <v>22</v>
      </c>
      <c r="O1011" s="114" t="s">
        <v>1</v>
      </c>
      <c r="P1011" s="114" t="s">
        <v>23</v>
      </c>
      <c r="Q1011" s="114" t="s">
        <v>1</v>
      </c>
    </row>
    <row r="1012" spans="1:17" x14ac:dyDescent="0.3">
      <c r="A1012" s="113" t="s">
        <v>1</v>
      </c>
      <c r="B1012" s="53" t="s">
        <v>14</v>
      </c>
      <c r="C1012" s="53" t="s">
        <v>15</v>
      </c>
      <c r="D1012" s="53" t="s">
        <v>14</v>
      </c>
      <c r="E1012" s="53" t="s">
        <v>15</v>
      </c>
      <c r="F1012" s="53" t="s">
        <v>14</v>
      </c>
      <c r="G1012" s="53" t="s">
        <v>15</v>
      </c>
      <c r="H1012" s="53" t="s">
        <v>14</v>
      </c>
      <c r="I1012" s="53" t="s">
        <v>15</v>
      </c>
      <c r="J1012" s="53" t="s">
        <v>14</v>
      </c>
      <c r="K1012" s="53" t="s">
        <v>15</v>
      </c>
      <c r="L1012" s="53" t="s">
        <v>14</v>
      </c>
      <c r="M1012" s="53" t="s">
        <v>15</v>
      </c>
      <c r="N1012" s="53" t="s">
        <v>14</v>
      </c>
      <c r="O1012" s="53" t="s">
        <v>15</v>
      </c>
      <c r="P1012" s="53" t="s">
        <v>14</v>
      </c>
      <c r="Q1012" s="53" t="s">
        <v>15</v>
      </c>
    </row>
    <row r="1013" spans="1:17" x14ac:dyDescent="0.3">
      <c r="A1013" s="54" t="s">
        <v>16</v>
      </c>
      <c r="B1013" s="55">
        <v>537.99646901250003</v>
      </c>
      <c r="C1013" s="55">
        <v>537.99646901250003</v>
      </c>
      <c r="D1013" s="55">
        <v>93.157370247599999</v>
      </c>
      <c r="E1013" s="55">
        <v>93.157370247599999</v>
      </c>
      <c r="F1013" s="55">
        <v>115.376479387</v>
      </c>
      <c r="G1013" s="55">
        <v>115.376479387</v>
      </c>
      <c r="H1013" s="55">
        <v>79.878645676900007</v>
      </c>
      <c r="I1013" s="55">
        <v>79.878645676900007</v>
      </c>
      <c r="J1013" s="55">
        <v>62.219338129299999</v>
      </c>
      <c r="K1013" s="55">
        <v>62.219338129299999</v>
      </c>
      <c r="L1013" s="55">
        <v>82.849866815799999</v>
      </c>
      <c r="M1013" s="55">
        <v>82.849866815799999</v>
      </c>
      <c r="N1013" s="55">
        <v>51.276791564500002</v>
      </c>
      <c r="O1013" s="55">
        <v>51.276791564500002</v>
      </c>
      <c r="P1013" s="55">
        <v>49.876809217900004</v>
      </c>
      <c r="Q1013" s="55">
        <v>49.876809217900004</v>
      </c>
    </row>
    <row r="1014" spans="1:17" x14ac:dyDescent="0.3">
      <c r="A1014" s="56" t="s">
        <v>310</v>
      </c>
      <c r="B1014" s="57">
        <v>1.4336219332</v>
      </c>
      <c r="C1014" s="58">
        <v>2.66474227206627E-3</v>
      </c>
      <c r="D1014" s="57">
        <v>0</v>
      </c>
      <c r="E1014" s="58">
        <v>0</v>
      </c>
      <c r="F1014" s="57">
        <v>0</v>
      </c>
      <c r="G1014" s="58">
        <v>0</v>
      </c>
      <c r="H1014" s="57">
        <v>0</v>
      </c>
      <c r="I1014" s="58">
        <v>0</v>
      </c>
      <c r="J1014" s="57">
        <v>0</v>
      </c>
      <c r="K1014" s="58">
        <v>0</v>
      </c>
      <c r="L1014" s="57">
        <v>0.54998002479999997</v>
      </c>
      <c r="M1014" s="58">
        <v>6.6382728897171296E-3</v>
      </c>
      <c r="N1014" s="57">
        <v>0</v>
      </c>
      <c r="O1014" s="58">
        <v>0</v>
      </c>
      <c r="P1014" s="57">
        <v>0</v>
      </c>
      <c r="Q1014" s="58">
        <v>0</v>
      </c>
    </row>
    <row r="1015" spans="1:17" x14ac:dyDescent="0.3">
      <c r="A1015" s="56" t="s">
        <v>311</v>
      </c>
      <c r="B1015" s="59">
        <v>506.74361700069898</v>
      </c>
      <c r="C1015" s="60">
        <v>0.94190881574155105</v>
      </c>
      <c r="D1015" s="59">
        <v>91.476141043400006</v>
      </c>
      <c r="E1015" s="60">
        <v>0.98195280523987005</v>
      </c>
      <c r="F1015" s="59">
        <v>111.07793848830001</v>
      </c>
      <c r="G1015" s="60">
        <v>0.96274335183792803</v>
      </c>
      <c r="H1015" s="59">
        <v>73.435136751399995</v>
      </c>
      <c r="I1015" s="60">
        <v>0.91933377348981005</v>
      </c>
      <c r="J1015" s="59">
        <v>53.210145490399903</v>
      </c>
      <c r="K1015" s="62">
        <v>0.85520269244623404</v>
      </c>
      <c r="L1015" s="59">
        <v>82.299886791000006</v>
      </c>
      <c r="M1015" s="60">
        <v>0.99336172711028303</v>
      </c>
      <c r="N1015" s="59">
        <v>44.958834091500002</v>
      </c>
      <c r="O1015" s="60">
        <v>0.87678719201741095</v>
      </c>
      <c r="P1015" s="59">
        <v>47.808008279599903</v>
      </c>
      <c r="Q1015" s="60">
        <v>0.95852178656293197</v>
      </c>
    </row>
    <row r="1016" spans="1:17" x14ac:dyDescent="0.3">
      <c r="A1016" s="56" t="s">
        <v>312</v>
      </c>
      <c r="B1016" s="71">
        <v>4.4679819977520197</v>
      </c>
      <c r="C1016" s="71">
        <v>4.4679819977520197</v>
      </c>
      <c r="D1016" s="71">
        <v>4.4949533939134296</v>
      </c>
      <c r="E1016" s="71">
        <v>4.4949533939134296</v>
      </c>
      <c r="F1016" s="71">
        <v>4.54443149582512</v>
      </c>
      <c r="G1016" s="71">
        <v>4.54443149582512</v>
      </c>
      <c r="H1016" s="71">
        <v>4.4024429132628198</v>
      </c>
      <c r="I1016" s="71">
        <v>4.4024429132628198</v>
      </c>
      <c r="J1016" s="71">
        <v>4.2443126636402102</v>
      </c>
      <c r="K1016" s="75">
        <v>4.2443126636402102</v>
      </c>
      <c r="L1016" s="71">
        <v>4.6723199220928304</v>
      </c>
      <c r="M1016" s="74">
        <v>4.6723199220928304</v>
      </c>
      <c r="N1016" s="71">
        <v>4.4077421516398996</v>
      </c>
      <c r="O1016" s="71">
        <v>4.4077421516398996</v>
      </c>
      <c r="P1016" s="71">
        <v>4.3792708052605596</v>
      </c>
      <c r="Q1016" s="71">
        <v>4.3792708052605596</v>
      </c>
    </row>
    <row r="1017" spans="1:17" x14ac:dyDescent="0.3">
      <c r="A1017" s="63" t="s">
        <v>1</v>
      </c>
    </row>
    <row r="1018" spans="1:17" x14ac:dyDescent="0.3">
      <c r="A1018" s="63" t="s">
        <v>1</v>
      </c>
    </row>
    <row r="1019" spans="1:17" x14ac:dyDescent="0.3">
      <c r="A1019" s="51" t="s">
        <v>450</v>
      </c>
    </row>
    <row r="1020" spans="1:17" x14ac:dyDescent="0.3">
      <c r="A1020" s="52" t="s">
        <v>1</v>
      </c>
    </row>
    <row r="1021" spans="1:17" x14ac:dyDescent="0.3">
      <c r="A1021" s="112" t="s">
        <v>1</v>
      </c>
      <c r="B1021" s="114" t="s">
        <v>501</v>
      </c>
      <c r="C1021" s="114" t="s">
        <v>1</v>
      </c>
      <c r="D1021" s="114" t="s">
        <v>17</v>
      </c>
      <c r="E1021" s="114" t="s">
        <v>1</v>
      </c>
      <c r="F1021" s="114" t="s">
        <v>18</v>
      </c>
      <c r="G1021" s="114" t="s">
        <v>1</v>
      </c>
      <c r="H1021" s="114" t="s">
        <v>19</v>
      </c>
      <c r="I1021" s="114" t="s">
        <v>1</v>
      </c>
      <c r="J1021" s="114" t="s">
        <v>20</v>
      </c>
      <c r="K1021" s="114" t="s">
        <v>1</v>
      </c>
      <c r="L1021" s="114" t="s">
        <v>21</v>
      </c>
      <c r="M1021" s="114" t="s">
        <v>1</v>
      </c>
      <c r="N1021" s="114" t="s">
        <v>22</v>
      </c>
      <c r="O1021" s="114" t="s">
        <v>1</v>
      </c>
      <c r="P1021" s="114" t="s">
        <v>23</v>
      </c>
      <c r="Q1021" s="114" t="s">
        <v>1</v>
      </c>
    </row>
    <row r="1022" spans="1:17" x14ac:dyDescent="0.3">
      <c r="A1022" s="113" t="s">
        <v>1</v>
      </c>
      <c r="B1022" s="53" t="s">
        <v>14</v>
      </c>
      <c r="C1022" s="53" t="s">
        <v>15</v>
      </c>
      <c r="D1022" s="53" t="s">
        <v>14</v>
      </c>
      <c r="E1022" s="53" t="s">
        <v>15</v>
      </c>
      <c r="F1022" s="53" t="s">
        <v>14</v>
      </c>
      <c r="G1022" s="53" t="s">
        <v>15</v>
      </c>
      <c r="H1022" s="53" t="s">
        <v>14</v>
      </c>
      <c r="I1022" s="53" t="s">
        <v>15</v>
      </c>
      <c r="J1022" s="53" t="s">
        <v>14</v>
      </c>
      <c r="K1022" s="53" t="s">
        <v>15</v>
      </c>
      <c r="L1022" s="53" t="s">
        <v>14</v>
      </c>
      <c r="M1022" s="53" t="s">
        <v>15</v>
      </c>
      <c r="N1022" s="53" t="s">
        <v>14</v>
      </c>
      <c r="O1022" s="53" t="s">
        <v>15</v>
      </c>
      <c r="P1022" s="53" t="s">
        <v>14</v>
      </c>
      <c r="Q1022" s="53" t="s">
        <v>15</v>
      </c>
    </row>
    <row r="1023" spans="1:17" x14ac:dyDescent="0.3">
      <c r="A1023" s="54" t="s">
        <v>16</v>
      </c>
      <c r="B1023" s="55">
        <v>398.55495696269998</v>
      </c>
      <c r="C1023" s="55">
        <v>398.55495696269998</v>
      </c>
      <c r="D1023" s="55">
        <v>79.463971477599998</v>
      </c>
      <c r="E1023" s="55">
        <v>79.463971477599998</v>
      </c>
      <c r="F1023" s="55">
        <v>72.144850621900005</v>
      </c>
      <c r="G1023" s="55">
        <v>72.144850621900005</v>
      </c>
      <c r="H1023" s="55">
        <v>48.703695024699996</v>
      </c>
      <c r="I1023" s="55">
        <v>48.703695024699996</v>
      </c>
      <c r="J1023" s="55">
        <v>41.377639694300001</v>
      </c>
      <c r="K1023" s="55">
        <v>41.377639694300001</v>
      </c>
      <c r="L1023" s="55">
        <v>79.600717211700001</v>
      </c>
      <c r="M1023" s="55">
        <v>79.600717211700001</v>
      </c>
      <c r="N1023" s="55">
        <v>32.192696545899999</v>
      </c>
      <c r="O1023" s="55">
        <v>32.192696545899999</v>
      </c>
      <c r="P1023" s="55">
        <v>30.905621925199998</v>
      </c>
      <c r="Q1023" s="55">
        <v>30.905621925199998</v>
      </c>
    </row>
    <row r="1024" spans="1:17" x14ac:dyDescent="0.3">
      <c r="A1024" s="56" t="s">
        <v>310</v>
      </c>
      <c r="B1024" s="57">
        <v>2.3713589152000001</v>
      </c>
      <c r="C1024" s="58">
        <v>5.9498919127028496E-3</v>
      </c>
      <c r="D1024" s="57">
        <v>1.4877170068000001</v>
      </c>
      <c r="E1024" s="58">
        <v>1.8721906030324299E-2</v>
      </c>
      <c r="F1024" s="57">
        <v>0</v>
      </c>
      <c r="G1024" s="58">
        <v>0</v>
      </c>
      <c r="H1024" s="57">
        <v>0.88364190840000001</v>
      </c>
      <c r="I1024" s="58">
        <v>1.8143221124225999E-2</v>
      </c>
      <c r="J1024" s="57">
        <v>0</v>
      </c>
      <c r="K1024" s="58">
        <v>0</v>
      </c>
      <c r="L1024" s="57">
        <v>0</v>
      </c>
      <c r="M1024" s="58">
        <v>0</v>
      </c>
      <c r="N1024" s="57">
        <v>0</v>
      </c>
      <c r="O1024" s="58">
        <v>0</v>
      </c>
      <c r="P1024" s="57">
        <v>0</v>
      </c>
      <c r="Q1024" s="58">
        <v>0</v>
      </c>
    </row>
    <row r="1025" spans="1:17" x14ac:dyDescent="0.3">
      <c r="A1025" s="56" t="s">
        <v>311</v>
      </c>
      <c r="B1025" s="59">
        <v>386.83818938770099</v>
      </c>
      <c r="C1025" s="60">
        <v>0.97060187718077595</v>
      </c>
      <c r="D1025" s="59">
        <v>77.976254470800001</v>
      </c>
      <c r="E1025" s="60">
        <v>0.98127809396967602</v>
      </c>
      <c r="F1025" s="59">
        <v>70.737990217799904</v>
      </c>
      <c r="G1025" s="60">
        <v>0.98049950354082605</v>
      </c>
      <c r="H1025" s="59">
        <v>43.069000782099899</v>
      </c>
      <c r="I1025" s="62">
        <v>0.88430663752016403</v>
      </c>
      <c r="J1025" s="59">
        <v>41.377639694300001</v>
      </c>
      <c r="K1025" s="60">
        <v>1</v>
      </c>
      <c r="L1025" s="59">
        <v>78.799171746599995</v>
      </c>
      <c r="M1025" s="60">
        <v>0.98993042408188003</v>
      </c>
      <c r="N1025" s="59">
        <v>31.527839988199901</v>
      </c>
      <c r="O1025" s="60">
        <v>0.979347596534759</v>
      </c>
      <c r="P1025" s="59">
        <v>30.905621925199998</v>
      </c>
      <c r="Q1025" s="60">
        <v>1</v>
      </c>
    </row>
    <row r="1026" spans="1:17" x14ac:dyDescent="0.3">
      <c r="A1026" s="56" t="s">
        <v>312</v>
      </c>
      <c r="B1026" s="71">
        <v>4.4649743002289197</v>
      </c>
      <c r="C1026" s="71">
        <v>4.4649743002289197</v>
      </c>
      <c r="D1026" s="71">
        <v>4.4649282370188903</v>
      </c>
      <c r="E1026" s="71">
        <v>4.4649282370188903</v>
      </c>
      <c r="F1026" s="71">
        <v>4.4656618735364297</v>
      </c>
      <c r="G1026" s="71">
        <v>4.4656618735364297</v>
      </c>
      <c r="H1026" s="71">
        <v>4.2441625245470398</v>
      </c>
      <c r="I1026" s="75">
        <v>4.2441625245470398</v>
      </c>
      <c r="J1026" s="71">
        <v>4.5055004773431104</v>
      </c>
      <c r="K1026" s="71">
        <v>4.5055004773431104</v>
      </c>
      <c r="L1026" s="71">
        <v>4.5178523536172497</v>
      </c>
      <c r="M1026" s="71">
        <v>4.5178523536172497</v>
      </c>
      <c r="N1026" s="71">
        <v>4.58239651902002</v>
      </c>
      <c r="O1026" s="71">
        <v>4.58239651902002</v>
      </c>
      <c r="P1026" s="71">
        <v>4.5569443979564399</v>
      </c>
      <c r="Q1026" s="71">
        <v>4.5569443979564399</v>
      </c>
    </row>
    <row r="1027" spans="1:17" x14ac:dyDescent="0.3">
      <c r="A1027" s="63" t="s">
        <v>1</v>
      </c>
    </row>
    <row r="1028" spans="1:17" x14ac:dyDescent="0.3">
      <c r="A1028" s="63" t="s">
        <v>1</v>
      </c>
    </row>
    <row r="1029" spans="1:17" x14ac:dyDescent="0.3">
      <c r="A1029" s="51" t="s">
        <v>451</v>
      </c>
    </row>
    <row r="1030" spans="1:17" x14ac:dyDescent="0.3">
      <c r="A1030" s="52" t="s">
        <v>1</v>
      </c>
    </row>
    <row r="1031" spans="1:17" x14ac:dyDescent="0.3">
      <c r="A1031" s="112" t="s">
        <v>1</v>
      </c>
      <c r="B1031" s="114" t="s">
        <v>501</v>
      </c>
      <c r="C1031" s="114" t="s">
        <v>1</v>
      </c>
      <c r="D1031" s="114" t="s">
        <v>17</v>
      </c>
      <c r="E1031" s="114" t="s">
        <v>1</v>
      </c>
      <c r="F1031" s="114" t="s">
        <v>18</v>
      </c>
      <c r="G1031" s="114" t="s">
        <v>1</v>
      </c>
      <c r="H1031" s="114" t="s">
        <v>19</v>
      </c>
      <c r="I1031" s="114" t="s">
        <v>1</v>
      </c>
      <c r="J1031" s="114" t="s">
        <v>20</v>
      </c>
      <c r="K1031" s="114" t="s">
        <v>1</v>
      </c>
      <c r="L1031" s="114" t="s">
        <v>21</v>
      </c>
      <c r="M1031" s="114" t="s">
        <v>1</v>
      </c>
      <c r="N1031" s="114" t="s">
        <v>22</v>
      </c>
      <c r="O1031" s="114" t="s">
        <v>1</v>
      </c>
      <c r="P1031" s="114" t="s">
        <v>23</v>
      </c>
      <c r="Q1031" s="114" t="s">
        <v>1</v>
      </c>
    </row>
    <row r="1032" spans="1:17" x14ac:dyDescent="0.3">
      <c r="A1032" s="113" t="s">
        <v>1</v>
      </c>
      <c r="B1032" s="53" t="s">
        <v>14</v>
      </c>
      <c r="C1032" s="53" t="s">
        <v>15</v>
      </c>
      <c r="D1032" s="53" t="s">
        <v>14</v>
      </c>
      <c r="E1032" s="53" t="s">
        <v>15</v>
      </c>
      <c r="F1032" s="53" t="s">
        <v>14</v>
      </c>
      <c r="G1032" s="53" t="s">
        <v>15</v>
      </c>
      <c r="H1032" s="53" t="s">
        <v>14</v>
      </c>
      <c r="I1032" s="53" t="s">
        <v>15</v>
      </c>
      <c r="J1032" s="53" t="s">
        <v>14</v>
      </c>
      <c r="K1032" s="53" t="s">
        <v>15</v>
      </c>
      <c r="L1032" s="53" t="s">
        <v>14</v>
      </c>
      <c r="M1032" s="53" t="s">
        <v>15</v>
      </c>
      <c r="N1032" s="53" t="s">
        <v>14</v>
      </c>
      <c r="O1032" s="53" t="s">
        <v>15</v>
      </c>
      <c r="P1032" s="53" t="s">
        <v>14</v>
      </c>
      <c r="Q1032" s="53" t="s">
        <v>15</v>
      </c>
    </row>
    <row r="1033" spans="1:17" x14ac:dyDescent="0.3">
      <c r="A1033" s="54" t="s">
        <v>16</v>
      </c>
      <c r="B1033" s="55">
        <v>86.277056536800004</v>
      </c>
      <c r="C1033" s="55">
        <v>86.277056536800004</v>
      </c>
      <c r="D1033" s="55">
        <v>4.9512998999000004</v>
      </c>
      <c r="E1033" s="55">
        <v>4.9512998999000004</v>
      </c>
      <c r="F1033" s="55">
        <v>26.782899950400001</v>
      </c>
      <c r="G1033" s="55">
        <v>26.782899950400001</v>
      </c>
      <c r="H1033" s="55">
        <v>3.1189470847999998</v>
      </c>
      <c r="I1033" s="55">
        <v>3.1189470847999998</v>
      </c>
      <c r="J1033" s="55">
        <v>0.85315570259999995</v>
      </c>
      <c r="K1033" s="55">
        <v>0.85315570259999995</v>
      </c>
      <c r="L1033" s="55">
        <v>25.745558656299998</v>
      </c>
      <c r="M1033" s="55">
        <v>25.745558656299998</v>
      </c>
      <c r="N1033" s="55">
        <v>11.694466546599999</v>
      </c>
      <c r="O1033" s="55">
        <v>11.694466546599999</v>
      </c>
      <c r="P1033" s="55">
        <v>7.5087989012999996</v>
      </c>
      <c r="Q1033" s="55">
        <v>7.5087989012999996</v>
      </c>
    </row>
    <row r="1034" spans="1:17" x14ac:dyDescent="0.3">
      <c r="A1034" s="56" t="s">
        <v>310</v>
      </c>
      <c r="B1034" s="57">
        <v>0</v>
      </c>
      <c r="C1034" s="58">
        <v>0</v>
      </c>
      <c r="D1034" s="65">
        <v>0</v>
      </c>
      <c r="E1034" s="66">
        <v>0</v>
      </c>
      <c r="F1034" s="65">
        <v>0</v>
      </c>
      <c r="G1034" s="66">
        <v>0</v>
      </c>
      <c r="H1034" s="65">
        <v>0</v>
      </c>
      <c r="I1034" s="66">
        <v>0</v>
      </c>
      <c r="J1034" s="65">
        <v>0</v>
      </c>
      <c r="K1034" s="66">
        <v>0</v>
      </c>
      <c r="L1034" s="65">
        <v>0</v>
      </c>
      <c r="M1034" s="66">
        <v>0</v>
      </c>
      <c r="N1034" s="65">
        <v>0</v>
      </c>
      <c r="O1034" s="66">
        <v>0</v>
      </c>
      <c r="P1034" s="65">
        <v>0</v>
      </c>
      <c r="Q1034" s="66">
        <v>0</v>
      </c>
    </row>
    <row r="1035" spans="1:17" x14ac:dyDescent="0.3">
      <c r="A1035" s="56" t="s">
        <v>311</v>
      </c>
      <c r="B1035" s="59">
        <v>80.477419351400002</v>
      </c>
      <c r="C1035" s="60">
        <v>0.93277891691951398</v>
      </c>
      <c r="D1035" s="67">
        <v>4.9512998999000102</v>
      </c>
      <c r="E1035" s="68">
        <v>100</v>
      </c>
      <c r="F1035" s="67">
        <v>23.961854317499999</v>
      </c>
      <c r="G1035" s="68">
        <v>89.4669896160446</v>
      </c>
      <c r="H1035" s="67">
        <v>3.1189470847999998</v>
      </c>
      <c r="I1035" s="68">
        <v>100</v>
      </c>
      <c r="J1035" s="67">
        <v>0.85315570259999995</v>
      </c>
      <c r="K1035" s="68">
        <v>100</v>
      </c>
      <c r="L1035" s="67">
        <v>23.080696131500002</v>
      </c>
      <c r="M1035" s="68">
        <v>89.649234027602304</v>
      </c>
      <c r="N1035" s="67">
        <v>11.694466546599999</v>
      </c>
      <c r="O1035" s="68">
        <v>100</v>
      </c>
      <c r="P1035" s="67">
        <v>7.1950698735999996</v>
      </c>
      <c r="Q1035" s="68">
        <v>95.821848050216403</v>
      </c>
    </row>
    <row r="1036" spans="1:17" x14ac:dyDescent="0.3">
      <c r="A1036" s="56" t="s">
        <v>312</v>
      </c>
      <c r="B1036" s="71">
        <v>4.4120480040361203</v>
      </c>
      <c r="C1036" s="71">
        <v>4.4120480040361203</v>
      </c>
      <c r="D1036" s="72">
        <v>4.2114290758920001</v>
      </c>
      <c r="E1036" s="72">
        <v>4.2114290758920001</v>
      </c>
      <c r="F1036" s="72">
        <v>4.3415879514893003</v>
      </c>
      <c r="G1036" s="72">
        <v>4.3415879514893003</v>
      </c>
      <c r="H1036" s="72">
        <v>4.20010902238183</v>
      </c>
      <c r="I1036" s="72">
        <v>4.20010902238183</v>
      </c>
      <c r="J1036" s="72">
        <v>4</v>
      </c>
      <c r="K1036" s="73">
        <v>4</v>
      </c>
      <c r="L1036" s="72">
        <v>4.5597287133823299</v>
      </c>
      <c r="M1036" s="72">
        <v>4.5597287133823299</v>
      </c>
      <c r="N1036" s="72">
        <v>4.1780197364714597</v>
      </c>
      <c r="O1036" s="72">
        <v>4.1780197364714597</v>
      </c>
      <c r="P1036" s="72">
        <v>4.3484299901342496</v>
      </c>
      <c r="Q1036" s="72">
        <v>4.3484299901342496</v>
      </c>
    </row>
    <row r="1037" spans="1:17" x14ac:dyDescent="0.3">
      <c r="A1037" s="63" t="s">
        <v>1</v>
      </c>
    </row>
    <row r="1038" spans="1:17" x14ac:dyDescent="0.3">
      <c r="A1038" s="63" t="s">
        <v>1</v>
      </c>
    </row>
    <row r="1039" spans="1:17" x14ac:dyDescent="0.3">
      <c r="A1039" s="51" t="s">
        <v>452</v>
      </c>
    </row>
    <row r="1040" spans="1:17" x14ac:dyDescent="0.3">
      <c r="A1040" s="52" t="s">
        <v>1</v>
      </c>
    </row>
    <row r="1041" spans="1:17" x14ac:dyDescent="0.3">
      <c r="A1041" s="112" t="s">
        <v>1</v>
      </c>
      <c r="B1041" s="114" t="s">
        <v>501</v>
      </c>
      <c r="C1041" s="114" t="s">
        <v>1</v>
      </c>
      <c r="D1041" s="114" t="s">
        <v>17</v>
      </c>
      <c r="E1041" s="114" t="s">
        <v>1</v>
      </c>
      <c r="F1041" s="114" t="s">
        <v>18</v>
      </c>
      <c r="G1041" s="114" t="s">
        <v>1</v>
      </c>
      <c r="H1041" s="114" t="s">
        <v>19</v>
      </c>
      <c r="I1041" s="114" t="s">
        <v>1</v>
      </c>
      <c r="J1041" s="114" t="s">
        <v>20</v>
      </c>
      <c r="K1041" s="114" t="s">
        <v>1</v>
      </c>
      <c r="L1041" s="114" t="s">
        <v>21</v>
      </c>
      <c r="M1041" s="114" t="s">
        <v>1</v>
      </c>
      <c r="N1041" s="114" t="s">
        <v>22</v>
      </c>
      <c r="O1041" s="114" t="s">
        <v>1</v>
      </c>
      <c r="P1041" s="114" t="s">
        <v>23</v>
      </c>
      <c r="Q1041" s="114" t="s">
        <v>1</v>
      </c>
    </row>
    <row r="1042" spans="1:17" x14ac:dyDescent="0.3">
      <c r="A1042" s="113" t="s">
        <v>1</v>
      </c>
      <c r="B1042" s="53" t="s">
        <v>14</v>
      </c>
      <c r="C1042" s="53" t="s">
        <v>15</v>
      </c>
      <c r="D1042" s="53" t="s">
        <v>14</v>
      </c>
      <c r="E1042" s="53" t="s">
        <v>15</v>
      </c>
      <c r="F1042" s="53" t="s">
        <v>14</v>
      </c>
      <c r="G1042" s="53" t="s">
        <v>15</v>
      </c>
      <c r="H1042" s="53" t="s">
        <v>14</v>
      </c>
      <c r="I1042" s="53" t="s">
        <v>15</v>
      </c>
      <c r="J1042" s="53" t="s">
        <v>14</v>
      </c>
      <c r="K1042" s="53" t="s">
        <v>15</v>
      </c>
      <c r="L1042" s="53" t="s">
        <v>14</v>
      </c>
      <c r="M1042" s="53" t="s">
        <v>15</v>
      </c>
      <c r="N1042" s="53" t="s">
        <v>14</v>
      </c>
      <c r="O1042" s="53" t="s">
        <v>15</v>
      </c>
      <c r="P1042" s="53" t="s">
        <v>14</v>
      </c>
      <c r="Q1042" s="53" t="s">
        <v>15</v>
      </c>
    </row>
    <row r="1043" spans="1:17" x14ac:dyDescent="0.3">
      <c r="A1043" s="54" t="s">
        <v>16</v>
      </c>
      <c r="B1043" s="55">
        <v>221.99828143760001</v>
      </c>
      <c r="C1043" s="55">
        <v>221.99828143760001</v>
      </c>
      <c r="D1043" s="55">
        <v>52.004454244400002</v>
      </c>
      <c r="E1043" s="55">
        <v>52.004454244400002</v>
      </c>
      <c r="F1043" s="55">
        <v>40.5799391169</v>
      </c>
      <c r="G1043" s="55">
        <v>40.5799391169</v>
      </c>
      <c r="H1043" s="55">
        <v>52.428798249499998</v>
      </c>
      <c r="I1043" s="55">
        <v>52.428798249499998</v>
      </c>
      <c r="J1043" s="55">
        <v>19.221639183400001</v>
      </c>
      <c r="K1043" s="55">
        <v>19.221639183400001</v>
      </c>
      <c r="L1043" s="55">
        <v>15.5611305963</v>
      </c>
      <c r="M1043" s="55">
        <v>15.5611305963</v>
      </c>
      <c r="N1043" s="55">
        <v>21.4389968232</v>
      </c>
      <c r="O1043" s="55">
        <v>21.4389968232</v>
      </c>
      <c r="P1043" s="55">
        <v>16.309249463800001</v>
      </c>
      <c r="Q1043" s="55">
        <v>16.309249463800001</v>
      </c>
    </row>
    <row r="1044" spans="1:17" x14ac:dyDescent="0.3">
      <c r="A1044" s="56" t="s">
        <v>310</v>
      </c>
      <c r="B1044" s="57">
        <v>1.9645160282</v>
      </c>
      <c r="C1044" s="58">
        <v>8.8492398025711398E-3</v>
      </c>
      <c r="D1044" s="57">
        <v>1.4364644337000001</v>
      </c>
      <c r="E1044" s="58">
        <v>2.7621949976615399E-2</v>
      </c>
      <c r="F1044" s="57">
        <v>0</v>
      </c>
      <c r="G1044" s="58">
        <v>0</v>
      </c>
      <c r="H1044" s="57">
        <v>0</v>
      </c>
      <c r="I1044" s="58">
        <v>0</v>
      </c>
      <c r="J1044" s="65">
        <v>0</v>
      </c>
      <c r="K1044" s="66">
        <v>0</v>
      </c>
      <c r="L1044" s="65">
        <v>0</v>
      </c>
      <c r="M1044" s="66">
        <v>0</v>
      </c>
      <c r="N1044" s="65">
        <v>0.52805159450000005</v>
      </c>
      <c r="O1044" s="66">
        <v>2.4630424588177302</v>
      </c>
      <c r="P1044" s="65">
        <v>0</v>
      </c>
      <c r="Q1044" s="66">
        <v>0</v>
      </c>
    </row>
    <row r="1045" spans="1:17" x14ac:dyDescent="0.3">
      <c r="A1045" s="56" t="s">
        <v>311</v>
      </c>
      <c r="B1045" s="59">
        <v>211.78642490999999</v>
      </c>
      <c r="C1045" s="60">
        <v>0.95400029017580301</v>
      </c>
      <c r="D1045" s="59">
        <v>47.686282149</v>
      </c>
      <c r="E1045" s="60">
        <v>0.91696534156273801</v>
      </c>
      <c r="F1045" s="59">
        <v>35.894401443699898</v>
      </c>
      <c r="G1045" s="60">
        <v>0.88453561599236996</v>
      </c>
      <c r="H1045" s="59">
        <v>52.428798249499899</v>
      </c>
      <c r="I1045" s="60">
        <v>1</v>
      </c>
      <c r="J1045" s="67">
        <v>19.221639183400001</v>
      </c>
      <c r="K1045" s="68">
        <v>100</v>
      </c>
      <c r="L1045" s="67">
        <v>15.0625225256</v>
      </c>
      <c r="M1045" s="68">
        <v>96.795810769568703</v>
      </c>
      <c r="N1045" s="67">
        <v>20.910945228700001</v>
      </c>
      <c r="O1045" s="68">
        <v>97.536957541182304</v>
      </c>
      <c r="P1045" s="67">
        <v>16.309249463800001</v>
      </c>
      <c r="Q1045" s="68">
        <v>100</v>
      </c>
    </row>
    <row r="1046" spans="1:17" x14ac:dyDescent="0.3">
      <c r="A1046" s="56" t="s">
        <v>312</v>
      </c>
      <c r="B1046" s="71">
        <v>4.5355835377672502</v>
      </c>
      <c r="C1046" s="71">
        <v>4.5355835377672502</v>
      </c>
      <c r="D1046" s="71">
        <v>4.4022971711111198</v>
      </c>
      <c r="E1046" s="71">
        <v>4.4022971711111198</v>
      </c>
      <c r="F1046" s="71">
        <v>4.3252770073551599</v>
      </c>
      <c r="G1046" s="71">
        <v>4.3252770073551599</v>
      </c>
      <c r="H1046" s="71">
        <v>4.7293809140716796</v>
      </c>
      <c r="I1046" s="74">
        <v>4.7293809140716796</v>
      </c>
      <c r="J1046" s="72">
        <v>4.6187761191653003</v>
      </c>
      <c r="K1046" s="72">
        <v>4.6187761191653003</v>
      </c>
      <c r="L1046" s="72">
        <v>4.1863652039196699</v>
      </c>
      <c r="M1046" s="73">
        <v>4.1863652039196699</v>
      </c>
      <c r="N1046" s="72">
        <v>4.7559506323990801</v>
      </c>
      <c r="O1046" s="72">
        <v>4.7559506323990801</v>
      </c>
      <c r="P1046" s="72">
        <v>4.7017629382090096</v>
      </c>
      <c r="Q1046" s="72">
        <v>4.7017629382090096</v>
      </c>
    </row>
    <row r="1047" spans="1:17" x14ac:dyDescent="0.3">
      <c r="A1047" s="63" t="s">
        <v>1</v>
      </c>
    </row>
    <row r="1048" spans="1:17" x14ac:dyDescent="0.3">
      <c r="A1048" s="63" t="s">
        <v>1</v>
      </c>
    </row>
    <row r="1049" spans="1:17" x14ac:dyDescent="0.3">
      <c r="A1049" s="51" t="s">
        <v>453</v>
      </c>
    </row>
    <row r="1050" spans="1:17" x14ac:dyDescent="0.3">
      <c r="A1050" s="52" t="s">
        <v>1</v>
      </c>
    </row>
    <row r="1051" spans="1:17" x14ac:dyDescent="0.3">
      <c r="A1051" s="112" t="s">
        <v>1</v>
      </c>
      <c r="B1051" s="114" t="s">
        <v>501</v>
      </c>
      <c r="C1051" s="114" t="s">
        <v>1</v>
      </c>
      <c r="D1051" s="114" t="s">
        <v>17</v>
      </c>
      <c r="E1051" s="114" t="s">
        <v>1</v>
      </c>
      <c r="F1051" s="114" t="s">
        <v>18</v>
      </c>
      <c r="G1051" s="114" t="s">
        <v>1</v>
      </c>
      <c r="H1051" s="114" t="s">
        <v>19</v>
      </c>
      <c r="I1051" s="114" t="s">
        <v>1</v>
      </c>
      <c r="J1051" s="114" t="s">
        <v>20</v>
      </c>
      <c r="K1051" s="114" t="s">
        <v>1</v>
      </c>
      <c r="L1051" s="114" t="s">
        <v>21</v>
      </c>
      <c r="M1051" s="114" t="s">
        <v>1</v>
      </c>
      <c r="N1051" s="114" t="s">
        <v>22</v>
      </c>
      <c r="O1051" s="114" t="s">
        <v>1</v>
      </c>
      <c r="P1051" s="114" t="s">
        <v>23</v>
      </c>
      <c r="Q1051" s="114" t="s">
        <v>1</v>
      </c>
    </row>
    <row r="1052" spans="1:17" x14ac:dyDescent="0.3">
      <c r="A1052" s="113" t="s">
        <v>1</v>
      </c>
      <c r="B1052" s="53" t="s">
        <v>14</v>
      </c>
      <c r="C1052" s="53" t="s">
        <v>15</v>
      </c>
      <c r="D1052" s="53" t="s">
        <v>14</v>
      </c>
      <c r="E1052" s="53" t="s">
        <v>15</v>
      </c>
      <c r="F1052" s="53" t="s">
        <v>14</v>
      </c>
      <c r="G1052" s="53" t="s">
        <v>15</v>
      </c>
      <c r="H1052" s="53" t="s">
        <v>14</v>
      </c>
      <c r="I1052" s="53" t="s">
        <v>15</v>
      </c>
      <c r="J1052" s="53" t="s">
        <v>14</v>
      </c>
      <c r="K1052" s="53" t="s">
        <v>15</v>
      </c>
      <c r="L1052" s="53" t="s">
        <v>14</v>
      </c>
      <c r="M1052" s="53" t="s">
        <v>15</v>
      </c>
      <c r="N1052" s="53" t="s">
        <v>14</v>
      </c>
      <c r="O1052" s="53" t="s">
        <v>15</v>
      </c>
      <c r="P1052" s="53" t="s">
        <v>14</v>
      </c>
      <c r="Q1052" s="53" t="s">
        <v>15</v>
      </c>
    </row>
    <row r="1053" spans="1:17" x14ac:dyDescent="0.3">
      <c r="A1053" s="54" t="s">
        <v>16</v>
      </c>
      <c r="B1053" s="55">
        <v>34.444556757999997</v>
      </c>
      <c r="C1053" s="55">
        <v>34.444556757999997</v>
      </c>
      <c r="D1053" s="55">
        <v>4.6748718664000002</v>
      </c>
      <c r="E1053" s="55">
        <v>4.6748718664000002</v>
      </c>
      <c r="F1053" s="55">
        <v>4.0359181564000002</v>
      </c>
      <c r="G1053" s="55">
        <v>4.0359181564000002</v>
      </c>
      <c r="H1053" s="55">
        <v>10.352348754299999</v>
      </c>
      <c r="I1053" s="55">
        <v>10.352348754299999</v>
      </c>
      <c r="J1053" s="55">
        <v>4.6000409358000001</v>
      </c>
      <c r="K1053" s="55">
        <v>4.6000409358000001</v>
      </c>
      <c r="L1053" s="55">
        <v>4.2151010217999998</v>
      </c>
      <c r="M1053" s="55">
        <v>4.2151010217999998</v>
      </c>
      <c r="N1053" s="55">
        <v>5.2509725205000004</v>
      </c>
      <c r="O1053" s="55">
        <v>5.2509725205000004</v>
      </c>
      <c r="P1053" s="55">
        <v>1.3153035028</v>
      </c>
      <c r="Q1053" s="55">
        <v>1.3153035028</v>
      </c>
    </row>
    <row r="1054" spans="1:17" x14ac:dyDescent="0.3">
      <c r="A1054" s="56" t="s">
        <v>310</v>
      </c>
      <c r="B1054" s="57">
        <v>0.54171878109999905</v>
      </c>
      <c r="C1054" s="58">
        <v>1.57272681691333E-2</v>
      </c>
      <c r="D1054" s="65">
        <v>0.54171878110000005</v>
      </c>
      <c r="E1054" s="66">
        <v>11.587885113890099</v>
      </c>
      <c r="F1054" s="65">
        <v>0</v>
      </c>
      <c r="G1054" s="66">
        <v>0</v>
      </c>
      <c r="H1054" s="65">
        <v>0</v>
      </c>
      <c r="I1054" s="66">
        <v>0</v>
      </c>
      <c r="J1054" s="65">
        <v>0</v>
      </c>
      <c r="K1054" s="66">
        <v>0</v>
      </c>
      <c r="L1054" s="65">
        <v>0</v>
      </c>
      <c r="M1054" s="66">
        <v>0</v>
      </c>
      <c r="N1054" s="65">
        <v>0</v>
      </c>
      <c r="O1054" s="66">
        <v>0</v>
      </c>
      <c r="P1054" s="65">
        <v>0</v>
      </c>
      <c r="Q1054" s="66">
        <v>0</v>
      </c>
    </row>
    <row r="1055" spans="1:17" x14ac:dyDescent="0.3">
      <c r="A1055" s="56" t="s">
        <v>311</v>
      </c>
      <c r="B1055" s="59">
        <v>31.870457340400101</v>
      </c>
      <c r="C1055" s="60">
        <v>0.92526832510329404</v>
      </c>
      <c r="D1055" s="67">
        <v>4.1331530852999903</v>
      </c>
      <c r="E1055" s="68">
        <v>88.412114886109904</v>
      </c>
      <c r="F1055" s="67">
        <v>3.1650693716000098</v>
      </c>
      <c r="G1055" s="68">
        <v>78.422536061117995</v>
      </c>
      <c r="H1055" s="67">
        <v>9.1908169025999999</v>
      </c>
      <c r="I1055" s="68">
        <v>88.780016214025395</v>
      </c>
      <c r="J1055" s="67">
        <v>4.6000409357999903</v>
      </c>
      <c r="K1055" s="68">
        <v>100</v>
      </c>
      <c r="L1055" s="67">
        <v>4.2151010217999998</v>
      </c>
      <c r="M1055" s="68">
        <v>100</v>
      </c>
      <c r="N1055" s="67">
        <v>5.2509725205000004</v>
      </c>
      <c r="O1055" s="68">
        <v>100</v>
      </c>
      <c r="P1055" s="67">
        <v>1.3153035028</v>
      </c>
      <c r="Q1055" s="68">
        <v>100</v>
      </c>
    </row>
    <row r="1056" spans="1:17" x14ac:dyDescent="0.3">
      <c r="A1056" s="56" t="s">
        <v>312</v>
      </c>
      <c r="B1056" s="71">
        <v>4.3453022897454403</v>
      </c>
      <c r="C1056" s="71">
        <v>4.3453022897454403</v>
      </c>
      <c r="D1056" s="72">
        <v>4.2184065235966104</v>
      </c>
      <c r="E1056" s="72">
        <v>4.2184065235966104</v>
      </c>
      <c r="F1056" s="72">
        <v>4.1726022828523801</v>
      </c>
      <c r="G1056" s="72">
        <v>4.1726022828523801</v>
      </c>
      <c r="H1056" s="72">
        <v>4.1761782274916097</v>
      </c>
      <c r="I1056" s="72">
        <v>4.1761782274916097</v>
      </c>
      <c r="J1056" s="72">
        <v>4.5704769999712198</v>
      </c>
      <c r="K1056" s="72">
        <v>4.5704769999712198</v>
      </c>
      <c r="L1056" s="72">
        <v>4.3130660640101297</v>
      </c>
      <c r="M1056" s="72">
        <v>4.3130660640101297</v>
      </c>
      <c r="N1056" s="72">
        <v>4.5516550554570703</v>
      </c>
      <c r="O1056" s="72">
        <v>4.5516550554570703</v>
      </c>
      <c r="P1056" s="72">
        <v>5</v>
      </c>
      <c r="Q1056" s="76">
        <v>5</v>
      </c>
    </row>
    <row r="1057" spans="1:17" x14ac:dyDescent="0.3">
      <c r="A1057" s="63" t="s">
        <v>1</v>
      </c>
    </row>
    <row r="1058" spans="1:17" x14ac:dyDescent="0.3">
      <c r="A1058" s="63" t="s">
        <v>1</v>
      </c>
    </row>
    <row r="1059" spans="1:17" x14ac:dyDescent="0.3">
      <c r="A1059" s="51" t="s">
        <v>454</v>
      </c>
    </row>
    <row r="1060" spans="1:17" x14ac:dyDescent="0.3">
      <c r="A1060" s="52" t="s">
        <v>1</v>
      </c>
    </row>
    <row r="1061" spans="1:17" x14ac:dyDescent="0.3">
      <c r="A1061" s="112" t="s">
        <v>1</v>
      </c>
      <c r="B1061" s="114" t="s">
        <v>501</v>
      </c>
      <c r="C1061" s="114" t="s">
        <v>1</v>
      </c>
      <c r="D1061" s="114" t="s">
        <v>17</v>
      </c>
      <c r="E1061" s="114" t="s">
        <v>1</v>
      </c>
      <c r="F1061" s="114" t="s">
        <v>18</v>
      </c>
      <c r="G1061" s="114" t="s">
        <v>1</v>
      </c>
      <c r="H1061" s="114" t="s">
        <v>19</v>
      </c>
      <c r="I1061" s="114" t="s">
        <v>1</v>
      </c>
      <c r="J1061" s="114" t="s">
        <v>20</v>
      </c>
      <c r="K1061" s="114" t="s">
        <v>1</v>
      </c>
      <c r="L1061" s="114" t="s">
        <v>21</v>
      </c>
      <c r="M1061" s="114" t="s">
        <v>1</v>
      </c>
      <c r="N1061" s="114" t="s">
        <v>22</v>
      </c>
      <c r="O1061" s="114" t="s">
        <v>1</v>
      </c>
      <c r="P1061" s="114" t="s">
        <v>23</v>
      </c>
      <c r="Q1061" s="114" t="s">
        <v>1</v>
      </c>
    </row>
    <row r="1062" spans="1:17" x14ac:dyDescent="0.3">
      <c r="A1062" s="113" t="s">
        <v>1</v>
      </c>
      <c r="B1062" s="53" t="s">
        <v>14</v>
      </c>
      <c r="C1062" s="53" t="s">
        <v>15</v>
      </c>
      <c r="D1062" s="53" t="s">
        <v>14</v>
      </c>
      <c r="E1062" s="53" t="s">
        <v>15</v>
      </c>
      <c r="F1062" s="53" t="s">
        <v>14</v>
      </c>
      <c r="G1062" s="53" t="s">
        <v>15</v>
      </c>
      <c r="H1062" s="53" t="s">
        <v>14</v>
      </c>
      <c r="I1062" s="53" t="s">
        <v>15</v>
      </c>
      <c r="J1062" s="53" t="s">
        <v>14</v>
      </c>
      <c r="K1062" s="53" t="s">
        <v>15</v>
      </c>
      <c r="L1062" s="53" t="s">
        <v>14</v>
      </c>
      <c r="M1062" s="53" t="s">
        <v>15</v>
      </c>
      <c r="N1062" s="53" t="s">
        <v>14</v>
      </c>
      <c r="O1062" s="53" t="s">
        <v>15</v>
      </c>
      <c r="P1062" s="53" t="s">
        <v>14</v>
      </c>
      <c r="Q1062" s="53" t="s">
        <v>15</v>
      </c>
    </row>
    <row r="1063" spans="1:17" x14ac:dyDescent="0.3">
      <c r="A1063" s="54" t="s">
        <v>16</v>
      </c>
      <c r="B1063" s="55">
        <v>411.80968112070002</v>
      </c>
      <c r="C1063" s="55">
        <v>411.80968112070002</v>
      </c>
      <c r="D1063" s="55">
        <v>87.463636232900001</v>
      </c>
      <c r="E1063" s="55">
        <v>87.463636232900001</v>
      </c>
      <c r="F1063" s="55">
        <v>90.373108005299997</v>
      </c>
      <c r="G1063" s="55">
        <v>90.373108005299997</v>
      </c>
      <c r="H1063" s="55">
        <v>66.077204357300005</v>
      </c>
      <c r="I1063" s="55">
        <v>66.077204357300005</v>
      </c>
      <c r="J1063" s="55">
        <v>35.346388405399999</v>
      </c>
      <c r="K1063" s="55">
        <v>35.346388405399999</v>
      </c>
      <c r="L1063" s="55">
        <v>29.921284803700001</v>
      </c>
      <c r="M1063" s="55">
        <v>29.921284803700001</v>
      </c>
      <c r="N1063" s="55">
        <v>46.340474516</v>
      </c>
      <c r="O1063" s="55">
        <v>46.340474516</v>
      </c>
      <c r="P1063" s="55">
        <v>49.3807926092</v>
      </c>
      <c r="Q1063" s="55">
        <v>49.3807926092</v>
      </c>
    </row>
    <row r="1064" spans="1:17" x14ac:dyDescent="0.3">
      <c r="A1064" s="56" t="s">
        <v>310</v>
      </c>
      <c r="B1064" s="57">
        <v>2.6492488584999898</v>
      </c>
      <c r="C1064" s="58">
        <v>6.4331874163092197E-3</v>
      </c>
      <c r="D1064" s="57">
        <v>1.4877170068000001</v>
      </c>
      <c r="E1064" s="58">
        <v>1.7009549006612001E-2</v>
      </c>
      <c r="F1064" s="57">
        <v>1.1615318517</v>
      </c>
      <c r="G1064" s="58">
        <v>1.2852627040688701E-2</v>
      </c>
      <c r="H1064" s="57">
        <v>0</v>
      </c>
      <c r="I1064" s="58">
        <v>0</v>
      </c>
      <c r="J1064" s="57">
        <v>0</v>
      </c>
      <c r="K1064" s="58">
        <v>0</v>
      </c>
      <c r="L1064" s="65">
        <v>0</v>
      </c>
      <c r="M1064" s="66">
        <v>0</v>
      </c>
      <c r="N1064" s="57">
        <v>0</v>
      </c>
      <c r="O1064" s="58">
        <v>0</v>
      </c>
      <c r="P1064" s="57">
        <v>0</v>
      </c>
      <c r="Q1064" s="58">
        <v>0</v>
      </c>
    </row>
    <row r="1065" spans="1:17" x14ac:dyDescent="0.3">
      <c r="A1065" s="56" t="s">
        <v>311</v>
      </c>
      <c r="B1065" s="59">
        <v>403.56628350279999</v>
      </c>
      <c r="C1065" s="60">
        <v>0.97998250649313001</v>
      </c>
      <c r="D1065" s="59">
        <v>85.105070441300001</v>
      </c>
      <c r="E1065" s="60">
        <v>0.97303375559049998</v>
      </c>
      <c r="F1065" s="59">
        <v>87.421921499800007</v>
      </c>
      <c r="G1065" s="60">
        <v>0.96734441726484699</v>
      </c>
      <c r="H1065" s="59">
        <v>65.609981922700001</v>
      </c>
      <c r="I1065" s="60">
        <v>0.99292914342935001</v>
      </c>
      <c r="J1065" s="59">
        <v>35.346388405400099</v>
      </c>
      <c r="K1065" s="60">
        <v>1</v>
      </c>
      <c r="L1065" s="67">
        <v>29.4974350014</v>
      </c>
      <c r="M1065" s="68">
        <v>98.583450526671299</v>
      </c>
      <c r="N1065" s="59">
        <v>46.3404745160001</v>
      </c>
      <c r="O1065" s="60">
        <v>1</v>
      </c>
      <c r="P1065" s="59">
        <v>47.338219525299998</v>
      </c>
      <c r="Q1065" s="60">
        <v>0.958636283948195</v>
      </c>
    </row>
    <row r="1066" spans="1:17" x14ac:dyDescent="0.3">
      <c r="A1066" s="56" t="s">
        <v>312</v>
      </c>
      <c r="B1066" s="71">
        <v>4.5303328741290301</v>
      </c>
      <c r="C1066" s="71">
        <v>4.5303328741290301</v>
      </c>
      <c r="D1066" s="71">
        <v>4.5561977600069303</v>
      </c>
      <c r="E1066" s="71">
        <v>4.5561977600069303</v>
      </c>
      <c r="F1066" s="71">
        <v>4.4177102063789402</v>
      </c>
      <c r="G1066" s="71">
        <v>4.4177102063789402</v>
      </c>
      <c r="H1066" s="71">
        <v>4.5674126876216397</v>
      </c>
      <c r="I1066" s="71">
        <v>4.5674126876216397</v>
      </c>
      <c r="J1066" s="71">
        <v>4.6837728327799297</v>
      </c>
      <c r="K1066" s="74">
        <v>4.6837728327799297</v>
      </c>
      <c r="L1066" s="72">
        <v>4.4290118450566203</v>
      </c>
      <c r="M1066" s="72">
        <v>4.4290118450566203</v>
      </c>
      <c r="N1066" s="71">
        <v>4.60351143485041</v>
      </c>
      <c r="O1066" s="71">
        <v>4.60351143485041</v>
      </c>
      <c r="P1066" s="71">
        <v>4.5111304978547002</v>
      </c>
      <c r="Q1066" s="71">
        <v>4.5111304978547002</v>
      </c>
    </row>
    <row r="1067" spans="1:17" x14ac:dyDescent="0.3">
      <c r="A1067" s="63" t="s">
        <v>1</v>
      </c>
    </row>
    <row r="1068" spans="1:17" x14ac:dyDescent="0.3">
      <c r="A1068" s="63" t="s">
        <v>1</v>
      </c>
    </row>
    <row r="1069" spans="1:17" x14ac:dyDescent="0.3">
      <c r="A1069" s="51" t="s">
        <v>455</v>
      </c>
    </row>
    <row r="1070" spans="1:17" x14ac:dyDescent="0.3">
      <c r="A1070" s="52" t="s">
        <v>1</v>
      </c>
    </row>
    <row r="1071" spans="1:17" x14ac:dyDescent="0.3">
      <c r="A1071" s="112" t="s">
        <v>1</v>
      </c>
      <c r="B1071" s="114" t="s">
        <v>501</v>
      </c>
      <c r="C1071" s="114" t="s">
        <v>1</v>
      </c>
      <c r="D1071" s="114" t="s">
        <v>17</v>
      </c>
      <c r="E1071" s="114" t="s">
        <v>1</v>
      </c>
      <c r="F1071" s="114" t="s">
        <v>18</v>
      </c>
      <c r="G1071" s="114" t="s">
        <v>1</v>
      </c>
      <c r="H1071" s="114" t="s">
        <v>19</v>
      </c>
      <c r="I1071" s="114" t="s">
        <v>1</v>
      </c>
      <c r="J1071" s="114" t="s">
        <v>20</v>
      </c>
      <c r="K1071" s="114" t="s">
        <v>1</v>
      </c>
      <c r="L1071" s="114" t="s">
        <v>21</v>
      </c>
      <c r="M1071" s="114" t="s">
        <v>1</v>
      </c>
      <c r="N1071" s="114" t="s">
        <v>22</v>
      </c>
      <c r="O1071" s="114" t="s">
        <v>1</v>
      </c>
      <c r="P1071" s="114" t="s">
        <v>23</v>
      </c>
      <c r="Q1071" s="114" t="s">
        <v>1</v>
      </c>
    </row>
    <row r="1072" spans="1:17" x14ac:dyDescent="0.3">
      <c r="A1072" s="113" t="s">
        <v>1</v>
      </c>
      <c r="B1072" s="53" t="s">
        <v>14</v>
      </c>
      <c r="C1072" s="53" t="s">
        <v>15</v>
      </c>
      <c r="D1072" s="53" t="s">
        <v>14</v>
      </c>
      <c r="E1072" s="53" t="s">
        <v>15</v>
      </c>
      <c r="F1072" s="53" t="s">
        <v>14</v>
      </c>
      <c r="G1072" s="53" t="s">
        <v>15</v>
      </c>
      <c r="H1072" s="53" t="s">
        <v>14</v>
      </c>
      <c r="I1072" s="53" t="s">
        <v>15</v>
      </c>
      <c r="J1072" s="53" t="s">
        <v>14</v>
      </c>
      <c r="K1072" s="53" t="s">
        <v>15</v>
      </c>
      <c r="L1072" s="53" t="s">
        <v>14</v>
      </c>
      <c r="M1072" s="53" t="s">
        <v>15</v>
      </c>
      <c r="N1072" s="53" t="s">
        <v>14</v>
      </c>
      <c r="O1072" s="53" t="s">
        <v>15</v>
      </c>
      <c r="P1072" s="53" t="s">
        <v>14</v>
      </c>
      <c r="Q1072" s="53" t="s">
        <v>15</v>
      </c>
    </row>
    <row r="1073" spans="1:17" x14ac:dyDescent="0.3">
      <c r="A1073" s="54" t="s">
        <v>16</v>
      </c>
      <c r="B1073" s="55">
        <v>214.24655855340001</v>
      </c>
      <c r="C1073" s="55">
        <v>214.24655855340001</v>
      </c>
      <c r="D1073" s="55">
        <v>44.273038833000001</v>
      </c>
      <c r="E1073" s="55">
        <v>44.273038833000001</v>
      </c>
      <c r="F1073" s="55">
        <v>45.216986037799998</v>
      </c>
      <c r="G1073" s="55">
        <v>45.216986037799998</v>
      </c>
      <c r="H1073" s="55">
        <v>31.906847253399999</v>
      </c>
      <c r="I1073" s="55">
        <v>31.906847253399999</v>
      </c>
      <c r="J1073" s="55">
        <v>15.445919289300001</v>
      </c>
      <c r="K1073" s="55">
        <v>15.445919289300001</v>
      </c>
      <c r="L1073" s="55">
        <v>40.310450916500002</v>
      </c>
      <c r="M1073" s="55">
        <v>40.310450916500002</v>
      </c>
      <c r="N1073" s="55">
        <v>17.378303212599999</v>
      </c>
      <c r="O1073" s="55">
        <v>17.378303212599999</v>
      </c>
      <c r="P1073" s="55">
        <v>16.1731611841</v>
      </c>
      <c r="Q1073" s="55">
        <v>16.1731611841</v>
      </c>
    </row>
    <row r="1074" spans="1:17" x14ac:dyDescent="0.3">
      <c r="A1074" s="56" t="s">
        <v>310</v>
      </c>
      <c r="B1074" s="57">
        <v>1.1532679023000001</v>
      </c>
      <c r="C1074" s="58">
        <v>5.3829004773141001E-3</v>
      </c>
      <c r="D1074" s="57">
        <v>0</v>
      </c>
      <c r="E1074" s="58">
        <v>0</v>
      </c>
      <c r="F1074" s="57">
        <v>0</v>
      </c>
      <c r="G1074" s="58">
        <v>0</v>
      </c>
      <c r="H1074" s="57">
        <v>0</v>
      </c>
      <c r="I1074" s="58">
        <v>0</v>
      </c>
      <c r="J1074" s="65">
        <v>0.87506695629999898</v>
      </c>
      <c r="K1074" s="69">
        <v>5.6653601505362898</v>
      </c>
      <c r="L1074" s="65">
        <v>0</v>
      </c>
      <c r="M1074" s="66">
        <v>0</v>
      </c>
      <c r="N1074" s="65">
        <v>0.278200946</v>
      </c>
      <c r="O1074" s="66">
        <v>1.60085218100173</v>
      </c>
      <c r="P1074" s="65">
        <v>0</v>
      </c>
      <c r="Q1074" s="66">
        <v>0</v>
      </c>
    </row>
    <row r="1075" spans="1:17" x14ac:dyDescent="0.3">
      <c r="A1075" s="56" t="s">
        <v>311</v>
      </c>
      <c r="B1075" s="59">
        <v>201.78869404240001</v>
      </c>
      <c r="C1075" s="60">
        <v>0.94185267387669602</v>
      </c>
      <c r="D1075" s="59">
        <v>42.595803276600002</v>
      </c>
      <c r="E1075" s="60">
        <v>0.96211609592179503</v>
      </c>
      <c r="F1075" s="59">
        <v>40.340351958399999</v>
      </c>
      <c r="G1075" s="60">
        <v>0.89215039508994998</v>
      </c>
      <c r="H1075" s="59">
        <v>31.289125024000001</v>
      </c>
      <c r="I1075" s="60">
        <v>0.98063982240256697</v>
      </c>
      <c r="J1075" s="67">
        <v>13.083135326200001</v>
      </c>
      <c r="K1075" s="68">
        <v>84.702859578343194</v>
      </c>
      <c r="L1075" s="67">
        <v>39.811842845799902</v>
      </c>
      <c r="M1075" s="68">
        <v>98.763079897734599</v>
      </c>
      <c r="N1075" s="67">
        <v>16.114954452300001</v>
      </c>
      <c r="O1075" s="68">
        <v>92.730310060512593</v>
      </c>
      <c r="P1075" s="67">
        <v>15.0116293324</v>
      </c>
      <c r="Q1075" s="68">
        <v>92.818152008267205</v>
      </c>
    </row>
    <row r="1076" spans="1:17" x14ac:dyDescent="0.3">
      <c r="A1076" s="56" t="s">
        <v>312</v>
      </c>
      <c r="B1076" s="71">
        <v>4.3583337483034796</v>
      </c>
      <c r="C1076" s="71">
        <v>4.3583337483034796</v>
      </c>
      <c r="D1076" s="71">
        <v>4.3764216267345599</v>
      </c>
      <c r="E1076" s="71">
        <v>4.3764216267345599</v>
      </c>
      <c r="F1076" s="71">
        <v>4.2613232902370397</v>
      </c>
      <c r="G1076" s="71">
        <v>4.2613232902370397</v>
      </c>
      <c r="H1076" s="71">
        <v>4.6322011524548401</v>
      </c>
      <c r="I1076" s="74">
        <v>4.6322011524548401</v>
      </c>
      <c r="J1076" s="72">
        <v>4.1280032422685302</v>
      </c>
      <c r="K1076" s="72">
        <v>4.1280032422685302</v>
      </c>
      <c r="L1076" s="72">
        <v>4.2384076407804798</v>
      </c>
      <c r="M1076" s="72">
        <v>4.2384076407804798</v>
      </c>
      <c r="N1076" s="72">
        <v>4.4579499501096196</v>
      </c>
      <c r="O1076" s="72">
        <v>4.4579499501096196</v>
      </c>
      <c r="P1076" s="72">
        <v>4.4038216437749202</v>
      </c>
      <c r="Q1076" s="72">
        <v>4.4038216437749202</v>
      </c>
    </row>
    <row r="1077" spans="1:17" x14ac:dyDescent="0.3">
      <c r="A1077" s="63" t="s">
        <v>1</v>
      </c>
    </row>
    <row r="1078" spans="1:17" x14ac:dyDescent="0.3">
      <c r="A1078" s="63" t="s">
        <v>1</v>
      </c>
    </row>
    <row r="1079" spans="1:17" x14ac:dyDescent="0.3">
      <c r="A1079" s="51" t="s">
        <v>456</v>
      </c>
    </row>
    <row r="1080" spans="1:17" x14ac:dyDescent="0.3">
      <c r="A1080" s="52" t="s">
        <v>1</v>
      </c>
    </row>
    <row r="1081" spans="1:17" x14ac:dyDescent="0.3">
      <c r="A1081" s="112" t="s">
        <v>1</v>
      </c>
      <c r="B1081" s="114" t="s">
        <v>501</v>
      </c>
      <c r="C1081" s="114" t="s">
        <v>1</v>
      </c>
      <c r="D1081" s="114" t="s">
        <v>17</v>
      </c>
      <c r="E1081" s="114" t="s">
        <v>1</v>
      </c>
      <c r="F1081" s="114" t="s">
        <v>18</v>
      </c>
      <c r="G1081" s="114" t="s">
        <v>1</v>
      </c>
      <c r="H1081" s="114" t="s">
        <v>19</v>
      </c>
      <c r="I1081" s="114" t="s">
        <v>1</v>
      </c>
      <c r="J1081" s="114" t="s">
        <v>20</v>
      </c>
      <c r="K1081" s="114" t="s">
        <v>1</v>
      </c>
      <c r="L1081" s="114" t="s">
        <v>21</v>
      </c>
      <c r="M1081" s="114" t="s">
        <v>1</v>
      </c>
      <c r="N1081" s="114" t="s">
        <v>22</v>
      </c>
      <c r="O1081" s="114" t="s">
        <v>1</v>
      </c>
      <c r="P1081" s="114" t="s">
        <v>23</v>
      </c>
      <c r="Q1081" s="114" t="s">
        <v>1</v>
      </c>
    </row>
    <row r="1082" spans="1:17" x14ac:dyDescent="0.3">
      <c r="A1082" s="113" t="s">
        <v>1</v>
      </c>
      <c r="B1082" s="53" t="s">
        <v>14</v>
      </c>
      <c r="C1082" s="53" t="s">
        <v>15</v>
      </c>
      <c r="D1082" s="53" t="s">
        <v>14</v>
      </c>
      <c r="E1082" s="53" t="s">
        <v>15</v>
      </c>
      <c r="F1082" s="53" t="s">
        <v>14</v>
      </c>
      <c r="G1082" s="53" t="s">
        <v>15</v>
      </c>
      <c r="H1082" s="53" t="s">
        <v>14</v>
      </c>
      <c r="I1082" s="53" t="s">
        <v>15</v>
      </c>
      <c r="J1082" s="53" t="s">
        <v>14</v>
      </c>
      <c r="K1082" s="53" t="s">
        <v>15</v>
      </c>
      <c r="L1082" s="53" t="s">
        <v>14</v>
      </c>
      <c r="M1082" s="53" t="s">
        <v>15</v>
      </c>
      <c r="N1082" s="53" t="s">
        <v>14</v>
      </c>
      <c r="O1082" s="53" t="s">
        <v>15</v>
      </c>
      <c r="P1082" s="53" t="s">
        <v>14</v>
      </c>
      <c r="Q1082" s="53" t="s">
        <v>15</v>
      </c>
    </row>
    <row r="1083" spans="1:17" x14ac:dyDescent="0.3">
      <c r="A1083" s="54" t="s">
        <v>16</v>
      </c>
      <c r="B1083" s="55">
        <v>181.37441002009999</v>
      </c>
      <c r="C1083" s="55">
        <v>181.37441002009999</v>
      </c>
      <c r="D1083" s="55">
        <v>41.2102550818</v>
      </c>
      <c r="E1083" s="55">
        <v>41.2102550818</v>
      </c>
      <c r="F1083" s="55">
        <v>30.276192022099998</v>
      </c>
      <c r="G1083" s="55">
        <v>30.276192022099998</v>
      </c>
      <c r="H1083" s="55">
        <v>22.2347340271</v>
      </c>
      <c r="I1083" s="55">
        <v>22.2347340271</v>
      </c>
      <c r="J1083" s="55">
        <v>34.280223324200001</v>
      </c>
      <c r="K1083" s="55">
        <v>34.280223324200001</v>
      </c>
      <c r="L1083" s="55">
        <v>27.262863322099999</v>
      </c>
      <c r="M1083" s="55">
        <v>27.262863322099999</v>
      </c>
      <c r="N1083" s="55">
        <v>17.1255864486</v>
      </c>
      <c r="O1083" s="55">
        <v>17.1255864486</v>
      </c>
      <c r="P1083" s="55">
        <v>8.9845557942000003</v>
      </c>
      <c r="Q1083" s="55">
        <v>8.9845557942000003</v>
      </c>
    </row>
    <row r="1084" spans="1:17" x14ac:dyDescent="0.3">
      <c r="A1084" s="56" t="s">
        <v>310</v>
      </c>
      <c r="B1084" s="57">
        <v>5.1107161573999997</v>
      </c>
      <c r="C1084" s="58">
        <v>2.8177713475862599E-2</v>
      </c>
      <c r="D1084" s="57">
        <v>0</v>
      </c>
      <c r="E1084" s="58">
        <v>0</v>
      </c>
      <c r="F1084" s="57">
        <v>0.95072709989999804</v>
      </c>
      <c r="G1084" s="58">
        <v>3.1401805722662199E-2</v>
      </c>
      <c r="H1084" s="65">
        <v>0</v>
      </c>
      <c r="I1084" s="66">
        <v>0</v>
      </c>
      <c r="J1084" s="57">
        <v>0.374264031</v>
      </c>
      <c r="K1084" s="58">
        <v>1.0917782753643499E-2</v>
      </c>
      <c r="L1084" s="65">
        <v>2.9724045318000001</v>
      </c>
      <c r="M1084" s="66">
        <v>10.902759907065599</v>
      </c>
      <c r="N1084" s="65">
        <v>0.81332049470000201</v>
      </c>
      <c r="O1084" s="66">
        <v>4.74915412176433</v>
      </c>
      <c r="P1084" s="65">
        <v>0</v>
      </c>
      <c r="Q1084" s="66">
        <v>0</v>
      </c>
    </row>
    <row r="1085" spans="1:17" x14ac:dyDescent="0.3">
      <c r="A1085" s="56" t="s">
        <v>311</v>
      </c>
      <c r="B1085" s="59">
        <v>169.3782324064</v>
      </c>
      <c r="C1085" s="60">
        <v>0.93385959126003204</v>
      </c>
      <c r="D1085" s="59">
        <v>36.283398789400103</v>
      </c>
      <c r="E1085" s="60">
        <v>0.88044586759726495</v>
      </c>
      <c r="F1085" s="59">
        <v>29.325464922199998</v>
      </c>
      <c r="G1085" s="60">
        <v>0.96859819427733795</v>
      </c>
      <c r="H1085" s="67">
        <v>22.2347340271</v>
      </c>
      <c r="I1085" s="68">
        <v>100</v>
      </c>
      <c r="J1085" s="59">
        <v>33.587052598200103</v>
      </c>
      <c r="K1085" s="60">
        <v>0.97977928208213705</v>
      </c>
      <c r="L1085" s="67">
        <v>23.315616879099998</v>
      </c>
      <c r="M1085" s="68">
        <v>85.521526494246601</v>
      </c>
      <c r="N1085" s="67">
        <v>15.6474093962</v>
      </c>
      <c r="O1085" s="68">
        <v>91.368604766694901</v>
      </c>
      <c r="P1085" s="67">
        <v>8.9845557942000003</v>
      </c>
      <c r="Q1085" s="68">
        <v>100</v>
      </c>
    </row>
    <row r="1086" spans="1:17" x14ac:dyDescent="0.3">
      <c r="A1086" s="56" t="s">
        <v>312</v>
      </c>
      <c r="B1086" s="71">
        <v>4.3900793162721197</v>
      </c>
      <c r="C1086" s="71">
        <v>4.3900793162721197</v>
      </c>
      <c r="D1086" s="71">
        <v>4.3983499626516496</v>
      </c>
      <c r="E1086" s="71">
        <v>4.3983499626516496</v>
      </c>
      <c r="F1086" s="71">
        <v>4.45136396837571</v>
      </c>
      <c r="G1086" s="71">
        <v>4.45136396837571</v>
      </c>
      <c r="H1086" s="72">
        <v>4.5926207241984498</v>
      </c>
      <c r="I1086" s="72">
        <v>4.5926207241984498</v>
      </c>
      <c r="J1086" s="71">
        <v>4.2203324085951301</v>
      </c>
      <c r="K1086" s="71">
        <v>4.2203324085951301</v>
      </c>
      <c r="L1086" s="72">
        <v>4.4817890877203803</v>
      </c>
      <c r="M1086" s="72">
        <v>4.4817890877203803</v>
      </c>
      <c r="N1086" s="72">
        <v>4.1597391808572901</v>
      </c>
      <c r="O1086" s="72">
        <v>4.1597391808572901</v>
      </c>
      <c r="P1086" s="72">
        <v>4.4528142112631004</v>
      </c>
      <c r="Q1086" s="72">
        <v>4.4528142112631004</v>
      </c>
    </row>
    <row r="1087" spans="1:17" x14ac:dyDescent="0.3">
      <c r="A1087" s="63" t="s">
        <v>1</v>
      </c>
    </row>
    <row r="1088" spans="1:17" x14ac:dyDescent="0.3">
      <c r="A1088" s="63" t="s">
        <v>1</v>
      </c>
    </row>
    <row r="1089" spans="1:17" x14ac:dyDescent="0.3">
      <c r="A1089" s="51" t="s">
        <v>457</v>
      </c>
    </row>
    <row r="1090" spans="1:17" x14ac:dyDescent="0.3">
      <c r="A1090" s="52" t="s">
        <v>1</v>
      </c>
    </row>
    <row r="1091" spans="1:17" x14ac:dyDescent="0.3">
      <c r="A1091" s="112" t="s">
        <v>1</v>
      </c>
      <c r="B1091" s="114" t="s">
        <v>501</v>
      </c>
      <c r="C1091" s="114" t="s">
        <v>1</v>
      </c>
      <c r="D1091" s="114" t="s">
        <v>17</v>
      </c>
      <c r="E1091" s="114" t="s">
        <v>1</v>
      </c>
      <c r="F1091" s="114" t="s">
        <v>18</v>
      </c>
      <c r="G1091" s="114" t="s">
        <v>1</v>
      </c>
      <c r="H1091" s="114" t="s">
        <v>19</v>
      </c>
      <c r="I1091" s="114" t="s">
        <v>1</v>
      </c>
      <c r="J1091" s="114" t="s">
        <v>20</v>
      </c>
      <c r="K1091" s="114" t="s">
        <v>1</v>
      </c>
      <c r="L1091" s="114" t="s">
        <v>21</v>
      </c>
      <c r="M1091" s="114" t="s">
        <v>1</v>
      </c>
      <c r="N1091" s="114" t="s">
        <v>22</v>
      </c>
      <c r="O1091" s="114" t="s">
        <v>1</v>
      </c>
      <c r="P1091" s="114" t="s">
        <v>23</v>
      </c>
      <c r="Q1091" s="114" t="s">
        <v>1</v>
      </c>
    </row>
    <row r="1092" spans="1:17" x14ac:dyDescent="0.3">
      <c r="A1092" s="113" t="s">
        <v>1</v>
      </c>
      <c r="B1092" s="53" t="s">
        <v>14</v>
      </c>
      <c r="C1092" s="53" t="s">
        <v>15</v>
      </c>
      <c r="D1092" s="53" t="s">
        <v>14</v>
      </c>
      <c r="E1092" s="53" t="s">
        <v>15</v>
      </c>
      <c r="F1092" s="53" t="s">
        <v>14</v>
      </c>
      <c r="G1092" s="53" t="s">
        <v>15</v>
      </c>
      <c r="H1092" s="53" t="s">
        <v>14</v>
      </c>
      <c r="I1092" s="53" t="s">
        <v>15</v>
      </c>
      <c r="J1092" s="53" t="s">
        <v>14</v>
      </c>
      <c r="K1092" s="53" t="s">
        <v>15</v>
      </c>
      <c r="L1092" s="53" t="s">
        <v>14</v>
      </c>
      <c r="M1092" s="53" t="s">
        <v>15</v>
      </c>
      <c r="N1092" s="53" t="s">
        <v>14</v>
      </c>
      <c r="O1092" s="53" t="s">
        <v>15</v>
      </c>
      <c r="P1092" s="53" t="s">
        <v>14</v>
      </c>
      <c r="Q1092" s="53" t="s">
        <v>15</v>
      </c>
    </row>
    <row r="1093" spans="1:17" x14ac:dyDescent="0.3">
      <c r="A1093" s="54" t="s">
        <v>16</v>
      </c>
      <c r="B1093" s="55">
        <v>62.392513225199998</v>
      </c>
      <c r="C1093" s="55">
        <v>62.392513225199998</v>
      </c>
      <c r="D1093" s="55">
        <v>11.650859695399999</v>
      </c>
      <c r="E1093" s="55">
        <v>11.650859695399999</v>
      </c>
      <c r="F1093" s="55">
        <v>6.3438129471</v>
      </c>
      <c r="G1093" s="55">
        <v>6.3438129471</v>
      </c>
      <c r="H1093" s="55">
        <v>13.1662443566</v>
      </c>
      <c r="I1093" s="55">
        <v>13.1662443566</v>
      </c>
      <c r="J1093" s="55">
        <v>8.3325518008999993</v>
      </c>
      <c r="K1093" s="55">
        <v>8.3325518008999993</v>
      </c>
      <c r="L1093" s="55">
        <v>11.8004730026</v>
      </c>
      <c r="M1093" s="55">
        <v>11.8004730026</v>
      </c>
      <c r="N1093" s="55">
        <v>7.0003975234000002</v>
      </c>
      <c r="O1093" s="55">
        <v>7.0003975234000002</v>
      </c>
      <c r="P1093" s="55">
        <v>4.0981738991999999</v>
      </c>
      <c r="Q1093" s="55">
        <v>4.0981738991999999</v>
      </c>
    </row>
    <row r="1094" spans="1:17" x14ac:dyDescent="0.3">
      <c r="A1094" s="56" t="s">
        <v>310</v>
      </c>
      <c r="B1094" s="57">
        <v>0</v>
      </c>
      <c r="C1094" s="58">
        <v>0</v>
      </c>
      <c r="D1094" s="65">
        <v>0</v>
      </c>
      <c r="E1094" s="66">
        <v>0</v>
      </c>
      <c r="F1094" s="65">
        <v>0</v>
      </c>
      <c r="G1094" s="66">
        <v>0</v>
      </c>
      <c r="H1094" s="65">
        <v>0</v>
      </c>
      <c r="I1094" s="66">
        <v>0</v>
      </c>
      <c r="J1094" s="65">
        <v>0</v>
      </c>
      <c r="K1094" s="66">
        <v>0</v>
      </c>
      <c r="L1094" s="65">
        <v>0</v>
      </c>
      <c r="M1094" s="66">
        <v>0</v>
      </c>
      <c r="N1094" s="65">
        <v>0</v>
      </c>
      <c r="O1094" s="66">
        <v>0</v>
      </c>
      <c r="P1094" s="65">
        <v>0</v>
      </c>
      <c r="Q1094" s="66">
        <v>0</v>
      </c>
    </row>
    <row r="1095" spans="1:17" x14ac:dyDescent="0.3">
      <c r="A1095" s="56" t="s">
        <v>311</v>
      </c>
      <c r="B1095" s="59">
        <v>60.973245530700098</v>
      </c>
      <c r="C1095" s="60">
        <v>0.97725259616683002</v>
      </c>
      <c r="D1095" s="67">
        <v>11.650859695399999</v>
      </c>
      <c r="E1095" s="68">
        <v>100</v>
      </c>
      <c r="F1095" s="67">
        <v>4.9245452525999998</v>
      </c>
      <c r="G1095" s="70">
        <v>77.627529274033805</v>
      </c>
      <c r="H1095" s="67">
        <v>13.1662443566</v>
      </c>
      <c r="I1095" s="68">
        <v>100</v>
      </c>
      <c r="J1095" s="67">
        <v>8.3325518008999993</v>
      </c>
      <c r="K1095" s="68">
        <v>100</v>
      </c>
      <c r="L1095" s="67">
        <v>11.8004730026</v>
      </c>
      <c r="M1095" s="68">
        <v>100</v>
      </c>
      <c r="N1095" s="67">
        <v>7.00039752340001</v>
      </c>
      <c r="O1095" s="68">
        <v>100</v>
      </c>
      <c r="P1095" s="67">
        <v>4.0981738991999901</v>
      </c>
      <c r="Q1095" s="68">
        <v>100</v>
      </c>
    </row>
    <row r="1096" spans="1:17" x14ac:dyDescent="0.3">
      <c r="A1096" s="56" t="s">
        <v>312</v>
      </c>
      <c r="B1096" s="71">
        <v>4.76720338314031</v>
      </c>
      <c r="C1096" s="71">
        <v>4.76720338314031</v>
      </c>
      <c r="D1096" s="72">
        <v>5</v>
      </c>
      <c r="E1096" s="76">
        <v>5</v>
      </c>
      <c r="F1096" s="72">
        <v>4.3007127849461702</v>
      </c>
      <c r="G1096" s="72">
        <v>4.3007127849461702</v>
      </c>
      <c r="H1096" s="72">
        <v>5</v>
      </c>
      <c r="I1096" s="76">
        <v>5</v>
      </c>
      <c r="J1096" s="72">
        <v>4.9297373116196201</v>
      </c>
      <c r="K1096" s="72">
        <v>4.9297373116196201</v>
      </c>
      <c r="L1096" s="72">
        <v>4.5577743719806598</v>
      </c>
      <c r="M1096" s="72">
        <v>4.5577743719806598</v>
      </c>
      <c r="N1096" s="72">
        <v>4.3879376680856002</v>
      </c>
      <c r="O1096" s="72">
        <v>4.3879376680856002</v>
      </c>
      <c r="P1096" s="72">
        <v>5</v>
      </c>
      <c r="Q1096" s="76">
        <v>5</v>
      </c>
    </row>
    <row r="1097" spans="1:17" x14ac:dyDescent="0.3">
      <c r="A1097" s="63" t="s">
        <v>1</v>
      </c>
    </row>
    <row r="1098" spans="1:17" x14ac:dyDescent="0.3">
      <c r="A1098" s="63" t="s">
        <v>1</v>
      </c>
    </row>
    <row r="1099" spans="1:17" x14ac:dyDescent="0.3">
      <c r="A1099" s="51" t="s">
        <v>458</v>
      </c>
    </row>
    <row r="1100" spans="1:17" x14ac:dyDescent="0.3">
      <c r="A1100" s="52" t="s">
        <v>1</v>
      </c>
    </row>
    <row r="1101" spans="1:17" x14ac:dyDescent="0.3">
      <c r="A1101" s="112" t="s">
        <v>1</v>
      </c>
      <c r="B1101" s="114" t="s">
        <v>501</v>
      </c>
      <c r="C1101" s="114" t="s">
        <v>1</v>
      </c>
      <c r="D1101" s="114" t="s">
        <v>17</v>
      </c>
      <c r="E1101" s="114" t="s">
        <v>1</v>
      </c>
      <c r="F1101" s="114" t="s">
        <v>18</v>
      </c>
      <c r="G1101" s="114" t="s">
        <v>1</v>
      </c>
      <c r="H1101" s="114" t="s">
        <v>19</v>
      </c>
      <c r="I1101" s="114" t="s">
        <v>1</v>
      </c>
      <c r="J1101" s="114" t="s">
        <v>20</v>
      </c>
      <c r="K1101" s="114" t="s">
        <v>1</v>
      </c>
      <c r="L1101" s="114" t="s">
        <v>21</v>
      </c>
      <c r="M1101" s="114" t="s">
        <v>1</v>
      </c>
      <c r="N1101" s="114" t="s">
        <v>22</v>
      </c>
      <c r="O1101" s="114" t="s">
        <v>1</v>
      </c>
      <c r="P1101" s="114" t="s">
        <v>23</v>
      </c>
      <c r="Q1101" s="114" t="s">
        <v>1</v>
      </c>
    </row>
    <row r="1102" spans="1:17" x14ac:dyDescent="0.3">
      <c r="A1102" s="113" t="s">
        <v>1</v>
      </c>
      <c r="B1102" s="53" t="s">
        <v>14</v>
      </c>
      <c r="C1102" s="53" t="s">
        <v>15</v>
      </c>
      <c r="D1102" s="53" t="s">
        <v>14</v>
      </c>
      <c r="E1102" s="53" t="s">
        <v>15</v>
      </c>
      <c r="F1102" s="53" t="s">
        <v>14</v>
      </c>
      <c r="G1102" s="53" t="s">
        <v>15</v>
      </c>
      <c r="H1102" s="53" t="s">
        <v>14</v>
      </c>
      <c r="I1102" s="53" t="s">
        <v>15</v>
      </c>
      <c r="J1102" s="53" t="s">
        <v>14</v>
      </c>
      <c r="K1102" s="53" t="s">
        <v>15</v>
      </c>
      <c r="L1102" s="53" t="s">
        <v>14</v>
      </c>
      <c r="M1102" s="53" t="s">
        <v>15</v>
      </c>
      <c r="N1102" s="53" t="s">
        <v>14</v>
      </c>
      <c r="O1102" s="53" t="s">
        <v>15</v>
      </c>
      <c r="P1102" s="53" t="s">
        <v>14</v>
      </c>
      <c r="Q1102" s="53" t="s">
        <v>15</v>
      </c>
    </row>
    <row r="1103" spans="1:17" x14ac:dyDescent="0.3">
      <c r="A1103" s="54" t="s">
        <v>16</v>
      </c>
      <c r="B1103" s="55">
        <v>31.562252396400002</v>
      </c>
      <c r="C1103" s="55">
        <v>31.562252396400002</v>
      </c>
      <c r="D1103" s="55">
        <v>6.1746944663000001</v>
      </c>
      <c r="E1103" s="55">
        <v>6.1746944663000001</v>
      </c>
      <c r="F1103" s="55">
        <v>5.842598551</v>
      </c>
      <c r="G1103" s="55">
        <v>5.842598551</v>
      </c>
      <c r="H1103" s="55">
        <v>6.4007056783999996</v>
      </c>
      <c r="I1103" s="55">
        <v>6.4007056783999996</v>
      </c>
      <c r="J1103" s="55">
        <v>4.9912557847999999</v>
      </c>
      <c r="K1103" s="55">
        <v>4.9912557847999999</v>
      </c>
      <c r="L1103" s="55">
        <v>3.2972728768000001</v>
      </c>
      <c r="M1103" s="55">
        <v>3.2972728768000001</v>
      </c>
      <c r="N1103" s="55">
        <v>3.3667681916999999</v>
      </c>
      <c r="O1103" s="55">
        <v>3.3667681916999999</v>
      </c>
      <c r="P1103" s="55">
        <v>1.4889568473999999</v>
      </c>
      <c r="Q1103" s="55">
        <v>1.4889568473999999</v>
      </c>
    </row>
    <row r="1104" spans="1:17" x14ac:dyDescent="0.3">
      <c r="A1104" s="56" t="s">
        <v>310</v>
      </c>
      <c r="B1104" s="57">
        <v>0</v>
      </c>
      <c r="C1104" s="58">
        <v>0</v>
      </c>
      <c r="D1104" s="65">
        <v>0</v>
      </c>
      <c r="E1104" s="66">
        <v>0</v>
      </c>
      <c r="F1104" s="65">
        <v>0</v>
      </c>
      <c r="G1104" s="66">
        <v>0</v>
      </c>
      <c r="H1104" s="65">
        <v>0</v>
      </c>
      <c r="I1104" s="66">
        <v>0</v>
      </c>
      <c r="J1104" s="65">
        <v>0</v>
      </c>
      <c r="K1104" s="66">
        <v>0</v>
      </c>
      <c r="L1104" s="65">
        <v>0</v>
      </c>
      <c r="M1104" s="66">
        <v>0</v>
      </c>
      <c r="N1104" s="65">
        <v>0</v>
      </c>
      <c r="O1104" s="66">
        <v>0</v>
      </c>
      <c r="P1104" s="65">
        <v>0</v>
      </c>
      <c r="Q1104" s="66">
        <v>0</v>
      </c>
    </row>
    <row r="1105" spans="1:17" x14ac:dyDescent="0.3">
      <c r="A1105" s="56" t="s">
        <v>311</v>
      </c>
      <c r="B1105" s="59">
        <v>28.8840785921</v>
      </c>
      <c r="C1105" s="60">
        <v>0.91514630291070498</v>
      </c>
      <c r="D1105" s="67">
        <v>5.5003118711999903</v>
      </c>
      <c r="E1105" s="68">
        <v>89.078283973715301</v>
      </c>
      <c r="F1105" s="67">
        <v>4.6169355030000103</v>
      </c>
      <c r="G1105" s="68">
        <v>79.021953377402198</v>
      </c>
      <c r="H1105" s="67">
        <v>6.4007056783999996</v>
      </c>
      <c r="I1105" s="68">
        <v>100</v>
      </c>
      <c r="J1105" s="67">
        <v>4.2131276236000001</v>
      </c>
      <c r="K1105" s="68">
        <v>84.410172614882697</v>
      </c>
      <c r="L1105" s="67">
        <v>3.2972728767999899</v>
      </c>
      <c r="M1105" s="68">
        <v>100</v>
      </c>
      <c r="N1105" s="67">
        <v>3.3667681916999999</v>
      </c>
      <c r="O1105" s="68">
        <v>100</v>
      </c>
      <c r="P1105" s="67">
        <v>1.4889568473999999</v>
      </c>
      <c r="Q1105" s="68">
        <v>100</v>
      </c>
    </row>
    <row r="1106" spans="1:17" x14ac:dyDescent="0.3">
      <c r="A1106" s="56" t="s">
        <v>312</v>
      </c>
      <c r="B1106" s="71">
        <v>4.4442558990751699</v>
      </c>
      <c r="C1106" s="71">
        <v>4.4442558990751699</v>
      </c>
      <c r="D1106" s="72">
        <v>4.1288223587808801</v>
      </c>
      <c r="E1106" s="72">
        <v>4.1288223587808801</v>
      </c>
      <c r="F1106" s="72">
        <v>4.4277703278402099</v>
      </c>
      <c r="G1106" s="72">
        <v>4.4277703278402099</v>
      </c>
      <c r="H1106" s="72">
        <v>4.6539250711097004</v>
      </c>
      <c r="I1106" s="72">
        <v>4.6539250711097004</v>
      </c>
      <c r="J1106" s="72">
        <v>4.1427236739838902</v>
      </c>
      <c r="K1106" s="72">
        <v>4.1427236739838902</v>
      </c>
      <c r="L1106" s="72">
        <v>5</v>
      </c>
      <c r="M1106" s="76">
        <v>5</v>
      </c>
      <c r="N1106" s="72">
        <v>4.3097349591132499</v>
      </c>
      <c r="O1106" s="72">
        <v>4.3097349591132499</v>
      </c>
      <c r="P1106" s="72">
        <v>5</v>
      </c>
      <c r="Q1106" s="76">
        <v>5</v>
      </c>
    </row>
    <row r="1107" spans="1:17" x14ac:dyDescent="0.3">
      <c r="A1107" s="63" t="s">
        <v>1</v>
      </c>
    </row>
    <row r="1108" spans="1:17" x14ac:dyDescent="0.3">
      <c r="A1108" s="63" t="s">
        <v>1</v>
      </c>
    </row>
    <row r="1109" spans="1:17" x14ac:dyDescent="0.3">
      <c r="A1109" s="51" t="s">
        <v>459</v>
      </c>
    </row>
    <row r="1110" spans="1:17" x14ac:dyDescent="0.3">
      <c r="A1110" s="52" t="s">
        <v>1</v>
      </c>
    </row>
    <row r="1111" spans="1:17" x14ac:dyDescent="0.3">
      <c r="A1111" s="112" t="s">
        <v>1</v>
      </c>
      <c r="B1111" s="114" t="s">
        <v>501</v>
      </c>
      <c r="C1111" s="114" t="s">
        <v>1</v>
      </c>
      <c r="D1111" s="114" t="s">
        <v>17</v>
      </c>
      <c r="E1111" s="114" t="s">
        <v>1</v>
      </c>
      <c r="F1111" s="114" t="s">
        <v>18</v>
      </c>
      <c r="G1111" s="114" t="s">
        <v>1</v>
      </c>
      <c r="H1111" s="114" t="s">
        <v>19</v>
      </c>
      <c r="I1111" s="114" t="s">
        <v>1</v>
      </c>
      <c r="J1111" s="114" t="s">
        <v>20</v>
      </c>
      <c r="K1111" s="114" t="s">
        <v>1</v>
      </c>
      <c r="L1111" s="114" t="s">
        <v>21</v>
      </c>
      <c r="M1111" s="114" t="s">
        <v>1</v>
      </c>
      <c r="N1111" s="114" t="s">
        <v>22</v>
      </c>
      <c r="O1111" s="114" t="s">
        <v>1</v>
      </c>
      <c r="P1111" s="114" t="s">
        <v>23</v>
      </c>
      <c r="Q1111" s="114" t="s">
        <v>1</v>
      </c>
    </row>
    <row r="1112" spans="1:17" x14ac:dyDescent="0.3">
      <c r="A1112" s="113" t="s">
        <v>1</v>
      </c>
      <c r="B1112" s="53" t="s">
        <v>14</v>
      </c>
      <c r="C1112" s="53" t="s">
        <v>15</v>
      </c>
      <c r="D1112" s="53" t="s">
        <v>14</v>
      </c>
      <c r="E1112" s="53" t="s">
        <v>15</v>
      </c>
      <c r="F1112" s="53" t="s">
        <v>14</v>
      </c>
      <c r="G1112" s="53" t="s">
        <v>15</v>
      </c>
      <c r="H1112" s="53" t="s">
        <v>14</v>
      </c>
      <c r="I1112" s="53" t="s">
        <v>15</v>
      </c>
      <c r="J1112" s="53" t="s">
        <v>14</v>
      </c>
      <c r="K1112" s="53" t="s">
        <v>15</v>
      </c>
      <c r="L1112" s="53" t="s">
        <v>14</v>
      </c>
      <c r="M1112" s="53" t="s">
        <v>15</v>
      </c>
      <c r="N1112" s="53" t="s">
        <v>14</v>
      </c>
      <c r="O1112" s="53" t="s">
        <v>15</v>
      </c>
      <c r="P1112" s="53" t="s">
        <v>14</v>
      </c>
      <c r="Q1112" s="53" t="s">
        <v>15</v>
      </c>
    </row>
    <row r="1113" spans="1:17" x14ac:dyDescent="0.3">
      <c r="A1113" s="54" t="s">
        <v>16</v>
      </c>
      <c r="B1113" s="55">
        <v>11.388065814599999</v>
      </c>
      <c r="C1113" s="55">
        <v>11.388065814599999</v>
      </c>
      <c r="D1113" s="55">
        <v>3.289914601</v>
      </c>
      <c r="E1113" s="55">
        <v>3.289914601</v>
      </c>
      <c r="F1113" s="55">
        <v>4.3058810653000004</v>
      </c>
      <c r="G1113" s="55">
        <v>4.3058810653000004</v>
      </c>
      <c r="H1113" s="55">
        <v>0.2412093257</v>
      </c>
      <c r="I1113" s="55">
        <v>0.2412093257</v>
      </c>
      <c r="J1113" s="55">
        <v>1.4877170068000001</v>
      </c>
      <c r="K1113" s="55">
        <v>1.4877170068000001</v>
      </c>
      <c r="L1113" s="55">
        <v>0.90674842389999999</v>
      </c>
      <c r="M1113" s="55">
        <v>0.90674842389999999</v>
      </c>
      <c r="N1113" s="55">
        <v>1.1565953919</v>
      </c>
      <c r="O1113" s="55">
        <v>1.1565953919</v>
      </c>
      <c r="P1113" s="55">
        <v>0</v>
      </c>
      <c r="Q1113" s="55">
        <v>0</v>
      </c>
    </row>
    <row r="1114" spans="1:17" x14ac:dyDescent="0.3">
      <c r="A1114" s="56" t="s">
        <v>310</v>
      </c>
      <c r="B1114" s="65">
        <v>0</v>
      </c>
      <c r="C1114" s="66">
        <v>0</v>
      </c>
      <c r="D1114" s="65">
        <v>0</v>
      </c>
      <c r="E1114" s="66">
        <v>0</v>
      </c>
      <c r="F1114" s="65">
        <v>0</v>
      </c>
      <c r="G1114" s="66">
        <v>0</v>
      </c>
      <c r="H1114" s="65">
        <v>0</v>
      </c>
      <c r="I1114" s="66">
        <v>0</v>
      </c>
      <c r="J1114" s="65">
        <v>0</v>
      </c>
      <c r="K1114" s="66">
        <v>0</v>
      </c>
      <c r="L1114" s="65">
        <v>0</v>
      </c>
      <c r="M1114" s="66">
        <v>0</v>
      </c>
      <c r="N1114" s="65">
        <v>0</v>
      </c>
      <c r="O1114" s="66">
        <v>0</v>
      </c>
      <c r="P1114" s="65"/>
      <c r="Q1114" s="66"/>
    </row>
    <row r="1115" spans="1:17" x14ac:dyDescent="0.3">
      <c r="A1115" s="56" t="s">
        <v>311</v>
      </c>
      <c r="B1115" s="67">
        <v>11.388065814599999</v>
      </c>
      <c r="C1115" s="68">
        <v>100</v>
      </c>
      <c r="D1115" s="67">
        <v>3.289914601</v>
      </c>
      <c r="E1115" s="68">
        <v>100</v>
      </c>
      <c r="F1115" s="67">
        <v>4.3058810653000101</v>
      </c>
      <c r="G1115" s="68">
        <v>100</v>
      </c>
      <c r="H1115" s="67">
        <v>0.2412093257</v>
      </c>
      <c r="I1115" s="68">
        <v>100</v>
      </c>
      <c r="J1115" s="67">
        <v>1.4877170068000001</v>
      </c>
      <c r="K1115" s="68">
        <v>100</v>
      </c>
      <c r="L1115" s="67">
        <v>0.90674842389999999</v>
      </c>
      <c r="M1115" s="68">
        <v>100</v>
      </c>
      <c r="N1115" s="67">
        <v>1.1565953919</v>
      </c>
      <c r="O1115" s="68">
        <v>100</v>
      </c>
      <c r="P1115" s="67"/>
      <c r="Q1115" s="68"/>
    </row>
    <row r="1116" spans="1:17" x14ac:dyDescent="0.3">
      <c r="A1116" s="56" t="s">
        <v>312</v>
      </c>
      <c r="B1116" s="72">
        <v>4.3558140080385801</v>
      </c>
      <c r="C1116" s="72">
        <v>4.3558140080385801</v>
      </c>
      <c r="D1116" s="72">
        <v>4.1420165843994798</v>
      </c>
      <c r="E1116" s="72">
        <v>4.1420165843994798</v>
      </c>
      <c r="F1116" s="72">
        <v>4.6919596529757897</v>
      </c>
      <c r="G1116" s="72">
        <v>4.6919596529757897</v>
      </c>
      <c r="H1116" s="72">
        <v>4</v>
      </c>
      <c r="I1116" s="73">
        <v>4</v>
      </c>
      <c r="J1116" s="72">
        <v>4</v>
      </c>
      <c r="K1116" s="73">
        <v>4</v>
      </c>
      <c r="L1116" s="72">
        <v>4</v>
      </c>
      <c r="M1116" s="73">
        <v>4</v>
      </c>
      <c r="N1116" s="72">
        <v>4.5233592864360403</v>
      </c>
      <c r="O1116" s="72">
        <v>4.5233592864360403</v>
      </c>
      <c r="P1116" s="72"/>
      <c r="Q1116" s="72"/>
    </row>
    <row r="1117" spans="1:17" x14ac:dyDescent="0.3">
      <c r="A1117" s="63" t="s">
        <v>1</v>
      </c>
    </row>
    <row r="1118" spans="1:17" x14ac:dyDescent="0.3">
      <c r="A1118" s="63" t="s">
        <v>1</v>
      </c>
    </row>
    <row r="1119" spans="1:17" x14ac:dyDescent="0.3">
      <c r="A1119" s="51" t="s">
        <v>460</v>
      </c>
    </row>
    <row r="1120" spans="1:17" x14ac:dyDescent="0.3">
      <c r="A1120" s="52" t="s">
        <v>1</v>
      </c>
    </row>
    <row r="1121" spans="1:17" x14ac:dyDescent="0.3">
      <c r="A1121" s="112" t="s">
        <v>1</v>
      </c>
      <c r="B1121" s="114" t="s">
        <v>501</v>
      </c>
      <c r="C1121" s="114" t="s">
        <v>1</v>
      </c>
      <c r="D1121" s="114" t="s">
        <v>17</v>
      </c>
      <c r="E1121" s="114" t="s">
        <v>1</v>
      </c>
      <c r="F1121" s="114" t="s">
        <v>18</v>
      </c>
      <c r="G1121" s="114" t="s">
        <v>1</v>
      </c>
      <c r="H1121" s="114" t="s">
        <v>19</v>
      </c>
      <c r="I1121" s="114" t="s">
        <v>1</v>
      </c>
      <c r="J1121" s="114" t="s">
        <v>20</v>
      </c>
      <c r="K1121" s="114" t="s">
        <v>1</v>
      </c>
      <c r="L1121" s="114" t="s">
        <v>21</v>
      </c>
      <c r="M1121" s="114" t="s">
        <v>1</v>
      </c>
      <c r="N1121" s="114" t="s">
        <v>22</v>
      </c>
      <c r="O1121" s="114" t="s">
        <v>1</v>
      </c>
      <c r="P1121" s="114" t="s">
        <v>23</v>
      </c>
      <c r="Q1121" s="114" t="s">
        <v>1</v>
      </c>
    </row>
    <row r="1122" spans="1:17" x14ac:dyDescent="0.3">
      <c r="A1122" s="113" t="s">
        <v>1</v>
      </c>
      <c r="B1122" s="53" t="s">
        <v>14</v>
      </c>
      <c r="C1122" s="53" t="s">
        <v>15</v>
      </c>
      <c r="D1122" s="53" t="s">
        <v>14</v>
      </c>
      <c r="E1122" s="53" t="s">
        <v>15</v>
      </c>
      <c r="F1122" s="53" t="s">
        <v>14</v>
      </c>
      <c r="G1122" s="53" t="s">
        <v>15</v>
      </c>
      <c r="H1122" s="53" t="s">
        <v>14</v>
      </c>
      <c r="I1122" s="53" t="s">
        <v>15</v>
      </c>
      <c r="J1122" s="53" t="s">
        <v>14</v>
      </c>
      <c r="K1122" s="53" t="s">
        <v>15</v>
      </c>
      <c r="L1122" s="53" t="s">
        <v>14</v>
      </c>
      <c r="M1122" s="53" t="s">
        <v>15</v>
      </c>
      <c r="N1122" s="53" t="s">
        <v>14</v>
      </c>
      <c r="O1122" s="53" t="s">
        <v>15</v>
      </c>
      <c r="P1122" s="53" t="s">
        <v>14</v>
      </c>
      <c r="Q1122" s="53" t="s">
        <v>15</v>
      </c>
    </row>
    <row r="1123" spans="1:17" x14ac:dyDescent="0.3">
      <c r="A1123" s="54" t="s">
        <v>16</v>
      </c>
      <c r="B1123" s="55">
        <v>13.3212816378</v>
      </c>
      <c r="C1123" s="55">
        <v>13.3212816378</v>
      </c>
      <c r="D1123" s="55">
        <v>5.7799595283</v>
      </c>
      <c r="E1123" s="55">
        <v>5.7799595283</v>
      </c>
      <c r="F1123" s="55">
        <v>6.1300982551000001</v>
      </c>
      <c r="G1123" s="55">
        <v>6.1300982551000001</v>
      </c>
      <c r="H1123" s="55">
        <v>0</v>
      </c>
      <c r="I1123" s="55">
        <v>0</v>
      </c>
      <c r="J1123" s="55">
        <v>0.95072709990000004</v>
      </c>
      <c r="K1123" s="55">
        <v>0.95072709990000004</v>
      </c>
      <c r="L1123" s="55">
        <v>0</v>
      </c>
      <c r="M1123" s="55">
        <v>0</v>
      </c>
      <c r="N1123" s="55">
        <v>0.46049675449999999</v>
      </c>
      <c r="O1123" s="55">
        <v>0.46049675449999999</v>
      </c>
      <c r="P1123" s="55">
        <v>0</v>
      </c>
      <c r="Q1123" s="55">
        <v>0</v>
      </c>
    </row>
    <row r="1124" spans="1:17" x14ac:dyDescent="0.3">
      <c r="A1124" s="56" t="s">
        <v>310</v>
      </c>
      <c r="B1124" s="65">
        <v>0</v>
      </c>
      <c r="C1124" s="66">
        <v>0</v>
      </c>
      <c r="D1124" s="65">
        <v>0</v>
      </c>
      <c r="E1124" s="66">
        <v>0</v>
      </c>
      <c r="F1124" s="65">
        <v>0</v>
      </c>
      <c r="G1124" s="66">
        <v>0</v>
      </c>
      <c r="H1124" s="65"/>
      <c r="I1124" s="66"/>
      <c r="J1124" s="65">
        <v>0</v>
      </c>
      <c r="K1124" s="66">
        <v>0</v>
      </c>
      <c r="L1124" s="65"/>
      <c r="M1124" s="66"/>
      <c r="N1124" s="65">
        <v>0</v>
      </c>
      <c r="O1124" s="66">
        <v>0</v>
      </c>
      <c r="P1124" s="65"/>
      <c r="Q1124" s="66"/>
    </row>
    <row r="1125" spans="1:17" x14ac:dyDescent="0.3">
      <c r="A1125" s="56" t="s">
        <v>311</v>
      </c>
      <c r="B1125" s="67">
        <v>8.2584920030000006</v>
      </c>
      <c r="C1125" s="68">
        <v>61.994725639355799</v>
      </c>
      <c r="D1125" s="67">
        <v>5.7799595283000098</v>
      </c>
      <c r="E1125" s="68">
        <v>100</v>
      </c>
      <c r="F1125" s="67">
        <v>1.0673086203</v>
      </c>
      <c r="G1125" s="68">
        <v>17.4109545375075</v>
      </c>
      <c r="H1125" s="67"/>
      <c r="I1125" s="68"/>
      <c r="J1125" s="67">
        <v>0.95072709990000004</v>
      </c>
      <c r="K1125" s="68">
        <v>100</v>
      </c>
      <c r="L1125" s="67"/>
      <c r="M1125" s="68"/>
      <c r="N1125" s="67">
        <v>0.46049675449999899</v>
      </c>
      <c r="O1125" s="68">
        <v>100</v>
      </c>
      <c r="P1125" s="67"/>
      <c r="Q1125" s="68"/>
    </row>
    <row r="1126" spans="1:17" x14ac:dyDescent="0.3">
      <c r="A1126" s="56" t="s">
        <v>312</v>
      </c>
      <c r="B1126" s="72">
        <v>3.6663183373597601</v>
      </c>
      <c r="C1126" s="72">
        <v>3.6663183373597601</v>
      </c>
      <c r="D1126" s="72">
        <v>4</v>
      </c>
      <c r="E1126" s="72">
        <v>4</v>
      </c>
      <c r="F1126" s="72">
        <v>3.2748782775705298</v>
      </c>
      <c r="G1126" s="72">
        <v>3.2748782775705298</v>
      </c>
      <c r="H1126" s="72"/>
      <c r="I1126" s="72"/>
      <c r="J1126" s="72">
        <v>4</v>
      </c>
      <c r="K1126" s="72">
        <v>4</v>
      </c>
      <c r="L1126" s="72"/>
      <c r="M1126" s="72"/>
      <c r="N1126" s="72">
        <v>4</v>
      </c>
      <c r="O1126" s="72">
        <v>4</v>
      </c>
      <c r="P1126" s="72"/>
      <c r="Q1126" s="72"/>
    </row>
    <row r="1127" spans="1:17" x14ac:dyDescent="0.3">
      <c r="A1127" s="63" t="s">
        <v>1</v>
      </c>
    </row>
    <row r="1128" spans="1:17" x14ac:dyDescent="0.3">
      <c r="A1128" s="63" t="s">
        <v>1</v>
      </c>
    </row>
    <row r="1129" spans="1:17" x14ac:dyDescent="0.3">
      <c r="A1129" s="51" t="s">
        <v>461</v>
      </c>
    </row>
    <row r="1130" spans="1:17" x14ac:dyDescent="0.3">
      <c r="A1130" s="52" t="s">
        <v>1</v>
      </c>
    </row>
    <row r="1131" spans="1:17" x14ac:dyDescent="0.3">
      <c r="A1131" s="112" t="s">
        <v>1</v>
      </c>
      <c r="B1131" s="114" t="s">
        <v>501</v>
      </c>
      <c r="C1131" s="114" t="s">
        <v>1</v>
      </c>
      <c r="D1131" s="114" t="s">
        <v>17</v>
      </c>
      <c r="E1131" s="114" t="s">
        <v>1</v>
      </c>
      <c r="F1131" s="114" t="s">
        <v>18</v>
      </c>
      <c r="G1131" s="114" t="s">
        <v>1</v>
      </c>
      <c r="H1131" s="114" t="s">
        <v>19</v>
      </c>
      <c r="I1131" s="114" t="s">
        <v>1</v>
      </c>
      <c r="J1131" s="114" t="s">
        <v>20</v>
      </c>
      <c r="K1131" s="114" t="s">
        <v>1</v>
      </c>
      <c r="L1131" s="114" t="s">
        <v>21</v>
      </c>
      <c r="M1131" s="114" t="s">
        <v>1</v>
      </c>
      <c r="N1131" s="114" t="s">
        <v>22</v>
      </c>
      <c r="O1131" s="114" t="s">
        <v>1</v>
      </c>
      <c r="P1131" s="114" t="s">
        <v>23</v>
      </c>
      <c r="Q1131" s="114" t="s">
        <v>1</v>
      </c>
    </row>
    <row r="1132" spans="1:17" x14ac:dyDescent="0.3">
      <c r="A1132" s="113" t="s">
        <v>1</v>
      </c>
      <c r="B1132" s="53" t="s">
        <v>14</v>
      </c>
      <c r="C1132" s="53" t="s">
        <v>15</v>
      </c>
      <c r="D1132" s="53" t="s">
        <v>14</v>
      </c>
      <c r="E1132" s="53" t="s">
        <v>15</v>
      </c>
      <c r="F1132" s="53" t="s">
        <v>14</v>
      </c>
      <c r="G1132" s="53" t="s">
        <v>15</v>
      </c>
      <c r="H1132" s="53" t="s">
        <v>14</v>
      </c>
      <c r="I1132" s="53" t="s">
        <v>15</v>
      </c>
      <c r="J1132" s="53" t="s">
        <v>14</v>
      </c>
      <c r="K1132" s="53" t="s">
        <v>15</v>
      </c>
      <c r="L1132" s="53" t="s">
        <v>14</v>
      </c>
      <c r="M1132" s="53" t="s">
        <v>15</v>
      </c>
      <c r="N1132" s="53" t="s">
        <v>14</v>
      </c>
      <c r="O1132" s="53" t="s">
        <v>15</v>
      </c>
      <c r="P1132" s="53" t="s">
        <v>14</v>
      </c>
      <c r="Q1132" s="53" t="s">
        <v>15</v>
      </c>
    </row>
    <row r="1133" spans="1:17" x14ac:dyDescent="0.3">
      <c r="A1133" s="54" t="s">
        <v>16</v>
      </c>
      <c r="B1133" s="55">
        <v>37.0116168375</v>
      </c>
      <c r="C1133" s="55">
        <v>37.0116168375</v>
      </c>
      <c r="D1133" s="55">
        <v>10.569834394900001</v>
      </c>
      <c r="E1133" s="55">
        <v>10.569834394900001</v>
      </c>
      <c r="F1133" s="55">
        <v>9.8232440853000007</v>
      </c>
      <c r="G1133" s="55">
        <v>9.8232440853000007</v>
      </c>
      <c r="H1133" s="55">
        <v>1.2271281949999999</v>
      </c>
      <c r="I1133" s="55">
        <v>1.2271281949999999</v>
      </c>
      <c r="J1133" s="55">
        <v>1.1269552645000001</v>
      </c>
      <c r="K1133" s="55">
        <v>1.1269552645000001</v>
      </c>
      <c r="L1133" s="55">
        <v>9.5541131765999996</v>
      </c>
      <c r="M1133" s="55">
        <v>9.5541131765999996</v>
      </c>
      <c r="N1133" s="55">
        <v>2.7299763739</v>
      </c>
      <c r="O1133" s="55">
        <v>2.7299763739</v>
      </c>
      <c r="P1133" s="55">
        <v>1.5786471180999999</v>
      </c>
      <c r="Q1133" s="55">
        <v>1.5786471180999999</v>
      </c>
    </row>
    <row r="1134" spans="1:17" x14ac:dyDescent="0.3">
      <c r="A1134" s="56" t="s">
        <v>310</v>
      </c>
      <c r="B1134" s="65">
        <v>0</v>
      </c>
      <c r="C1134" s="66">
        <v>0</v>
      </c>
      <c r="D1134" s="65">
        <v>0</v>
      </c>
      <c r="E1134" s="66">
        <v>0</v>
      </c>
      <c r="F1134" s="65">
        <v>0</v>
      </c>
      <c r="G1134" s="66">
        <v>0</v>
      </c>
      <c r="H1134" s="65">
        <v>0</v>
      </c>
      <c r="I1134" s="66">
        <v>0</v>
      </c>
      <c r="J1134" s="65">
        <v>0</v>
      </c>
      <c r="K1134" s="66">
        <v>0</v>
      </c>
      <c r="L1134" s="65">
        <v>0</v>
      </c>
      <c r="M1134" s="66">
        <v>0</v>
      </c>
      <c r="N1134" s="65">
        <v>0</v>
      </c>
      <c r="O1134" s="66">
        <v>0</v>
      </c>
      <c r="P1134" s="65">
        <v>0</v>
      </c>
      <c r="Q1134" s="66">
        <v>0</v>
      </c>
    </row>
    <row r="1135" spans="1:17" x14ac:dyDescent="0.3">
      <c r="A1135" s="56" t="s">
        <v>311</v>
      </c>
      <c r="B1135" s="67">
        <v>34.929567596700103</v>
      </c>
      <c r="C1135" s="68">
        <v>94.374606086674703</v>
      </c>
      <c r="D1135" s="67">
        <v>10.569834394900001</v>
      </c>
      <c r="E1135" s="68">
        <v>100</v>
      </c>
      <c r="F1135" s="67">
        <v>7.7411948444999998</v>
      </c>
      <c r="G1135" s="68">
        <v>78.804871153352593</v>
      </c>
      <c r="H1135" s="67">
        <v>1.2271281949999999</v>
      </c>
      <c r="I1135" s="68">
        <v>100</v>
      </c>
      <c r="J1135" s="67">
        <v>1.1269552645000001</v>
      </c>
      <c r="K1135" s="68">
        <v>100</v>
      </c>
      <c r="L1135" s="67">
        <v>9.5541131765999996</v>
      </c>
      <c r="M1135" s="68">
        <v>100</v>
      </c>
      <c r="N1135" s="67">
        <v>2.7299763739</v>
      </c>
      <c r="O1135" s="68">
        <v>100</v>
      </c>
      <c r="P1135" s="67">
        <v>1.5786471180999999</v>
      </c>
      <c r="Q1135" s="68">
        <v>100</v>
      </c>
    </row>
    <row r="1136" spans="1:17" x14ac:dyDescent="0.3">
      <c r="A1136" s="56" t="s">
        <v>312</v>
      </c>
      <c r="B1136" s="72">
        <v>4.4267379432691296</v>
      </c>
      <c r="C1136" s="72">
        <v>4.4267379432691296</v>
      </c>
      <c r="D1136" s="72">
        <v>4.33852741619362</v>
      </c>
      <c r="E1136" s="72">
        <v>4.33852741619362</v>
      </c>
      <c r="F1136" s="72">
        <v>4.3081329004874798</v>
      </c>
      <c r="G1136" s="72">
        <v>4.3081329004874798</v>
      </c>
      <c r="H1136" s="72">
        <v>4</v>
      </c>
      <c r="I1136" s="73">
        <v>4</v>
      </c>
      <c r="J1136" s="72">
        <v>4</v>
      </c>
      <c r="K1136" s="73">
        <v>4</v>
      </c>
      <c r="L1136" s="72">
        <v>4.6273023958077903</v>
      </c>
      <c r="M1136" s="72">
        <v>4.6273023958077903</v>
      </c>
      <c r="N1136" s="72">
        <v>4.7782709972191997</v>
      </c>
      <c r="O1136" s="72">
        <v>4.7782709972191997</v>
      </c>
      <c r="P1136" s="72">
        <v>4.6785799651598499</v>
      </c>
      <c r="Q1136" s="72">
        <v>4.6785799651598499</v>
      </c>
    </row>
    <row r="1137" spans="1:17" x14ac:dyDescent="0.3">
      <c r="A1137" s="63" t="s">
        <v>1</v>
      </c>
    </row>
    <row r="1138" spans="1:17" x14ac:dyDescent="0.3">
      <c r="A1138" s="63" t="s">
        <v>1</v>
      </c>
    </row>
    <row r="1139" spans="1:17" x14ac:dyDescent="0.3">
      <c r="A1139" s="51" t="s">
        <v>462</v>
      </c>
    </row>
    <row r="1140" spans="1:17" x14ac:dyDescent="0.3">
      <c r="A1140" s="52" t="s">
        <v>1</v>
      </c>
    </row>
    <row r="1141" spans="1:17" x14ac:dyDescent="0.3">
      <c r="A1141" s="112" t="s">
        <v>1</v>
      </c>
      <c r="B1141" s="114" t="s">
        <v>501</v>
      </c>
      <c r="C1141" s="114" t="s">
        <v>1</v>
      </c>
      <c r="D1141" s="114" t="s">
        <v>17</v>
      </c>
      <c r="E1141" s="114" t="s">
        <v>1</v>
      </c>
      <c r="F1141" s="114" t="s">
        <v>18</v>
      </c>
      <c r="G1141" s="114" t="s">
        <v>1</v>
      </c>
      <c r="H1141" s="114" t="s">
        <v>19</v>
      </c>
      <c r="I1141" s="114" t="s">
        <v>1</v>
      </c>
      <c r="J1141" s="114" t="s">
        <v>20</v>
      </c>
      <c r="K1141" s="114" t="s">
        <v>1</v>
      </c>
      <c r="L1141" s="114" t="s">
        <v>21</v>
      </c>
      <c r="M1141" s="114" t="s">
        <v>1</v>
      </c>
      <c r="N1141" s="114" t="s">
        <v>22</v>
      </c>
      <c r="O1141" s="114" t="s">
        <v>1</v>
      </c>
      <c r="P1141" s="114" t="s">
        <v>23</v>
      </c>
      <c r="Q1141" s="114" t="s">
        <v>1</v>
      </c>
    </row>
    <row r="1142" spans="1:17" x14ac:dyDescent="0.3">
      <c r="A1142" s="113" t="s">
        <v>1</v>
      </c>
      <c r="B1142" s="53" t="s">
        <v>14</v>
      </c>
      <c r="C1142" s="53" t="s">
        <v>15</v>
      </c>
      <c r="D1142" s="53" t="s">
        <v>14</v>
      </c>
      <c r="E1142" s="53" t="s">
        <v>15</v>
      </c>
      <c r="F1142" s="53" t="s">
        <v>14</v>
      </c>
      <c r="G1142" s="53" t="s">
        <v>15</v>
      </c>
      <c r="H1142" s="53" t="s">
        <v>14</v>
      </c>
      <c r="I1142" s="53" t="s">
        <v>15</v>
      </c>
      <c r="J1142" s="53" t="s">
        <v>14</v>
      </c>
      <c r="K1142" s="53" t="s">
        <v>15</v>
      </c>
      <c r="L1142" s="53" t="s">
        <v>14</v>
      </c>
      <c r="M1142" s="53" t="s">
        <v>15</v>
      </c>
      <c r="N1142" s="53" t="s">
        <v>14</v>
      </c>
      <c r="O1142" s="53" t="s">
        <v>15</v>
      </c>
      <c r="P1142" s="53" t="s">
        <v>14</v>
      </c>
      <c r="Q1142" s="53" t="s">
        <v>15</v>
      </c>
    </row>
    <row r="1143" spans="1:17" x14ac:dyDescent="0.3">
      <c r="A1143" s="54" t="s">
        <v>16</v>
      </c>
      <c r="B1143" s="55">
        <v>14.217107909099999</v>
      </c>
      <c r="C1143" s="55">
        <v>14.217107909099999</v>
      </c>
      <c r="D1143" s="55">
        <v>0.79989656460000003</v>
      </c>
      <c r="E1143" s="55">
        <v>0.79989656460000003</v>
      </c>
      <c r="F1143" s="55">
        <v>8.5332134399000008</v>
      </c>
      <c r="G1143" s="55">
        <v>8.5332134399000008</v>
      </c>
      <c r="H1143" s="55">
        <v>0.57579382300000004</v>
      </c>
      <c r="I1143" s="55">
        <v>0.57579382300000004</v>
      </c>
      <c r="J1143" s="55">
        <v>0</v>
      </c>
      <c r="K1143" s="55">
        <v>0</v>
      </c>
      <c r="L1143" s="55">
        <v>1.2139398590999999</v>
      </c>
      <c r="M1143" s="55">
        <v>1.2139398590999999</v>
      </c>
      <c r="N1143" s="55">
        <v>0.41380770030000003</v>
      </c>
      <c r="O1143" s="55">
        <v>0.41380770030000003</v>
      </c>
      <c r="P1143" s="55">
        <v>2.6804565222000001</v>
      </c>
      <c r="Q1143" s="55">
        <v>2.6804565222000001</v>
      </c>
    </row>
    <row r="1144" spans="1:17" x14ac:dyDescent="0.3">
      <c r="A1144" s="56" t="s">
        <v>310</v>
      </c>
      <c r="B1144" s="65">
        <v>0</v>
      </c>
      <c r="C1144" s="66">
        <v>0</v>
      </c>
      <c r="D1144" s="65">
        <v>0</v>
      </c>
      <c r="E1144" s="66">
        <v>0</v>
      </c>
      <c r="F1144" s="65">
        <v>0</v>
      </c>
      <c r="G1144" s="66">
        <v>0</v>
      </c>
      <c r="H1144" s="65">
        <v>0</v>
      </c>
      <c r="I1144" s="66">
        <v>0</v>
      </c>
      <c r="J1144" s="65"/>
      <c r="K1144" s="66"/>
      <c r="L1144" s="65">
        <v>0</v>
      </c>
      <c r="M1144" s="66">
        <v>0</v>
      </c>
      <c r="N1144" s="65">
        <v>0</v>
      </c>
      <c r="O1144" s="66">
        <v>0</v>
      </c>
      <c r="P1144" s="65">
        <v>0</v>
      </c>
      <c r="Q1144" s="66">
        <v>0</v>
      </c>
    </row>
    <row r="1145" spans="1:17" x14ac:dyDescent="0.3">
      <c r="A1145" s="56" t="s">
        <v>311</v>
      </c>
      <c r="B1145" s="67">
        <v>13.8982012141</v>
      </c>
      <c r="C1145" s="68">
        <v>97.756880674754697</v>
      </c>
      <c r="D1145" s="67">
        <v>0.79989656460000003</v>
      </c>
      <c r="E1145" s="68">
        <v>100</v>
      </c>
      <c r="F1145" s="67">
        <v>8.2143067449</v>
      </c>
      <c r="G1145" s="68">
        <v>96.262759659698204</v>
      </c>
      <c r="H1145" s="67">
        <v>0.57579382299999904</v>
      </c>
      <c r="I1145" s="68">
        <v>100</v>
      </c>
      <c r="J1145" s="67"/>
      <c r="K1145" s="68"/>
      <c r="L1145" s="67">
        <v>1.2139398590999999</v>
      </c>
      <c r="M1145" s="68">
        <v>100</v>
      </c>
      <c r="N1145" s="67">
        <v>0.41380770030000102</v>
      </c>
      <c r="O1145" s="68">
        <v>100</v>
      </c>
      <c r="P1145" s="67">
        <v>2.6804565222000001</v>
      </c>
      <c r="Q1145" s="68">
        <v>100</v>
      </c>
    </row>
    <row r="1146" spans="1:17" x14ac:dyDescent="0.3">
      <c r="A1146" s="56" t="s">
        <v>312</v>
      </c>
      <c r="B1146" s="72">
        <v>4.3318948302755604</v>
      </c>
      <c r="C1146" s="72">
        <v>4.3318948302755604</v>
      </c>
      <c r="D1146" s="72">
        <v>4</v>
      </c>
      <c r="E1146" s="73">
        <v>4</v>
      </c>
      <c r="F1146" s="72">
        <v>4.0173809949375601</v>
      </c>
      <c r="G1146" s="72">
        <v>4.0173809949375601</v>
      </c>
      <c r="H1146" s="72">
        <v>4.4551365173294002</v>
      </c>
      <c r="I1146" s="72">
        <v>4.4551365173294002</v>
      </c>
      <c r="J1146" s="72"/>
      <c r="K1146" s="72"/>
      <c r="L1146" s="72">
        <v>5</v>
      </c>
      <c r="M1146" s="76">
        <v>5</v>
      </c>
      <c r="N1146" s="72">
        <v>5</v>
      </c>
      <c r="O1146" s="76">
        <v>5</v>
      </c>
      <c r="P1146" s="72">
        <v>5</v>
      </c>
      <c r="Q1146" s="76">
        <v>5</v>
      </c>
    </row>
    <row r="1147" spans="1:17" x14ac:dyDescent="0.3">
      <c r="A1147" s="63" t="s">
        <v>1</v>
      </c>
    </row>
    <row r="1148" spans="1:17" x14ac:dyDescent="0.3">
      <c r="A1148" s="63" t="s">
        <v>1</v>
      </c>
    </row>
    <row r="1149" spans="1:17" x14ac:dyDescent="0.3">
      <c r="A1149" s="51" t="s">
        <v>463</v>
      </c>
    </row>
    <row r="1150" spans="1:17" x14ac:dyDescent="0.3">
      <c r="A1150" s="52" t="s">
        <v>1</v>
      </c>
    </row>
    <row r="1151" spans="1:17" x14ac:dyDescent="0.3">
      <c r="A1151" s="112" t="s">
        <v>1</v>
      </c>
      <c r="B1151" s="114" t="s">
        <v>501</v>
      </c>
      <c r="C1151" s="114" t="s">
        <v>1</v>
      </c>
      <c r="D1151" s="114" t="s">
        <v>17</v>
      </c>
      <c r="E1151" s="114" t="s">
        <v>1</v>
      </c>
      <c r="F1151" s="114" t="s">
        <v>18</v>
      </c>
      <c r="G1151" s="114" t="s">
        <v>1</v>
      </c>
      <c r="H1151" s="114" t="s">
        <v>19</v>
      </c>
      <c r="I1151" s="114" t="s">
        <v>1</v>
      </c>
      <c r="J1151" s="114" t="s">
        <v>20</v>
      </c>
      <c r="K1151" s="114" t="s">
        <v>1</v>
      </c>
      <c r="L1151" s="114" t="s">
        <v>21</v>
      </c>
      <c r="M1151" s="114" t="s">
        <v>1</v>
      </c>
      <c r="N1151" s="114" t="s">
        <v>22</v>
      </c>
      <c r="O1151" s="114" t="s">
        <v>1</v>
      </c>
      <c r="P1151" s="114" t="s">
        <v>23</v>
      </c>
      <c r="Q1151" s="114" t="s">
        <v>1</v>
      </c>
    </row>
    <row r="1152" spans="1:17" x14ac:dyDescent="0.3">
      <c r="A1152" s="113" t="s">
        <v>1</v>
      </c>
      <c r="B1152" s="53" t="s">
        <v>14</v>
      </c>
      <c r="C1152" s="53" t="s">
        <v>15</v>
      </c>
      <c r="D1152" s="53" t="s">
        <v>14</v>
      </c>
      <c r="E1152" s="53" t="s">
        <v>15</v>
      </c>
      <c r="F1152" s="53" t="s">
        <v>14</v>
      </c>
      <c r="G1152" s="53" t="s">
        <v>15</v>
      </c>
      <c r="H1152" s="53" t="s">
        <v>14</v>
      </c>
      <c r="I1152" s="53" t="s">
        <v>15</v>
      </c>
      <c r="J1152" s="53" t="s">
        <v>14</v>
      </c>
      <c r="K1152" s="53" t="s">
        <v>15</v>
      </c>
      <c r="L1152" s="53" t="s">
        <v>14</v>
      </c>
      <c r="M1152" s="53" t="s">
        <v>15</v>
      </c>
      <c r="N1152" s="53" t="s">
        <v>14</v>
      </c>
      <c r="O1152" s="53" t="s">
        <v>15</v>
      </c>
      <c r="P1152" s="53" t="s">
        <v>14</v>
      </c>
      <c r="Q1152" s="53" t="s">
        <v>15</v>
      </c>
    </row>
    <row r="1153" spans="1:17" x14ac:dyDescent="0.3">
      <c r="A1153" s="54" t="s">
        <v>16</v>
      </c>
      <c r="B1153" s="55">
        <v>8.8980233594999998</v>
      </c>
      <c r="C1153" s="55">
        <v>8.8980233594999998</v>
      </c>
      <c r="D1153" s="55">
        <v>0.50761947659999995</v>
      </c>
      <c r="E1153" s="55">
        <v>0.50761947659999995</v>
      </c>
      <c r="F1153" s="55">
        <v>0.87156144769999999</v>
      </c>
      <c r="G1153" s="55">
        <v>0.87156144769999999</v>
      </c>
      <c r="H1153" s="55">
        <v>3.3703507351000002</v>
      </c>
      <c r="I1153" s="55">
        <v>3.3703507351000002</v>
      </c>
      <c r="J1153" s="55">
        <v>0.7854459842</v>
      </c>
      <c r="K1153" s="55">
        <v>0.7854459842</v>
      </c>
      <c r="L1153" s="55">
        <v>1.6858101594999999</v>
      </c>
      <c r="M1153" s="55">
        <v>1.6858101594999999</v>
      </c>
      <c r="N1153" s="55">
        <v>1.6772355564000001</v>
      </c>
      <c r="O1153" s="55">
        <v>1.6772355564000001</v>
      </c>
      <c r="P1153" s="55">
        <v>0</v>
      </c>
      <c r="Q1153" s="55">
        <v>0</v>
      </c>
    </row>
    <row r="1154" spans="1:17" x14ac:dyDescent="0.3">
      <c r="A1154" s="56" t="s">
        <v>310</v>
      </c>
      <c r="B1154" s="65">
        <v>0</v>
      </c>
      <c r="C1154" s="66">
        <v>0</v>
      </c>
      <c r="D1154" s="65">
        <v>0</v>
      </c>
      <c r="E1154" s="66">
        <v>0</v>
      </c>
      <c r="F1154" s="65">
        <v>0</v>
      </c>
      <c r="G1154" s="66">
        <v>0</v>
      </c>
      <c r="H1154" s="65">
        <v>0</v>
      </c>
      <c r="I1154" s="66">
        <v>0</v>
      </c>
      <c r="J1154" s="65">
        <v>0</v>
      </c>
      <c r="K1154" s="66">
        <v>0</v>
      </c>
      <c r="L1154" s="65">
        <v>0</v>
      </c>
      <c r="M1154" s="66">
        <v>0</v>
      </c>
      <c r="N1154" s="65">
        <v>0</v>
      </c>
      <c r="O1154" s="66">
        <v>0</v>
      </c>
      <c r="P1154" s="65"/>
      <c r="Q1154" s="66"/>
    </row>
    <row r="1155" spans="1:17" x14ac:dyDescent="0.3">
      <c r="A1155" s="56" t="s">
        <v>311</v>
      </c>
      <c r="B1155" s="67">
        <v>8.2236407644000007</v>
      </c>
      <c r="C1155" s="68">
        <v>92.420984213533302</v>
      </c>
      <c r="D1155" s="67">
        <v>0.50761947659999995</v>
      </c>
      <c r="E1155" s="68">
        <v>100</v>
      </c>
      <c r="F1155" s="67">
        <v>0.19717885260000001</v>
      </c>
      <c r="G1155" s="68">
        <v>22.623631772647101</v>
      </c>
      <c r="H1155" s="67">
        <v>3.3703507351000002</v>
      </c>
      <c r="I1155" s="68">
        <v>100</v>
      </c>
      <c r="J1155" s="67">
        <v>0.7854459842</v>
      </c>
      <c r="K1155" s="68">
        <v>100</v>
      </c>
      <c r="L1155" s="67">
        <v>1.6858101594999999</v>
      </c>
      <c r="M1155" s="68">
        <v>100</v>
      </c>
      <c r="N1155" s="67">
        <v>1.6772355564000001</v>
      </c>
      <c r="O1155" s="68">
        <v>100</v>
      </c>
      <c r="P1155" s="67"/>
      <c r="Q1155" s="68"/>
    </row>
    <row r="1156" spans="1:17" x14ac:dyDescent="0.3">
      <c r="A1156" s="56" t="s">
        <v>312</v>
      </c>
      <c r="B1156" s="72">
        <v>4.8484196842706702</v>
      </c>
      <c r="C1156" s="72">
        <v>4.8484196842706702</v>
      </c>
      <c r="D1156" s="72">
        <v>5</v>
      </c>
      <c r="E1156" s="72">
        <v>5</v>
      </c>
      <c r="F1156" s="72">
        <v>3.4524726354529398</v>
      </c>
      <c r="G1156" s="72">
        <v>3.4524726354529398</v>
      </c>
      <c r="H1156" s="72">
        <v>5</v>
      </c>
      <c r="I1156" s="72">
        <v>5</v>
      </c>
      <c r="J1156" s="72">
        <v>5</v>
      </c>
      <c r="K1156" s="72">
        <v>5</v>
      </c>
      <c r="L1156" s="72">
        <v>5</v>
      </c>
      <c r="M1156" s="72">
        <v>5</v>
      </c>
      <c r="N1156" s="72">
        <v>5</v>
      </c>
      <c r="O1156" s="72">
        <v>5</v>
      </c>
      <c r="P1156" s="72"/>
      <c r="Q1156" s="72"/>
    </row>
    <row r="1157" spans="1:17" x14ac:dyDescent="0.3">
      <c r="A1157" s="63" t="s">
        <v>1</v>
      </c>
    </row>
    <row r="1158" spans="1:17" x14ac:dyDescent="0.3">
      <c r="A1158" s="63" t="s">
        <v>1</v>
      </c>
    </row>
    <row r="1159" spans="1:17" x14ac:dyDescent="0.3">
      <c r="A1159" s="51" t="s">
        <v>464</v>
      </c>
    </row>
    <row r="1160" spans="1:17" x14ac:dyDescent="0.3">
      <c r="A1160" s="52" t="s">
        <v>1</v>
      </c>
    </row>
    <row r="1161" spans="1:17" x14ac:dyDescent="0.3">
      <c r="A1161" s="112" t="s">
        <v>1</v>
      </c>
      <c r="B1161" s="114" t="s">
        <v>501</v>
      </c>
      <c r="C1161" s="114" t="s">
        <v>1</v>
      </c>
      <c r="D1161" s="114" t="s">
        <v>17</v>
      </c>
      <c r="E1161" s="114" t="s">
        <v>1</v>
      </c>
      <c r="F1161" s="114" t="s">
        <v>18</v>
      </c>
      <c r="G1161" s="114" t="s">
        <v>1</v>
      </c>
      <c r="H1161" s="114" t="s">
        <v>19</v>
      </c>
      <c r="I1161" s="114" t="s">
        <v>1</v>
      </c>
      <c r="J1161" s="114" t="s">
        <v>20</v>
      </c>
      <c r="K1161" s="114" t="s">
        <v>1</v>
      </c>
      <c r="L1161" s="114" t="s">
        <v>21</v>
      </c>
      <c r="M1161" s="114" t="s">
        <v>1</v>
      </c>
      <c r="N1161" s="114" t="s">
        <v>22</v>
      </c>
      <c r="O1161" s="114" t="s">
        <v>1</v>
      </c>
      <c r="P1161" s="114" t="s">
        <v>23</v>
      </c>
      <c r="Q1161" s="114" t="s">
        <v>1</v>
      </c>
    </row>
    <row r="1162" spans="1:17" x14ac:dyDescent="0.3">
      <c r="A1162" s="113" t="s">
        <v>1</v>
      </c>
      <c r="B1162" s="53" t="s">
        <v>14</v>
      </c>
      <c r="C1162" s="53" t="s">
        <v>15</v>
      </c>
      <c r="D1162" s="53" t="s">
        <v>14</v>
      </c>
      <c r="E1162" s="53" t="s">
        <v>15</v>
      </c>
      <c r="F1162" s="53" t="s">
        <v>14</v>
      </c>
      <c r="G1162" s="53" t="s">
        <v>15</v>
      </c>
      <c r="H1162" s="53" t="s">
        <v>14</v>
      </c>
      <c r="I1162" s="53" t="s">
        <v>15</v>
      </c>
      <c r="J1162" s="53" t="s">
        <v>14</v>
      </c>
      <c r="K1162" s="53" t="s">
        <v>15</v>
      </c>
      <c r="L1162" s="53" t="s">
        <v>14</v>
      </c>
      <c r="M1162" s="53" t="s">
        <v>15</v>
      </c>
      <c r="N1162" s="53" t="s">
        <v>14</v>
      </c>
      <c r="O1162" s="53" t="s">
        <v>15</v>
      </c>
      <c r="P1162" s="53" t="s">
        <v>14</v>
      </c>
      <c r="Q1162" s="53" t="s">
        <v>15</v>
      </c>
    </row>
    <row r="1163" spans="1:17" x14ac:dyDescent="0.3">
      <c r="A1163" s="54" t="s">
        <v>16</v>
      </c>
      <c r="B1163" s="55">
        <v>107.1643118492</v>
      </c>
      <c r="C1163" s="55">
        <v>107.1643118492</v>
      </c>
      <c r="D1163" s="55">
        <v>24.977458952999999</v>
      </c>
      <c r="E1163" s="55">
        <v>24.977458952999999</v>
      </c>
      <c r="F1163" s="55">
        <v>10.6164191486</v>
      </c>
      <c r="G1163" s="55">
        <v>10.6164191486</v>
      </c>
      <c r="H1163" s="55">
        <v>19.434092632900001</v>
      </c>
      <c r="I1163" s="55">
        <v>19.434092632900001</v>
      </c>
      <c r="J1163" s="55">
        <v>9.3836088383000007</v>
      </c>
      <c r="K1163" s="55">
        <v>9.3836088383000007</v>
      </c>
      <c r="L1163" s="55">
        <v>19.401135532600001</v>
      </c>
      <c r="M1163" s="55">
        <v>19.401135532600001</v>
      </c>
      <c r="N1163" s="55">
        <v>9.4792494136999998</v>
      </c>
      <c r="O1163" s="55">
        <v>9.4792494136999998</v>
      </c>
      <c r="P1163" s="55">
        <v>11.779988103999999</v>
      </c>
      <c r="Q1163" s="55">
        <v>11.779988103999999</v>
      </c>
    </row>
    <row r="1164" spans="1:17" x14ac:dyDescent="0.3">
      <c r="A1164" s="56" t="s">
        <v>310</v>
      </c>
      <c r="B1164" s="57">
        <v>1.5527902376</v>
      </c>
      <c r="C1164" s="58">
        <v>1.44898073883502E-2</v>
      </c>
      <c r="D1164" s="57">
        <v>0</v>
      </c>
      <c r="E1164" s="58">
        <v>0</v>
      </c>
      <c r="F1164" s="65">
        <v>0</v>
      </c>
      <c r="G1164" s="66">
        <v>0</v>
      </c>
      <c r="H1164" s="65">
        <v>0</v>
      </c>
      <c r="I1164" s="66">
        <v>0</v>
      </c>
      <c r="J1164" s="65">
        <v>0</v>
      </c>
      <c r="K1164" s="66">
        <v>0</v>
      </c>
      <c r="L1164" s="65">
        <v>0.73269114350000097</v>
      </c>
      <c r="M1164" s="66">
        <v>3.7765374210640799</v>
      </c>
      <c r="N1164" s="65">
        <v>0</v>
      </c>
      <c r="O1164" s="66">
        <v>0</v>
      </c>
      <c r="P1164" s="65">
        <v>0.82009909410000004</v>
      </c>
      <c r="Q1164" s="66">
        <v>6.9617990006418404</v>
      </c>
    </row>
    <row r="1165" spans="1:17" x14ac:dyDescent="0.3">
      <c r="A1165" s="56" t="s">
        <v>311</v>
      </c>
      <c r="B1165" s="59">
        <v>101.1600566047</v>
      </c>
      <c r="C1165" s="60">
        <v>0.94397150375071603</v>
      </c>
      <c r="D1165" s="59">
        <v>24.977458952999999</v>
      </c>
      <c r="E1165" s="60">
        <v>1</v>
      </c>
      <c r="F1165" s="67">
        <v>9.8309731644000102</v>
      </c>
      <c r="G1165" s="68">
        <v>92.601592182769295</v>
      </c>
      <c r="H1165" s="67">
        <v>18.107707535300001</v>
      </c>
      <c r="I1165" s="68">
        <v>93.1749574181068</v>
      </c>
      <c r="J1165" s="67">
        <v>7.0439749131999996</v>
      </c>
      <c r="K1165" s="70">
        <v>75.066800359893705</v>
      </c>
      <c r="L1165" s="67">
        <v>18.668444389099999</v>
      </c>
      <c r="M1165" s="68">
        <v>96.223462578935894</v>
      </c>
      <c r="N1165" s="67">
        <v>9.4792494136999998</v>
      </c>
      <c r="O1165" s="68">
        <v>100</v>
      </c>
      <c r="P1165" s="67">
        <v>10.959889009899999</v>
      </c>
      <c r="Q1165" s="68">
        <v>93.038200999358196</v>
      </c>
    </row>
    <row r="1166" spans="1:17" x14ac:dyDescent="0.3">
      <c r="A1166" s="56" t="s">
        <v>312</v>
      </c>
      <c r="B1166" s="71">
        <v>4.26798645719773</v>
      </c>
      <c r="C1166" s="71">
        <v>4.26798645719773</v>
      </c>
      <c r="D1166" s="71">
        <v>4.31779597320274</v>
      </c>
      <c r="E1166" s="71">
        <v>4.31779597320274</v>
      </c>
      <c r="F1166" s="72">
        <v>4.0341597322810898</v>
      </c>
      <c r="G1166" s="72">
        <v>4.0341597322810898</v>
      </c>
      <c r="H1166" s="72">
        <v>4.3562198332419397</v>
      </c>
      <c r="I1166" s="72">
        <v>4.3562198332419397</v>
      </c>
      <c r="J1166" s="72">
        <v>3.97096000471719</v>
      </c>
      <c r="K1166" s="72">
        <v>3.97096000471719</v>
      </c>
      <c r="L1166" s="72">
        <v>4.43348410648791</v>
      </c>
      <c r="M1166" s="72">
        <v>4.43348410648791</v>
      </c>
      <c r="N1166" s="72">
        <v>4.5194708518570303</v>
      </c>
      <c r="O1166" s="72">
        <v>4.5194708518570303</v>
      </c>
      <c r="P1166" s="72">
        <v>3.8591890074458801</v>
      </c>
      <c r="Q1166" s="72">
        <v>3.8591890074458801</v>
      </c>
    </row>
    <row r="1167" spans="1:17" x14ac:dyDescent="0.3">
      <c r="A1167" s="63" t="s">
        <v>1</v>
      </c>
    </row>
    <row r="1168" spans="1:17" x14ac:dyDescent="0.3">
      <c r="A1168" s="63" t="s">
        <v>1</v>
      </c>
    </row>
    <row r="1169" spans="1:17" x14ac:dyDescent="0.3">
      <c r="A1169" s="51" t="s">
        <v>465</v>
      </c>
    </row>
    <row r="1170" spans="1:17" x14ac:dyDescent="0.3">
      <c r="A1170" s="52" t="s">
        <v>1</v>
      </c>
    </row>
    <row r="1171" spans="1:17" x14ac:dyDescent="0.3">
      <c r="A1171" s="112" t="s">
        <v>1</v>
      </c>
      <c r="B1171" s="114" t="s">
        <v>501</v>
      </c>
      <c r="C1171" s="114" t="s">
        <v>1</v>
      </c>
      <c r="D1171" s="114" t="s">
        <v>17</v>
      </c>
      <c r="E1171" s="114" t="s">
        <v>1</v>
      </c>
      <c r="F1171" s="114" t="s">
        <v>18</v>
      </c>
      <c r="G1171" s="114" t="s">
        <v>1</v>
      </c>
      <c r="H1171" s="114" t="s">
        <v>19</v>
      </c>
      <c r="I1171" s="114" t="s">
        <v>1</v>
      </c>
      <c r="J1171" s="114" t="s">
        <v>20</v>
      </c>
      <c r="K1171" s="114" t="s">
        <v>1</v>
      </c>
      <c r="L1171" s="114" t="s">
        <v>21</v>
      </c>
      <c r="M1171" s="114" t="s">
        <v>1</v>
      </c>
      <c r="N1171" s="114" t="s">
        <v>22</v>
      </c>
      <c r="O1171" s="114" t="s">
        <v>1</v>
      </c>
      <c r="P1171" s="114" t="s">
        <v>23</v>
      </c>
      <c r="Q1171" s="114" t="s">
        <v>1</v>
      </c>
    </row>
    <row r="1172" spans="1:17" x14ac:dyDescent="0.3">
      <c r="A1172" s="113" t="s">
        <v>1</v>
      </c>
      <c r="B1172" s="53" t="s">
        <v>14</v>
      </c>
      <c r="C1172" s="53" t="s">
        <v>15</v>
      </c>
      <c r="D1172" s="53" t="s">
        <v>14</v>
      </c>
      <c r="E1172" s="53" t="s">
        <v>15</v>
      </c>
      <c r="F1172" s="53" t="s">
        <v>14</v>
      </c>
      <c r="G1172" s="53" t="s">
        <v>15</v>
      </c>
      <c r="H1172" s="53" t="s">
        <v>14</v>
      </c>
      <c r="I1172" s="53" t="s">
        <v>15</v>
      </c>
      <c r="J1172" s="53" t="s">
        <v>14</v>
      </c>
      <c r="K1172" s="53" t="s">
        <v>15</v>
      </c>
      <c r="L1172" s="53" t="s">
        <v>14</v>
      </c>
      <c r="M1172" s="53" t="s">
        <v>15</v>
      </c>
      <c r="N1172" s="53" t="s">
        <v>14</v>
      </c>
      <c r="O1172" s="53" t="s">
        <v>15</v>
      </c>
      <c r="P1172" s="53" t="s">
        <v>14</v>
      </c>
      <c r="Q1172" s="53" t="s">
        <v>15</v>
      </c>
    </row>
    <row r="1173" spans="1:17" x14ac:dyDescent="0.3">
      <c r="A1173" s="54" t="s">
        <v>16</v>
      </c>
      <c r="B1173" s="55">
        <v>90.754634232599997</v>
      </c>
      <c r="C1173" s="55">
        <v>90.754634232599997</v>
      </c>
      <c r="D1173" s="55">
        <v>10.541798521300001</v>
      </c>
      <c r="E1173" s="55">
        <v>10.541798521300001</v>
      </c>
      <c r="F1173" s="55">
        <v>13.235407926200001</v>
      </c>
      <c r="G1173" s="55">
        <v>13.235407926200001</v>
      </c>
      <c r="H1173" s="55">
        <v>24.556871667799999</v>
      </c>
      <c r="I1173" s="55">
        <v>24.556871667799999</v>
      </c>
      <c r="J1173" s="55">
        <v>6.5217685121000004</v>
      </c>
      <c r="K1173" s="55">
        <v>6.5217685121000004</v>
      </c>
      <c r="L1173" s="55">
        <v>4.1977884495</v>
      </c>
      <c r="M1173" s="55">
        <v>4.1977884495</v>
      </c>
      <c r="N1173" s="55">
        <v>15.0353160695</v>
      </c>
      <c r="O1173" s="55">
        <v>15.0353160695</v>
      </c>
      <c r="P1173" s="55">
        <v>14.896295239000001</v>
      </c>
      <c r="Q1173" s="55">
        <v>14.896295239000001</v>
      </c>
    </row>
    <row r="1174" spans="1:17" x14ac:dyDescent="0.3">
      <c r="A1174" s="56" t="s">
        <v>310</v>
      </c>
      <c r="B1174" s="57">
        <v>1.1618428543999999</v>
      </c>
      <c r="C1174" s="58">
        <v>1.28020223344435E-2</v>
      </c>
      <c r="D1174" s="65">
        <v>0.88364190840000001</v>
      </c>
      <c r="E1174" s="66">
        <v>8.38226898962807</v>
      </c>
      <c r="F1174" s="65">
        <v>0</v>
      </c>
      <c r="G1174" s="66">
        <v>0</v>
      </c>
      <c r="H1174" s="65">
        <v>0</v>
      </c>
      <c r="I1174" s="66">
        <v>0</v>
      </c>
      <c r="J1174" s="65">
        <v>0</v>
      </c>
      <c r="K1174" s="66">
        <v>0</v>
      </c>
      <c r="L1174" s="65">
        <v>0</v>
      </c>
      <c r="M1174" s="66">
        <v>0</v>
      </c>
      <c r="N1174" s="65">
        <v>0.278200946</v>
      </c>
      <c r="O1174" s="66">
        <v>1.85031657940565</v>
      </c>
      <c r="P1174" s="65">
        <v>0</v>
      </c>
      <c r="Q1174" s="66">
        <v>0</v>
      </c>
    </row>
    <row r="1175" spans="1:17" x14ac:dyDescent="0.3">
      <c r="A1175" s="56" t="s">
        <v>311</v>
      </c>
      <c r="B1175" s="59">
        <v>86.308834875700001</v>
      </c>
      <c r="C1175" s="60">
        <v>0.95101297697365395</v>
      </c>
      <c r="D1175" s="67">
        <v>8.9870248105999995</v>
      </c>
      <c r="E1175" s="68">
        <v>85.251342951029301</v>
      </c>
      <c r="F1175" s="67">
        <v>13.235407926200001</v>
      </c>
      <c r="G1175" s="68">
        <v>100</v>
      </c>
      <c r="H1175" s="67">
        <v>22.827688876</v>
      </c>
      <c r="I1175" s="68">
        <v>92.958456536353594</v>
      </c>
      <c r="J1175" s="67">
        <v>6.5217685121000102</v>
      </c>
      <c r="K1175" s="68">
        <v>100</v>
      </c>
      <c r="L1175" s="67">
        <v>4.1977884495</v>
      </c>
      <c r="M1175" s="68">
        <v>100</v>
      </c>
      <c r="N1175" s="67">
        <v>14.7571151235</v>
      </c>
      <c r="O1175" s="68">
        <v>98.1496834205944</v>
      </c>
      <c r="P1175" s="67">
        <v>14.896295239000001</v>
      </c>
      <c r="Q1175" s="68">
        <v>100</v>
      </c>
    </row>
    <row r="1176" spans="1:17" x14ac:dyDescent="0.3">
      <c r="A1176" s="56" t="s">
        <v>312</v>
      </c>
      <c r="B1176" s="71">
        <v>4.4112381240934297</v>
      </c>
      <c r="C1176" s="71">
        <v>4.4112381240934297</v>
      </c>
      <c r="D1176" s="72">
        <v>4.2014026317340596</v>
      </c>
      <c r="E1176" s="72">
        <v>4.2014026317340596</v>
      </c>
      <c r="F1176" s="72">
        <v>4.4901004762278101</v>
      </c>
      <c r="G1176" s="72">
        <v>4.4901004762278101</v>
      </c>
      <c r="H1176" s="72">
        <v>4.34883901162104</v>
      </c>
      <c r="I1176" s="72">
        <v>4.34883901162104</v>
      </c>
      <c r="J1176" s="72">
        <v>4.4627783782114303</v>
      </c>
      <c r="K1176" s="72">
        <v>4.4627783782114303</v>
      </c>
      <c r="L1176" s="72">
        <v>4.73866361552101</v>
      </c>
      <c r="M1176" s="72">
        <v>4.73866361552101</v>
      </c>
      <c r="N1176" s="72">
        <v>4.7438820912975901</v>
      </c>
      <c r="O1176" s="72">
        <v>4.7438820912975901</v>
      </c>
      <c r="P1176" s="72">
        <v>4.2501157126334004</v>
      </c>
      <c r="Q1176" s="72">
        <v>4.2501157126334004</v>
      </c>
    </row>
    <row r="1177" spans="1:17" x14ac:dyDescent="0.3">
      <c r="A1177" s="63" t="s">
        <v>1</v>
      </c>
    </row>
    <row r="1178" spans="1:17" x14ac:dyDescent="0.3">
      <c r="A1178" s="63" t="s">
        <v>1</v>
      </c>
    </row>
    <row r="1179" spans="1:17" x14ac:dyDescent="0.3">
      <c r="A1179" s="51" t="s">
        <v>466</v>
      </c>
    </row>
    <row r="1180" spans="1:17" x14ac:dyDescent="0.3">
      <c r="A1180" s="52" t="s">
        <v>1</v>
      </c>
    </row>
    <row r="1181" spans="1:17" x14ac:dyDescent="0.3">
      <c r="A1181" s="112" t="s">
        <v>1</v>
      </c>
      <c r="B1181" s="114" t="s">
        <v>501</v>
      </c>
      <c r="C1181" s="114" t="s">
        <v>1</v>
      </c>
      <c r="D1181" s="114" t="s">
        <v>17</v>
      </c>
      <c r="E1181" s="114" t="s">
        <v>1</v>
      </c>
      <c r="F1181" s="114" t="s">
        <v>18</v>
      </c>
      <c r="G1181" s="114" t="s">
        <v>1</v>
      </c>
      <c r="H1181" s="114" t="s">
        <v>19</v>
      </c>
      <c r="I1181" s="114" t="s">
        <v>1</v>
      </c>
      <c r="J1181" s="114" t="s">
        <v>20</v>
      </c>
      <c r="K1181" s="114" t="s">
        <v>1</v>
      </c>
      <c r="L1181" s="114" t="s">
        <v>21</v>
      </c>
      <c r="M1181" s="114" t="s">
        <v>1</v>
      </c>
      <c r="N1181" s="114" t="s">
        <v>22</v>
      </c>
      <c r="O1181" s="114" t="s">
        <v>1</v>
      </c>
      <c r="P1181" s="114" t="s">
        <v>23</v>
      </c>
      <c r="Q1181" s="114" t="s">
        <v>1</v>
      </c>
    </row>
    <row r="1182" spans="1:17" x14ac:dyDescent="0.3">
      <c r="A1182" s="113" t="s">
        <v>1</v>
      </c>
      <c r="B1182" s="53" t="s">
        <v>14</v>
      </c>
      <c r="C1182" s="53" t="s">
        <v>15</v>
      </c>
      <c r="D1182" s="53" t="s">
        <v>14</v>
      </c>
      <c r="E1182" s="53" t="s">
        <v>15</v>
      </c>
      <c r="F1182" s="53" t="s">
        <v>14</v>
      </c>
      <c r="G1182" s="53" t="s">
        <v>15</v>
      </c>
      <c r="H1182" s="53" t="s">
        <v>14</v>
      </c>
      <c r="I1182" s="53" t="s">
        <v>15</v>
      </c>
      <c r="J1182" s="53" t="s">
        <v>14</v>
      </c>
      <c r="K1182" s="53" t="s">
        <v>15</v>
      </c>
      <c r="L1182" s="53" t="s">
        <v>14</v>
      </c>
      <c r="M1182" s="53" t="s">
        <v>15</v>
      </c>
      <c r="N1182" s="53" t="s">
        <v>14</v>
      </c>
      <c r="O1182" s="53" t="s">
        <v>15</v>
      </c>
      <c r="P1182" s="53" t="s">
        <v>14</v>
      </c>
      <c r="Q1182" s="53" t="s">
        <v>15</v>
      </c>
    </row>
    <row r="1183" spans="1:17" x14ac:dyDescent="0.3">
      <c r="A1183" s="54" t="s">
        <v>16</v>
      </c>
      <c r="B1183" s="55">
        <v>148.0828583062</v>
      </c>
      <c r="C1183" s="55">
        <v>148.0828583062</v>
      </c>
      <c r="D1183" s="55">
        <v>31.1592730578</v>
      </c>
      <c r="E1183" s="55">
        <v>31.1592730578</v>
      </c>
      <c r="F1183" s="55">
        <v>25.755784090399999</v>
      </c>
      <c r="G1183" s="55">
        <v>25.755784090399999</v>
      </c>
      <c r="H1183" s="55">
        <v>29.871212877800001</v>
      </c>
      <c r="I1183" s="55">
        <v>29.871212877800001</v>
      </c>
      <c r="J1183" s="55">
        <v>3.9519153035999999</v>
      </c>
      <c r="K1183" s="55">
        <v>3.9519153035999999</v>
      </c>
      <c r="L1183" s="55">
        <v>18.4371755331</v>
      </c>
      <c r="M1183" s="55">
        <v>18.4371755331</v>
      </c>
      <c r="N1183" s="55">
        <v>16.043439832099999</v>
      </c>
      <c r="O1183" s="55">
        <v>16.043439832099999</v>
      </c>
      <c r="P1183" s="55">
        <v>19.1255510057</v>
      </c>
      <c r="Q1183" s="55">
        <v>19.1255510057</v>
      </c>
    </row>
    <row r="1184" spans="1:17" x14ac:dyDescent="0.3">
      <c r="A1184" s="56" t="s">
        <v>310</v>
      </c>
      <c r="B1184" s="57">
        <v>0.278200946</v>
      </c>
      <c r="C1184" s="58">
        <v>1.8786843337717501E-3</v>
      </c>
      <c r="D1184" s="57">
        <v>0</v>
      </c>
      <c r="E1184" s="58">
        <v>0</v>
      </c>
      <c r="F1184" s="65">
        <v>0</v>
      </c>
      <c r="G1184" s="66">
        <v>0</v>
      </c>
      <c r="H1184" s="57">
        <v>0</v>
      </c>
      <c r="I1184" s="58">
        <v>0</v>
      </c>
      <c r="J1184" s="65">
        <v>0</v>
      </c>
      <c r="K1184" s="66">
        <v>0</v>
      </c>
      <c r="L1184" s="65">
        <v>0</v>
      </c>
      <c r="M1184" s="66">
        <v>0</v>
      </c>
      <c r="N1184" s="65">
        <v>0.278200946</v>
      </c>
      <c r="O1184" s="66">
        <v>1.73404799040272</v>
      </c>
      <c r="P1184" s="65">
        <v>0</v>
      </c>
      <c r="Q1184" s="66">
        <v>0</v>
      </c>
    </row>
    <row r="1185" spans="1:17" x14ac:dyDescent="0.3">
      <c r="A1185" s="56" t="s">
        <v>311</v>
      </c>
      <c r="B1185" s="59">
        <v>144.4163852435</v>
      </c>
      <c r="C1185" s="60">
        <v>0.97524039510961802</v>
      </c>
      <c r="D1185" s="59">
        <v>29.716555963299999</v>
      </c>
      <c r="E1185" s="60">
        <v>0.95369862795503002</v>
      </c>
      <c r="F1185" s="67">
        <v>24.268067083599998</v>
      </c>
      <c r="G1185" s="68">
        <v>94.223755714140594</v>
      </c>
      <c r="H1185" s="59">
        <v>29.871212877800001</v>
      </c>
      <c r="I1185" s="60">
        <v>1</v>
      </c>
      <c r="J1185" s="67">
        <v>3.9519153036000101</v>
      </c>
      <c r="K1185" s="68">
        <v>100</v>
      </c>
      <c r="L1185" s="67">
        <v>18.4371755331</v>
      </c>
      <c r="M1185" s="68">
        <v>100</v>
      </c>
      <c r="N1185" s="67">
        <v>15.765238886100001</v>
      </c>
      <c r="O1185" s="68">
        <v>98.265952009597299</v>
      </c>
      <c r="P1185" s="67">
        <v>18.6677129903</v>
      </c>
      <c r="Q1185" s="68">
        <v>97.606144705250301</v>
      </c>
    </row>
    <row r="1186" spans="1:17" x14ac:dyDescent="0.3">
      <c r="A1186" s="56" t="s">
        <v>312</v>
      </c>
      <c r="B1186" s="71">
        <v>4.42703820690401</v>
      </c>
      <c r="C1186" s="71">
        <v>4.42703820690401</v>
      </c>
      <c r="D1186" s="71">
        <v>4.3196786760115504</v>
      </c>
      <c r="E1186" s="71">
        <v>4.3196786760115504</v>
      </c>
      <c r="F1186" s="72">
        <v>4.3903285706159902</v>
      </c>
      <c r="G1186" s="72">
        <v>4.3903285706159902</v>
      </c>
      <c r="H1186" s="71">
        <v>4.5690158064800999</v>
      </c>
      <c r="I1186" s="71">
        <v>4.5690158064800999</v>
      </c>
      <c r="J1186" s="72">
        <v>4.4522238419866902</v>
      </c>
      <c r="K1186" s="72">
        <v>4.4522238419866902</v>
      </c>
      <c r="L1186" s="72">
        <v>4.3331121818509599</v>
      </c>
      <c r="M1186" s="72">
        <v>4.3331121818509599</v>
      </c>
      <c r="N1186" s="72">
        <v>4.3836621692365796</v>
      </c>
      <c r="O1186" s="72">
        <v>4.3836621692365796</v>
      </c>
      <c r="P1186" s="72">
        <v>4.5594895679821699</v>
      </c>
      <c r="Q1186" s="72">
        <v>4.5594895679821699</v>
      </c>
    </row>
    <row r="1187" spans="1:17" x14ac:dyDescent="0.3">
      <c r="A1187" s="63" t="s">
        <v>1</v>
      </c>
    </row>
    <row r="1188" spans="1:17" x14ac:dyDescent="0.3">
      <c r="A1188" s="63" t="s">
        <v>1</v>
      </c>
    </row>
    <row r="1189" spans="1:17" x14ac:dyDescent="0.3">
      <c r="A1189" s="51" t="s">
        <v>467</v>
      </c>
    </row>
    <row r="1190" spans="1:17" x14ac:dyDescent="0.3">
      <c r="A1190" s="52" t="s">
        <v>1</v>
      </c>
    </row>
    <row r="1191" spans="1:17" x14ac:dyDescent="0.3">
      <c r="A1191" s="112" t="s">
        <v>1</v>
      </c>
      <c r="B1191" s="114" t="s">
        <v>501</v>
      </c>
      <c r="C1191" s="114" t="s">
        <v>1</v>
      </c>
      <c r="D1191" s="114" t="s">
        <v>17</v>
      </c>
      <c r="E1191" s="114" t="s">
        <v>1</v>
      </c>
      <c r="F1191" s="114" t="s">
        <v>18</v>
      </c>
      <c r="G1191" s="114" t="s">
        <v>1</v>
      </c>
      <c r="H1191" s="114" t="s">
        <v>19</v>
      </c>
      <c r="I1191" s="114" t="s">
        <v>1</v>
      </c>
      <c r="J1191" s="114" t="s">
        <v>20</v>
      </c>
      <c r="K1191" s="114" t="s">
        <v>1</v>
      </c>
      <c r="L1191" s="114" t="s">
        <v>21</v>
      </c>
      <c r="M1191" s="114" t="s">
        <v>1</v>
      </c>
      <c r="N1191" s="114" t="s">
        <v>22</v>
      </c>
      <c r="O1191" s="114" t="s">
        <v>1</v>
      </c>
      <c r="P1191" s="114" t="s">
        <v>23</v>
      </c>
      <c r="Q1191" s="114" t="s">
        <v>1</v>
      </c>
    </row>
    <row r="1192" spans="1:17" x14ac:dyDescent="0.3">
      <c r="A1192" s="113" t="s">
        <v>1</v>
      </c>
      <c r="B1192" s="53" t="s">
        <v>14</v>
      </c>
      <c r="C1192" s="53" t="s">
        <v>15</v>
      </c>
      <c r="D1192" s="53" t="s">
        <v>14</v>
      </c>
      <c r="E1192" s="53" t="s">
        <v>15</v>
      </c>
      <c r="F1192" s="53" t="s">
        <v>14</v>
      </c>
      <c r="G1192" s="53" t="s">
        <v>15</v>
      </c>
      <c r="H1192" s="53" t="s">
        <v>14</v>
      </c>
      <c r="I1192" s="53" t="s">
        <v>15</v>
      </c>
      <c r="J1192" s="53" t="s">
        <v>14</v>
      </c>
      <c r="K1192" s="53" t="s">
        <v>15</v>
      </c>
      <c r="L1192" s="53" t="s">
        <v>14</v>
      </c>
      <c r="M1192" s="53" t="s">
        <v>15</v>
      </c>
      <c r="N1192" s="53" t="s">
        <v>14</v>
      </c>
      <c r="O1192" s="53" t="s">
        <v>15</v>
      </c>
      <c r="P1192" s="53" t="s">
        <v>14</v>
      </c>
      <c r="Q1192" s="53" t="s">
        <v>15</v>
      </c>
    </row>
    <row r="1193" spans="1:17" x14ac:dyDescent="0.3">
      <c r="A1193" s="54" t="s">
        <v>16</v>
      </c>
      <c r="B1193" s="55">
        <v>21.805963423800002</v>
      </c>
      <c r="C1193" s="55">
        <v>21.805963423800002</v>
      </c>
      <c r="D1193" s="55">
        <v>4.7506648526999999</v>
      </c>
      <c r="E1193" s="55">
        <v>4.7506648526999999</v>
      </c>
      <c r="F1193" s="55">
        <v>2.3713589152000001</v>
      </c>
      <c r="G1193" s="55">
        <v>2.3713589152000001</v>
      </c>
      <c r="H1193" s="55">
        <v>4.6128868806999996</v>
      </c>
      <c r="I1193" s="55">
        <v>4.6128868806999996</v>
      </c>
      <c r="J1193" s="55">
        <v>0.605314939</v>
      </c>
      <c r="K1193" s="55">
        <v>0.605314939</v>
      </c>
      <c r="L1193" s="55">
        <v>3.2476614353</v>
      </c>
      <c r="M1193" s="55">
        <v>3.2476614353</v>
      </c>
      <c r="N1193" s="55">
        <v>0.77812816119999995</v>
      </c>
      <c r="O1193" s="55">
        <v>0.77812816119999995</v>
      </c>
      <c r="P1193" s="55">
        <v>5.2584611459000001</v>
      </c>
      <c r="Q1193" s="55">
        <v>5.2584611459000001</v>
      </c>
    </row>
    <row r="1194" spans="1:17" x14ac:dyDescent="0.3">
      <c r="A1194" s="56" t="s">
        <v>310</v>
      </c>
      <c r="B1194" s="65">
        <v>1.4877170068000001</v>
      </c>
      <c r="C1194" s="66">
        <v>6.8225236275331902</v>
      </c>
      <c r="D1194" s="65">
        <v>0</v>
      </c>
      <c r="E1194" s="66">
        <v>0</v>
      </c>
      <c r="F1194" s="65">
        <v>1.4877170068000001</v>
      </c>
      <c r="G1194" s="69">
        <v>62.736897281301097</v>
      </c>
      <c r="H1194" s="65">
        <v>0</v>
      </c>
      <c r="I1194" s="66">
        <v>0</v>
      </c>
      <c r="J1194" s="65">
        <v>0</v>
      </c>
      <c r="K1194" s="66">
        <v>0</v>
      </c>
      <c r="L1194" s="65">
        <v>0</v>
      </c>
      <c r="M1194" s="66">
        <v>0</v>
      </c>
      <c r="N1194" s="65">
        <v>0</v>
      </c>
      <c r="O1194" s="66">
        <v>0</v>
      </c>
      <c r="P1194" s="65">
        <v>0</v>
      </c>
      <c r="Q1194" s="66">
        <v>0</v>
      </c>
    </row>
    <row r="1195" spans="1:17" x14ac:dyDescent="0.3">
      <c r="A1195" s="56" t="s">
        <v>311</v>
      </c>
      <c r="B1195" s="67">
        <v>18.455530118999999</v>
      </c>
      <c r="C1195" s="68">
        <v>84.635242939354896</v>
      </c>
      <c r="D1195" s="67">
        <v>4.7506648526999999</v>
      </c>
      <c r="E1195" s="68">
        <v>100</v>
      </c>
      <c r="F1195" s="67">
        <v>0.88364190839999901</v>
      </c>
      <c r="G1195" s="68">
        <v>37.263102718698903</v>
      </c>
      <c r="H1195" s="67">
        <v>2.9316576765</v>
      </c>
      <c r="I1195" s="68">
        <v>63.553643354357</v>
      </c>
      <c r="J1195" s="67">
        <v>0.605314939000001</v>
      </c>
      <c r="K1195" s="68">
        <v>100</v>
      </c>
      <c r="L1195" s="67">
        <v>3.2476614353000102</v>
      </c>
      <c r="M1195" s="68">
        <v>100</v>
      </c>
      <c r="N1195" s="67">
        <v>0.77812816119999995</v>
      </c>
      <c r="O1195" s="68">
        <v>100</v>
      </c>
      <c r="P1195" s="67">
        <v>5.2584611458999904</v>
      </c>
      <c r="Q1195" s="68">
        <v>100</v>
      </c>
    </row>
    <row r="1196" spans="1:17" x14ac:dyDescent="0.3">
      <c r="A1196" s="56" t="s">
        <v>312</v>
      </c>
      <c r="B1196" s="72">
        <v>4.15187526357058</v>
      </c>
      <c r="C1196" s="72">
        <v>4.15187526357058</v>
      </c>
      <c r="D1196" s="72">
        <v>4.1895962888832496</v>
      </c>
      <c r="E1196" s="72">
        <v>4.1895962888832496</v>
      </c>
      <c r="F1196" s="72">
        <v>3.11789308156097</v>
      </c>
      <c r="G1196" s="72">
        <v>3.11789308156097</v>
      </c>
      <c r="H1196" s="72">
        <v>3.8543189818047301</v>
      </c>
      <c r="I1196" s="72">
        <v>3.8543189818047301</v>
      </c>
      <c r="J1196" s="72">
        <v>5</v>
      </c>
      <c r="K1196" s="76">
        <v>5</v>
      </c>
      <c r="L1196" s="72">
        <v>4</v>
      </c>
      <c r="M1196" s="72">
        <v>4</v>
      </c>
      <c r="N1196" s="72">
        <v>4</v>
      </c>
      <c r="O1196" s="72">
        <v>4</v>
      </c>
      <c r="P1196" s="72">
        <v>4.9035062164345096</v>
      </c>
      <c r="Q1196" s="76">
        <v>4.9035062164345096</v>
      </c>
    </row>
    <row r="1197" spans="1:17" x14ac:dyDescent="0.3">
      <c r="A1197" s="63" t="s">
        <v>1</v>
      </c>
    </row>
    <row r="1198" spans="1:17" x14ac:dyDescent="0.3">
      <c r="A1198" s="63" t="s">
        <v>1</v>
      </c>
    </row>
    <row r="1199" spans="1:17" x14ac:dyDescent="0.3">
      <c r="A1199" s="51" t="s">
        <v>468</v>
      </c>
    </row>
    <row r="1200" spans="1:17" x14ac:dyDescent="0.3">
      <c r="A1200" s="52" t="s">
        <v>1</v>
      </c>
    </row>
    <row r="1201" spans="1:17" x14ac:dyDescent="0.3">
      <c r="A1201" s="112" t="s">
        <v>1</v>
      </c>
      <c r="B1201" s="114" t="s">
        <v>501</v>
      </c>
      <c r="C1201" s="114" t="s">
        <v>1</v>
      </c>
      <c r="D1201" s="114" t="s">
        <v>17</v>
      </c>
      <c r="E1201" s="114" t="s">
        <v>1</v>
      </c>
      <c r="F1201" s="114" t="s">
        <v>18</v>
      </c>
      <c r="G1201" s="114" t="s">
        <v>1</v>
      </c>
      <c r="H1201" s="114" t="s">
        <v>19</v>
      </c>
      <c r="I1201" s="114" t="s">
        <v>1</v>
      </c>
      <c r="J1201" s="114" t="s">
        <v>20</v>
      </c>
      <c r="K1201" s="114" t="s">
        <v>1</v>
      </c>
      <c r="L1201" s="114" t="s">
        <v>21</v>
      </c>
      <c r="M1201" s="114" t="s">
        <v>1</v>
      </c>
      <c r="N1201" s="114" t="s">
        <v>22</v>
      </c>
      <c r="O1201" s="114" t="s">
        <v>1</v>
      </c>
      <c r="P1201" s="114" t="s">
        <v>23</v>
      </c>
      <c r="Q1201" s="114" t="s">
        <v>1</v>
      </c>
    </row>
    <row r="1202" spans="1:17" x14ac:dyDescent="0.3">
      <c r="A1202" s="113" t="s">
        <v>1</v>
      </c>
      <c r="B1202" s="53" t="s">
        <v>14</v>
      </c>
      <c r="C1202" s="53" t="s">
        <v>15</v>
      </c>
      <c r="D1202" s="53" t="s">
        <v>14</v>
      </c>
      <c r="E1202" s="53" t="s">
        <v>15</v>
      </c>
      <c r="F1202" s="53" t="s">
        <v>14</v>
      </c>
      <c r="G1202" s="53" t="s">
        <v>15</v>
      </c>
      <c r="H1202" s="53" t="s">
        <v>14</v>
      </c>
      <c r="I1202" s="53" t="s">
        <v>15</v>
      </c>
      <c r="J1202" s="53" t="s">
        <v>14</v>
      </c>
      <c r="K1202" s="53" t="s">
        <v>15</v>
      </c>
      <c r="L1202" s="53" t="s">
        <v>14</v>
      </c>
      <c r="M1202" s="53" t="s">
        <v>15</v>
      </c>
      <c r="N1202" s="53" t="s">
        <v>14</v>
      </c>
      <c r="O1202" s="53" t="s">
        <v>15</v>
      </c>
      <c r="P1202" s="53" t="s">
        <v>14</v>
      </c>
      <c r="Q1202" s="53" t="s">
        <v>15</v>
      </c>
    </row>
    <row r="1203" spans="1:17" x14ac:dyDescent="0.3">
      <c r="A1203" s="54" t="s">
        <v>16</v>
      </c>
      <c r="B1203" s="55">
        <v>11.0431751339</v>
      </c>
      <c r="C1203" s="55">
        <v>11.0431751339</v>
      </c>
      <c r="D1203" s="55">
        <v>0.35154047869999999</v>
      </c>
      <c r="E1203" s="55">
        <v>0.35154047869999999</v>
      </c>
      <c r="F1203" s="55">
        <v>2.1682111471000001</v>
      </c>
      <c r="G1203" s="55">
        <v>2.1682111471000001</v>
      </c>
      <c r="H1203" s="55">
        <v>0</v>
      </c>
      <c r="I1203" s="55">
        <v>0</v>
      </c>
      <c r="J1203" s="55">
        <v>2.6957000419999999</v>
      </c>
      <c r="K1203" s="55">
        <v>2.6957000419999999</v>
      </c>
      <c r="L1203" s="55">
        <v>1.4877170068000001</v>
      </c>
      <c r="M1203" s="55">
        <v>1.4877170068000001</v>
      </c>
      <c r="N1203" s="55">
        <v>2.1093000484000002</v>
      </c>
      <c r="O1203" s="55">
        <v>2.1093000484000002</v>
      </c>
      <c r="P1203" s="55">
        <v>0.9687460537</v>
      </c>
      <c r="Q1203" s="55">
        <v>0.9687460537</v>
      </c>
    </row>
    <row r="1204" spans="1:17" x14ac:dyDescent="0.3">
      <c r="A1204" s="56" t="s">
        <v>310</v>
      </c>
      <c r="B1204" s="65">
        <v>0</v>
      </c>
      <c r="C1204" s="66">
        <v>0</v>
      </c>
      <c r="D1204" s="65">
        <v>0</v>
      </c>
      <c r="E1204" s="66">
        <v>0</v>
      </c>
      <c r="F1204" s="65">
        <v>0</v>
      </c>
      <c r="G1204" s="66">
        <v>0</v>
      </c>
      <c r="H1204" s="65"/>
      <c r="I1204" s="66"/>
      <c r="J1204" s="65">
        <v>0</v>
      </c>
      <c r="K1204" s="66">
        <v>0</v>
      </c>
      <c r="L1204" s="65">
        <v>0</v>
      </c>
      <c r="M1204" s="66">
        <v>0</v>
      </c>
      <c r="N1204" s="65">
        <v>0</v>
      </c>
      <c r="O1204" s="66">
        <v>0</v>
      </c>
      <c r="P1204" s="65">
        <v>0</v>
      </c>
      <c r="Q1204" s="66">
        <v>0</v>
      </c>
    </row>
    <row r="1205" spans="1:17" x14ac:dyDescent="0.3">
      <c r="A1205" s="56" t="s">
        <v>311</v>
      </c>
      <c r="B1205" s="67">
        <v>10.729446106199999</v>
      </c>
      <c r="C1205" s="68">
        <v>97.159068620247396</v>
      </c>
      <c r="D1205" s="67">
        <v>0.35154047869999999</v>
      </c>
      <c r="E1205" s="68">
        <v>100</v>
      </c>
      <c r="F1205" s="67">
        <v>2.1682111471000001</v>
      </c>
      <c r="G1205" s="68">
        <v>100</v>
      </c>
      <c r="H1205" s="67"/>
      <c r="I1205" s="68"/>
      <c r="J1205" s="67">
        <v>2.6957000419999999</v>
      </c>
      <c r="K1205" s="68">
        <v>100</v>
      </c>
      <c r="L1205" s="67">
        <v>1.4877170068000001</v>
      </c>
      <c r="M1205" s="68">
        <v>100</v>
      </c>
      <c r="N1205" s="67">
        <v>2.1093000484000002</v>
      </c>
      <c r="O1205" s="68">
        <v>100</v>
      </c>
      <c r="P1205" s="67">
        <v>0.655017026</v>
      </c>
      <c r="Q1205" s="68">
        <v>67.614936184591102</v>
      </c>
    </row>
    <row r="1206" spans="1:17" x14ac:dyDescent="0.3">
      <c r="A1206" s="56" t="s">
        <v>312</v>
      </c>
      <c r="B1206" s="72">
        <v>4.4284105641842899</v>
      </c>
      <c r="C1206" s="72">
        <v>4.4284105641842899</v>
      </c>
      <c r="D1206" s="72">
        <v>4</v>
      </c>
      <c r="E1206" s="73">
        <v>4</v>
      </c>
      <c r="F1206" s="72">
        <v>4</v>
      </c>
      <c r="G1206" s="73">
        <v>4</v>
      </c>
      <c r="H1206" s="72"/>
      <c r="I1206" s="72"/>
      <c r="J1206" s="72">
        <v>4.4481147814590596</v>
      </c>
      <c r="K1206" s="72">
        <v>4.4481147814590596</v>
      </c>
      <c r="L1206" s="72">
        <v>5</v>
      </c>
      <c r="M1206" s="76">
        <v>5</v>
      </c>
      <c r="N1206" s="72">
        <v>4.2048378524087804</v>
      </c>
      <c r="O1206" s="72">
        <v>4.2048378524087804</v>
      </c>
      <c r="P1206" s="72">
        <v>4.3522987236918196</v>
      </c>
      <c r="Q1206" s="72">
        <v>4.3522987236918196</v>
      </c>
    </row>
    <row r="1207" spans="1:17" x14ac:dyDescent="0.3">
      <c r="A1207" s="63" t="s">
        <v>1</v>
      </c>
    </row>
    <row r="1208" spans="1:17" x14ac:dyDescent="0.3">
      <c r="A1208" s="63" t="s">
        <v>1</v>
      </c>
    </row>
    <row r="1209" spans="1:17" x14ac:dyDescent="0.3">
      <c r="A1209" s="51" t="s">
        <v>469</v>
      </c>
    </row>
    <row r="1210" spans="1:17" x14ac:dyDescent="0.3">
      <c r="A1210" s="52" t="s">
        <v>1</v>
      </c>
    </row>
    <row r="1211" spans="1:17" x14ac:dyDescent="0.3">
      <c r="A1211" s="112" t="s">
        <v>1</v>
      </c>
      <c r="B1211" s="114" t="s">
        <v>501</v>
      </c>
      <c r="C1211" s="114" t="s">
        <v>1</v>
      </c>
      <c r="D1211" s="114" t="s">
        <v>17</v>
      </c>
      <c r="E1211" s="114" t="s">
        <v>1</v>
      </c>
      <c r="F1211" s="114" t="s">
        <v>18</v>
      </c>
      <c r="G1211" s="114" t="s">
        <v>1</v>
      </c>
      <c r="H1211" s="114" t="s">
        <v>19</v>
      </c>
      <c r="I1211" s="114" t="s">
        <v>1</v>
      </c>
      <c r="J1211" s="114" t="s">
        <v>20</v>
      </c>
      <c r="K1211" s="114" t="s">
        <v>1</v>
      </c>
      <c r="L1211" s="114" t="s">
        <v>21</v>
      </c>
      <c r="M1211" s="114" t="s">
        <v>1</v>
      </c>
      <c r="N1211" s="114" t="s">
        <v>22</v>
      </c>
      <c r="O1211" s="114" t="s">
        <v>1</v>
      </c>
      <c r="P1211" s="114" t="s">
        <v>23</v>
      </c>
      <c r="Q1211" s="114" t="s">
        <v>1</v>
      </c>
    </row>
    <row r="1212" spans="1:17" x14ac:dyDescent="0.3">
      <c r="A1212" s="113" t="s">
        <v>1</v>
      </c>
      <c r="B1212" s="53" t="s">
        <v>14</v>
      </c>
      <c r="C1212" s="53" t="s">
        <v>15</v>
      </c>
      <c r="D1212" s="53" t="s">
        <v>14</v>
      </c>
      <c r="E1212" s="53" t="s">
        <v>15</v>
      </c>
      <c r="F1212" s="53" t="s">
        <v>14</v>
      </c>
      <c r="G1212" s="53" t="s">
        <v>15</v>
      </c>
      <c r="H1212" s="53" t="s">
        <v>14</v>
      </c>
      <c r="I1212" s="53" t="s">
        <v>15</v>
      </c>
      <c r="J1212" s="53" t="s">
        <v>14</v>
      </c>
      <c r="K1212" s="53" t="s">
        <v>15</v>
      </c>
      <c r="L1212" s="53" t="s">
        <v>14</v>
      </c>
      <c r="M1212" s="53" t="s">
        <v>15</v>
      </c>
      <c r="N1212" s="53" t="s">
        <v>14</v>
      </c>
      <c r="O1212" s="53" t="s">
        <v>15</v>
      </c>
      <c r="P1212" s="53" t="s">
        <v>14</v>
      </c>
      <c r="Q1212" s="53" t="s">
        <v>15</v>
      </c>
    </row>
    <row r="1213" spans="1:17" x14ac:dyDescent="0.3">
      <c r="A1213" s="54" t="s">
        <v>16</v>
      </c>
      <c r="B1213" s="55">
        <v>22.473620871400001</v>
      </c>
      <c r="C1213" s="55">
        <v>22.473620871400001</v>
      </c>
      <c r="D1213" s="55">
        <v>0.78612912960000003</v>
      </c>
      <c r="E1213" s="55">
        <v>0.78612912960000003</v>
      </c>
      <c r="F1213" s="55">
        <v>6.2129658463000004</v>
      </c>
      <c r="G1213" s="55">
        <v>6.2129658463000004</v>
      </c>
      <c r="H1213" s="55">
        <v>3.2836624381999999</v>
      </c>
      <c r="I1213" s="55">
        <v>3.2836624381999999</v>
      </c>
      <c r="J1213" s="55">
        <v>2.8954959355000001</v>
      </c>
      <c r="K1213" s="55">
        <v>2.8954959355000001</v>
      </c>
      <c r="L1213" s="55">
        <v>3.6892411545999999</v>
      </c>
      <c r="M1213" s="55">
        <v>3.6892411545999999</v>
      </c>
      <c r="N1213" s="55">
        <v>3.1533371924</v>
      </c>
      <c r="O1213" s="55">
        <v>3.1533371924</v>
      </c>
      <c r="P1213" s="55">
        <v>2.4527891747999999</v>
      </c>
      <c r="Q1213" s="55">
        <v>2.4527891747999999</v>
      </c>
    </row>
    <row r="1214" spans="1:17" x14ac:dyDescent="0.3">
      <c r="A1214" s="56" t="s">
        <v>310</v>
      </c>
      <c r="B1214" s="65">
        <v>2.2721505402000002</v>
      </c>
      <c r="C1214" s="66">
        <v>10.110300219096199</v>
      </c>
      <c r="D1214" s="65">
        <v>0</v>
      </c>
      <c r="E1214" s="66">
        <v>0</v>
      </c>
      <c r="F1214" s="65">
        <v>2.2721505402000002</v>
      </c>
      <c r="G1214" s="66">
        <v>36.571109457379897</v>
      </c>
      <c r="H1214" s="65">
        <v>0</v>
      </c>
      <c r="I1214" s="66">
        <v>0</v>
      </c>
      <c r="J1214" s="65">
        <v>0</v>
      </c>
      <c r="K1214" s="66">
        <v>0</v>
      </c>
      <c r="L1214" s="65">
        <v>0</v>
      </c>
      <c r="M1214" s="66">
        <v>0</v>
      </c>
      <c r="N1214" s="65">
        <v>0</v>
      </c>
      <c r="O1214" s="66">
        <v>0</v>
      </c>
      <c r="P1214" s="65">
        <v>0</v>
      </c>
      <c r="Q1214" s="66">
        <v>0</v>
      </c>
    </row>
    <row r="1215" spans="1:17" x14ac:dyDescent="0.3">
      <c r="A1215" s="56" t="s">
        <v>311</v>
      </c>
      <c r="B1215" s="67">
        <v>20.201470331199999</v>
      </c>
      <c r="C1215" s="68">
        <v>89.889699780903797</v>
      </c>
      <c r="D1215" s="67">
        <v>0.78612912960000003</v>
      </c>
      <c r="E1215" s="68">
        <v>100</v>
      </c>
      <c r="F1215" s="67">
        <v>3.9408153061000002</v>
      </c>
      <c r="G1215" s="68">
        <v>63.428890542620103</v>
      </c>
      <c r="H1215" s="67">
        <v>3.2836624382000101</v>
      </c>
      <c r="I1215" s="68">
        <v>100</v>
      </c>
      <c r="J1215" s="67">
        <v>2.8954959355000001</v>
      </c>
      <c r="K1215" s="68">
        <v>100</v>
      </c>
      <c r="L1215" s="67">
        <v>3.6892411545999901</v>
      </c>
      <c r="M1215" s="68">
        <v>100</v>
      </c>
      <c r="N1215" s="67">
        <v>3.1533371924</v>
      </c>
      <c r="O1215" s="68">
        <v>100</v>
      </c>
      <c r="P1215" s="67">
        <v>2.4527891747999999</v>
      </c>
      <c r="Q1215" s="68">
        <v>100</v>
      </c>
    </row>
    <row r="1216" spans="1:17" x14ac:dyDescent="0.3">
      <c r="A1216" s="56" t="s">
        <v>312</v>
      </c>
      <c r="B1216" s="72">
        <v>4.2993503912607798</v>
      </c>
      <c r="C1216" s="72">
        <v>4.2993503912607798</v>
      </c>
      <c r="D1216" s="72">
        <v>5</v>
      </c>
      <c r="E1216" s="76">
        <v>5</v>
      </c>
      <c r="F1216" s="72">
        <v>3.37442931038892</v>
      </c>
      <c r="G1216" s="72">
        <v>3.37442931038892</v>
      </c>
      <c r="H1216" s="72">
        <v>4.4039346682441201</v>
      </c>
      <c r="I1216" s="72">
        <v>4.4039346682441201</v>
      </c>
      <c r="J1216" s="72">
        <v>5</v>
      </c>
      <c r="K1216" s="76">
        <v>5</v>
      </c>
      <c r="L1216" s="72">
        <v>4</v>
      </c>
      <c r="M1216" s="72">
        <v>4</v>
      </c>
      <c r="N1216" s="72">
        <v>5</v>
      </c>
      <c r="O1216" s="76">
        <v>5</v>
      </c>
      <c r="P1216" s="72">
        <v>5</v>
      </c>
      <c r="Q1216" s="76">
        <v>5</v>
      </c>
    </row>
    <row r="1217" spans="1:17" x14ac:dyDescent="0.3">
      <c r="A1217" s="63" t="s">
        <v>1</v>
      </c>
    </row>
    <row r="1218" spans="1:17" x14ac:dyDescent="0.3">
      <c r="A1218" s="63" t="s">
        <v>1</v>
      </c>
    </row>
    <row r="1219" spans="1:17" x14ac:dyDescent="0.3">
      <c r="A1219" s="51" t="s">
        <v>470</v>
      </c>
    </row>
    <row r="1220" spans="1:17" x14ac:dyDescent="0.3">
      <c r="A1220" s="52" t="s">
        <v>1</v>
      </c>
    </row>
    <row r="1221" spans="1:17" x14ac:dyDescent="0.3">
      <c r="A1221" s="112" t="s">
        <v>1</v>
      </c>
      <c r="B1221" s="114" t="s">
        <v>501</v>
      </c>
      <c r="C1221" s="114" t="s">
        <v>1</v>
      </c>
      <c r="D1221" s="114" t="s">
        <v>17</v>
      </c>
      <c r="E1221" s="114" t="s">
        <v>1</v>
      </c>
      <c r="F1221" s="114" t="s">
        <v>18</v>
      </c>
      <c r="G1221" s="114" t="s">
        <v>1</v>
      </c>
      <c r="H1221" s="114" t="s">
        <v>19</v>
      </c>
      <c r="I1221" s="114" t="s">
        <v>1</v>
      </c>
      <c r="J1221" s="114" t="s">
        <v>20</v>
      </c>
      <c r="K1221" s="114" t="s">
        <v>1</v>
      </c>
      <c r="L1221" s="114" t="s">
        <v>21</v>
      </c>
      <c r="M1221" s="114" t="s">
        <v>1</v>
      </c>
      <c r="N1221" s="114" t="s">
        <v>22</v>
      </c>
      <c r="O1221" s="114" t="s">
        <v>1</v>
      </c>
      <c r="P1221" s="114" t="s">
        <v>23</v>
      </c>
      <c r="Q1221" s="114" t="s">
        <v>1</v>
      </c>
    </row>
    <row r="1222" spans="1:17" x14ac:dyDescent="0.3">
      <c r="A1222" s="113" t="s">
        <v>1</v>
      </c>
      <c r="B1222" s="53" t="s">
        <v>14</v>
      </c>
      <c r="C1222" s="53" t="s">
        <v>15</v>
      </c>
      <c r="D1222" s="53" t="s">
        <v>14</v>
      </c>
      <c r="E1222" s="53" t="s">
        <v>15</v>
      </c>
      <c r="F1222" s="53" t="s">
        <v>14</v>
      </c>
      <c r="G1222" s="53" t="s">
        <v>15</v>
      </c>
      <c r="H1222" s="53" t="s">
        <v>14</v>
      </c>
      <c r="I1222" s="53" t="s">
        <v>15</v>
      </c>
      <c r="J1222" s="53" t="s">
        <v>14</v>
      </c>
      <c r="K1222" s="53" t="s">
        <v>15</v>
      </c>
      <c r="L1222" s="53" t="s">
        <v>14</v>
      </c>
      <c r="M1222" s="53" t="s">
        <v>15</v>
      </c>
      <c r="N1222" s="53" t="s">
        <v>14</v>
      </c>
      <c r="O1222" s="53" t="s">
        <v>15</v>
      </c>
      <c r="P1222" s="53" t="s">
        <v>14</v>
      </c>
      <c r="Q1222" s="53" t="s">
        <v>15</v>
      </c>
    </row>
    <row r="1223" spans="1:17" x14ac:dyDescent="0.3">
      <c r="A1223" s="54" t="s">
        <v>16</v>
      </c>
      <c r="B1223" s="55">
        <v>38.824658507400002</v>
      </c>
      <c r="C1223" s="55">
        <v>38.824658507400002</v>
      </c>
      <c r="D1223" s="55">
        <v>7.0121628132999998</v>
      </c>
      <c r="E1223" s="55">
        <v>7.0121628132999998</v>
      </c>
      <c r="F1223" s="55">
        <v>5.1967518869999996</v>
      </c>
      <c r="G1223" s="55">
        <v>5.1967518869999996</v>
      </c>
      <c r="H1223" s="55">
        <v>5.8930181568000002</v>
      </c>
      <c r="I1223" s="55">
        <v>5.8930181568000002</v>
      </c>
      <c r="J1223" s="55">
        <v>5.2379665229999999</v>
      </c>
      <c r="K1223" s="55">
        <v>5.2379665229999999</v>
      </c>
      <c r="L1223" s="55">
        <v>5.8333691011999997</v>
      </c>
      <c r="M1223" s="55">
        <v>5.8333691011999997</v>
      </c>
      <c r="N1223" s="55">
        <v>4.7270766734</v>
      </c>
      <c r="O1223" s="55">
        <v>4.7270766734</v>
      </c>
      <c r="P1223" s="55">
        <v>4.9243133526999996</v>
      </c>
      <c r="Q1223" s="55">
        <v>4.9243133526999996</v>
      </c>
    </row>
    <row r="1224" spans="1:17" x14ac:dyDescent="0.3">
      <c r="A1224" s="56" t="s">
        <v>310</v>
      </c>
      <c r="B1224" s="57">
        <v>1.3177093145000001</v>
      </c>
      <c r="C1224" s="58">
        <v>3.3940010425303403E-2</v>
      </c>
      <c r="D1224" s="65">
        <v>0</v>
      </c>
      <c r="E1224" s="66">
        <v>0</v>
      </c>
      <c r="F1224" s="65">
        <v>0.44264235819999997</v>
      </c>
      <c r="G1224" s="66">
        <v>8.5176734973108399</v>
      </c>
      <c r="H1224" s="65">
        <v>0</v>
      </c>
      <c r="I1224" s="66">
        <v>0</v>
      </c>
      <c r="J1224" s="65">
        <v>0.87506695629999898</v>
      </c>
      <c r="K1224" s="66">
        <v>16.706234231501199</v>
      </c>
      <c r="L1224" s="65">
        <v>0</v>
      </c>
      <c r="M1224" s="66">
        <v>0</v>
      </c>
      <c r="N1224" s="65">
        <v>0</v>
      </c>
      <c r="O1224" s="66">
        <v>0</v>
      </c>
      <c r="P1224" s="65">
        <v>0</v>
      </c>
      <c r="Q1224" s="66">
        <v>0</v>
      </c>
    </row>
    <row r="1225" spans="1:17" x14ac:dyDescent="0.3">
      <c r="A1225" s="56" t="s">
        <v>311</v>
      </c>
      <c r="B1225" s="59">
        <v>36.3152430887001</v>
      </c>
      <c r="C1225" s="60">
        <v>0.93536542199793704</v>
      </c>
      <c r="D1225" s="67">
        <v>6.6094880570000001</v>
      </c>
      <c r="E1225" s="68">
        <v>94.257481364576407</v>
      </c>
      <c r="F1225" s="67">
        <v>4.7541095287999999</v>
      </c>
      <c r="G1225" s="68">
        <v>91.482326502689205</v>
      </c>
      <c r="H1225" s="67">
        <v>5.5414776780999997</v>
      </c>
      <c r="I1225" s="68">
        <v>94.034627599198004</v>
      </c>
      <c r="J1225" s="67">
        <v>3.9254086974999902</v>
      </c>
      <c r="K1225" s="68">
        <v>74.941462116328196</v>
      </c>
      <c r="L1225" s="67">
        <v>5.8333691011999997</v>
      </c>
      <c r="M1225" s="68">
        <v>100</v>
      </c>
      <c r="N1225" s="67">
        <v>4.7270766734</v>
      </c>
      <c r="O1225" s="68">
        <v>100</v>
      </c>
      <c r="P1225" s="67">
        <v>4.9243133526999996</v>
      </c>
      <c r="Q1225" s="68">
        <v>100</v>
      </c>
    </row>
    <row r="1226" spans="1:17" x14ac:dyDescent="0.3">
      <c r="A1226" s="56" t="s">
        <v>312</v>
      </c>
      <c r="B1226" s="71">
        <v>4.5999634611588798</v>
      </c>
      <c r="C1226" s="71">
        <v>4.5999634611588798</v>
      </c>
      <c r="D1226" s="72">
        <v>4.5901572955213803</v>
      </c>
      <c r="E1226" s="72">
        <v>4.5901572955213803</v>
      </c>
      <c r="F1226" s="72">
        <v>4.1776771337515299</v>
      </c>
      <c r="G1226" s="72">
        <v>4.1776771337515299</v>
      </c>
      <c r="H1226" s="72">
        <v>4.8806925519839597</v>
      </c>
      <c r="I1226" s="72">
        <v>4.8806925519839597</v>
      </c>
      <c r="J1226" s="72">
        <v>3.9831976512042302</v>
      </c>
      <c r="K1226" s="72">
        <v>3.9831976512042302</v>
      </c>
      <c r="L1226" s="72">
        <v>5</v>
      </c>
      <c r="M1226" s="76">
        <v>5</v>
      </c>
      <c r="N1226" s="72">
        <v>4.8593514335315797</v>
      </c>
      <c r="O1226" s="72">
        <v>4.8593514335315797</v>
      </c>
      <c r="P1226" s="72">
        <v>4.6559876011401302</v>
      </c>
      <c r="Q1226" s="72">
        <v>4.6559876011401302</v>
      </c>
    </row>
    <row r="1227" spans="1:17" x14ac:dyDescent="0.3">
      <c r="A1227" s="63" t="s">
        <v>1</v>
      </c>
    </row>
    <row r="1228" spans="1:17" x14ac:dyDescent="0.3">
      <c r="A1228" s="63" t="s">
        <v>1</v>
      </c>
    </row>
    <row r="1229" spans="1:17" x14ac:dyDescent="0.3">
      <c r="A1229" s="51" t="s">
        <v>471</v>
      </c>
    </row>
    <row r="1230" spans="1:17" x14ac:dyDescent="0.3">
      <c r="A1230" s="52" t="s">
        <v>1</v>
      </c>
    </row>
    <row r="1231" spans="1:17" x14ac:dyDescent="0.3">
      <c r="A1231" s="112" t="s">
        <v>1</v>
      </c>
      <c r="B1231" s="114" t="s">
        <v>501</v>
      </c>
      <c r="C1231" s="114" t="s">
        <v>1</v>
      </c>
      <c r="D1231" s="114" t="s">
        <v>17</v>
      </c>
      <c r="E1231" s="114" t="s">
        <v>1</v>
      </c>
      <c r="F1231" s="114" t="s">
        <v>18</v>
      </c>
      <c r="G1231" s="114" t="s">
        <v>1</v>
      </c>
      <c r="H1231" s="114" t="s">
        <v>19</v>
      </c>
      <c r="I1231" s="114" t="s">
        <v>1</v>
      </c>
      <c r="J1231" s="114" t="s">
        <v>20</v>
      </c>
      <c r="K1231" s="114" t="s">
        <v>1</v>
      </c>
      <c r="L1231" s="114" t="s">
        <v>21</v>
      </c>
      <c r="M1231" s="114" t="s">
        <v>1</v>
      </c>
      <c r="N1231" s="114" t="s">
        <v>22</v>
      </c>
      <c r="O1231" s="114" t="s">
        <v>1</v>
      </c>
      <c r="P1231" s="114" t="s">
        <v>23</v>
      </c>
      <c r="Q1231" s="114" t="s">
        <v>1</v>
      </c>
    </row>
    <row r="1232" spans="1:17" x14ac:dyDescent="0.3">
      <c r="A1232" s="113" t="s">
        <v>1</v>
      </c>
      <c r="B1232" s="53" t="s">
        <v>14</v>
      </c>
      <c r="C1232" s="53" t="s">
        <v>15</v>
      </c>
      <c r="D1232" s="53" t="s">
        <v>14</v>
      </c>
      <c r="E1232" s="53" t="s">
        <v>15</v>
      </c>
      <c r="F1232" s="53" t="s">
        <v>14</v>
      </c>
      <c r="G1232" s="53" t="s">
        <v>15</v>
      </c>
      <c r="H1232" s="53" t="s">
        <v>14</v>
      </c>
      <c r="I1232" s="53" t="s">
        <v>15</v>
      </c>
      <c r="J1232" s="53" t="s">
        <v>14</v>
      </c>
      <c r="K1232" s="53" t="s">
        <v>15</v>
      </c>
      <c r="L1232" s="53" t="s">
        <v>14</v>
      </c>
      <c r="M1232" s="53" t="s">
        <v>15</v>
      </c>
      <c r="N1232" s="53" t="s">
        <v>14</v>
      </c>
      <c r="O1232" s="53" t="s">
        <v>15</v>
      </c>
      <c r="P1232" s="53" t="s">
        <v>14</v>
      </c>
      <c r="Q1232" s="53" t="s">
        <v>15</v>
      </c>
    </row>
    <row r="1233" spans="1:17" x14ac:dyDescent="0.3">
      <c r="A1233" s="54" t="s">
        <v>16</v>
      </c>
      <c r="B1233" s="55">
        <v>1133.2801479017</v>
      </c>
      <c r="C1233" s="55">
        <v>1133.2801479017</v>
      </c>
      <c r="D1233" s="55">
        <v>242.11604674840001</v>
      </c>
      <c r="E1233" s="55">
        <v>242.11604674840001</v>
      </c>
      <c r="F1233" s="55">
        <v>232.939757034</v>
      </c>
      <c r="G1233" s="55">
        <v>232.939757034</v>
      </c>
      <c r="H1233" s="55">
        <v>164.11906818630001</v>
      </c>
      <c r="I1233" s="55">
        <v>164.11906818630001</v>
      </c>
      <c r="J1233" s="55">
        <v>117.7837856124</v>
      </c>
      <c r="K1233" s="55">
        <v>117.7837856124</v>
      </c>
      <c r="L1233" s="55">
        <v>147.6623689411</v>
      </c>
      <c r="M1233" s="55">
        <v>147.6623689411</v>
      </c>
      <c r="N1233" s="55">
        <v>105.37582444029999</v>
      </c>
      <c r="O1233" s="55">
        <v>105.37582444029999</v>
      </c>
      <c r="P1233" s="55">
        <v>101.08240499519999</v>
      </c>
      <c r="Q1233" s="55">
        <v>101.08240499519999</v>
      </c>
    </row>
    <row r="1234" spans="1:17" x14ac:dyDescent="0.3">
      <c r="A1234" s="56" t="s">
        <v>276</v>
      </c>
      <c r="B1234" s="57">
        <v>14.417440793700001</v>
      </c>
      <c r="C1234" s="58">
        <v>1.27218683044914E-2</v>
      </c>
      <c r="D1234" s="57">
        <v>0.41796115099999998</v>
      </c>
      <c r="E1234" s="58">
        <v>1.7262843855795E-3</v>
      </c>
      <c r="F1234" s="57">
        <v>6.2376204484000199</v>
      </c>
      <c r="G1234" s="58">
        <v>2.6777826712893599E-2</v>
      </c>
      <c r="H1234" s="57">
        <v>0.57370805430000005</v>
      </c>
      <c r="I1234" s="58">
        <v>3.4956818890097201E-3</v>
      </c>
      <c r="J1234" s="57">
        <v>0.88364190840000301</v>
      </c>
      <c r="K1234" s="58">
        <v>7.5022372884826997E-3</v>
      </c>
      <c r="L1234" s="57">
        <v>0.49860807070000002</v>
      </c>
      <c r="M1234" s="58">
        <v>3.3766766324796402E-3</v>
      </c>
      <c r="N1234" s="57">
        <v>5.8059011609000004</v>
      </c>
      <c r="O1234" s="61">
        <v>5.5097088841181897E-2</v>
      </c>
      <c r="P1234" s="57">
        <v>0</v>
      </c>
      <c r="Q1234" s="58">
        <v>0</v>
      </c>
    </row>
    <row r="1235" spans="1:17" x14ac:dyDescent="0.3">
      <c r="A1235" s="56" t="s">
        <v>291</v>
      </c>
      <c r="B1235" s="59">
        <v>7.3728147180999999</v>
      </c>
      <c r="C1235" s="60">
        <v>6.5057300542597299E-3</v>
      </c>
      <c r="D1235" s="59">
        <v>2.1798372749000001</v>
      </c>
      <c r="E1235" s="60">
        <v>9.0032746865606299E-3</v>
      </c>
      <c r="F1235" s="59">
        <v>0.80154546510000202</v>
      </c>
      <c r="G1235" s="60">
        <v>3.4409989746104399E-3</v>
      </c>
      <c r="H1235" s="59">
        <v>0</v>
      </c>
      <c r="I1235" s="60">
        <v>0</v>
      </c>
      <c r="J1235" s="59">
        <v>0.88574593879999897</v>
      </c>
      <c r="K1235" s="60">
        <v>7.52010078632377E-3</v>
      </c>
      <c r="L1235" s="59">
        <v>3.5056860393</v>
      </c>
      <c r="M1235" s="60">
        <v>2.37412284825144E-2</v>
      </c>
      <c r="N1235" s="59">
        <v>0</v>
      </c>
      <c r="O1235" s="60">
        <v>0</v>
      </c>
      <c r="P1235" s="59">
        <v>0</v>
      </c>
      <c r="Q1235" s="60">
        <v>0</v>
      </c>
    </row>
    <row r="1236" spans="1:17" x14ac:dyDescent="0.3">
      <c r="A1236" s="56" t="s">
        <v>292</v>
      </c>
      <c r="B1236" s="57">
        <v>9.2450112681000398</v>
      </c>
      <c r="C1236" s="58">
        <v>8.1577457129354998E-3</v>
      </c>
      <c r="D1236" s="57">
        <v>2.8305794558000001</v>
      </c>
      <c r="E1236" s="58">
        <v>1.16910031111711E-2</v>
      </c>
      <c r="F1236" s="57">
        <v>0.87614743559999897</v>
      </c>
      <c r="G1236" s="58">
        <v>3.7612619106154399E-3</v>
      </c>
      <c r="H1236" s="57">
        <v>2.1737583075</v>
      </c>
      <c r="I1236" s="58">
        <v>1.32450076125978E-2</v>
      </c>
      <c r="J1236" s="57">
        <v>0</v>
      </c>
      <c r="K1236" s="58">
        <v>0</v>
      </c>
      <c r="L1236" s="57">
        <v>2.6330589506000002</v>
      </c>
      <c r="M1236" s="58">
        <v>1.78316179638855E-2</v>
      </c>
      <c r="N1236" s="57">
        <v>0</v>
      </c>
      <c r="O1236" s="58">
        <v>0</v>
      </c>
      <c r="P1236" s="57">
        <v>0.54998002479999997</v>
      </c>
      <c r="Q1236" s="58">
        <v>5.4409075924352597E-3</v>
      </c>
    </row>
    <row r="1237" spans="1:17" x14ac:dyDescent="0.3">
      <c r="A1237" s="56" t="s">
        <v>293</v>
      </c>
      <c r="B1237" s="59">
        <v>12.644147221100001</v>
      </c>
      <c r="C1237" s="60">
        <v>1.11571240743174E-2</v>
      </c>
      <c r="D1237" s="59">
        <v>0</v>
      </c>
      <c r="E1237" s="60">
        <v>0</v>
      </c>
      <c r="F1237" s="59">
        <v>3.4145798124</v>
      </c>
      <c r="G1237" s="60">
        <v>1.4658639022713501E-2</v>
      </c>
      <c r="H1237" s="59">
        <v>3.5097975822</v>
      </c>
      <c r="I1237" s="60">
        <v>2.13856782212281E-2</v>
      </c>
      <c r="J1237" s="59">
        <v>1.8387368046999999</v>
      </c>
      <c r="K1237" s="60">
        <v>1.56111199443943E-2</v>
      </c>
      <c r="L1237" s="59">
        <v>0</v>
      </c>
      <c r="M1237" s="60">
        <v>0</v>
      </c>
      <c r="N1237" s="59">
        <v>2.1246614349000001</v>
      </c>
      <c r="O1237" s="60">
        <v>2.01627028418052E-2</v>
      </c>
      <c r="P1237" s="59">
        <v>1.7563715869000001</v>
      </c>
      <c r="Q1237" s="60">
        <v>1.7375641062194799E-2</v>
      </c>
    </row>
    <row r="1238" spans="1:17" x14ac:dyDescent="0.3">
      <c r="A1238" s="56" t="s">
        <v>294</v>
      </c>
      <c r="B1238" s="57">
        <v>6.1791402980000001</v>
      </c>
      <c r="C1238" s="58">
        <v>5.4524384896716396E-3</v>
      </c>
      <c r="D1238" s="57">
        <v>0</v>
      </c>
      <c r="E1238" s="58">
        <v>0</v>
      </c>
      <c r="F1238" s="57">
        <v>3.5997772990999999</v>
      </c>
      <c r="G1238" s="58">
        <v>1.54536835829814E-2</v>
      </c>
      <c r="H1238" s="57">
        <v>0</v>
      </c>
      <c r="I1238" s="58">
        <v>0</v>
      </c>
      <c r="J1238" s="57">
        <v>0</v>
      </c>
      <c r="K1238" s="58">
        <v>0</v>
      </c>
      <c r="L1238" s="57">
        <v>2.5793629989000002</v>
      </c>
      <c r="M1238" s="58">
        <v>1.74679779106677E-2</v>
      </c>
      <c r="N1238" s="57">
        <v>0</v>
      </c>
      <c r="O1238" s="58">
        <v>0</v>
      </c>
      <c r="P1238" s="57">
        <v>0</v>
      </c>
      <c r="Q1238" s="58">
        <v>0</v>
      </c>
    </row>
    <row r="1239" spans="1:17" x14ac:dyDescent="0.3">
      <c r="A1239" s="56" t="s">
        <v>295</v>
      </c>
      <c r="B1239" s="59">
        <v>11.1699934336</v>
      </c>
      <c r="C1239" s="60">
        <v>9.8563391005141599E-3</v>
      </c>
      <c r="D1239" s="59">
        <v>0</v>
      </c>
      <c r="E1239" s="60">
        <v>0</v>
      </c>
      <c r="F1239" s="59">
        <v>1.6647027081000001</v>
      </c>
      <c r="G1239" s="60">
        <v>7.1464945670782097E-3</v>
      </c>
      <c r="H1239" s="59">
        <v>0</v>
      </c>
      <c r="I1239" s="60">
        <v>0</v>
      </c>
      <c r="J1239" s="59">
        <v>0</v>
      </c>
      <c r="K1239" s="60">
        <v>0</v>
      </c>
      <c r="L1239" s="59">
        <v>7.2910811232000103</v>
      </c>
      <c r="M1239" s="61">
        <v>4.9376704271270999E-2</v>
      </c>
      <c r="N1239" s="59">
        <v>0.45783801540000002</v>
      </c>
      <c r="O1239" s="60">
        <v>4.3448107555199801E-3</v>
      </c>
      <c r="P1239" s="59">
        <v>1.7563715869000001</v>
      </c>
      <c r="Q1239" s="60">
        <v>1.7375641062194799E-2</v>
      </c>
    </row>
    <row r="1240" spans="1:17" x14ac:dyDescent="0.3">
      <c r="A1240" s="56" t="s">
        <v>296</v>
      </c>
      <c r="B1240" s="57">
        <v>33.4103501138</v>
      </c>
      <c r="C1240" s="58">
        <v>2.9481104187398102E-2</v>
      </c>
      <c r="D1240" s="57">
        <v>3.7792673737000002</v>
      </c>
      <c r="E1240" s="58">
        <v>1.5609322159581201E-2</v>
      </c>
      <c r="F1240" s="57">
        <v>5.2336901691999902</v>
      </c>
      <c r="G1240" s="58">
        <v>2.2467998747144301E-2</v>
      </c>
      <c r="H1240" s="57">
        <v>6.6069344816000202</v>
      </c>
      <c r="I1240" s="58">
        <v>4.0256958284092398E-2</v>
      </c>
      <c r="J1240" s="57">
        <v>1.8265025065</v>
      </c>
      <c r="K1240" s="58">
        <v>1.55072491260436E-2</v>
      </c>
      <c r="L1240" s="57">
        <v>4.6839459737000002</v>
      </c>
      <c r="M1240" s="58">
        <v>3.1720647632087901E-2</v>
      </c>
      <c r="N1240" s="57">
        <v>3.0047346134000001</v>
      </c>
      <c r="O1240" s="58">
        <v>2.85144588842796E-2</v>
      </c>
      <c r="P1240" s="57">
        <v>8.2752749957000002</v>
      </c>
      <c r="Q1240" s="61">
        <v>8.1866621555877706E-2</v>
      </c>
    </row>
    <row r="1241" spans="1:17" x14ac:dyDescent="0.3">
      <c r="A1241" s="56" t="s">
        <v>297</v>
      </c>
      <c r="B1241" s="59">
        <v>13.070771388900001</v>
      </c>
      <c r="C1241" s="60">
        <v>1.15335748297549E-2</v>
      </c>
      <c r="D1241" s="59">
        <v>0.66231018370000205</v>
      </c>
      <c r="E1241" s="60">
        <v>2.7355071776314502E-3</v>
      </c>
      <c r="F1241" s="59">
        <v>4.5953314767999798</v>
      </c>
      <c r="G1241" s="60">
        <v>1.9727553318127901E-2</v>
      </c>
      <c r="H1241" s="59">
        <v>1.3702336721999999</v>
      </c>
      <c r="I1241" s="60">
        <v>8.3490217641534296E-3</v>
      </c>
      <c r="J1241" s="59">
        <v>0</v>
      </c>
      <c r="K1241" s="60">
        <v>0</v>
      </c>
      <c r="L1241" s="59">
        <v>4.3232879712000001</v>
      </c>
      <c r="M1241" s="60">
        <v>2.9278197297000499E-2</v>
      </c>
      <c r="N1241" s="59">
        <v>0.77812816119999995</v>
      </c>
      <c r="O1241" s="60">
        <v>7.3843138626245699E-3</v>
      </c>
      <c r="P1241" s="59">
        <v>1.3414799237999999</v>
      </c>
      <c r="Q1241" s="60">
        <v>1.32711516298381E-2</v>
      </c>
    </row>
    <row r="1242" spans="1:17" x14ac:dyDescent="0.3">
      <c r="A1242" s="56" t="s">
        <v>298</v>
      </c>
      <c r="B1242" s="57">
        <v>13.458291747600001</v>
      </c>
      <c r="C1242" s="58">
        <v>1.1875520604961101E-2</v>
      </c>
      <c r="D1242" s="57">
        <v>1.2619603572</v>
      </c>
      <c r="E1242" s="58">
        <v>5.2122127969130103E-3</v>
      </c>
      <c r="F1242" s="57">
        <v>2.0238329392000001</v>
      </c>
      <c r="G1242" s="58">
        <v>8.6882246507392E-3</v>
      </c>
      <c r="H1242" s="57">
        <v>1.4410671639999999</v>
      </c>
      <c r="I1242" s="58">
        <v>8.7806199482205801E-3</v>
      </c>
      <c r="J1242" s="57">
        <v>0.43206449200000002</v>
      </c>
      <c r="K1242" s="58">
        <v>3.6682849829757298E-3</v>
      </c>
      <c r="L1242" s="57">
        <v>1.8521804122000001</v>
      </c>
      <c r="M1242" s="58">
        <v>1.25433475399464E-2</v>
      </c>
      <c r="N1242" s="57">
        <v>1.3263850976</v>
      </c>
      <c r="O1242" s="58">
        <v>1.25871859569787E-2</v>
      </c>
      <c r="P1242" s="57">
        <v>5.1208012853999998</v>
      </c>
      <c r="Q1242" s="61">
        <v>5.0659670054775299E-2</v>
      </c>
    </row>
    <row r="1243" spans="1:17" x14ac:dyDescent="0.3">
      <c r="A1243" s="56" t="s">
        <v>299</v>
      </c>
      <c r="B1243" s="59">
        <v>10.9267699224</v>
      </c>
      <c r="C1243" s="60">
        <v>9.6417200483315795E-3</v>
      </c>
      <c r="D1243" s="59">
        <v>0</v>
      </c>
      <c r="E1243" s="60">
        <v>0</v>
      </c>
      <c r="F1243" s="59">
        <v>4.1915932137</v>
      </c>
      <c r="G1243" s="60">
        <v>1.7994322940279299E-2</v>
      </c>
      <c r="H1243" s="59">
        <v>1.4410671639999999</v>
      </c>
      <c r="I1243" s="60">
        <v>8.7806199482205801E-3</v>
      </c>
      <c r="J1243" s="59">
        <v>0</v>
      </c>
      <c r="K1243" s="60">
        <v>0</v>
      </c>
      <c r="L1243" s="59">
        <v>5.2941095447000004</v>
      </c>
      <c r="M1243" s="61">
        <v>3.5852801107448901E-2</v>
      </c>
      <c r="N1243" s="59">
        <v>0</v>
      </c>
      <c r="O1243" s="60">
        <v>0</v>
      </c>
      <c r="P1243" s="59">
        <v>0</v>
      </c>
      <c r="Q1243" s="60">
        <v>0</v>
      </c>
    </row>
    <row r="1244" spans="1:17" x14ac:dyDescent="0.3">
      <c r="A1244" s="56" t="s">
        <v>300</v>
      </c>
      <c r="B1244" s="57">
        <v>5.2969392081000004</v>
      </c>
      <c r="C1244" s="58">
        <v>4.6739892319718401E-3</v>
      </c>
      <c r="D1244" s="57">
        <v>0.65074218089999902</v>
      </c>
      <c r="E1244" s="58">
        <v>2.6877284246104999E-3</v>
      </c>
      <c r="F1244" s="57">
        <v>3.1666117318000002</v>
      </c>
      <c r="G1244" s="58">
        <v>1.3594123099122999E-2</v>
      </c>
      <c r="H1244" s="57">
        <v>0.66485655769999996</v>
      </c>
      <c r="I1244" s="58">
        <v>4.0510622260253601E-3</v>
      </c>
      <c r="J1244" s="57">
        <v>0.81472873769999998</v>
      </c>
      <c r="K1244" s="58">
        <v>6.9171553067676802E-3</v>
      </c>
      <c r="L1244" s="57">
        <v>0</v>
      </c>
      <c r="M1244" s="58">
        <v>0</v>
      </c>
      <c r="N1244" s="57">
        <v>0</v>
      </c>
      <c r="O1244" s="58">
        <v>0</v>
      </c>
      <c r="P1244" s="57">
        <v>0</v>
      </c>
      <c r="Q1244" s="58">
        <v>0</v>
      </c>
    </row>
    <row r="1245" spans="1:17" x14ac:dyDescent="0.3">
      <c r="A1245" s="56" t="s">
        <v>277</v>
      </c>
      <c r="B1245" s="59">
        <v>16.536790625799998</v>
      </c>
      <c r="C1245" s="60">
        <v>1.4591970622990599E-2</v>
      </c>
      <c r="D1245" s="59">
        <v>1.0757955437</v>
      </c>
      <c r="E1245" s="60">
        <v>4.4433054237744702E-3</v>
      </c>
      <c r="F1245" s="59">
        <v>1.4629115604</v>
      </c>
      <c r="G1245" s="60">
        <v>6.2802141593479603E-3</v>
      </c>
      <c r="H1245" s="59">
        <v>1.7563715869000001</v>
      </c>
      <c r="I1245" s="60">
        <v>1.07018130574946E-2</v>
      </c>
      <c r="J1245" s="59">
        <v>0</v>
      </c>
      <c r="K1245" s="60">
        <v>0</v>
      </c>
      <c r="L1245" s="59">
        <v>0</v>
      </c>
      <c r="M1245" s="60">
        <v>0</v>
      </c>
      <c r="N1245" s="59">
        <v>3.6812397259999998</v>
      </c>
      <c r="O1245" s="60">
        <v>3.4934385999376802E-2</v>
      </c>
      <c r="P1245" s="59">
        <v>8.5604722088000003</v>
      </c>
      <c r="Q1245" s="61">
        <v>8.4688054357298898E-2</v>
      </c>
    </row>
    <row r="1246" spans="1:17" x14ac:dyDescent="0.3">
      <c r="A1246" s="56" t="s">
        <v>278</v>
      </c>
      <c r="B1246" s="57">
        <v>13.4338434588</v>
      </c>
      <c r="C1246" s="58">
        <v>1.18539475730455E-2</v>
      </c>
      <c r="D1246" s="57">
        <v>1.1457067036999999</v>
      </c>
      <c r="E1246" s="58">
        <v>4.7320560495132504E-3</v>
      </c>
      <c r="F1246" s="57">
        <v>3.5370508454</v>
      </c>
      <c r="G1246" s="58">
        <v>1.5184401711571E-2</v>
      </c>
      <c r="H1246" s="57">
        <v>1.2302255338000001</v>
      </c>
      <c r="I1246" s="58">
        <v>7.4959329674203802E-3</v>
      </c>
      <c r="J1246" s="57">
        <v>1.7778984596</v>
      </c>
      <c r="K1246" s="58">
        <v>1.5094594305625901E-2</v>
      </c>
      <c r="L1246" s="57">
        <v>4.8572159775000001</v>
      </c>
      <c r="M1246" s="58">
        <v>3.2894067813834603E-2</v>
      </c>
      <c r="N1246" s="57">
        <v>0</v>
      </c>
      <c r="O1246" s="58">
        <v>0</v>
      </c>
      <c r="P1246" s="57">
        <v>0.88574593879999997</v>
      </c>
      <c r="Q1246" s="58">
        <v>8.7626124333118199E-3</v>
      </c>
    </row>
    <row r="1247" spans="1:17" x14ac:dyDescent="0.3">
      <c r="A1247" s="56" t="s">
        <v>279</v>
      </c>
      <c r="B1247" s="59">
        <v>2.0033928210999998</v>
      </c>
      <c r="C1247" s="60">
        <v>1.76778250709618E-3</v>
      </c>
      <c r="D1247" s="59">
        <v>0</v>
      </c>
      <c r="E1247" s="60">
        <v>0</v>
      </c>
      <c r="F1247" s="59">
        <v>1.3980778820999999</v>
      </c>
      <c r="G1247" s="60">
        <v>6.0018860666019198E-3</v>
      </c>
      <c r="H1247" s="59">
        <v>0.605314939</v>
      </c>
      <c r="I1247" s="60">
        <v>3.6882669740293402E-3</v>
      </c>
      <c r="J1247" s="59">
        <v>0</v>
      </c>
      <c r="K1247" s="60">
        <v>0</v>
      </c>
      <c r="L1247" s="59">
        <v>0</v>
      </c>
      <c r="M1247" s="60">
        <v>0</v>
      </c>
      <c r="N1247" s="59">
        <v>0</v>
      </c>
      <c r="O1247" s="60">
        <v>0</v>
      </c>
      <c r="P1247" s="59">
        <v>0</v>
      </c>
      <c r="Q1247" s="60">
        <v>0</v>
      </c>
    </row>
    <row r="1248" spans="1:17" x14ac:dyDescent="0.3">
      <c r="A1248" s="56" t="s">
        <v>301</v>
      </c>
      <c r="B1248" s="57">
        <v>3.1441863670000001</v>
      </c>
      <c r="C1248" s="58">
        <v>2.77441228704266E-3</v>
      </c>
      <c r="D1248" s="57">
        <v>0.87506695629999998</v>
      </c>
      <c r="E1248" s="58">
        <v>3.6142460115803198E-3</v>
      </c>
      <c r="F1248" s="57">
        <v>0.73269114350000197</v>
      </c>
      <c r="G1248" s="58">
        <v>3.1454104392882E-3</v>
      </c>
      <c r="H1248" s="57">
        <v>0</v>
      </c>
      <c r="I1248" s="58">
        <v>0</v>
      </c>
      <c r="J1248" s="57">
        <v>0</v>
      </c>
      <c r="K1248" s="58">
        <v>0</v>
      </c>
      <c r="L1248" s="57">
        <v>0.98514781430000098</v>
      </c>
      <c r="M1248" s="58">
        <v>6.6716240662030701E-3</v>
      </c>
      <c r="N1248" s="57">
        <v>0</v>
      </c>
      <c r="O1248" s="58">
        <v>0</v>
      </c>
      <c r="P1248" s="57">
        <v>0.55128045290000005</v>
      </c>
      <c r="Q1248" s="58">
        <v>5.4537726217156997E-3</v>
      </c>
    </row>
    <row r="1249" spans="1:17" x14ac:dyDescent="0.3">
      <c r="A1249" s="56" t="s">
        <v>280</v>
      </c>
      <c r="B1249" s="59">
        <v>11.7471472094</v>
      </c>
      <c r="C1249" s="60">
        <v>1.0365616331628301E-2</v>
      </c>
      <c r="D1249" s="59">
        <v>0.41696831229999898</v>
      </c>
      <c r="E1249" s="60">
        <v>1.7221837127272301E-3</v>
      </c>
      <c r="F1249" s="59">
        <v>4.1348780671999998</v>
      </c>
      <c r="G1249" s="60">
        <v>1.7750847342888201E-2</v>
      </c>
      <c r="H1249" s="59">
        <v>0</v>
      </c>
      <c r="I1249" s="60">
        <v>0</v>
      </c>
      <c r="J1249" s="59">
        <v>1.0356833804000001</v>
      </c>
      <c r="K1249" s="60">
        <v>8.7930896007044797E-3</v>
      </c>
      <c r="L1249" s="59">
        <v>0</v>
      </c>
      <c r="M1249" s="60">
        <v>0</v>
      </c>
      <c r="N1249" s="59">
        <v>0</v>
      </c>
      <c r="O1249" s="60">
        <v>0</v>
      </c>
      <c r="P1249" s="59">
        <v>6.1596174494999998</v>
      </c>
      <c r="Q1249" s="61">
        <v>6.0936593760234498E-2</v>
      </c>
    </row>
    <row r="1250" spans="1:17" x14ac:dyDescent="0.3">
      <c r="A1250" s="56" t="s">
        <v>281</v>
      </c>
      <c r="B1250" s="57">
        <v>13.173136811999999</v>
      </c>
      <c r="C1250" s="58">
        <v>1.16239015007811E-2</v>
      </c>
      <c r="D1250" s="57">
        <v>0</v>
      </c>
      <c r="E1250" s="58">
        <v>0</v>
      </c>
      <c r="F1250" s="57">
        <v>5.7253086402000104</v>
      </c>
      <c r="G1250" s="58">
        <v>2.4578494942640201E-2</v>
      </c>
      <c r="H1250" s="57">
        <v>0.61194637689999798</v>
      </c>
      <c r="I1250" s="58">
        <v>3.7286732350036802E-3</v>
      </c>
      <c r="J1250" s="57">
        <v>1.1677022542</v>
      </c>
      <c r="K1250" s="58">
        <v>9.9139473920684291E-3</v>
      </c>
      <c r="L1250" s="57">
        <v>1.5630900124</v>
      </c>
      <c r="M1250" s="58">
        <v>1.05855677625184E-2</v>
      </c>
      <c r="N1250" s="57">
        <v>3.6812397259999998</v>
      </c>
      <c r="O1250" s="61">
        <v>3.4934385999376802E-2</v>
      </c>
      <c r="P1250" s="57">
        <v>0.42384980229999902</v>
      </c>
      <c r="Q1250" s="58">
        <v>4.1931115738701201E-3</v>
      </c>
    </row>
    <row r="1251" spans="1:17" x14ac:dyDescent="0.3">
      <c r="A1251" s="56" t="s">
        <v>282</v>
      </c>
      <c r="B1251" s="59">
        <v>23.445160779199998</v>
      </c>
      <c r="C1251" s="60">
        <v>2.06878774172559E-2</v>
      </c>
      <c r="D1251" s="59">
        <v>1.3095818881000001</v>
      </c>
      <c r="E1251" s="60">
        <v>5.4089016638408901E-3</v>
      </c>
      <c r="F1251" s="59">
        <v>5.2758479326000201</v>
      </c>
      <c r="G1251" s="60">
        <v>2.2648980147386099E-2</v>
      </c>
      <c r="H1251" s="59">
        <v>3.5135836832999998</v>
      </c>
      <c r="I1251" s="60">
        <v>2.14087474546928E-2</v>
      </c>
      <c r="J1251" s="59">
        <v>2.4363031804999999</v>
      </c>
      <c r="K1251" s="60">
        <v>2.0684537925426599E-2</v>
      </c>
      <c r="L1251" s="59">
        <v>5.9785255541</v>
      </c>
      <c r="M1251" s="60">
        <v>4.04878074012529E-2</v>
      </c>
      <c r="N1251" s="59">
        <v>3.6812397259999998</v>
      </c>
      <c r="O1251" s="60">
        <v>3.4934385999376802E-2</v>
      </c>
      <c r="P1251" s="59">
        <v>1.2500788145999999</v>
      </c>
      <c r="Q1251" s="60">
        <v>1.2366927900650601E-2</v>
      </c>
    </row>
    <row r="1252" spans="1:17" x14ac:dyDescent="0.3">
      <c r="A1252" s="56" t="s">
        <v>283</v>
      </c>
      <c r="B1252" s="57">
        <v>19.0883654288</v>
      </c>
      <c r="C1252" s="58">
        <v>1.6843465813940701E-2</v>
      </c>
      <c r="D1252" s="57">
        <v>0.31890669500000002</v>
      </c>
      <c r="E1252" s="58">
        <v>1.3171646377135801E-3</v>
      </c>
      <c r="F1252" s="57">
        <v>8.6313192546999797</v>
      </c>
      <c r="G1252" s="58">
        <v>3.7053869054393201E-2</v>
      </c>
      <c r="H1252" s="57">
        <v>0</v>
      </c>
      <c r="I1252" s="58">
        <v>0</v>
      </c>
      <c r="J1252" s="57">
        <v>0</v>
      </c>
      <c r="K1252" s="58">
        <v>0</v>
      </c>
      <c r="L1252" s="57">
        <v>8.7845671375999697</v>
      </c>
      <c r="M1252" s="61">
        <v>5.94908994119146E-2</v>
      </c>
      <c r="N1252" s="57">
        <v>0</v>
      </c>
      <c r="O1252" s="58">
        <v>0</v>
      </c>
      <c r="P1252" s="57">
        <v>1.3535723415000001</v>
      </c>
      <c r="Q1252" s="58">
        <v>1.3390780933281899E-2</v>
      </c>
    </row>
    <row r="1253" spans="1:17" x14ac:dyDescent="0.3">
      <c r="A1253" s="56" t="s">
        <v>284</v>
      </c>
      <c r="B1253" s="59">
        <v>10.1967210672</v>
      </c>
      <c r="C1253" s="60">
        <v>8.9975290629413403E-3</v>
      </c>
      <c r="D1253" s="59">
        <v>3.9362418589999999</v>
      </c>
      <c r="E1253" s="60">
        <v>1.6257666155810101E-2</v>
      </c>
      <c r="F1253" s="59">
        <v>2.639082267</v>
      </c>
      <c r="G1253" s="60">
        <v>1.13294626069984E-2</v>
      </c>
      <c r="H1253" s="59">
        <v>1.1697921838000001</v>
      </c>
      <c r="I1253" s="60">
        <v>7.1277042742657302E-3</v>
      </c>
      <c r="J1253" s="59">
        <v>0.61772222939999999</v>
      </c>
      <c r="K1253" s="60">
        <v>5.24454385795329E-3</v>
      </c>
      <c r="L1253" s="59">
        <v>0.46722243460000001</v>
      </c>
      <c r="M1253" s="60">
        <v>3.1641266353133399E-3</v>
      </c>
      <c r="N1253" s="59">
        <v>0.48091415459999998</v>
      </c>
      <c r="O1253" s="60">
        <v>4.5637996870189004E-3</v>
      </c>
      <c r="P1253" s="59">
        <v>0.88574593879999997</v>
      </c>
      <c r="Q1253" s="60">
        <v>8.7626124333118199E-3</v>
      </c>
    </row>
    <row r="1254" spans="1:17" x14ac:dyDescent="0.3">
      <c r="A1254" s="56" t="s">
        <v>285</v>
      </c>
      <c r="B1254" s="57">
        <v>4.7646940701</v>
      </c>
      <c r="C1254" s="58">
        <v>4.2043391291394002E-3</v>
      </c>
      <c r="D1254" s="57">
        <v>0</v>
      </c>
      <c r="E1254" s="58">
        <v>0</v>
      </c>
      <c r="F1254" s="57">
        <v>4.0320029265999997</v>
      </c>
      <c r="G1254" s="61">
        <v>1.7309208947150601E-2</v>
      </c>
      <c r="H1254" s="57">
        <v>0.73269114350000197</v>
      </c>
      <c r="I1254" s="58">
        <v>4.4643876643772097E-3</v>
      </c>
      <c r="J1254" s="57">
        <v>0</v>
      </c>
      <c r="K1254" s="58">
        <v>0</v>
      </c>
      <c r="L1254" s="57">
        <v>0</v>
      </c>
      <c r="M1254" s="58">
        <v>0</v>
      </c>
      <c r="N1254" s="57">
        <v>0</v>
      </c>
      <c r="O1254" s="58">
        <v>0</v>
      </c>
      <c r="P1254" s="57">
        <v>0</v>
      </c>
      <c r="Q1254" s="58">
        <v>0</v>
      </c>
    </row>
    <row r="1255" spans="1:17" x14ac:dyDescent="0.3">
      <c r="A1255" s="56" t="s">
        <v>286</v>
      </c>
      <c r="B1255" s="59">
        <v>22.860387705400001</v>
      </c>
      <c r="C1255" s="60">
        <v>2.01718769606321E-2</v>
      </c>
      <c r="D1255" s="59">
        <v>2.4193649755000002</v>
      </c>
      <c r="E1255" s="60">
        <v>9.9925841677653594E-3</v>
      </c>
      <c r="F1255" s="59">
        <v>8.6087603393000105</v>
      </c>
      <c r="G1255" s="60">
        <v>3.6957024635530397E-2</v>
      </c>
      <c r="H1255" s="59">
        <v>1.8649108951</v>
      </c>
      <c r="I1255" s="60">
        <v>1.1363157954218E-2</v>
      </c>
      <c r="J1255" s="59">
        <v>0</v>
      </c>
      <c r="K1255" s="60">
        <v>0</v>
      </c>
      <c r="L1255" s="59">
        <v>1.3535723415000001</v>
      </c>
      <c r="M1255" s="60">
        <v>9.1666709074667303E-3</v>
      </c>
      <c r="N1255" s="59">
        <v>3.6812397259999998</v>
      </c>
      <c r="O1255" s="60">
        <v>3.4934385999376802E-2</v>
      </c>
      <c r="P1255" s="59">
        <v>4.7510523341999997</v>
      </c>
      <c r="Q1255" s="60">
        <v>4.7001773794614503E-2</v>
      </c>
    </row>
    <row r="1256" spans="1:17" x14ac:dyDescent="0.3">
      <c r="A1256" s="56" t="s">
        <v>287</v>
      </c>
      <c r="B1256" s="57">
        <v>16.6307197199</v>
      </c>
      <c r="C1256" s="58">
        <v>1.4674853124968501E-2</v>
      </c>
      <c r="D1256" s="57">
        <v>0</v>
      </c>
      <c r="E1256" s="58">
        <v>0</v>
      </c>
      <c r="F1256" s="57">
        <v>3.9827229681</v>
      </c>
      <c r="G1256" s="58">
        <v>1.7097652280622402E-2</v>
      </c>
      <c r="H1256" s="57">
        <v>0.41380770030000003</v>
      </c>
      <c r="I1256" s="58">
        <v>2.5213870933648301E-3</v>
      </c>
      <c r="J1256" s="57">
        <v>1.6772355564000001</v>
      </c>
      <c r="K1256" s="58">
        <v>1.4239952873644299E-2</v>
      </c>
      <c r="L1256" s="57">
        <v>0</v>
      </c>
      <c r="M1256" s="58">
        <v>0</v>
      </c>
      <c r="N1256" s="57">
        <v>5.8059011609000004</v>
      </c>
      <c r="O1256" s="61">
        <v>5.5097088841181897E-2</v>
      </c>
      <c r="P1256" s="57">
        <v>4.7510523341999997</v>
      </c>
      <c r="Q1256" s="61">
        <v>4.7001773794614503E-2</v>
      </c>
    </row>
    <row r="1257" spans="1:17" x14ac:dyDescent="0.3">
      <c r="A1257" s="56" t="s">
        <v>288</v>
      </c>
      <c r="B1257" s="59">
        <v>24.756469882499999</v>
      </c>
      <c r="C1257" s="60">
        <v>2.18449691617181E-2</v>
      </c>
      <c r="D1257" s="59">
        <v>3.1142064090999999</v>
      </c>
      <c r="E1257" s="60">
        <v>1.28624535668889E-2</v>
      </c>
      <c r="F1257" s="59">
        <v>7.6512942801999904</v>
      </c>
      <c r="G1257" s="60">
        <v>3.2846665496792903E-2</v>
      </c>
      <c r="H1257" s="59">
        <v>3.5076176135999999</v>
      </c>
      <c r="I1257" s="60">
        <v>2.1372395373451199E-2</v>
      </c>
      <c r="J1257" s="59">
        <v>3.7821164249999999</v>
      </c>
      <c r="K1257" s="60">
        <v>3.2110671306202501E-2</v>
      </c>
      <c r="L1257" s="59">
        <v>0.98514781430000098</v>
      </c>
      <c r="M1257" s="60">
        <v>6.6716240662030701E-3</v>
      </c>
      <c r="N1257" s="59">
        <v>2.6028764698</v>
      </c>
      <c r="O1257" s="60">
        <v>2.47008883073996E-2</v>
      </c>
      <c r="P1257" s="59">
        <v>1.210629878</v>
      </c>
      <c r="Q1257" s="60">
        <v>1.1976662783770201E-2</v>
      </c>
    </row>
    <row r="1258" spans="1:17" x14ac:dyDescent="0.3">
      <c r="A1258" s="56" t="s">
        <v>313</v>
      </c>
      <c r="B1258" s="57">
        <v>21.703521541299999</v>
      </c>
      <c r="C1258" s="58">
        <v>1.9151064793188802E-2</v>
      </c>
      <c r="D1258" s="57">
        <v>0.66231018370000205</v>
      </c>
      <c r="E1258" s="58">
        <v>2.7355071776314502E-3</v>
      </c>
      <c r="F1258" s="57">
        <v>8.5184554177999896</v>
      </c>
      <c r="G1258" s="58">
        <v>3.6569349630413903E-2</v>
      </c>
      <c r="H1258" s="57">
        <v>0</v>
      </c>
      <c r="I1258" s="58">
        <v>0</v>
      </c>
      <c r="J1258" s="57">
        <v>0</v>
      </c>
      <c r="K1258" s="58">
        <v>0</v>
      </c>
      <c r="L1258" s="57">
        <v>7.7717036055999698</v>
      </c>
      <c r="M1258" s="61">
        <v>5.2631578792427497E-2</v>
      </c>
      <c r="N1258" s="57">
        <v>0</v>
      </c>
      <c r="O1258" s="58">
        <v>0</v>
      </c>
      <c r="P1258" s="57">
        <v>4.7510523341999997</v>
      </c>
      <c r="Q1258" s="58">
        <v>4.7001773794614503E-2</v>
      </c>
    </row>
    <row r="1259" spans="1:17" x14ac:dyDescent="0.3">
      <c r="A1259" s="56" t="s">
        <v>290</v>
      </c>
      <c r="B1259" s="59">
        <v>14.638325803200001</v>
      </c>
      <c r="C1259" s="60">
        <v>1.2916775988976101E-2</v>
      </c>
      <c r="D1259" s="59">
        <v>0</v>
      </c>
      <c r="E1259" s="60">
        <v>0</v>
      </c>
      <c r="F1259" s="59">
        <v>7.1629890464999901</v>
      </c>
      <c r="G1259" s="60">
        <v>3.0750392881428501E-2</v>
      </c>
      <c r="H1259" s="59">
        <v>1.1270495223999999</v>
      </c>
      <c r="I1259" s="60">
        <v>6.8672673739569798E-3</v>
      </c>
      <c r="J1259" s="59">
        <v>2.9272253439</v>
      </c>
      <c r="K1259" s="60">
        <v>2.4852532364113701E-2</v>
      </c>
      <c r="L1259" s="59">
        <v>2.7659115144999999</v>
      </c>
      <c r="M1259" s="60">
        <v>1.8731322911413401E-2</v>
      </c>
      <c r="N1259" s="59">
        <v>0.28540142470000002</v>
      </c>
      <c r="O1259" s="60">
        <v>2.7084146313056099E-3</v>
      </c>
      <c r="P1259" s="59">
        <v>0.36974895120000001</v>
      </c>
      <c r="Q1259" s="60">
        <v>3.6578962601607899E-3</v>
      </c>
    </row>
    <row r="1260" spans="1:17" x14ac:dyDescent="0.3">
      <c r="A1260" s="56" t="s">
        <v>63</v>
      </c>
      <c r="B1260" s="57">
        <v>10.671322034899999</v>
      </c>
      <c r="C1260" s="58">
        <v>9.4163142755639504E-3</v>
      </c>
      <c r="D1260" s="57">
        <v>0.34447959500000003</v>
      </c>
      <c r="E1260" s="58">
        <v>1.42278712884311E-3</v>
      </c>
      <c r="F1260" s="57">
        <v>2.8037752721000002</v>
      </c>
      <c r="G1260" s="58">
        <v>1.20364823411864E-2</v>
      </c>
      <c r="H1260" s="57">
        <v>2.9641239496999998</v>
      </c>
      <c r="I1260" s="58">
        <v>1.8060813910637599E-2</v>
      </c>
      <c r="J1260" s="57">
        <v>0</v>
      </c>
      <c r="K1260" s="58">
        <v>0</v>
      </c>
      <c r="L1260" s="57">
        <v>2.8817076617000001</v>
      </c>
      <c r="M1260" s="58">
        <v>1.9515518289222801E-2</v>
      </c>
      <c r="N1260" s="57">
        <v>0</v>
      </c>
      <c r="O1260" s="58">
        <v>0</v>
      </c>
      <c r="P1260" s="57">
        <v>1.6772355564000001</v>
      </c>
      <c r="Q1260" s="58">
        <v>1.6592754757661799E-2</v>
      </c>
    </row>
    <row r="1261" spans="1:17" x14ac:dyDescent="0.3">
      <c r="A1261" s="56" t="s">
        <v>314</v>
      </c>
      <c r="B1261" s="59">
        <v>930.420421253104</v>
      </c>
      <c r="C1261" s="60">
        <v>0.820997723268866</v>
      </c>
      <c r="D1261" s="59">
        <v>224.35933525230001</v>
      </c>
      <c r="E1261" s="61">
        <v>0.92666032782803398</v>
      </c>
      <c r="F1261" s="59">
        <v>168.98113541289999</v>
      </c>
      <c r="G1261" s="62">
        <v>0.72542848659464998</v>
      </c>
      <c r="H1261" s="59">
        <v>137.33297069560001</v>
      </c>
      <c r="I1261" s="60">
        <v>0.83678863287053395</v>
      </c>
      <c r="J1261" s="59">
        <v>101.0723564378</v>
      </c>
      <c r="K1261" s="60">
        <v>0.85811774441013799</v>
      </c>
      <c r="L1261" s="59">
        <v>109.09580316890001</v>
      </c>
      <c r="M1261" s="62">
        <v>0.73881926689403499</v>
      </c>
      <c r="N1261" s="59">
        <v>92.673733861100004</v>
      </c>
      <c r="O1261" s="60">
        <v>0.87945915823988396</v>
      </c>
      <c r="P1261" s="59">
        <v>76.606775472999999</v>
      </c>
      <c r="Q1261" s="60">
        <v>0.75786459054508803</v>
      </c>
    </row>
    <row r="1262" spans="1:17" x14ac:dyDescent="0.3">
      <c r="A1262" s="63" t="s">
        <v>1</v>
      </c>
    </row>
    <row r="1263" spans="1:17" x14ac:dyDescent="0.3">
      <c r="A1263" s="63" t="s">
        <v>1</v>
      </c>
    </row>
    <row r="1264" spans="1:17" x14ac:dyDescent="0.3">
      <c r="A1264" s="51" t="s">
        <v>315</v>
      </c>
    </row>
    <row r="1265" spans="1:17" x14ac:dyDescent="0.3">
      <c r="A1265" s="52" t="s">
        <v>1</v>
      </c>
    </row>
    <row r="1266" spans="1:17" x14ac:dyDescent="0.3">
      <c r="A1266" s="112" t="s">
        <v>1</v>
      </c>
      <c r="B1266" s="114" t="s">
        <v>501</v>
      </c>
      <c r="C1266" s="114" t="s">
        <v>1</v>
      </c>
      <c r="D1266" s="114" t="s">
        <v>17</v>
      </c>
      <c r="E1266" s="114" t="s">
        <v>1</v>
      </c>
      <c r="F1266" s="114" t="s">
        <v>18</v>
      </c>
      <c r="G1266" s="114" t="s">
        <v>1</v>
      </c>
      <c r="H1266" s="114" t="s">
        <v>19</v>
      </c>
      <c r="I1266" s="114" t="s">
        <v>1</v>
      </c>
      <c r="J1266" s="114" t="s">
        <v>20</v>
      </c>
      <c r="K1266" s="114" t="s">
        <v>1</v>
      </c>
      <c r="L1266" s="114" t="s">
        <v>21</v>
      </c>
      <c r="M1266" s="114" t="s">
        <v>1</v>
      </c>
      <c r="N1266" s="114" t="s">
        <v>22</v>
      </c>
      <c r="O1266" s="114" t="s">
        <v>1</v>
      </c>
      <c r="P1266" s="114" t="s">
        <v>23</v>
      </c>
      <c r="Q1266" s="114" t="s">
        <v>1</v>
      </c>
    </row>
    <row r="1267" spans="1:17" x14ac:dyDescent="0.3">
      <c r="A1267" s="113" t="s">
        <v>1</v>
      </c>
      <c r="B1267" s="53" t="s">
        <v>14</v>
      </c>
      <c r="C1267" s="53" t="s">
        <v>15</v>
      </c>
      <c r="D1267" s="53" t="s">
        <v>14</v>
      </c>
      <c r="E1267" s="53" t="s">
        <v>15</v>
      </c>
      <c r="F1267" s="53" t="s">
        <v>14</v>
      </c>
      <c r="G1267" s="53" t="s">
        <v>15</v>
      </c>
      <c r="H1267" s="53" t="s">
        <v>14</v>
      </c>
      <c r="I1267" s="53" t="s">
        <v>15</v>
      </c>
      <c r="J1267" s="53" t="s">
        <v>14</v>
      </c>
      <c r="K1267" s="53" t="s">
        <v>15</v>
      </c>
      <c r="L1267" s="53" t="s">
        <v>14</v>
      </c>
      <c r="M1267" s="53" t="s">
        <v>15</v>
      </c>
      <c r="N1267" s="53" t="s">
        <v>14</v>
      </c>
      <c r="O1267" s="53" t="s">
        <v>15</v>
      </c>
      <c r="P1267" s="53" t="s">
        <v>14</v>
      </c>
      <c r="Q1267" s="53" t="s">
        <v>15</v>
      </c>
    </row>
    <row r="1268" spans="1:17" x14ac:dyDescent="0.3">
      <c r="A1268" s="54" t="s">
        <v>16</v>
      </c>
      <c r="B1268" s="55">
        <v>1133.2801479017</v>
      </c>
      <c r="C1268" s="55">
        <v>1133.2801479017</v>
      </c>
      <c r="D1268" s="55">
        <v>242.11604674840001</v>
      </c>
      <c r="E1268" s="55">
        <v>242.11604674840001</v>
      </c>
      <c r="F1268" s="55">
        <v>232.939757034</v>
      </c>
      <c r="G1268" s="55">
        <v>232.939757034</v>
      </c>
      <c r="H1268" s="55">
        <v>164.11906818630001</v>
      </c>
      <c r="I1268" s="55">
        <v>164.11906818630001</v>
      </c>
      <c r="J1268" s="55">
        <v>117.7837856124</v>
      </c>
      <c r="K1268" s="55">
        <v>117.7837856124</v>
      </c>
      <c r="L1268" s="55">
        <v>147.6623689411</v>
      </c>
      <c r="M1268" s="55">
        <v>147.6623689411</v>
      </c>
      <c r="N1268" s="55">
        <v>105.37582444029999</v>
      </c>
      <c r="O1268" s="55">
        <v>105.37582444029999</v>
      </c>
      <c r="P1268" s="55">
        <v>101.08240499519999</v>
      </c>
      <c r="Q1268" s="55">
        <v>101.08240499519999</v>
      </c>
    </row>
    <row r="1269" spans="1:17" x14ac:dyDescent="0.3">
      <c r="A1269" s="56" t="s">
        <v>316</v>
      </c>
      <c r="B1269" s="57">
        <v>3.3597239309</v>
      </c>
      <c r="C1269" s="58">
        <v>2.96460141574052E-3</v>
      </c>
      <c r="D1269" s="57">
        <v>0.2412093257</v>
      </c>
      <c r="E1269" s="58">
        <v>9.9625501464864811E-4</v>
      </c>
      <c r="F1269" s="57">
        <v>2.340386444</v>
      </c>
      <c r="G1269" s="58">
        <v>1.0047174745092599E-2</v>
      </c>
      <c r="H1269" s="57">
        <v>0</v>
      </c>
      <c r="I1269" s="58">
        <v>0</v>
      </c>
      <c r="J1269" s="57">
        <v>0</v>
      </c>
      <c r="K1269" s="58">
        <v>0</v>
      </c>
      <c r="L1269" s="57">
        <v>0</v>
      </c>
      <c r="M1269" s="58">
        <v>0</v>
      </c>
      <c r="N1269" s="57">
        <v>0.77812816119999995</v>
      </c>
      <c r="O1269" s="58">
        <v>7.3843138626245699E-3</v>
      </c>
      <c r="P1269" s="57">
        <v>0</v>
      </c>
      <c r="Q1269" s="58">
        <v>0</v>
      </c>
    </row>
    <row r="1270" spans="1:17" x14ac:dyDescent="0.3">
      <c r="A1270" s="56" t="s">
        <v>317</v>
      </c>
      <c r="B1270" s="59">
        <v>1.2619603572</v>
      </c>
      <c r="C1270" s="60">
        <v>1.11354668970118E-3</v>
      </c>
      <c r="D1270" s="59">
        <v>1.2619603572</v>
      </c>
      <c r="E1270" s="60">
        <v>5.2122127969130103E-3</v>
      </c>
      <c r="F1270" s="59">
        <v>0</v>
      </c>
      <c r="G1270" s="60">
        <v>0</v>
      </c>
      <c r="H1270" s="59">
        <v>0</v>
      </c>
      <c r="I1270" s="60">
        <v>0</v>
      </c>
      <c r="J1270" s="59">
        <v>0</v>
      </c>
      <c r="K1270" s="60">
        <v>0</v>
      </c>
      <c r="L1270" s="59">
        <v>0</v>
      </c>
      <c r="M1270" s="60">
        <v>0</v>
      </c>
      <c r="N1270" s="59">
        <v>0</v>
      </c>
      <c r="O1270" s="60">
        <v>0</v>
      </c>
      <c r="P1270" s="59">
        <v>0</v>
      </c>
      <c r="Q1270" s="60">
        <v>0</v>
      </c>
    </row>
    <row r="1271" spans="1:17" x14ac:dyDescent="0.3">
      <c r="A1271" s="56" t="s">
        <v>237</v>
      </c>
      <c r="B1271" s="57">
        <v>2.8305514096</v>
      </c>
      <c r="C1271" s="58">
        <v>2.4976625725252901E-3</v>
      </c>
      <c r="D1271" s="57">
        <v>0.65074218089999902</v>
      </c>
      <c r="E1271" s="58">
        <v>2.6877284246104999E-3</v>
      </c>
      <c r="F1271" s="57">
        <v>1.2878270713</v>
      </c>
      <c r="G1271" s="58">
        <v>5.52858424726539E-3</v>
      </c>
      <c r="H1271" s="57">
        <v>0</v>
      </c>
      <c r="I1271" s="58">
        <v>0</v>
      </c>
      <c r="J1271" s="57">
        <v>0.89198215740000297</v>
      </c>
      <c r="K1271" s="58">
        <v>7.5730471113852E-3</v>
      </c>
      <c r="L1271" s="57">
        <v>0</v>
      </c>
      <c r="M1271" s="58">
        <v>0</v>
      </c>
      <c r="N1271" s="57">
        <v>0</v>
      </c>
      <c r="O1271" s="58">
        <v>0</v>
      </c>
      <c r="P1271" s="57">
        <v>0</v>
      </c>
      <c r="Q1271" s="58">
        <v>0</v>
      </c>
    </row>
    <row r="1272" spans="1:17" x14ac:dyDescent="0.3">
      <c r="A1272" s="56" t="s">
        <v>238</v>
      </c>
      <c r="B1272" s="59">
        <v>4.7231024141000004</v>
      </c>
      <c r="C1272" s="60">
        <v>4.1676388868586104E-3</v>
      </c>
      <c r="D1272" s="59">
        <v>0</v>
      </c>
      <c r="E1272" s="60">
        <v>0</v>
      </c>
      <c r="F1272" s="59">
        <v>0.41380770030000003</v>
      </c>
      <c r="G1272" s="60">
        <v>1.77645802317721E-3</v>
      </c>
      <c r="H1272" s="59">
        <v>0.73269114350000197</v>
      </c>
      <c r="I1272" s="60">
        <v>4.4643876643772097E-3</v>
      </c>
      <c r="J1272" s="59">
        <v>1.543758891</v>
      </c>
      <c r="K1272" s="60">
        <v>1.31067182377731E-2</v>
      </c>
      <c r="L1272" s="59">
        <v>2.0328446793000001</v>
      </c>
      <c r="M1272" s="60">
        <v>1.37668431969344E-2</v>
      </c>
      <c r="N1272" s="59">
        <v>0</v>
      </c>
      <c r="O1272" s="60">
        <v>0</v>
      </c>
      <c r="P1272" s="59">
        <v>0</v>
      </c>
      <c r="Q1272" s="60">
        <v>0</v>
      </c>
    </row>
    <row r="1273" spans="1:17" x14ac:dyDescent="0.3">
      <c r="A1273" s="56" t="s">
        <v>239</v>
      </c>
      <c r="B1273" s="57">
        <v>4.5219913198999997</v>
      </c>
      <c r="C1273" s="58">
        <v>3.9901795935211601E-3</v>
      </c>
      <c r="D1273" s="57">
        <v>1.7725685877999999</v>
      </c>
      <c r="E1273" s="58">
        <v>7.3211528587446397E-3</v>
      </c>
      <c r="F1273" s="57">
        <v>0.61772222940000099</v>
      </c>
      <c r="G1273" s="58">
        <v>2.6518540126657599E-3</v>
      </c>
      <c r="H1273" s="57">
        <v>0</v>
      </c>
      <c r="I1273" s="58">
        <v>0</v>
      </c>
      <c r="J1273" s="57">
        <v>0</v>
      </c>
      <c r="K1273" s="58">
        <v>0</v>
      </c>
      <c r="L1273" s="57">
        <v>0</v>
      </c>
      <c r="M1273" s="58">
        <v>0</v>
      </c>
      <c r="N1273" s="57">
        <v>0.77812816119999995</v>
      </c>
      <c r="O1273" s="58">
        <v>7.3843138626245699E-3</v>
      </c>
      <c r="P1273" s="57">
        <v>1.3535723415000001</v>
      </c>
      <c r="Q1273" s="58">
        <v>1.3390780933281899E-2</v>
      </c>
    </row>
    <row r="1274" spans="1:17" x14ac:dyDescent="0.3">
      <c r="A1274" s="56" t="s">
        <v>318</v>
      </c>
      <c r="B1274" s="59">
        <v>28.862175517699999</v>
      </c>
      <c r="C1274" s="60">
        <v>2.54678206188815E-2</v>
      </c>
      <c r="D1274" s="59">
        <v>2.7759574757999999</v>
      </c>
      <c r="E1274" s="60">
        <v>1.14654006336255E-2</v>
      </c>
      <c r="F1274" s="59">
        <v>8.0025968712999997</v>
      </c>
      <c r="G1274" s="60">
        <v>3.4354791870637801E-2</v>
      </c>
      <c r="H1274" s="59">
        <v>6.43897414479998</v>
      </c>
      <c r="I1274" s="60">
        <v>3.9233552907397599E-2</v>
      </c>
      <c r="J1274" s="59">
        <v>1.9812497602000001</v>
      </c>
      <c r="K1274" s="60">
        <v>1.68210738846504E-2</v>
      </c>
      <c r="L1274" s="59">
        <v>2.2091585200999999</v>
      </c>
      <c r="M1274" s="60">
        <v>1.4960876870268799E-2</v>
      </c>
      <c r="N1274" s="59">
        <v>4.7388402816999999</v>
      </c>
      <c r="O1274" s="60">
        <v>4.4970848929250899E-2</v>
      </c>
      <c r="P1274" s="59">
        <v>2.7153984638000099</v>
      </c>
      <c r="Q1274" s="60">
        <v>2.68632158477921E-2</v>
      </c>
    </row>
    <row r="1275" spans="1:17" x14ac:dyDescent="0.3">
      <c r="A1275" s="56" t="s">
        <v>319</v>
      </c>
      <c r="B1275" s="57">
        <v>53.305956967900002</v>
      </c>
      <c r="C1275" s="58">
        <v>4.7036875274483102E-2</v>
      </c>
      <c r="D1275" s="57">
        <v>10.4232212547</v>
      </c>
      <c r="E1275" s="58">
        <v>4.30505181076722E-2</v>
      </c>
      <c r="F1275" s="57">
        <v>14.316292256600001</v>
      </c>
      <c r="G1275" s="58">
        <v>6.1459204898674201E-2</v>
      </c>
      <c r="H1275" s="57">
        <v>4.1706995457999998</v>
      </c>
      <c r="I1275" s="58">
        <v>2.54126445628221E-2</v>
      </c>
      <c r="J1275" s="57">
        <v>0.61772222939999999</v>
      </c>
      <c r="K1275" s="62">
        <v>5.24454385795329E-3</v>
      </c>
      <c r="L1275" s="57">
        <v>8.6226568026000194</v>
      </c>
      <c r="M1275" s="58">
        <v>5.83944092488414E-2</v>
      </c>
      <c r="N1275" s="57">
        <v>6.8130480915999998</v>
      </c>
      <c r="O1275" s="58">
        <v>6.4654754805357595E-2</v>
      </c>
      <c r="P1275" s="57">
        <v>7.6327780988999896</v>
      </c>
      <c r="Q1275" s="58">
        <v>7.5510452083747404E-2</v>
      </c>
    </row>
    <row r="1276" spans="1:17" x14ac:dyDescent="0.3">
      <c r="A1276" s="56" t="s">
        <v>320</v>
      </c>
      <c r="B1276" s="59">
        <v>202.11559305520001</v>
      </c>
      <c r="C1276" s="60">
        <v>0.178345657452328</v>
      </c>
      <c r="D1276" s="59">
        <v>39.111199746700002</v>
      </c>
      <c r="E1276" s="60">
        <v>0.16153906472520299</v>
      </c>
      <c r="F1276" s="59">
        <v>46.599485368199801</v>
      </c>
      <c r="G1276" s="60">
        <v>0.20004951478247801</v>
      </c>
      <c r="H1276" s="59">
        <v>22.036026638599999</v>
      </c>
      <c r="I1276" s="60">
        <v>0.13426853370618599</v>
      </c>
      <c r="J1276" s="59">
        <v>26.212115855099999</v>
      </c>
      <c r="K1276" s="60">
        <v>0.22254434868784201</v>
      </c>
      <c r="L1276" s="59">
        <v>16.0225160281</v>
      </c>
      <c r="M1276" s="60">
        <v>0.108507781251235</v>
      </c>
      <c r="N1276" s="59">
        <v>13.4479632391</v>
      </c>
      <c r="O1276" s="60">
        <v>0.12761905598868001</v>
      </c>
      <c r="P1276" s="59">
        <v>30.142451512899999</v>
      </c>
      <c r="Q1276" s="61">
        <v>0.29819681787677399</v>
      </c>
    </row>
    <row r="1277" spans="1:17" x14ac:dyDescent="0.3">
      <c r="A1277" s="56" t="s">
        <v>321</v>
      </c>
      <c r="B1277" s="57">
        <v>427.4036692693</v>
      </c>
      <c r="C1277" s="58">
        <v>0.377138583130261</v>
      </c>
      <c r="D1277" s="57">
        <v>86.097892797600196</v>
      </c>
      <c r="E1277" s="58">
        <v>0.35560589210788801</v>
      </c>
      <c r="F1277" s="57">
        <v>73.868745080799897</v>
      </c>
      <c r="G1277" s="58">
        <v>0.31711523194393199</v>
      </c>
      <c r="H1277" s="57">
        <v>67.521519722199699</v>
      </c>
      <c r="I1277" s="58">
        <v>0.411417883786379</v>
      </c>
      <c r="J1277" s="57">
        <v>50.951623859999998</v>
      </c>
      <c r="K1277" s="58">
        <v>0.43258606093431501</v>
      </c>
      <c r="L1277" s="57">
        <v>69.683305264099801</v>
      </c>
      <c r="M1277" s="58">
        <v>0.47190970701476098</v>
      </c>
      <c r="N1277" s="57">
        <v>44.112950885899899</v>
      </c>
      <c r="O1277" s="58">
        <v>0.41862496564277801</v>
      </c>
      <c r="P1277" s="57">
        <v>31.567979726800001</v>
      </c>
      <c r="Q1277" s="58">
        <v>0.312299452395291</v>
      </c>
    </row>
    <row r="1278" spans="1:17" x14ac:dyDescent="0.3">
      <c r="A1278" s="56" t="s">
        <v>322</v>
      </c>
      <c r="B1278" s="59">
        <v>244.53813588680001</v>
      </c>
      <c r="C1278" s="60">
        <v>0.21577906957919399</v>
      </c>
      <c r="D1278" s="59">
        <v>50.445123882300102</v>
      </c>
      <c r="E1278" s="60">
        <v>0.208351014151165</v>
      </c>
      <c r="F1278" s="59">
        <v>63.964412641800003</v>
      </c>
      <c r="G1278" s="60">
        <v>0.27459637399923797</v>
      </c>
      <c r="H1278" s="59">
        <v>47.246749139000002</v>
      </c>
      <c r="I1278" s="61">
        <v>0.28788092487442002</v>
      </c>
      <c r="J1278" s="59">
        <v>20.2338789621</v>
      </c>
      <c r="K1278" s="60">
        <v>0.171788322619254</v>
      </c>
      <c r="L1278" s="59">
        <v>28.1867465268</v>
      </c>
      <c r="M1278" s="60">
        <v>0.19088645759193501</v>
      </c>
      <c r="N1278" s="59">
        <v>18.584933229800001</v>
      </c>
      <c r="O1278" s="60">
        <v>0.17636809323688099</v>
      </c>
      <c r="P1278" s="59">
        <v>14.7401375291</v>
      </c>
      <c r="Q1278" s="60">
        <v>0.14582298007056699</v>
      </c>
    </row>
    <row r="1279" spans="1:17" x14ac:dyDescent="0.3">
      <c r="A1279" s="56" t="s">
        <v>323</v>
      </c>
      <c r="B1279" s="57">
        <v>160.35728777310001</v>
      </c>
      <c r="C1279" s="58">
        <v>0.14149836478650599</v>
      </c>
      <c r="D1279" s="57">
        <v>49.336171139700099</v>
      </c>
      <c r="E1279" s="61">
        <v>0.203770761179529</v>
      </c>
      <c r="F1279" s="57">
        <v>21.5284813703</v>
      </c>
      <c r="G1279" s="58">
        <v>9.2420811476839004E-2</v>
      </c>
      <c r="H1279" s="57">
        <v>15.9724078524</v>
      </c>
      <c r="I1279" s="58">
        <v>9.7322072498418594E-2</v>
      </c>
      <c r="J1279" s="57">
        <v>15.351453897200001</v>
      </c>
      <c r="K1279" s="58">
        <v>0.130335884666827</v>
      </c>
      <c r="L1279" s="57">
        <v>20.905141120100001</v>
      </c>
      <c r="M1279" s="58">
        <v>0.14157392482602499</v>
      </c>
      <c r="N1279" s="57">
        <v>16.121832389800002</v>
      </c>
      <c r="O1279" s="58">
        <v>0.15299365367180301</v>
      </c>
      <c r="P1279" s="57">
        <v>12.9300873222</v>
      </c>
      <c r="Q1279" s="58">
        <v>0.12791630079254601</v>
      </c>
    </row>
    <row r="1280" spans="1:17" x14ac:dyDescent="0.3">
      <c r="A1280" s="56" t="s">
        <v>312</v>
      </c>
      <c r="B1280" s="77">
        <v>8.0666564028968999</v>
      </c>
      <c r="C1280" s="77">
        <v>8.0666564028968999</v>
      </c>
      <c r="D1280" s="77">
        <v>8.2439897219905802</v>
      </c>
      <c r="E1280" s="77">
        <v>8.2439897219905802</v>
      </c>
      <c r="F1280" s="77">
        <v>7.9003670871502996</v>
      </c>
      <c r="G1280" s="77">
        <v>7.9003670871502996</v>
      </c>
      <c r="H1280" s="77">
        <v>8.1574086499953502</v>
      </c>
      <c r="I1280" s="77">
        <v>8.1574086499953502</v>
      </c>
      <c r="J1280" s="77">
        <v>8.0379915600380301</v>
      </c>
      <c r="K1280" s="77">
        <v>8.0379915600380301</v>
      </c>
      <c r="L1280" s="77">
        <v>8.1350208608995906</v>
      </c>
      <c r="M1280" s="77">
        <v>8.1350208608995906</v>
      </c>
      <c r="N1280" s="77">
        <v>8.0019025218418403</v>
      </c>
      <c r="O1280" s="77">
        <v>8.0019025218418403</v>
      </c>
      <c r="P1280" s="77">
        <v>7.8182850883348802</v>
      </c>
      <c r="Q1280" s="77">
        <v>7.8182850883348802</v>
      </c>
    </row>
    <row r="1281" spans="1:17" x14ac:dyDescent="0.3">
      <c r="A1281" s="63" t="s">
        <v>1</v>
      </c>
    </row>
    <row r="1282" spans="1:17" x14ac:dyDescent="0.3">
      <c r="A1282" s="63" t="s">
        <v>1</v>
      </c>
    </row>
    <row r="1283" spans="1:17" x14ac:dyDescent="0.3">
      <c r="A1283" s="51" t="s">
        <v>324</v>
      </c>
    </row>
    <row r="1284" spans="1:17" x14ac:dyDescent="0.3">
      <c r="A1284" s="52" t="s">
        <v>1</v>
      </c>
    </row>
    <row r="1285" spans="1:17" x14ac:dyDescent="0.3">
      <c r="A1285" s="112" t="s">
        <v>1</v>
      </c>
      <c r="B1285" s="114" t="s">
        <v>501</v>
      </c>
      <c r="C1285" s="114" t="s">
        <v>1</v>
      </c>
      <c r="D1285" s="114" t="s">
        <v>17</v>
      </c>
      <c r="E1285" s="114" t="s">
        <v>1</v>
      </c>
      <c r="F1285" s="114" t="s">
        <v>18</v>
      </c>
      <c r="G1285" s="114" t="s">
        <v>1</v>
      </c>
      <c r="H1285" s="114" t="s">
        <v>19</v>
      </c>
      <c r="I1285" s="114" t="s">
        <v>1</v>
      </c>
      <c r="J1285" s="114" t="s">
        <v>20</v>
      </c>
      <c r="K1285" s="114" t="s">
        <v>1</v>
      </c>
      <c r="L1285" s="114" t="s">
        <v>21</v>
      </c>
      <c r="M1285" s="114" t="s">
        <v>1</v>
      </c>
      <c r="N1285" s="114" t="s">
        <v>22</v>
      </c>
      <c r="O1285" s="114" t="s">
        <v>1</v>
      </c>
      <c r="P1285" s="114" t="s">
        <v>23</v>
      </c>
      <c r="Q1285" s="114" t="s">
        <v>1</v>
      </c>
    </row>
    <row r="1286" spans="1:17" x14ac:dyDescent="0.3">
      <c r="A1286" s="113" t="s">
        <v>1</v>
      </c>
      <c r="B1286" s="53" t="s">
        <v>14</v>
      </c>
      <c r="C1286" s="53" t="s">
        <v>15</v>
      </c>
      <c r="D1286" s="53" t="s">
        <v>14</v>
      </c>
      <c r="E1286" s="53" t="s">
        <v>15</v>
      </c>
      <c r="F1286" s="53" t="s">
        <v>14</v>
      </c>
      <c r="G1286" s="53" t="s">
        <v>15</v>
      </c>
      <c r="H1286" s="53" t="s">
        <v>14</v>
      </c>
      <c r="I1286" s="53" t="s">
        <v>15</v>
      </c>
      <c r="J1286" s="53" t="s">
        <v>14</v>
      </c>
      <c r="K1286" s="53" t="s">
        <v>15</v>
      </c>
      <c r="L1286" s="53" t="s">
        <v>14</v>
      </c>
      <c r="M1286" s="53" t="s">
        <v>15</v>
      </c>
      <c r="N1286" s="53" t="s">
        <v>14</v>
      </c>
      <c r="O1286" s="53" t="s">
        <v>15</v>
      </c>
      <c r="P1286" s="53" t="s">
        <v>14</v>
      </c>
      <c r="Q1286" s="53" t="s">
        <v>15</v>
      </c>
    </row>
    <row r="1287" spans="1:17" x14ac:dyDescent="0.3">
      <c r="A1287" s="54" t="s">
        <v>16</v>
      </c>
      <c r="B1287" s="55">
        <v>1133.2801479017</v>
      </c>
      <c r="C1287" s="55">
        <v>1133.2801479017</v>
      </c>
      <c r="D1287" s="55">
        <v>242.11604674840001</v>
      </c>
      <c r="E1287" s="55">
        <v>242.11604674840001</v>
      </c>
      <c r="F1287" s="55">
        <v>232.939757034</v>
      </c>
      <c r="G1287" s="55">
        <v>232.939757034</v>
      </c>
      <c r="H1287" s="55">
        <v>164.11906818630001</v>
      </c>
      <c r="I1287" s="55">
        <v>164.11906818630001</v>
      </c>
      <c r="J1287" s="55">
        <v>117.7837856124</v>
      </c>
      <c r="K1287" s="55">
        <v>117.7837856124</v>
      </c>
      <c r="L1287" s="55">
        <v>147.6623689411</v>
      </c>
      <c r="M1287" s="55">
        <v>147.6623689411</v>
      </c>
      <c r="N1287" s="55">
        <v>105.37582444029999</v>
      </c>
      <c r="O1287" s="55">
        <v>105.37582444029999</v>
      </c>
      <c r="P1287" s="55">
        <v>101.08240499519999</v>
      </c>
      <c r="Q1287" s="55">
        <v>101.08240499519999</v>
      </c>
    </row>
    <row r="1288" spans="1:17" x14ac:dyDescent="0.3">
      <c r="A1288" s="56" t="s">
        <v>325</v>
      </c>
      <c r="B1288" s="57">
        <v>15.3369496781</v>
      </c>
      <c r="C1288" s="58">
        <v>1.35332377492863E-2</v>
      </c>
      <c r="D1288" s="57">
        <v>0</v>
      </c>
      <c r="E1288" s="58">
        <v>0</v>
      </c>
      <c r="F1288" s="57">
        <v>3.4023333840999999</v>
      </c>
      <c r="G1288" s="58">
        <v>1.46060656515727E-2</v>
      </c>
      <c r="H1288" s="57">
        <v>0.73269114350000197</v>
      </c>
      <c r="I1288" s="58">
        <v>4.4643876643772097E-3</v>
      </c>
      <c r="J1288" s="57">
        <v>1.3099433084000001</v>
      </c>
      <c r="K1288" s="58">
        <v>1.11215928541364E-2</v>
      </c>
      <c r="L1288" s="57">
        <v>6.2146277597999999</v>
      </c>
      <c r="M1288" s="61">
        <v>4.20867402058199E-2</v>
      </c>
      <c r="N1288" s="57">
        <v>1.4172974625000001</v>
      </c>
      <c r="O1288" s="58">
        <v>1.34499300008131E-2</v>
      </c>
      <c r="P1288" s="57">
        <v>2.2600566197999998</v>
      </c>
      <c r="Q1288" s="58">
        <v>2.2358556070241099E-2</v>
      </c>
    </row>
    <row r="1289" spans="1:17" x14ac:dyDescent="0.3">
      <c r="A1289" s="56" t="s">
        <v>326</v>
      </c>
      <c r="B1289" s="59">
        <v>80.860973808599994</v>
      </c>
      <c r="C1289" s="60">
        <v>7.1351266461621501E-2</v>
      </c>
      <c r="D1289" s="59">
        <v>13.996152565599999</v>
      </c>
      <c r="E1289" s="60">
        <v>5.7807620575204603E-2</v>
      </c>
      <c r="F1289" s="59">
        <v>15.1844366193</v>
      </c>
      <c r="G1289" s="60">
        <v>6.5186109973848994E-2</v>
      </c>
      <c r="H1289" s="59">
        <v>11.518755926000001</v>
      </c>
      <c r="I1289" s="60">
        <v>7.0185360258836399E-2</v>
      </c>
      <c r="J1289" s="59">
        <v>14.3857376839</v>
      </c>
      <c r="K1289" s="61">
        <v>0.122136825617409</v>
      </c>
      <c r="L1289" s="59">
        <v>2.0927770966999999</v>
      </c>
      <c r="M1289" s="62">
        <v>1.41727178813904E-2</v>
      </c>
      <c r="N1289" s="59">
        <v>12.074836380100001</v>
      </c>
      <c r="O1289" s="60">
        <v>0.11458829806775001</v>
      </c>
      <c r="P1289" s="59">
        <v>10.7949570423</v>
      </c>
      <c r="Q1289" s="60">
        <v>0.10679363082835799</v>
      </c>
    </row>
    <row r="1290" spans="1:17" x14ac:dyDescent="0.3">
      <c r="A1290" s="56" t="s">
        <v>327</v>
      </c>
      <c r="B1290" s="57">
        <v>308.71212411639999</v>
      </c>
      <c r="C1290" s="58">
        <v>0.27240583423965298</v>
      </c>
      <c r="D1290" s="57">
        <v>77.834660897700005</v>
      </c>
      <c r="E1290" s="58">
        <v>0.32147667179855899</v>
      </c>
      <c r="F1290" s="57">
        <v>62.500356420000003</v>
      </c>
      <c r="G1290" s="58">
        <v>0.26831124585949201</v>
      </c>
      <c r="H1290" s="57">
        <v>52.314234670099999</v>
      </c>
      <c r="I1290" s="58">
        <v>0.318757809486923</v>
      </c>
      <c r="J1290" s="57">
        <v>23.848588213900001</v>
      </c>
      <c r="K1290" s="58">
        <v>0.20247768476707301</v>
      </c>
      <c r="L1290" s="57">
        <v>42.825114308000003</v>
      </c>
      <c r="M1290" s="58">
        <v>0.29002050160174703</v>
      </c>
      <c r="N1290" s="57">
        <v>24.420265000600001</v>
      </c>
      <c r="O1290" s="58">
        <v>0.231744473937048</v>
      </c>
      <c r="P1290" s="57">
        <v>17.0569033405</v>
      </c>
      <c r="Q1290" s="62">
        <v>0.16874255555464801</v>
      </c>
    </row>
    <row r="1291" spans="1:17" x14ac:dyDescent="0.3">
      <c r="A1291" s="56" t="s">
        <v>328</v>
      </c>
      <c r="B1291" s="59">
        <v>343.28720034600002</v>
      </c>
      <c r="C1291" s="60">
        <v>0.30291468617146999</v>
      </c>
      <c r="D1291" s="59">
        <v>57.7849835791</v>
      </c>
      <c r="E1291" s="62">
        <v>0.23866647566383101</v>
      </c>
      <c r="F1291" s="59">
        <v>82.270123271100104</v>
      </c>
      <c r="G1291" s="60">
        <v>0.35318197425221798</v>
      </c>
      <c r="H1291" s="59">
        <v>47.983083194499997</v>
      </c>
      <c r="I1291" s="60">
        <v>0.29236750930142902</v>
      </c>
      <c r="J1291" s="59">
        <v>43.9108336205</v>
      </c>
      <c r="K1291" s="60">
        <v>0.37280881568029001</v>
      </c>
      <c r="L1291" s="59">
        <v>47.228264649700002</v>
      </c>
      <c r="M1291" s="60">
        <v>0.31983954333374198</v>
      </c>
      <c r="N1291" s="59">
        <v>36.888628706299997</v>
      </c>
      <c r="O1291" s="60">
        <v>0.35006728442916302</v>
      </c>
      <c r="P1291" s="59">
        <v>25.342725291600001</v>
      </c>
      <c r="Q1291" s="60">
        <v>0.25071351728130598</v>
      </c>
    </row>
    <row r="1292" spans="1:17" x14ac:dyDescent="0.3">
      <c r="A1292" s="56" t="s">
        <v>329</v>
      </c>
      <c r="B1292" s="57">
        <v>385.08289995259997</v>
      </c>
      <c r="C1292" s="58">
        <v>0.33979497537796999</v>
      </c>
      <c r="D1292" s="57">
        <v>92.500249706000105</v>
      </c>
      <c r="E1292" s="58">
        <v>0.38204923196240498</v>
      </c>
      <c r="F1292" s="57">
        <v>69.582507339500197</v>
      </c>
      <c r="G1292" s="58">
        <v>0.298714604262868</v>
      </c>
      <c r="H1292" s="57">
        <v>51.570303252199999</v>
      </c>
      <c r="I1292" s="58">
        <v>0.31422493328843398</v>
      </c>
      <c r="J1292" s="57">
        <v>34.328682785700003</v>
      </c>
      <c r="K1292" s="58">
        <v>0.29145508108109203</v>
      </c>
      <c r="L1292" s="57">
        <v>49.301585126900001</v>
      </c>
      <c r="M1292" s="58">
        <v>0.33388049697730099</v>
      </c>
      <c r="N1292" s="57">
        <v>30.574796890799998</v>
      </c>
      <c r="O1292" s="58">
        <v>0.29015001356522702</v>
      </c>
      <c r="P1292" s="57">
        <v>45.627762701000002</v>
      </c>
      <c r="Q1292" s="61">
        <v>0.45139174026544698</v>
      </c>
    </row>
    <row r="1293" spans="1:17" x14ac:dyDescent="0.3">
      <c r="A1293" s="56" t="s">
        <v>330</v>
      </c>
      <c r="B1293" s="59">
        <v>96.197923486700205</v>
      </c>
      <c r="C1293" s="60">
        <v>8.4884504210907694E-2</v>
      </c>
      <c r="D1293" s="59">
        <v>13.996152565599999</v>
      </c>
      <c r="E1293" s="60">
        <v>5.7807620575204603E-2</v>
      </c>
      <c r="F1293" s="59">
        <v>18.586770003400002</v>
      </c>
      <c r="G1293" s="60">
        <v>7.9792175625421805E-2</v>
      </c>
      <c r="H1293" s="59">
        <v>12.251447069499999</v>
      </c>
      <c r="I1293" s="60">
        <v>7.4649747923213605E-2</v>
      </c>
      <c r="J1293" s="59">
        <v>15.6956809923</v>
      </c>
      <c r="K1293" s="60">
        <v>0.13325841847154599</v>
      </c>
      <c r="L1293" s="59">
        <v>8.3074048565000105</v>
      </c>
      <c r="M1293" s="60">
        <v>5.62594580872103E-2</v>
      </c>
      <c r="N1293" s="59">
        <v>13.492133842599999</v>
      </c>
      <c r="O1293" s="60">
        <v>0.12803822806856299</v>
      </c>
      <c r="P1293" s="59">
        <v>13.0550136621</v>
      </c>
      <c r="Q1293" s="60">
        <v>0.1291521868986</v>
      </c>
    </row>
    <row r="1294" spans="1:17" x14ac:dyDescent="0.3">
      <c r="A1294" s="56" t="s">
        <v>331</v>
      </c>
      <c r="B1294" s="57">
        <v>728.37010029860005</v>
      </c>
      <c r="C1294" s="58">
        <v>0.64270966154943898</v>
      </c>
      <c r="D1294" s="57">
        <v>150.28523328509999</v>
      </c>
      <c r="E1294" s="58">
        <v>0.62071570762623596</v>
      </c>
      <c r="F1294" s="57">
        <v>151.85263061059999</v>
      </c>
      <c r="G1294" s="58">
        <v>0.65189657851508598</v>
      </c>
      <c r="H1294" s="57">
        <v>99.553386446699804</v>
      </c>
      <c r="I1294" s="58">
        <v>0.606592442589863</v>
      </c>
      <c r="J1294" s="57">
        <v>78.239516406199996</v>
      </c>
      <c r="K1294" s="58">
        <v>0.66426389676138198</v>
      </c>
      <c r="L1294" s="57">
        <v>96.529849776600201</v>
      </c>
      <c r="M1294" s="58">
        <v>0.65372004031104303</v>
      </c>
      <c r="N1294" s="57">
        <v>67.463425597099999</v>
      </c>
      <c r="O1294" s="58">
        <v>0.64021729799438898</v>
      </c>
      <c r="P1294" s="57">
        <v>70.970487992599999</v>
      </c>
      <c r="Q1294" s="58">
        <v>0.70210525754675202</v>
      </c>
    </row>
    <row r="1295" spans="1:17" x14ac:dyDescent="0.3">
      <c r="A1295" s="63" t="s">
        <v>1</v>
      </c>
    </row>
    <row r="1296" spans="1:17" x14ac:dyDescent="0.3">
      <c r="A1296" s="63" t="s">
        <v>1</v>
      </c>
    </row>
    <row r="1297" spans="1:17" x14ac:dyDescent="0.3">
      <c r="A1297" s="51" t="s">
        <v>472</v>
      </c>
    </row>
    <row r="1298" spans="1:17" x14ac:dyDescent="0.3">
      <c r="A1298" s="52" t="s">
        <v>1</v>
      </c>
    </row>
    <row r="1299" spans="1:17" x14ac:dyDescent="0.3">
      <c r="A1299" s="112" t="s">
        <v>1</v>
      </c>
      <c r="B1299" s="114" t="s">
        <v>501</v>
      </c>
      <c r="C1299" s="114" t="s">
        <v>1</v>
      </c>
      <c r="D1299" s="114" t="s">
        <v>17</v>
      </c>
      <c r="E1299" s="114" t="s">
        <v>1</v>
      </c>
      <c r="F1299" s="114" t="s">
        <v>18</v>
      </c>
      <c r="G1299" s="114" t="s">
        <v>1</v>
      </c>
      <c r="H1299" s="114" t="s">
        <v>19</v>
      </c>
      <c r="I1299" s="114" t="s">
        <v>1</v>
      </c>
      <c r="J1299" s="114" t="s">
        <v>20</v>
      </c>
      <c r="K1299" s="114" t="s">
        <v>1</v>
      </c>
      <c r="L1299" s="114" t="s">
        <v>21</v>
      </c>
      <c r="M1299" s="114" t="s">
        <v>1</v>
      </c>
      <c r="N1299" s="114" t="s">
        <v>22</v>
      </c>
      <c r="O1299" s="114" t="s">
        <v>1</v>
      </c>
      <c r="P1299" s="114" t="s">
        <v>23</v>
      </c>
      <c r="Q1299" s="114" t="s">
        <v>1</v>
      </c>
    </row>
    <row r="1300" spans="1:17" x14ac:dyDescent="0.3">
      <c r="A1300" s="113" t="s">
        <v>1</v>
      </c>
      <c r="B1300" s="53" t="s">
        <v>14</v>
      </c>
      <c r="C1300" s="53" t="s">
        <v>15</v>
      </c>
      <c r="D1300" s="53" t="s">
        <v>14</v>
      </c>
      <c r="E1300" s="53" t="s">
        <v>15</v>
      </c>
      <c r="F1300" s="53" t="s">
        <v>14</v>
      </c>
      <c r="G1300" s="53" t="s">
        <v>15</v>
      </c>
      <c r="H1300" s="53" t="s">
        <v>14</v>
      </c>
      <c r="I1300" s="53" t="s">
        <v>15</v>
      </c>
      <c r="J1300" s="53" t="s">
        <v>14</v>
      </c>
      <c r="K1300" s="53" t="s">
        <v>15</v>
      </c>
      <c r="L1300" s="53" t="s">
        <v>14</v>
      </c>
      <c r="M1300" s="53" t="s">
        <v>15</v>
      </c>
      <c r="N1300" s="53" t="s">
        <v>14</v>
      </c>
      <c r="O1300" s="53" t="s">
        <v>15</v>
      </c>
      <c r="P1300" s="53" t="s">
        <v>14</v>
      </c>
      <c r="Q1300" s="53" t="s">
        <v>15</v>
      </c>
    </row>
    <row r="1301" spans="1:17" x14ac:dyDescent="0.3">
      <c r="A1301" s="54" t="s">
        <v>16</v>
      </c>
      <c r="B1301" s="55">
        <v>1133.2801479017</v>
      </c>
      <c r="C1301" s="55">
        <v>1133.2801479017</v>
      </c>
      <c r="D1301" s="55">
        <v>242.11604674840001</v>
      </c>
      <c r="E1301" s="55">
        <v>242.11604674840001</v>
      </c>
      <c r="F1301" s="55">
        <v>232.939757034</v>
      </c>
      <c r="G1301" s="55">
        <v>232.939757034</v>
      </c>
      <c r="H1301" s="55">
        <v>164.11906818630001</v>
      </c>
      <c r="I1301" s="55">
        <v>164.11906818630001</v>
      </c>
      <c r="J1301" s="55">
        <v>117.7837856124</v>
      </c>
      <c r="K1301" s="55">
        <v>117.7837856124</v>
      </c>
      <c r="L1301" s="55">
        <v>147.6623689411</v>
      </c>
      <c r="M1301" s="55">
        <v>147.6623689411</v>
      </c>
      <c r="N1301" s="55">
        <v>105.37582444029999</v>
      </c>
      <c r="O1301" s="55">
        <v>105.37582444029999</v>
      </c>
      <c r="P1301" s="55">
        <v>101.08240499519999</v>
      </c>
      <c r="Q1301" s="55">
        <v>101.08240499519999</v>
      </c>
    </row>
    <row r="1302" spans="1:17" x14ac:dyDescent="0.3">
      <c r="A1302" s="56" t="s">
        <v>332</v>
      </c>
      <c r="B1302" s="57">
        <v>1.1701831034000001</v>
      </c>
      <c r="C1302" s="58">
        <v>1.0325629594470801E-3</v>
      </c>
      <c r="D1302" s="57">
        <v>0</v>
      </c>
      <c r="E1302" s="58">
        <v>0</v>
      </c>
      <c r="F1302" s="57">
        <v>0</v>
      </c>
      <c r="G1302" s="58">
        <v>0</v>
      </c>
      <c r="H1302" s="57">
        <v>0</v>
      </c>
      <c r="I1302" s="58">
        <v>0</v>
      </c>
      <c r="J1302" s="57">
        <v>0.89198215740000297</v>
      </c>
      <c r="K1302" s="58">
        <v>7.5730471113852E-3</v>
      </c>
      <c r="L1302" s="57">
        <v>0</v>
      </c>
      <c r="M1302" s="58">
        <v>0</v>
      </c>
      <c r="N1302" s="57">
        <v>0.278200946</v>
      </c>
      <c r="O1302" s="58">
        <v>2.6400832209632001E-3</v>
      </c>
      <c r="P1302" s="57">
        <v>0</v>
      </c>
      <c r="Q1302" s="58">
        <v>0</v>
      </c>
    </row>
    <row r="1303" spans="1:17" x14ac:dyDescent="0.3">
      <c r="A1303" s="56" t="s">
        <v>333</v>
      </c>
      <c r="B1303" s="59">
        <v>4.3614849123999999</v>
      </c>
      <c r="C1303" s="60">
        <v>3.8485496463300899E-3</v>
      </c>
      <c r="D1303" s="59">
        <v>2.2189543375</v>
      </c>
      <c r="E1303" s="60">
        <v>9.1648379663404698E-3</v>
      </c>
      <c r="F1303" s="59">
        <v>0.91123136069999899</v>
      </c>
      <c r="G1303" s="60">
        <v>3.9118756381590798E-3</v>
      </c>
      <c r="H1303" s="59">
        <v>0.73269114350000197</v>
      </c>
      <c r="I1303" s="60">
        <v>4.4643876643772097E-3</v>
      </c>
      <c r="J1303" s="59">
        <v>0</v>
      </c>
      <c r="K1303" s="60">
        <v>0</v>
      </c>
      <c r="L1303" s="59">
        <v>0.49860807070000002</v>
      </c>
      <c r="M1303" s="60">
        <v>3.3766766324796402E-3</v>
      </c>
      <c r="N1303" s="59">
        <v>0</v>
      </c>
      <c r="O1303" s="60">
        <v>0</v>
      </c>
      <c r="P1303" s="59">
        <v>0</v>
      </c>
      <c r="Q1303" s="60">
        <v>0</v>
      </c>
    </row>
    <row r="1304" spans="1:17" x14ac:dyDescent="0.3">
      <c r="A1304" s="56" t="s">
        <v>334</v>
      </c>
      <c r="B1304" s="57">
        <v>38.284002062600003</v>
      </c>
      <c r="C1304" s="58">
        <v>3.3781587133140799E-2</v>
      </c>
      <c r="D1304" s="57">
        <v>5.6475673893000096</v>
      </c>
      <c r="E1304" s="58">
        <v>2.3325869826252298E-2</v>
      </c>
      <c r="F1304" s="57">
        <v>13.3424497891</v>
      </c>
      <c r="G1304" s="58">
        <v>5.7278542568208003E-2</v>
      </c>
      <c r="H1304" s="57">
        <v>5.1135128828000003</v>
      </c>
      <c r="I1304" s="58">
        <v>3.1157335581477898E-2</v>
      </c>
      <c r="J1304" s="57">
        <v>3.4861578010000001</v>
      </c>
      <c r="K1304" s="58">
        <v>2.9597943238742201E-2</v>
      </c>
      <c r="L1304" s="57">
        <v>6.2222503625999996</v>
      </c>
      <c r="M1304" s="58">
        <v>4.2138362043222702E-2</v>
      </c>
      <c r="N1304" s="57">
        <v>2.0796076461999999</v>
      </c>
      <c r="O1304" s="58">
        <v>1.9735149473285401E-2</v>
      </c>
      <c r="P1304" s="57">
        <v>1.7734782285999999</v>
      </c>
      <c r="Q1304" s="58">
        <v>1.7544875675289E-2</v>
      </c>
    </row>
    <row r="1305" spans="1:17" x14ac:dyDescent="0.3">
      <c r="A1305" s="56" t="s">
        <v>335</v>
      </c>
      <c r="B1305" s="59">
        <v>569.70151020820003</v>
      </c>
      <c r="C1305" s="60">
        <v>0.50270139405778702</v>
      </c>
      <c r="D1305" s="59">
        <v>129.6111756059</v>
      </c>
      <c r="E1305" s="60">
        <v>0.535326663996741</v>
      </c>
      <c r="F1305" s="59">
        <v>104.7621464291</v>
      </c>
      <c r="G1305" s="60">
        <v>0.44973922770001401</v>
      </c>
      <c r="H1305" s="59">
        <v>80.742593473800099</v>
      </c>
      <c r="I1305" s="60">
        <v>0.49197570011879999</v>
      </c>
      <c r="J1305" s="59">
        <v>67.428103464700001</v>
      </c>
      <c r="K1305" s="60">
        <v>0.57247356343759204</v>
      </c>
      <c r="L1305" s="59">
        <v>77.862119819299906</v>
      </c>
      <c r="M1305" s="60">
        <v>0.52729832507534702</v>
      </c>
      <c r="N1305" s="59">
        <v>40.9948835661</v>
      </c>
      <c r="O1305" s="62">
        <v>0.38903499720019202</v>
      </c>
      <c r="P1305" s="59">
        <v>52.165604629400001</v>
      </c>
      <c r="Q1305" s="60">
        <v>0.51607007799109195</v>
      </c>
    </row>
    <row r="1306" spans="1:17" x14ac:dyDescent="0.3">
      <c r="A1306" s="56" t="s">
        <v>336</v>
      </c>
      <c r="B1306" s="57">
        <v>501.1662448761</v>
      </c>
      <c r="C1306" s="58">
        <v>0.44222626312127999</v>
      </c>
      <c r="D1306" s="57">
        <v>101.3649661547</v>
      </c>
      <c r="E1306" s="58">
        <v>0.41866273432109802</v>
      </c>
      <c r="F1306" s="57">
        <v>106.54372273280001</v>
      </c>
      <c r="G1306" s="58">
        <v>0.45738745540654502</v>
      </c>
      <c r="H1306" s="57">
        <v>74.645595682599904</v>
      </c>
      <c r="I1306" s="58">
        <v>0.45482585605388598</v>
      </c>
      <c r="J1306" s="57">
        <v>44.256448290599998</v>
      </c>
      <c r="K1306" s="58">
        <v>0.375743130181246</v>
      </c>
      <c r="L1306" s="57">
        <v>63.079390688499998</v>
      </c>
      <c r="M1306" s="58">
        <v>0.42718663624894998</v>
      </c>
      <c r="N1306" s="57">
        <v>60.302038383300001</v>
      </c>
      <c r="O1306" s="61">
        <v>0.57225685970754803</v>
      </c>
      <c r="P1306" s="57">
        <v>45.5270521825</v>
      </c>
      <c r="Q1306" s="58">
        <v>0.450395419308256</v>
      </c>
    </row>
    <row r="1307" spans="1:17" x14ac:dyDescent="0.3">
      <c r="A1307" s="56" t="s">
        <v>337</v>
      </c>
      <c r="B1307" s="59">
        <v>18.596722739000001</v>
      </c>
      <c r="C1307" s="60">
        <v>1.64096430820149E-2</v>
      </c>
      <c r="D1307" s="59">
        <v>3.2733832610000002</v>
      </c>
      <c r="E1307" s="60">
        <v>1.3519893889567799E-2</v>
      </c>
      <c r="F1307" s="59">
        <v>7.3802067223000201</v>
      </c>
      <c r="G1307" s="60">
        <v>3.16828986870746E-2</v>
      </c>
      <c r="H1307" s="59">
        <v>2.8846750036</v>
      </c>
      <c r="I1307" s="60">
        <v>1.7576720581458899E-2</v>
      </c>
      <c r="J1307" s="59">
        <v>1.7210938987</v>
      </c>
      <c r="K1307" s="60">
        <v>1.46123160310345E-2</v>
      </c>
      <c r="L1307" s="59">
        <v>0</v>
      </c>
      <c r="M1307" s="60">
        <v>0</v>
      </c>
      <c r="N1307" s="59">
        <v>1.7210938987</v>
      </c>
      <c r="O1307" s="60">
        <v>1.6332910398011401E-2</v>
      </c>
      <c r="P1307" s="59">
        <v>1.6162699546999999</v>
      </c>
      <c r="Q1307" s="60">
        <v>1.5989627025363599E-2</v>
      </c>
    </row>
    <row r="1308" spans="1:17" x14ac:dyDescent="0.3">
      <c r="A1308" s="56" t="s">
        <v>310</v>
      </c>
      <c r="B1308" s="57">
        <v>5.5316680158000002</v>
      </c>
      <c r="C1308" s="58">
        <v>4.8811126057771697E-3</v>
      </c>
      <c r="D1308" s="57">
        <v>2.2189543375</v>
      </c>
      <c r="E1308" s="58">
        <v>9.1648379663404698E-3</v>
      </c>
      <c r="F1308" s="57">
        <v>0.91123136069999899</v>
      </c>
      <c r="G1308" s="58">
        <v>3.9118756381590798E-3</v>
      </c>
      <c r="H1308" s="57">
        <v>0.73269114350000197</v>
      </c>
      <c r="I1308" s="58">
        <v>4.4643876643772097E-3</v>
      </c>
      <c r="J1308" s="57">
        <v>0.89198215740000297</v>
      </c>
      <c r="K1308" s="58">
        <v>7.5730471113852E-3</v>
      </c>
      <c r="L1308" s="57">
        <v>0.49860807070000002</v>
      </c>
      <c r="M1308" s="58">
        <v>3.3766766324796402E-3</v>
      </c>
      <c r="N1308" s="57">
        <v>0.278200946</v>
      </c>
      <c r="O1308" s="58">
        <v>2.6400832209632001E-3</v>
      </c>
      <c r="P1308" s="57">
        <v>0</v>
      </c>
      <c r="Q1308" s="58">
        <v>0</v>
      </c>
    </row>
    <row r="1309" spans="1:17" x14ac:dyDescent="0.3">
      <c r="A1309" s="56" t="s">
        <v>311</v>
      </c>
      <c r="B1309" s="59">
        <v>1070.8677550842999</v>
      </c>
      <c r="C1309" s="60">
        <v>0.94492765717906702</v>
      </c>
      <c r="D1309" s="59">
        <v>230.9761417606</v>
      </c>
      <c r="E1309" s="60">
        <v>0.95398939831783902</v>
      </c>
      <c r="F1309" s="59">
        <v>211.30586916190001</v>
      </c>
      <c r="G1309" s="62">
        <v>0.90712668310655797</v>
      </c>
      <c r="H1309" s="59">
        <v>155.38818915639999</v>
      </c>
      <c r="I1309" s="60">
        <v>0.94680155617268602</v>
      </c>
      <c r="J1309" s="59">
        <v>111.68455175530001</v>
      </c>
      <c r="K1309" s="60">
        <v>0.94821669361883798</v>
      </c>
      <c r="L1309" s="59">
        <v>140.94151050779999</v>
      </c>
      <c r="M1309" s="60">
        <v>0.95448496132429805</v>
      </c>
      <c r="N1309" s="59">
        <v>101.2969219494</v>
      </c>
      <c r="O1309" s="60">
        <v>0.96129185690773999</v>
      </c>
      <c r="P1309" s="59">
        <v>97.692656811899994</v>
      </c>
      <c r="Q1309" s="60">
        <v>0.96646549729934705</v>
      </c>
    </row>
    <row r="1310" spans="1:17" x14ac:dyDescent="0.3">
      <c r="A1310" s="63" t="s">
        <v>1</v>
      </c>
    </row>
    <row r="1311" spans="1:17" x14ac:dyDescent="0.3">
      <c r="A1311" s="63" t="s">
        <v>1</v>
      </c>
    </row>
    <row r="1312" spans="1:17" x14ac:dyDescent="0.3">
      <c r="A1312" s="51" t="s">
        <v>473</v>
      </c>
    </row>
    <row r="1313" spans="1:17" x14ac:dyDescent="0.3">
      <c r="A1313" s="52" t="s">
        <v>1</v>
      </c>
    </row>
    <row r="1314" spans="1:17" x14ac:dyDescent="0.3">
      <c r="A1314" s="112" t="s">
        <v>1</v>
      </c>
      <c r="B1314" s="114" t="s">
        <v>501</v>
      </c>
      <c r="C1314" s="114" t="s">
        <v>1</v>
      </c>
      <c r="D1314" s="114" t="s">
        <v>17</v>
      </c>
      <c r="E1314" s="114" t="s">
        <v>1</v>
      </c>
      <c r="F1314" s="114" t="s">
        <v>18</v>
      </c>
      <c r="G1314" s="114" t="s">
        <v>1</v>
      </c>
      <c r="H1314" s="114" t="s">
        <v>19</v>
      </c>
      <c r="I1314" s="114" t="s">
        <v>1</v>
      </c>
      <c r="J1314" s="114" t="s">
        <v>20</v>
      </c>
      <c r="K1314" s="114" t="s">
        <v>1</v>
      </c>
      <c r="L1314" s="114" t="s">
        <v>21</v>
      </c>
      <c r="M1314" s="114" t="s">
        <v>1</v>
      </c>
      <c r="N1314" s="114" t="s">
        <v>22</v>
      </c>
      <c r="O1314" s="114" t="s">
        <v>1</v>
      </c>
      <c r="P1314" s="114" t="s">
        <v>23</v>
      </c>
      <c r="Q1314" s="114" t="s">
        <v>1</v>
      </c>
    </row>
    <row r="1315" spans="1:17" x14ac:dyDescent="0.3">
      <c r="A1315" s="113" t="s">
        <v>1</v>
      </c>
      <c r="B1315" s="53" t="s">
        <v>14</v>
      </c>
      <c r="C1315" s="53" t="s">
        <v>15</v>
      </c>
      <c r="D1315" s="53" t="s">
        <v>14</v>
      </c>
      <c r="E1315" s="53" t="s">
        <v>15</v>
      </c>
      <c r="F1315" s="53" t="s">
        <v>14</v>
      </c>
      <c r="G1315" s="53" t="s">
        <v>15</v>
      </c>
      <c r="H1315" s="53" t="s">
        <v>14</v>
      </c>
      <c r="I1315" s="53" t="s">
        <v>15</v>
      </c>
      <c r="J1315" s="53" t="s">
        <v>14</v>
      </c>
      <c r="K1315" s="53" t="s">
        <v>15</v>
      </c>
      <c r="L1315" s="53" t="s">
        <v>14</v>
      </c>
      <c r="M1315" s="53" t="s">
        <v>15</v>
      </c>
      <c r="N1315" s="53" t="s">
        <v>14</v>
      </c>
      <c r="O1315" s="53" t="s">
        <v>15</v>
      </c>
      <c r="P1315" s="53" t="s">
        <v>14</v>
      </c>
      <c r="Q1315" s="53" t="s">
        <v>15</v>
      </c>
    </row>
    <row r="1316" spans="1:17" x14ac:dyDescent="0.3">
      <c r="A1316" s="54" t="s">
        <v>16</v>
      </c>
      <c r="B1316" s="55">
        <v>1133.2801479017</v>
      </c>
      <c r="C1316" s="55">
        <v>1133.2801479017</v>
      </c>
      <c r="D1316" s="55">
        <v>242.11604674840001</v>
      </c>
      <c r="E1316" s="55">
        <v>242.11604674840001</v>
      </c>
      <c r="F1316" s="55">
        <v>232.939757034</v>
      </c>
      <c r="G1316" s="55">
        <v>232.939757034</v>
      </c>
      <c r="H1316" s="55">
        <v>164.11906818630001</v>
      </c>
      <c r="I1316" s="55">
        <v>164.11906818630001</v>
      </c>
      <c r="J1316" s="55">
        <v>117.7837856124</v>
      </c>
      <c r="K1316" s="55">
        <v>117.7837856124</v>
      </c>
      <c r="L1316" s="55">
        <v>147.6623689411</v>
      </c>
      <c r="M1316" s="55">
        <v>147.6623689411</v>
      </c>
      <c r="N1316" s="55">
        <v>105.37582444029999</v>
      </c>
      <c r="O1316" s="55">
        <v>105.37582444029999</v>
      </c>
      <c r="P1316" s="55">
        <v>101.08240499519999</v>
      </c>
      <c r="Q1316" s="55">
        <v>101.08240499519999</v>
      </c>
    </row>
    <row r="1317" spans="1:17" x14ac:dyDescent="0.3">
      <c r="A1317" s="56" t="s">
        <v>332</v>
      </c>
      <c r="B1317" s="57">
        <v>3.7769113713000002</v>
      </c>
      <c r="C1317" s="58">
        <v>3.3327252562334701E-3</v>
      </c>
      <c r="D1317" s="57">
        <v>0</v>
      </c>
      <c r="E1317" s="58">
        <v>0</v>
      </c>
      <c r="F1317" s="57">
        <v>0.80450683949999902</v>
      </c>
      <c r="G1317" s="58">
        <v>3.4537120229870201E-3</v>
      </c>
      <c r="H1317" s="57">
        <v>0</v>
      </c>
      <c r="I1317" s="58">
        <v>0</v>
      </c>
      <c r="J1317" s="57">
        <v>0</v>
      </c>
      <c r="K1317" s="58">
        <v>0</v>
      </c>
      <c r="L1317" s="57">
        <v>2.3670895928000002</v>
      </c>
      <c r="M1317" s="58">
        <v>1.6030418648804098E-2</v>
      </c>
      <c r="N1317" s="57">
        <v>0</v>
      </c>
      <c r="O1317" s="58">
        <v>0</v>
      </c>
      <c r="P1317" s="57">
        <v>0.605314939</v>
      </c>
      <c r="Q1317" s="58">
        <v>5.9883313918851098E-3</v>
      </c>
    </row>
    <row r="1318" spans="1:17" x14ac:dyDescent="0.3">
      <c r="A1318" s="56" t="s">
        <v>333</v>
      </c>
      <c r="B1318" s="59">
        <v>12.311183589000001</v>
      </c>
      <c r="C1318" s="60">
        <v>1.08633188464428E-2</v>
      </c>
      <c r="D1318" s="59">
        <v>0</v>
      </c>
      <c r="E1318" s="60">
        <v>0</v>
      </c>
      <c r="F1318" s="59">
        <v>3.4721792234</v>
      </c>
      <c r="G1318" s="60">
        <v>1.4905910728211199E-2</v>
      </c>
      <c r="H1318" s="59">
        <v>0</v>
      </c>
      <c r="I1318" s="60">
        <v>0</v>
      </c>
      <c r="J1318" s="59">
        <v>0.41796115099999998</v>
      </c>
      <c r="K1318" s="60">
        <v>3.5485457427511802E-3</v>
      </c>
      <c r="L1318" s="59">
        <v>0.49860807070000002</v>
      </c>
      <c r="M1318" s="60">
        <v>3.3766766324796402E-3</v>
      </c>
      <c r="N1318" s="59">
        <v>3.1713828096999901</v>
      </c>
      <c r="O1318" s="60">
        <v>3.0095924056060201E-2</v>
      </c>
      <c r="P1318" s="59">
        <v>4.7510523341999997</v>
      </c>
      <c r="Q1318" s="61">
        <v>4.7001773794614503E-2</v>
      </c>
    </row>
    <row r="1319" spans="1:17" x14ac:dyDescent="0.3">
      <c r="A1319" s="56" t="s">
        <v>334</v>
      </c>
      <c r="B1319" s="57">
        <v>40.826733884600003</v>
      </c>
      <c r="C1319" s="58">
        <v>3.60252793276154E-2</v>
      </c>
      <c r="D1319" s="57">
        <v>8.5992400384999996</v>
      </c>
      <c r="E1319" s="58">
        <v>3.5517018198451301E-2</v>
      </c>
      <c r="F1319" s="57">
        <v>14.8295699795</v>
      </c>
      <c r="G1319" s="58">
        <v>6.3662683297705497E-2</v>
      </c>
      <c r="H1319" s="57">
        <v>3.2898796806999999</v>
      </c>
      <c r="I1319" s="58">
        <v>2.0045688274110199E-2</v>
      </c>
      <c r="J1319" s="57">
        <v>3.5741951727000001</v>
      </c>
      <c r="K1319" s="58">
        <v>3.0345392229639102E-2</v>
      </c>
      <c r="L1319" s="57">
        <v>1.9253107202999999</v>
      </c>
      <c r="M1319" s="58">
        <v>1.30386010606939E-2</v>
      </c>
      <c r="N1319" s="57">
        <v>3.4675849801999998</v>
      </c>
      <c r="O1319" s="58">
        <v>3.2906836066222599E-2</v>
      </c>
      <c r="P1319" s="57">
        <v>4.9594662189000003</v>
      </c>
      <c r="Q1319" s="58">
        <v>4.9063595381763102E-2</v>
      </c>
    </row>
    <row r="1320" spans="1:17" x14ac:dyDescent="0.3">
      <c r="A1320" s="56" t="s">
        <v>335</v>
      </c>
      <c r="B1320" s="59">
        <v>517.10526192350096</v>
      </c>
      <c r="C1320" s="60">
        <v>0.45629076171583399</v>
      </c>
      <c r="D1320" s="59">
        <v>146.09919533050001</v>
      </c>
      <c r="E1320" s="61">
        <v>0.60342632094237902</v>
      </c>
      <c r="F1320" s="59">
        <v>96.125932259500104</v>
      </c>
      <c r="G1320" s="60">
        <v>0.412664344994012</v>
      </c>
      <c r="H1320" s="59">
        <v>63.551804737699896</v>
      </c>
      <c r="I1320" s="60">
        <v>0.38722986573113499</v>
      </c>
      <c r="J1320" s="59">
        <v>64.249395226700003</v>
      </c>
      <c r="K1320" s="60">
        <v>0.54548590786621798</v>
      </c>
      <c r="L1320" s="59">
        <v>63.4985716686</v>
      </c>
      <c r="M1320" s="60">
        <v>0.43002541625164198</v>
      </c>
      <c r="N1320" s="59">
        <v>39.742455796199998</v>
      </c>
      <c r="O1320" s="60">
        <v>0.37714965465077599</v>
      </c>
      <c r="P1320" s="59">
        <v>32.596286882100003</v>
      </c>
      <c r="Q1320" s="62">
        <v>0.32247241133259402</v>
      </c>
    </row>
    <row r="1321" spans="1:17" x14ac:dyDescent="0.3">
      <c r="A1321" s="56" t="s">
        <v>336</v>
      </c>
      <c r="B1321" s="57">
        <v>532.16325995499994</v>
      </c>
      <c r="C1321" s="58">
        <v>0.46957785410810798</v>
      </c>
      <c r="D1321" s="57">
        <v>82.361916930600003</v>
      </c>
      <c r="E1321" s="62">
        <v>0.34017537472924397</v>
      </c>
      <c r="F1321" s="57">
        <v>112.9565163979</v>
      </c>
      <c r="G1321" s="58">
        <v>0.48491729293515501</v>
      </c>
      <c r="H1321" s="57">
        <v>87.904980633899896</v>
      </c>
      <c r="I1321" s="58">
        <v>0.53561710778246996</v>
      </c>
      <c r="J1321" s="57">
        <v>48.777919453899997</v>
      </c>
      <c r="K1321" s="58">
        <v>0.41413102151782699</v>
      </c>
      <c r="L1321" s="57">
        <v>78.096342147400307</v>
      </c>
      <c r="M1321" s="58">
        <v>0.52888452696130905</v>
      </c>
      <c r="N1321" s="57">
        <v>56.687839464900001</v>
      </c>
      <c r="O1321" s="58">
        <v>0.537958680427844</v>
      </c>
      <c r="P1321" s="57">
        <v>54.599960098399997</v>
      </c>
      <c r="Q1321" s="58">
        <v>0.54015295838076605</v>
      </c>
    </row>
    <row r="1322" spans="1:17" x14ac:dyDescent="0.3">
      <c r="A1322" s="56" t="s">
        <v>337</v>
      </c>
      <c r="B1322" s="59">
        <v>27.096797178300001</v>
      </c>
      <c r="C1322" s="60">
        <v>2.39100607457657E-2</v>
      </c>
      <c r="D1322" s="59">
        <v>5.0556944488000104</v>
      </c>
      <c r="E1322" s="60">
        <v>2.0881286129926499E-2</v>
      </c>
      <c r="F1322" s="59">
        <v>4.7510523342000104</v>
      </c>
      <c r="G1322" s="60">
        <v>2.0396056021928999E-2</v>
      </c>
      <c r="H1322" s="59">
        <v>9.3724031340000096</v>
      </c>
      <c r="I1322" s="61">
        <v>5.7107338212284399E-2</v>
      </c>
      <c r="J1322" s="59">
        <v>0.76431460809999996</v>
      </c>
      <c r="K1322" s="60">
        <v>6.4891326435642703E-3</v>
      </c>
      <c r="L1322" s="59">
        <v>1.2764467413</v>
      </c>
      <c r="M1322" s="60">
        <v>8.6443604450715094E-3</v>
      </c>
      <c r="N1322" s="59">
        <v>2.3065613893000001</v>
      </c>
      <c r="O1322" s="60">
        <v>2.18889047990962E-2</v>
      </c>
      <c r="P1322" s="59">
        <v>3.5703245226</v>
      </c>
      <c r="Q1322" s="60">
        <v>3.5320929718377199E-2</v>
      </c>
    </row>
    <row r="1323" spans="1:17" x14ac:dyDescent="0.3">
      <c r="A1323" s="56" t="s">
        <v>310</v>
      </c>
      <c r="B1323" s="57">
        <v>16.088094960300001</v>
      </c>
      <c r="C1323" s="58">
        <v>1.4196044102676299E-2</v>
      </c>
      <c r="D1323" s="57">
        <v>0</v>
      </c>
      <c r="E1323" s="58">
        <v>0</v>
      </c>
      <c r="F1323" s="57">
        <v>4.2766860628999996</v>
      </c>
      <c r="G1323" s="58">
        <v>1.83596227511982E-2</v>
      </c>
      <c r="H1323" s="57">
        <v>0</v>
      </c>
      <c r="I1323" s="58">
        <v>0</v>
      </c>
      <c r="J1323" s="57">
        <v>0.41796115099999998</v>
      </c>
      <c r="K1323" s="58">
        <v>3.5485457427511802E-3</v>
      </c>
      <c r="L1323" s="57">
        <v>2.8656976635000002</v>
      </c>
      <c r="M1323" s="58">
        <v>1.94070952812837E-2</v>
      </c>
      <c r="N1323" s="57">
        <v>3.1713828096999901</v>
      </c>
      <c r="O1323" s="58">
        <v>3.0095924056060201E-2</v>
      </c>
      <c r="P1323" s="57">
        <v>5.3563672732000001</v>
      </c>
      <c r="Q1323" s="61">
        <v>5.2990105186499603E-2</v>
      </c>
    </row>
    <row r="1324" spans="1:17" x14ac:dyDescent="0.3">
      <c r="A1324" s="56" t="s">
        <v>311</v>
      </c>
      <c r="B1324" s="59">
        <v>1049.2685218785</v>
      </c>
      <c r="C1324" s="60">
        <v>0.92586861582394298</v>
      </c>
      <c r="D1324" s="59">
        <v>228.4611122611</v>
      </c>
      <c r="E1324" s="60">
        <v>0.943601695671622</v>
      </c>
      <c r="F1324" s="59">
        <v>209.08244865739999</v>
      </c>
      <c r="G1324" s="60">
        <v>0.89758163792916701</v>
      </c>
      <c r="H1324" s="59">
        <v>151.45678537160001</v>
      </c>
      <c r="I1324" s="60">
        <v>0.92284697351360601</v>
      </c>
      <c r="J1324" s="59">
        <v>113.0273146806</v>
      </c>
      <c r="K1324" s="60">
        <v>0.95961692938404597</v>
      </c>
      <c r="L1324" s="59">
        <v>141.594913816</v>
      </c>
      <c r="M1324" s="60">
        <v>0.95890994321295098</v>
      </c>
      <c r="N1324" s="59">
        <v>96.430295261100298</v>
      </c>
      <c r="O1324" s="60">
        <v>0.91510833507862099</v>
      </c>
      <c r="P1324" s="59">
        <v>87.196246980500007</v>
      </c>
      <c r="Q1324" s="62">
        <v>0.86262536971336001</v>
      </c>
    </row>
    <row r="1325" spans="1:17" x14ac:dyDescent="0.3">
      <c r="A1325" s="63" t="s">
        <v>1</v>
      </c>
    </row>
    <row r="1326" spans="1:17" x14ac:dyDescent="0.3">
      <c r="A1326" s="63" t="s">
        <v>1</v>
      </c>
    </row>
    <row r="1327" spans="1:17" x14ac:dyDescent="0.3">
      <c r="A1327" s="51" t="s">
        <v>474</v>
      </c>
    </row>
    <row r="1328" spans="1:17" x14ac:dyDescent="0.3">
      <c r="A1328" s="52" t="s">
        <v>1</v>
      </c>
    </row>
    <row r="1329" spans="1:17" x14ac:dyDescent="0.3">
      <c r="A1329" s="112" t="s">
        <v>1</v>
      </c>
      <c r="B1329" s="114" t="s">
        <v>501</v>
      </c>
      <c r="C1329" s="114" t="s">
        <v>1</v>
      </c>
      <c r="D1329" s="114" t="s">
        <v>17</v>
      </c>
      <c r="E1329" s="114" t="s">
        <v>1</v>
      </c>
      <c r="F1329" s="114" t="s">
        <v>18</v>
      </c>
      <c r="G1329" s="114" t="s">
        <v>1</v>
      </c>
      <c r="H1329" s="114" t="s">
        <v>19</v>
      </c>
      <c r="I1329" s="114" t="s">
        <v>1</v>
      </c>
      <c r="J1329" s="114" t="s">
        <v>20</v>
      </c>
      <c r="K1329" s="114" t="s">
        <v>1</v>
      </c>
      <c r="L1329" s="114" t="s">
        <v>21</v>
      </c>
      <c r="M1329" s="114" t="s">
        <v>1</v>
      </c>
      <c r="N1329" s="114" t="s">
        <v>22</v>
      </c>
      <c r="O1329" s="114" t="s">
        <v>1</v>
      </c>
      <c r="P1329" s="114" t="s">
        <v>23</v>
      </c>
      <c r="Q1329" s="114" t="s">
        <v>1</v>
      </c>
    </row>
    <row r="1330" spans="1:17" x14ac:dyDescent="0.3">
      <c r="A1330" s="113" t="s">
        <v>1</v>
      </c>
      <c r="B1330" s="53" t="s">
        <v>14</v>
      </c>
      <c r="C1330" s="53" t="s">
        <v>15</v>
      </c>
      <c r="D1330" s="53" t="s">
        <v>14</v>
      </c>
      <c r="E1330" s="53" t="s">
        <v>15</v>
      </c>
      <c r="F1330" s="53" t="s">
        <v>14</v>
      </c>
      <c r="G1330" s="53" t="s">
        <v>15</v>
      </c>
      <c r="H1330" s="53" t="s">
        <v>14</v>
      </c>
      <c r="I1330" s="53" t="s">
        <v>15</v>
      </c>
      <c r="J1330" s="53" t="s">
        <v>14</v>
      </c>
      <c r="K1330" s="53" t="s">
        <v>15</v>
      </c>
      <c r="L1330" s="53" t="s">
        <v>14</v>
      </c>
      <c r="M1330" s="53" t="s">
        <v>15</v>
      </c>
      <c r="N1330" s="53" t="s">
        <v>14</v>
      </c>
      <c r="O1330" s="53" t="s">
        <v>15</v>
      </c>
      <c r="P1330" s="53" t="s">
        <v>14</v>
      </c>
      <c r="Q1330" s="53" t="s">
        <v>15</v>
      </c>
    </row>
    <row r="1331" spans="1:17" x14ac:dyDescent="0.3">
      <c r="A1331" s="54" t="s">
        <v>16</v>
      </c>
      <c r="B1331" s="55">
        <v>1133.2801479017</v>
      </c>
      <c r="C1331" s="55">
        <v>1133.2801479017</v>
      </c>
      <c r="D1331" s="55">
        <v>242.11604674840001</v>
      </c>
      <c r="E1331" s="55">
        <v>242.11604674840001</v>
      </c>
      <c r="F1331" s="55">
        <v>232.939757034</v>
      </c>
      <c r="G1331" s="55">
        <v>232.939757034</v>
      </c>
      <c r="H1331" s="55">
        <v>164.11906818630001</v>
      </c>
      <c r="I1331" s="55">
        <v>164.11906818630001</v>
      </c>
      <c r="J1331" s="55">
        <v>117.7837856124</v>
      </c>
      <c r="K1331" s="55">
        <v>117.7837856124</v>
      </c>
      <c r="L1331" s="55">
        <v>147.6623689411</v>
      </c>
      <c r="M1331" s="55">
        <v>147.6623689411</v>
      </c>
      <c r="N1331" s="55">
        <v>105.37582444029999</v>
      </c>
      <c r="O1331" s="55">
        <v>105.37582444029999</v>
      </c>
      <c r="P1331" s="55">
        <v>101.08240499519999</v>
      </c>
      <c r="Q1331" s="55">
        <v>101.08240499519999</v>
      </c>
    </row>
    <row r="1332" spans="1:17" x14ac:dyDescent="0.3">
      <c r="A1332" s="56" t="s">
        <v>332</v>
      </c>
      <c r="B1332" s="57">
        <v>1.1490497308000001</v>
      </c>
      <c r="C1332" s="58">
        <v>1.0139149908586101E-3</v>
      </c>
      <c r="D1332" s="57">
        <v>0</v>
      </c>
      <c r="E1332" s="58">
        <v>0</v>
      </c>
      <c r="F1332" s="57">
        <v>0</v>
      </c>
      <c r="G1332" s="58">
        <v>0</v>
      </c>
      <c r="H1332" s="57">
        <v>0</v>
      </c>
      <c r="I1332" s="58">
        <v>0</v>
      </c>
      <c r="J1332" s="57">
        <v>0</v>
      </c>
      <c r="K1332" s="58">
        <v>0</v>
      </c>
      <c r="L1332" s="57">
        <v>0</v>
      </c>
      <c r="M1332" s="58">
        <v>0</v>
      </c>
      <c r="N1332" s="57">
        <v>1.1490497308000001</v>
      </c>
      <c r="O1332" s="61">
        <v>1.0904301218074799E-2</v>
      </c>
      <c r="P1332" s="57">
        <v>0</v>
      </c>
      <c r="Q1332" s="58">
        <v>0</v>
      </c>
    </row>
    <row r="1333" spans="1:17" x14ac:dyDescent="0.3">
      <c r="A1333" s="56" t="s">
        <v>333</v>
      </c>
      <c r="B1333" s="59">
        <v>10.7518439776</v>
      </c>
      <c r="C1333" s="60">
        <v>9.4873663828907093E-3</v>
      </c>
      <c r="D1333" s="59">
        <v>0.76249902970000105</v>
      </c>
      <c r="E1333" s="60">
        <v>3.1493122407221801E-3</v>
      </c>
      <c r="F1333" s="59">
        <v>0.80154546510000202</v>
      </c>
      <c r="G1333" s="60">
        <v>3.4409989746104399E-3</v>
      </c>
      <c r="H1333" s="59">
        <v>5.3180153290999996</v>
      </c>
      <c r="I1333" s="61">
        <v>3.24033970450237E-2</v>
      </c>
      <c r="J1333" s="59">
        <v>2.8846363394000001</v>
      </c>
      <c r="K1333" s="60">
        <v>2.44909460534126E-2</v>
      </c>
      <c r="L1333" s="59">
        <v>0.98514781430000098</v>
      </c>
      <c r="M1333" s="60">
        <v>6.6716240662030701E-3</v>
      </c>
      <c r="N1333" s="59">
        <v>0</v>
      </c>
      <c r="O1333" s="60">
        <v>0</v>
      </c>
      <c r="P1333" s="59">
        <v>0</v>
      </c>
      <c r="Q1333" s="60">
        <v>0</v>
      </c>
    </row>
    <row r="1334" spans="1:17" x14ac:dyDescent="0.3">
      <c r="A1334" s="56" t="s">
        <v>334</v>
      </c>
      <c r="B1334" s="57">
        <v>64.613620972199996</v>
      </c>
      <c r="C1334" s="58">
        <v>5.7014694108807898E-2</v>
      </c>
      <c r="D1334" s="57">
        <v>12.141466144600001</v>
      </c>
      <c r="E1334" s="58">
        <v>5.0147300468758503E-2</v>
      </c>
      <c r="F1334" s="57">
        <v>10.418448810099999</v>
      </c>
      <c r="G1334" s="58">
        <v>4.4725936623087097E-2</v>
      </c>
      <c r="H1334" s="57">
        <v>11.931934676199999</v>
      </c>
      <c r="I1334" s="58">
        <v>7.2702915072948404E-2</v>
      </c>
      <c r="J1334" s="57">
        <v>6.2216062394999998</v>
      </c>
      <c r="K1334" s="58">
        <v>5.2822264177973602E-2</v>
      </c>
      <c r="L1334" s="57">
        <v>7.6811508077000301</v>
      </c>
      <c r="M1334" s="58">
        <v>5.2018336579469901E-2</v>
      </c>
      <c r="N1334" s="57">
        <v>6.5765479377</v>
      </c>
      <c r="O1334" s="58">
        <v>6.2410405542553102E-2</v>
      </c>
      <c r="P1334" s="57">
        <v>8.3916549924999995</v>
      </c>
      <c r="Q1334" s="58">
        <v>8.3017959385696102E-2</v>
      </c>
    </row>
    <row r="1335" spans="1:17" x14ac:dyDescent="0.3">
      <c r="A1335" s="56" t="s">
        <v>335</v>
      </c>
      <c r="B1335" s="59">
        <v>577.78050539349999</v>
      </c>
      <c r="C1335" s="60">
        <v>0.50983025376671098</v>
      </c>
      <c r="D1335" s="59">
        <v>143.41469950359999</v>
      </c>
      <c r="E1335" s="61">
        <v>0.592338679858888</v>
      </c>
      <c r="F1335" s="59">
        <v>116.5922588665</v>
      </c>
      <c r="G1335" s="60">
        <v>0.50052537338863201</v>
      </c>
      <c r="H1335" s="59">
        <v>72.153533977100096</v>
      </c>
      <c r="I1335" s="60">
        <v>0.43964138216526299</v>
      </c>
      <c r="J1335" s="59">
        <v>54.649249928899998</v>
      </c>
      <c r="K1335" s="60">
        <v>0.46397939788366499</v>
      </c>
      <c r="L1335" s="59">
        <v>79.874215161399704</v>
      </c>
      <c r="M1335" s="60">
        <v>0.54092464948371799</v>
      </c>
      <c r="N1335" s="59">
        <v>51.917335749899998</v>
      </c>
      <c r="O1335" s="60">
        <v>0.49268735049673001</v>
      </c>
      <c r="P1335" s="59">
        <v>46.315037926099997</v>
      </c>
      <c r="Q1335" s="60">
        <v>0.45819089809249502</v>
      </c>
    </row>
    <row r="1336" spans="1:17" x14ac:dyDescent="0.3">
      <c r="A1336" s="56" t="s">
        <v>336</v>
      </c>
      <c r="B1336" s="57">
        <v>421.75056335929997</v>
      </c>
      <c r="C1336" s="58">
        <v>0.37215031441271001</v>
      </c>
      <c r="D1336" s="57">
        <v>69.276369116100099</v>
      </c>
      <c r="E1336" s="62">
        <v>0.28612878017164201</v>
      </c>
      <c r="F1336" s="57">
        <v>95.674948902699995</v>
      </c>
      <c r="G1336" s="58">
        <v>0.41072829353357299</v>
      </c>
      <c r="H1336" s="57">
        <v>63.941749510000001</v>
      </c>
      <c r="I1336" s="58">
        <v>0.38960585273014398</v>
      </c>
      <c r="J1336" s="57">
        <v>45.017835316899998</v>
      </c>
      <c r="K1336" s="58">
        <v>0.38220740726608698</v>
      </c>
      <c r="L1336" s="57">
        <v>55.3379963167</v>
      </c>
      <c r="M1336" s="58">
        <v>0.37476031783543601</v>
      </c>
      <c r="N1336" s="57">
        <v>41.752397111100002</v>
      </c>
      <c r="O1336" s="58">
        <v>0.39622368159742899</v>
      </c>
      <c r="P1336" s="57">
        <v>43.493759654599998</v>
      </c>
      <c r="Q1336" s="58">
        <v>0.430280221930467</v>
      </c>
    </row>
    <row r="1337" spans="1:17" x14ac:dyDescent="0.3">
      <c r="A1337" s="56" t="s">
        <v>337</v>
      </c>
      <c r="B1337" s="59">
        <v>57.2345644683</v>
      </c>
      <c r="C1337" s="60">
        <v>5.0503456338021502E-2</v>
      </c>
      <c r="D1337" s="59">
        <v>16.5210129544</v>
      </c>
      <c r="E1337" s="60">
        <v>6.8235927259989296E-2</v>
      </c>
      <c r="F1337" s="59">
        <v>9.4525549896000101</v>
      </c>
      <c r="G1337" s="60">
        <v>4.0579397480097402E-2</v>
      </c>
      <c r="H1337" s="59">
        <v>10.7738346939</v>
      </c>
      <c r="I1337" s="60">
        <v>6.5646452986621001E-2</v>
      </c>
      <c r="J1337" s="59">
        <v>9.0104577877000303</v>
      </c>
      <c r="K1337" s="60">
        <v>7.6499984618862496E-2</v>
      </c>
      <c r="L1337" s="59">
        <v>3.7838588409999998</v>
      </c>
      <c r="M1337" s="60">
        <v>2.5625072035173099E-2</v>
      </c>
      <c r="N1337" s="59">
        <v>3.9804939107999999</v>
      </c>
      <c r="O1337" s="60">
        <v>3.7774261145212901E-2</v>
      </c>
      <c r="P1337" s="59">
        <v>2.8819524219999999</v>
      </c>
      <c r="Q1337" s="60">
        <v>2.8510920591341801E-2</v>
      </c>
    </row>
    <row r="1338" spans="1:17" x14ac:dyDescent="0.3">
      <c r="A1338" s="56" t="s">
        <v>310</v>
      </c>
      <c r="B1338" s="57">
        <v>11.9008937084</v>
      </c>
      <c r="C1338" s="58">
        <v>1.05012813737493E-2</v>
      </c>
      <c r="D1338" s="57">
        <v>0.76249902970000105</v>
      </c>
      <c r="E1338" s="58">
        <v>3.1493122407221801E-3</v>
      </c>
      <c r="F1338" s="57">
        <v>0.80154546510000202</v>
      </c>
      <c r="G1338" s="58">
        <v>3.4409989746104399E-3</v>
      </c>
      <c r="H1338" s="57">
        <v>5.3180153290999996</v>
      </c>
      <c r="I1338" s="61">
        <v>3.24033970450237E-2</v>
      </c>
      <c r="J1338" s="57">
        <v>2.8846363394000001</v>
      </c>
      <c r="K1338" s="58">
        <v>2.44909460534126E-2</v>
      </c>
      <c r="L1338" s="57">
        <v>0.98514781430000098</v>
      </c>
      <c r="M1338" s="58">
        <v>6.6716240662030701E-3</v>
      </c>
      <c r="N1338" s="57">
        <v>1.1490497308000001</v>
      </c>
      <c r="O1338" s="58">
        <v>1.0904301218074799E-2</v>
      </c>
      <c r="P1338" s="57">
        <v>0</v>
      </c>
      <c r="Q1338" s="58">
        <v>0</v>
      </c>
    </row>
    <row r="1339" spans="1:17" x14ac:dyDescent="0.3">
      <c r="A1339" s="56" t="s">
        <v>311</v>
      </c>
      <c r="B1339" s="59">
        <v>999.53106875280196</v>
      </c>
      <c r="C1339" s="60">
        <v>0.88198056817942105</v>
      </c>
      <c r="D1339" s="59">
        <v>212.69106861969999</v>
      </c>
      <c r="E1339" s="60">
        <v>0.87846746003053</v>
      </c>
      <c r="F1339" s="59">
        <v>212.26720776920001</v>
      </c>
      <c r="G1339" s="60">
        <v>0.911253666922205</v>
      </c>
      <c r="H1339" s="59">
        <v>136.09528348710001</v>
      </c>
      <c r="I1339" s="62">
        <v>0.82924723489540697</v>
      </c>
      <c r="J1339" s="59">
        <v>99.667085245799996</v>
      </c>
      <c r="K1339" s="60">
        <v>0.84618680514975098</v>
      </c>
      <c r="L1339" s="59">
        <v>135.21221147809999</v>
      </c>
      <c r="M1339" s="60">
        <v>0.91568496731915405</v>
      </c>
      <c r="N1339" s="59">
        <v>93.669732861</v>
      </c>
      <c r="O1339" s="60">
        <v>0.888911032094159</v>
      </c>
      <c r="P1339" s="59">
        <v>89.808797580700002</v>
      </c>
      <c r="Q1339" s="60">
        <v>0.88847112002296202</v>
      </c>
    </row>
    <row r="1340" spans="1:17" x14ac:dyDescent="0.3">
      <c r="A1340" s="63" t="s">
        <v>1</v>
      </c>
    </row>
    <row r="1341" spans="1:17" x14ac:dyDescent="0.3">
      <c r="A1341" s="63" t="s">
        <v>1</v>
      </c>
    </row>
    <row r="1342" spans="1:17" x14ac:dyDescent="0.3">
      <c r="A1342" s="51" t="s">
        <v>475</v>
      </c>
    </row>
    <row r="1343" spans="1:17" x14ac:dyDescent="0.3">
      <c r="A1343" s="52" t="s">
        <v>1</v>
      </c>
    </row>
    <row r="1344" spans="1:17" x14ac:dyDescent="0.3">
      <c r="A1344" s="112" t="s">
        <v>1</v>
      </c>
      <c r="B1344" s="114" t="s">
        <v>501</v>
      </c>
      <c r="C1344" s="114" t="s">
        <v>1</v>
      </c>
      <c r="D1344" s="114" t="s">
        <v>17</v>
      </c>
      <c r="E1344" s="114" t="s">
        <v>1</v>
      </c>
      <c r="F1344" s="114" t="s">
        <v>18</v>
      </c>
      <c r="G1344" s="114" t="s">
        <v>1</v>
      </c>
      <c r="H1344" s="114" t="s">
        <v>19</v>
      </c>
      <c r="I1344" s="114" t="s">
        <v>1</v>
      </c>
      <c r="J1344" s="114" t="s">
        <v>20</v>
      </c>
      <c r="K1344" s="114" t="s">
        <v>1</v>
      </c>
      <c r="L1344" s="114" t="s">
        <v>21</v>
      </c>
      <c r="M1344" s="114" t="s">
        <v>1</v>
      </c>
      <c r="N1344" s="114" t="s">
        <v>22</v>
      </c>
      <c r="O1344" s="114" t="s">
        <v>1</v>
      </c>
      <c r="P1344" s="114" t="s">
        <v>23</v>
      </c>
      <c r="Q1344" s="114" t="s">
        <v>1</v>
      </c>
    </row>
    <row r="1345" spans="1:17" x14ac:dyDescent="0.3">
      <c r="A1345" s="113" t="s">
        <v>1</v>
      </c>
      <c r="B1345" s="53" t="s">
        <v>14</v>
      </c>
      <c r="C1345" s="53" t="s">
        <v>15</v>
      </c>
      <c r="D1345" s="53" t="s">
        <v>14</v>
      </c>
      <c r="E1345" s="53" t="s">
        <v>15</v>
      </c>
      <c r="F1345" s="53" t="s">
        <v>14</v>
      </c>
      <c r="G1345" s="53" t="s">
        <v>15</v>
      </c>
      <c r="H1345" s="53" t="s">
        <v>14</v>
      </c>
      <c r="I1345" s="53" t="s">
        <v>15</v>
      </c>
      <c r="J1345" s="53" t="s">
        <v>14</v>
      </c>
      <c r="K1345" s="53" t="s">
        <v>15</v>
      </c>
      <c r="L1345" s="53" t="s">
        <v>14</v>
      </c>
      <c r="M1345" s="53" t="s">
        <v>15</v>
      </c>
      <c r="N1345" s="53" t="s">
        <v>14</v>
      </c>
      <c r="O1345" s="53" t="s">
        <v>15</v>
      </c>
      <c r="P1345" s="53" t="s">
        <v>14</v>
      </c>
      <c r="Q1345" s="53" t="s">
        <v>15</v>
      </c>
    </row>
    <row r="1346" spans="1:17" x14ac:dyDescent="0.3">
      <c r="A1346" s="54" t="s">
        <v>16</v>
      </c>
      <c r="B1346" s="55">
        <v>1133.2801479017</v>
      </c>
      <c r="C1346" s="55">
        <v>1133.2801479017</v>
      </c>
      <c r="D1346" s="55">
        <v>242.11604674840001</v>
      </c>
      <c r="E1346" s="55">
        <v>242.11604674840001</v>
      </c>
      <c r="F1346" s="55">
        <v>232.939757034</v>
      </c>
      <c r="G1346" s="55">
        <v>232.939757034</v>
      </c>
      <c r="H1346" s="55">
        <v>164.11906818630001</v>
      </c>
      <c r="I1346" s="55">
        <v>164.11906818630001</v>
      </c>
      <c r="J1346" s="55">
        <v>117.7837856124</v>
      </c>
      <c r="K1346" s="55">
        <v>117.7837856124</v>
      </c>
      <c r="L1346" s="55">
        <v>147.6623689411</v>
      </c>
      <c r="M1346" s="55">
        <v>147.6623689411</v>
      </c>
      <c r="N1346" s="55">
        <v>105.37582444029999</v>
      </c>
      <c r="O1346" s="55">
        <v>105.37582444029999</v>
      </c>
      <c r="P1346" s="55">
        <v>101.08240499519999</v>
      </c>
      <c r="Q1346" s="55">
        <v>101.08240499519999</v>
      </c>
    </row>
    <row r="1347" spans="1:17" x14ac:dyDescent="0.3">
      <c r="A1347" s="56" t="s">
        <v>332</v>
      </c>
      <c r="B1347" s="57">
        <v>4.4894657615</v>
      </c>
      <c r="C1347" s="58">
        <v>3.9614792245433496E-3</v>
      </c>
      <c r="D1347" s="57">
        <v>0</v>
      </c>
      <c r="E1347" s="58">
        <v>0</v>
      </c>
      <c r="F1347" s="57">
        <v>0</v>
      </c>
      <c r="G1347" s="58">
        <v>0</v>
      </c>
      <c r="H1347" s="57">
        <v>0.73269114350000197</v>
      </c>
      <c r="I1347" s="58">
        <v>4.4643876643772097E-3</v>
      </c>
      <c r="J1347" s="57">
        <v>0.87506695630000297</v>
      </c>
      <c r="K1347" s="58">
        <v>7.4294348050558401E-3</v>
      </c>
      <c r="L1347" s="57">
        <v>2.8817076617000001</v>
      </c>
      <c r="M1347" s="61">
        <v>1.9515518289222801E-2</v>
      </c>
      <c r="N1347" s="57">
        <v>0</v>
      </c>
      <c r="O1347" s="58">
        <v>0</v>
      </c>
      <c r="P1347" s="57">
        <v>0</v>
      </c>
      <c r="Q1347" s="58">
        <v>0</v>
      </c>
    </row>
    <row r="1348" spans="1:17" x14ac:dyDescent="0.3">
      <c r="A1348" s="56" t="s">
        <v>333</v>
      </c>
      <c r="B1348" s="59">
        <v>13.0980169456</v>
      </c>
      <c r="C1348" s="60">
        <v>1.1557616155062201E-2</v>
      </c>
      <c r="D1348" s="59">
        <v>1.9244052140000001</v>
      </c>
      <c r="E1348" s="60">
        <v>7.9482762082258296E-3</v>
      </c>
      <c r="F1348" s="59">
        <v>3.8204112546000002</v>
      </c>
      <c r="G1348" s="60">
        <v>1.6400855325192001E-2</v>
      </c>
      <c r="H1348" s="59">
        <v>0</v>
      </c>
      <c r="I1348" s="60">
        <v>0</v>
      </c>
      <c r="J1348" s="59">
        <v>2.4357410484000002</v>
      </c>
      <c r="K1348" s="60">
        <v>2.0679765349158299E-2</v>
      </c>
      <c r="L1348" s="59">
        <v>2.9247177858</v>
      </c>
      <c r="M1348" s="60">
        <v>1.9806791715271901E-2</v>
      </c>
      <c r="N1348" s="59">
        <v>0.63916930130000005</v>
      </c>
      <c r="O1348" s="60">
        <v>6.06561613818848E-3</v>
      </c>
      <c r="P1348" s="59">
        <v>1.3535723415000001</v>
      </c>
      <c r="Q1348" s="60">
        <v>1.3390780933281899E-2</v>
      </c>
    </row>
    <row r="1349" spans="1:17" x14ac:dyDescent="0.3">
      <c r="A1349" s="56" t="s">
        <v>334</v>
      </c>
      <c r="B1349" s="57">
        <v>119.38993691989999</v>
      </c>
      <c r="C1349" s="58">
        <v>0.105349005840219</v>
      </c>
      <c r="D1349" s="57">
        <v>23.8346951897</v>
      </c>
      <c r="E1349" s="58">
        <v>9.8443269290896404E-2</v>
      </c>
      <c r="F1349" s="57">
        <v>25.681745508399999</v>
      </c>
      <c r="G1349" s="58">
        <v>0.110250589403042</v>
      </c>
      <c r="H1349" s="57">
        <v>13.8440688606</v>
      </c>
      <c r="I1349" s="58">
        <v>8.4353811008023097E-2</v>
      </c>
      <c r="J1349" s="57">
        <v>20.2027206757</v>
      </c>
      <c r="K1349" s="61">
        <v>0.171523784625013</v>
      </c>
      <c r="L1349" s="57">
        <v>12.980144295800001</v>
      </c>
      <c r="M1349" s="58">
        <v>8.7904212758347103E-2</v>
      </c>
      <c r="N1349" s="57">
        <v>5.5172914133999997</v>
      </c>
      <c r="O1349" s="58">
        <v>5.2358227731122399E-2</v>
      </c>
      <c r="P1349" s="57">
        <v>11.6457910994</v>
      </c>
      <c r="Q1349" s="58">
        <v>0.115210862859397</v>
      </c>
    </row>
    <row r="1350" spans="1:17" x14ac:dyDescent="0.3">
      <c r="A1350" s="56" t="s">
        <v>335</v>
      </c>
      <c r="B1350" s="59">
        <v>606.16349652279996</v>
      </c>
      <c r="C1350" s="60">
        <v>0.53487524478843895</v>
      </c>
      <c r="D1350" s="59">
        <v>135.6029162863</v>
      </c>
      <c r="E1350" s="60">
        <v>0.560074055839903</v>
      </c>
      <c r="F1350" s="59">
        <v>119.70057825959999</v>
      </c>
      <c r="G1350" s="60">
        <v>0.51386925007450901</v>
      </c>
      <c r="H1350" s="59">
        <v>90.448774971300097</v>
      </c>
      <c r="I1350" s="60">
        <v>0.55111679569510397</v>
      </c>
      <c r="J1350" s="59">
        <v>68.337825940200005</v>
      </c>
      <c r="K1350" s="60">
        <v>0.58019722820834096</v>
      </c>
      <c r="L1350" s="59">
        <v>74.898844806699799</v>
      </c>
      <c r="M1350" s="60">
        <v>0.50723041587241402</v>
      </c>
      <c r="N1350" s="59">
        <v>54.325149442600001</v>
      </c>
      <c r="O1350" s="60">
        <v>0.51553712372971805</v>
      </c>
      <c r="P1350" s="59">
        <v>48.922304619499997</v>
      </c>
      <c r="Q1350" s="60">
        <v>0.48398437514247</v>
      </c>
    </row>
    <row r="1351" spans="1:17" x14ac:dyDescent="0.3">
      <c r="A1351" s="56" t="s">
        <v>336</v>
      </c>
      <c r="B1351" s="57">
        <v>267.4782844504</v>
      </c>
      <c r="C1351" s="58">
        <v>0.23602132707049001</v>
      </c>
      <c r="D1351" s="57">
        <v>49.541994097500101</v>
      </c>
      <c r="E1351" s="58">
        <v>0.20462086161923301</v>
      </c>
      <c r="F1351" s="57">
        <v>61.884020304400202</v>
      </c>
      <c r="G1351" s="58">
        <v>0.26566534237162198</v>
      </c>
      <c r="H1351" s="57">
        <v>28.949847892400001</v>
      </c>
      <c r="I1351" s="58">
        <v>0.17639539519891501</v>
      </c>
      <c r="J1351" s="57">
        <v>19.497784814799999</v>
      </c>
      <c r="K1351" s="58">
        <v>0.16553878543998299</v>
      </c>
      <c r="L1351" s="57">
        <v>47.367528565999997</v>
      </c>
      <c r="M1351" s="58">
        <v>0.32078266728129001</v>
      </c>
      <c r="N1351" s="57">
        <v>27.950270701800001</v>
      </c>
      <c r="O1351" s="58">
        <v>0.265243672827775</v>
      </c>
      <c r="P1351" s="57">
        <v>30.224579797499899</v>
      </c>
      <c r="Q1351" s="58">
        <v>0.29900930630741601</v>
      </c>
    </row>
    <row r="1352" spans="1:17" x14ac:dyDescent="0.3">
      <c r="A1352" s="56" t="s">
        <v>337</v>
      </c>
      <c r="B1352" s="59">
        <v>122.6609473015</v>
      </c>
      <c r="C1352" s="60">
        <v>0.108235326921247</v>
      </c>
      <c r="D1352" s="59">
        <v>31.2120359609</v>
      </c>
      <c r="E1352" s="60">
        <v>0.12891353704174199</v>
      </c>
      <c r="F1352" s="59">
        <v>21.853001707000001</v>
      </c>
      <c r="G1352" s="60">
        <v>9.3813962825634506E-2</v>
      </c>
      <c r="H1352" s="59">
        <v>30.143685318500001</v>
      </c>
      <c r="I1352" s="61">
        <v>0.18366961043358099</v>
      </c>
      <c r="J1352" s="59">
        <v>6.4346461770000003</v>
      </c>
      <c r="K1352" s="60">
        <v>5.4631001572448802E-2</v>
      </c>
      <c r="L1352" s="59">
        <v>6.6094258250999998</v>
      </c>
      <c r="M1352" s="62">
        <v>4.4760394083453899E-2</v>
      </c>
      <c r="N1352" s="59">
        <v>16.943943581199999</v>
      </c>
      <c r="O1352" s="60">
        <v>0.16079535957319599</v>
      </c>
      <c r="P1352" s="59">
        <v>8.9361571373000004</v>
      </c>
      <c r="Q1352" s="60">
        <v>8.84046747574352E-2</v>
      </c>
    </row>
    <row r="1353" spans="1:17" x14ac:dyDescent="0.3">
      <c r="A1353" s="56" t="s">
        <v>310</v>
      </c>
      <c r="B1353" s="57">
        <v>17.587482707100001</v>
      </c>
      <c r="C1353" s="58">
        <v>1.5519095379605601E-2</v>
      </c>
      <c r="D1353" s="57">
        <v>1.9244052140000001</v>
      </c>
      <c r="E1353" s="58">
        <v>7.9482762082258296E-3</v>
      </c>
      <c r="F1353" s="57">
        <v>3.8204112546000002</v>
      </c>
      <c r="G1353" s="58">
        <v>1.6400855325192001E-2</v>
      </c>
      <c r="H1353" s="57">
        <v>0.73269114350000197</v>
      </c>
      <c r="I1353" s="58">
        <v>4.4643876643772097E-3</v>
      </c>
      <c r="J1353" s="57">
        <v>3.3108080047000001</v>
      </c>
      <c r="K1353" s="58">
        <v>2.8109200154214201E-2</v>
      </c>
      <c r="L1353" s="57">
        <v>5.8064254474999997</v>
      </c>
      <c r="M1353" s="58">
        <v>3.9322310004494702E-2</v>
      </c>
      <c r="N1353" s="57">
        <v>0.63916930130000005</v>
      </c>
      <c r="O1353" s="58">
        <v>6.06561613818848E-3</v>
      </c>
      <c r="P1353" s="57">
        <v>1.3535723415000001</v>
      </c>
      <c r="Q1353" s="58">
        <v>1.3390780933281899E-2</v>
      </c>
    </row>
    <row r="1354" spans="1:17" x14ac:dyDescent="0.3">
      <c r="A1354" s="56" t="s">
        <v>311</v>
      </c>
      <c r="B1354" s="59">
        <v>873.64178097319996</v>
      </c>
      <c r="C1354" s="60">
        <v>0.77089657185892801</v>
      </c>
      <c r="D1354" s="59">
        <v>185.14491038380001</v>
      </c>
      <c r="E1354" s="60">
        <v>0.76469491745913598</v>
      </c>
      <c r="F1354" s="59">
        <v>181.584598564</v>
      </c>
      <c r="G1354" s="60">
        <v>0.77953459244613099</v>
      </c>
      <c r="H1354" s="59">
        <v>119.3986228637</v>
      </c>
      <c r="I1354" s="60">
        <v>0.72751219089401897</v>
      </c>
      <c r="J1354" s="59">
        <v>87.835610754999706</v>
      </c>
      <c r="K1354" s="60">
        <v>0.74573601364832398</v>
      </c>
      <c r="L1354" s="59">
        <v>122.2663733727</v>
      </c>
      <c r="M1354" s="60">
        <v>0.82801308315370403</v>
      </c>
      <c r="N1354" s="59">
        <v>82.275420144400002</v>
      </c>
      <c r="O1354" s="60">
        <v>0.780780796557493</v>
      </c>
      <c r="P1354" s="59">
        <v>79.146884416999995</v>
      </c>
      <c r="Q1354" s="60">
        <v>0.78299368144988601</v>
      </c>
    </row>
    <row r="1355" spans="1:17" x14ac:dyDescent="0.3">
      <c r="A1355" s="63" t="s">
        <v>1</v>
      </c>
    </row>
    <row r="1356" spans="1:17" x14ac:dyDescent="0.3">
      <c r="A1356" s="63" t="s">
        <v>1</v>
      </c>
    </row>
    <row r="1357" spans="1:17" x14ac:dyDescent="0.3">
      <c r="A1357" s="51" t="s">
        <v>476</v>
      </c>
    </row>
    <row r="1358" spans="1:17" x14ac:dyDescent="0.3">
      <c r="A1358" s="52" t="s">
        <v>1</v>
      </c>
    </row>
    <row r="1359" spans="1:17" x14ac:dyDescent="0.3">
      <c r="A1359" s="112" t="s">
        <v>1</v>
      </c>
      <c r="B1359" s="114" t="s">
        <v>501</v>
      </c>
      <c r="C1359" s="114" t="s">
        <v>1</v>
      </c>
      <c r="D1359" s="114" t="s">
        <v>17</v>
      </c>
      <c r="E1359" s="114" t="s">
        <v>1</v>
      </c>
      <c r="F1359" s="114" t="s">
        <v>18</v>
      </c>
      <c r="G1359" s="114" t="s">
        <v>1</v>
      </c>
      <c r="H1359" s="114" t="s">
        <v>19</v>
      </c>
      <c r="I1359" s="114" t="s">
        <v>1</v>
      </c>
      <c r="J1359" s="114" t="s">
        <v>20</v>
      </c>
      <c r="K1359" s="114" t="s">
        <v>1</v>
      </c>
      <c r="L1359" s="114" t="s">
        <v>21</v>
      </c>
      <c r="M1359" s="114" t="s">
        <v>1</v>
      </c>
      <c r="N1359" s="114" t="s">
        <v>22</v>
      </c>
      <c r="O1359" s="114" t="s">
        <v>1</v>
      </c>
      <c r="P1359" s="114" t="s">
        <v>23</v>
      </c>
      <c r="Q1359" s="114" t="s">
        <v>1</v>
      </c>
    </row>
    <row r="1360" spans="1:17" x14ac:dyDescent="0.3">
      <c r="A1360" s="113" t="s">
        <v>1</v>
      </c>
      <c r="B1360" s="53" t="s">
        <v>14</v>
      </c>
      <c r="C1360" s="53" t="s">
        <v>15</v>
      </c>
      <c r="D1360" s="53" t="s">
        <v>14</v>
      </c>
      <c r="E1360" s="53" t="s">
        <v>15</v>
      </c>
      <c r="F1360" s="53" t="s">
        <v>14</v>
      </c>
      <c r="G1360" s="53" t="s">
        <v>15</v>
      </c>
      <c r="H1360" s="53" t="s">
        <v>14</v>
      </c>
      <c r="I1360" s="53" t="s">
        <v>15</v>
      </c>
      <c r="J1360" s="53" t="s">
        <v>14</v>
      </c>
      <c r="K1360" s="53" t="s">
        <v>15</v>
      </c>
      <c r="L1360" s="53" t="s">
        <v>14</v>
      </c>
      <c r="M1360" s="53" t="s">
        <v>15</v>
      </c>
      <c r="N1360" s="53" t="s">
        <v>14</v>
      </c>
      <c r="O1360" s="53" t="s">
        <v>15</v>
      </c>
      <c r="P1360" s="53" t="s">
        <v>14</v>
      </c>
      <c r="Q1360" s="53" t="s">
        <v>15</v>
      </c>
    </row>
    <row r="1361" spans="1:17" x14ac:dyDescent="0.3">
      <c r="A1361" s="54" t="s">
        <v>16</v>
      </c>
      <c r="B1361" s="55">
        <v>1133.2801479017</v>
      </c>
      <c r="C1361" s="55">
        <v>1133.2801479017</v>
      </c>
      <c r="D1361" s="55">
        <v>242.11604674840001</v>
      </c>
      <c r="E1361" s="55">
        <v>242.11604674840001</v>
      </c>
      <c r="F1361" s="55">
        <v>232.939757034</v>
      </c>
      <c r="G1361" s="55">
        <v>232.939757034</v>
      </c>
      <c r="H1361" s="55">
        <v>164.11906818630001</v>
      </c>
      <c r="I1361" s="55">
        <v>164.11906818630001</v>
      </c>
      <c r="J1361" s="55">
        <v>117.7837856124</v>
      </c>
      <c r="K1361" s="55">
        <v>117.7837856124</v>
      </c>
      <c r="L1361" s="55">
        <v>147.6623689411</v>
      </c>
      <c r="M1361" s="55">
        <v>147.6623689411</v>
      </c>
      <c r="N1361" s="55">
        <v>105.37582444029999</v>
      </c>
      <c r="O1361" s="55">
        <v>105.37582444029999</v>
      </c>
      <c r="P1361" s="55">
        <v>101.08240499519999</v>
      </c>
      <c r="Q1361" s="55">
        <v>101.08240499519999</v>
      </c>
    </row>
    <row r="1362" spans="1:17" x14ac:dyDescent="0.3">
      <c r="A1362" s="56" t="s">
        <v>332</v>
      </c>
      <c r="B1362" s="57">
        <v>0</v>
      </c>
      <c r="C1362" s="58">
        <v>0</v>
      </c>
      <c r="D1362" s="57">
        <v>0</v>
      </c>
      <c r="E1362" s="58">
        <v>0</v>
      </c>
      <c r="F1362" s="57">
        <v>0</v>
      </c>
      <c r="G1362" s="58">
        <v>0</v>
      </c>
      <c r="H1362" s="57">
        <v>0</v>
      </c>
      <c r="I1362" s="58">
        <v>0</v>
      </c>
      <c r="J1362" s="57">
        <v>0</v>
      </c>
      <c r="K1362" s="58">
        <v>0</v>
      </c>
      <c r="L1362" s="57">
        <v>0</v>
      </c>
      <c r="M1362" s="58">
        <v>0</v>
      </c>
      <c r="N1362" s="57">
        <v>0</v>
      </c>
      <c r="O1362" s="58">
        <v>0</v>
      </c>
      <c r="P1362" s="57">
        <v>0</v>
      </c>
      <c r="Q1362" s="58">
        <v>0</v>
      </c>
    </row>
    <row r="1363" spans="1:17" x14ac:dyDescent="0.3">
      <c r="A1363" s="56" t="s">
        <v>333</v>
      </c>
      <c r="B1363" s="59">
        <v>10.614858144599999</v>
      </c>
      <c r="C1363" s="60">
        <v>9.3664908577580797E-3</v>
      </c>
      <c r="D1363" s="59">
        <v>0</v>
      </c>
      <c r="E1363" s="60">
        <v>0</v>
      </c>
      <c r="F1363" s="59">
        <v>4.5257997279</v>
      </c>
      <c r="G1363" s="60">
        <v>1.9429056617584699E-2</v>
      </c>
      <c r="H1363" s="59">
        <v>0</v>
      </c>
      <c r="I1363" s="60">
        <v>0</v>
      </c>
      <c r="J1363" s="59">
        <v>0</v>
      </c>
      <c r="K1363" s="60">
        <v>0</v>
      </c>
      <c r="L1363" s="59">
        <v>0.73269114349999698</v>
      </c>
      <c r="M1363" s="60">
        <v>4.9619354528455204E-3</v>
      </c>
      <c r="N1363" s="59">
        <v>0</v>
      </c>
      <c r="O1363" s="60">
        <v>0</v>
      </c>
      <c r="P1363" s="59">
        <v>5.3563672732000001</v>
      </c>
      <c r="Q1363" s="61">
        <v>5.2990105186499603E-2</v>
      </c>
    </row>
    <row r="1364" spans="1:17" x14ac:dyDescent="0.3">
      <c r="A1364" s="56" t="s">
        <v>334</v>
      </c>
      <c r="B1364" s="57">
        <v>44.575825016499998</v>
      </c>
      <c r="C1364" s="58">
        <v>3.9333456161773798E-2</v>
      </c>
      <c r="D1364" s="57">
        <v>6.0458241751999999</v>
      </c>
      <c r="E1364" s="58">
        <v>2.4970770241770201E-2</v>
      </c>
      <c r="F1364" s="57">
        <v>11.663109437199999</v>
      </c>
      <c r="G1364" s="58">
        <v>5.00692092483708E-2</v>
      </c>
      <c r="H1364" s="57">
        <v>2.3657827446000002</v>
      </c>
      <c r="I1364" s="58">
        <v>1.44150388540744E-2</v>
      </c>
      <c r="J1364" s="57">
        <v>7.67654134</v>
      </c>
      <c r="K1364" s="58">
        <v>6.5174856624678201E-2</v>
      </c>
      <c r="L1364" s="57">
        <v>7.1029097154000098</v>
      </c>
      <c r="M1364" s="58">
        <v>4.8102368710021402E-2</v>
      </c>
      <c r="N1364" s="57">
        <v>4.9635088421000004</v>
      </c>
      <c r="O1364" s="58">
        <v>4.7102918230661601E-2</v>
      </c>
      <c r="P1364" s="57">
        <v>4.75814876200001</v>
      </c>
      <c r="Q1364" s="58">
        <v>4.7071978176874099E-2</v>
      </c>
    </row>
    <row r="1365" spans="1:17" x14ac:dyDescent="0.3">
      <c r="A1365" s="56" t="s">
        <v>335</v>
      </c>
      <c r="B1365" s="59">
        <v>516.2945055289</v>
      </c>
      <c r="C1365" s="60">
        <v>0.45557535485363798</v>
      </c>
      <c r="D1365" s="59">
        <v>108.8963893765</v>
      </c>
      <c r="E1365" s="60">
        <v>0.449769401239489</v>
      </c>
      <c r="F1365" s="59">
        <v>98.023123991200094</v>
      </c>
      <c r="G1365" s="60">
        <v>0.420808904582538</v>
      </c>
      <c r="H1365" s="59">
        <v>73.988224058399993</v>
      </c>
      <c r="I1365" s="60">
        <v>0.45082040055462702</v>
      </c>
      <c r="J1365" s="59">
        <v>55.654925325100002</v>
      </c>
      <c r="K1365" s="60">
        <v>0.47251771570874701</v>
      </c>
      <c r="L1365" s="59">
        <v>79.819043927500203</v>
      </c>
      <c r="M1365" s="60">
        <v>0.54055101851534304</v>
      </c>
      <c r="N1365" s="59">
        <v>41.609989917500002</v>
      </c>
      <c r="O1365" s="60">
        <v>0.394872259728548</v>
      </c>
      <c r="P1365" s="59">
        <v>43.831377059700003</v>
      </c>
      <c r="Q1365" s="60">
        <v>0.43362024342200201</v>
      </c>
    </row>
    <row r="1366" spans="1:17" x14ac:dyDescent="0.3">
      <c r="A1366" s="56" t="s">
        <v>336</v>
      </c>
      <c r="B1366" s="57">
        <v>461.42275793610003</v>
      </c>
      <c r="C1366" s="58">
        <v>0.40715683477773501</v>
      </c>
      <c r="D1366" s="57">
        <v>98.303219634200005</v>
      </c>
      <c r="E1366" s="58">
        <v>0.406016953251983</v>
      </c>
      <c r="F1366" s="57">
        <v>105.99052469820001</v>
      </c>
      <c r="G1366" s="58">
        <v>0.45501260088774598</v>
      </c>
      <c r="H1366" s="57">
        <v>67.820522860100198</v>
      </c>
      <c r="I1366" s="58">
        <v>0.41323975092957199</v>
      </c>
      <c r="J1366" s="57">
        <v>43.991831794600003</v>
      </c>
      <c r="K1366" s="58">
        <v>0.37349650094765402</v>
      </c>
      <c r="L1366" s="57">
        <v>45.8247238975</v>
      </c>
      <c r="M1366" s="58">
        <v>0.310334476049065</v>
      </c>
      <c r="N1366" s="57">
        <v>49.0873358391</v>
      </c>
      <c r="O1366" s="58">
        <v>0.46583109645713999</v>
      </c>
      <c r="P1366" s="57">
        <v>42.675139141400003</v>
      </c>
      <c r="Q1366" s="58">
        <v>0.422181675865612</v>
      </c>
    </row>
    <row r="1367" spans="1:17" x14ac:dyDescent="0.3">
      <c r="A1367" s="56" t="s">
        <v>337</v>
      </c>
      <c r="B1367" s="59">
        <v>100.37220127560001</v>
      </c>
      <c r="C1367" s="60">
        <v>8.8567863349095097E-2</v>
      </c>
      <c r="D1367" s="59">
        <v>28.870613562500001</v>
      </c>
      <c r="E1367" s="60">
        <v>0.119242875266758</v>
      </c>
      <c r="F1367" s="59">
        <v>12.737199179499999</v>
      </c>
      <c r="G1367" s="60">
        <v>5.4680228663760801E-2</v>
      </c>
      <c r="H1367" s="59">
        <v>19.944538523199999</v>
      </c>
      <c r="I1367" s="60">
        <v>0.121524809661726</v>
      </c>
      <c r="J1367" s="59">
        <v>10.460487152700001</v>
      </c>
      <c r="K1367" s="60">
        <v>8.8810926718921407E-2</v>
      </c>
      <c r="L1367" s="59">
        <v>14.1830002572</v>
      </c>
      <c r="M1367" s="60">
        <v>9.6050201272724803E-2</v>
      </c>
      <c r="N1367" s="59">
        <v>9.7149898415999996</v>
      </c>
      <c r="O1367" s="60">
        <v>9.2193725583651007E-2</v>
      </c>
      <c r="P1367" s="59">
        <v>4.4613727588999996</v>
      </c>
      <c r="Q1367" s="60">
        <v>4.4135997349012898E-2</v>
      </c>
    </row>
    <row r="1368" spans="1:17" x14ac:dyDescent="0.3">
      <c r="A1368" s="56" t="s">
        <v>310</v>
      </c>
      <c r="B1368" s="57">
        <v>10.614858144599999</v>
      </c>
      <c r="C1368" s="58">
        <v>9.3664908577580797E-3</v>
      </c>
      <c r="D1368" s="57">
        <v>0</v>
      </c>
      <c r="E1368" s="58">
        <v>0</v>
      </c>
      <c r="F1368" s="57">
        <v>4.5257997279</v>
      </c>
      <c r="G1368" s="58">
        <v>1.9429056617584699E-2</v>
      </c>
      <c r="H1368" s="57">
        <v>0</v>
      </c>
      <c r="I1368" s="58">
        <v>0</v>
      </c>
      <c r="J1368" s="57">
        <v>0</v>
      </c>
      <c r="K1368" s="58">
        <v>0</v>
      </c>
      <c r="L1368" s="57">
        <v>0.73269114349999698</v>
      </c>
      <c r="M1368" s="58">
        <v>4.9619354528455204E-3</v>
      </c>
      <c r="N1368" s="57">
        <v>0</v>
      </c>
      <c r="O1368" s="58">
        <v>0</v>
      </c>
      <c r="P1368" s="57">
        <v>5.3563672732000001</v>
      </c>
      <c r="Q1368" s="61">
        <v>5.2990105186499603E-2</v>
      </c>
    </row>
    <row r="1369" spans="1:17" x14ac:dyDescent="0.3">
      <c r="A1369" s="56" t="s">
        <v>311</v>
      </c>
      <c r="B1369" s="59">
        <v>977.71726346499895</v>
      </c>
      <c r="C1369" s="60">
        <v>0.86273218963137299</v>
      </c>
      <c r="D1369" s="59">
        <v>207.19960901069999</v>
      </c>
      <c r="E1369" s="60">
        <v>0.855786354491472</v>
      </c>
      <c r="F1369" s="59">
        <v>204.01364868939999</v>
      </c>
      <c r="G1369" s="60">
        <v>0.87582150547028403</v>
      </c>
      <c r="H1369" s="59">
        <v>141.80874691849999</v>
      </c>
      <c r="I1369" s="60">
        <v>0.86406015148419901</v>
      </c>
      <c r="J1369" s="59">
        <v>99.6467571196997</v>
      </c>
      <c r="K1369" s="60">
        <v>0.84601421665639998</v>
      </c>
      <c r="L1369" s="59">
        <v>125.643767825</v>
      </c>
      <c r="M1369" s="60">
        <v>0.85088549456440798</v>
      </c>
      <c r="N1369" s="59">
        <v>90.697325756599994</v>
      </c>
      <c r="O1369" s="60">
        <v>0.86070335618568805</v>
      </c>
      <c r="P1369" s="59">
        <v>86.506516201099998</v>
      </c>
      <c r="Q1369" s="60">
        <v>0.85580191928761395</v>
      </c>
    </row>
    <row r="1370" spans="1:17" x14ac:dyDescent="0.3">
      <c r="A1370" s="63" t="s">
        <v>1</v>
      </c>
    </row>
    <row r="1371" spans="1:17" x14ac:dyDescent="0.3">
      <c r="A1371" s="63" t="s">
        <v>1</v>
      </c>
    </row>
    <row r="1372" spans="1:17" x14ac:dyDescent="0.3">
      <c r="A1372" s="51" t="s">
        <v>477</v>
      </c>
    </row>
    <row r="1373" spans="1:17" x14ac:dyDescent="0.3">
      <c r="A1373" s="52" t="s">
        <v>1</v>
      </c>
    </row>
    <row r="1374" spans="1:17" x14ac:dyDescent="0.3">
      <c r="A1374" s="112" t="s">
        <v>1</v>
      </c>
      <c r="B1374" s="114" t="s">
        <v>501</v>
      </c>
      <c r="C1374" s="114" t="s">
        <v>1</v>
      </c>
      <c r="D1374" s="114" t="s">
        <v>17</v>
      </c>
      <c r="E1374" s="114" t="s">
        <v>1</v>
      </c>
      <c r="F1374" s="114" t="s">
        <v>18</v>
      </c>
      <c r="G1374" s="114" t="s">
        <v>1</v>
      </c>
      <c r="H1374" s="114" t="s">
        <v>19</v>
      </c>
      <c r="I1374" s="114" t="s">
        <v>1</v>
      </c>
      <c r="J1374" s="114" t="s">
        <v>20</v>
      </c>
      <c r="K1374" s="114" t="s">
        <v>1</v>
      </c>
      <c r="L1374" s="114" t="s">
        <v>21</v>
      </c>
      <c r="M1374" s="114" t="s">
        <v>1</v>
      </c>
      <c r="N1374" s="114" t="s">
        <v>22</v>
      </c>
      <c r="O1374" s="114" t="s">
        <v>1</v>
      </c>
      <c r="P1374" s="114" t="s">
        <v>23</v>
      </c>
      <c r="Q1374" s="114" t="s">
        <v>1</v>
      </c>
    </row>
    <row r="1375" spans="1:17" x14ac:dyDescent="0.3">
      <c r="A1375" s="113" t="s">
        <v>1</v>
      </c>
      <c r="B1375" s="53" t="s">
        <v>14</v>
      </c>
      <c r="C1375" s="53" t="s">
        <v>15</v>
      </c>
      <c r="D1375" s="53" t="s">
        <v>14</v>
      </c>
      <c r="E1375" s="53" t="s">
        <v>15</v>
      </c>
      <c r="F1375" s="53" t="s">
        <v>14</v>
      </c>
      <c r="G1375" s="53" t="s">
        <v>15</v>
      </c>
      <c r="H1375" s="53" t="s">
        <v>14</v>
      </c>
      <c r="I1375" s="53" t="s">
        <v>15</v>
      </c>
      <c r="J1375" s="53" t="s">
        <v>14</v>
      </c>
      <c r="K1375" s="53" t="s">
        <v>15</v>
      </c>
      <c r="L1375" s="53" t="s">
        <v>14</v>
      </c>
      <c r="M1375" s="53" t="s">
        <v>15</v>
      </c>
      <c r="N1375" s="53" t="s">
        <v>14</v>
      </c>
      <c r="O1375" s="53" t="s">
        <v>15</v>
      </c>
      <c r="P1375" s="53" t="s">
        <v>14</v>
      </c>
      <c r="Q1375" s="53" t="s">
        <v>15</v>
      </c>
    </row>
    <row r="1376" spans="1:17" x14ac:dyDescent="0.3">
      <c r="A1376" s="54" t="s">
        <v>16</v>
      </c>
      <c r="B1376" s="55">
        <v>1133.2801479017</v>
      </c>
      <c r="C1376" s="55">
        <v>1133.2801479017</v>
      </c>
      <c r="D1376" s="55">
        <v>242.11604674840001</v>
      </c>
      <c r="E1376" s="55">
        <v>242.11604674840001</v>
      </c>
      <c r="F1376" s="55">
        <v>232.939757034</v>
      </c>
      <c r="G1376" s="55">
        <v>232.939757034</v>
      </c>
      <c r="H1376" s="55">
        <v>164.11906818630001</v>
      </c>
      <c r="I1376" s="55">
        <v>164.11906818630001</v>
      </c>
      <c r="J1376" s="55">
        <v>117.7837856124</v>
      </c>
      <c r="K1376" s="55">
        <v>117.7837856124</v>
      </c>
      <c r="L1376" s="55">
        <v>147.6623689411</v>
      </c>
      <c r="M1376" s="55">
        <v>147.6623689411</v>
      </c>
      <c r="N1376" s="55">
        <v>105.37582444029999</v>
      </c>
      <c r="O1376" s="55">
        <v>105.37582444029999</v>
      </c>
      <c r="P1376" s="55">
        <v>101.08240499519999</v>
      </c>
      <c r="Q1376" s="55">
        <v>101.08240499519999</v>
      </c>
    </row>
    <row r="1377" spans="1:17" x14ac:dyDescent="0.3">
      <c r="A1377" s="56" t="s">
        <v>332</v>
      </c>
      <c r="B1377" s="57">
        <v>1.1467887778999999</v>
      </c>
      <c r="C1377" s="58">
        <v>1.01191993879299E-3</v>
      </c>
      <c r="D1377" s="57">
        <v>0.50761947659999995</v>
      </c>
      <c r="E1377" s="58">
        <v>2.0965957581799699E-3</v>
      </c>
      <c r="F1377" s="57">
        <v>0</v>
      </c>
      <c r="G1377" s="58">
        <v>0</v>
      </c>
      <c r="H1377" s="57">
        <v>0</v>
      </c>
      <c r="I1377" s="58">
        <v>0</v>
      </c>
      <c r="J1377" s="57">
        <v>0</v>
      </c>
      <c r="K1377" s="58">
        <v>0</v>
      </c>
      <c r="L1377" s="57">
        <v>0</v>
      </c>
      <c r="M1377" s="58">
        <v>0</v>
      </c>
      <c r="N1377" s="57">
        <v>0.63916930130000005</v>
      </c>
      <c r="O1377" s="58">
        <v>6.06561613818848E-3</v>
      </c>
      <c r="P1377" s="57">
        <v>0</v>
      </c>
      <c r="Q1377" s="58">
        <v>0</v>
      </c>
    </row>
    <row r="1378" spans="1:17" x14ac:dyDescent="0.3">
      <c r="A1378" s="56" t="s">
        <v>333</v>
      </c>
      <c r="B1378" s="59">
        <v>4.8126017521</v>
      </c>
      <c r="C1378" s="60">
        <v>4.2466125970799604E-3</v>
      </c>
      <c r="D1378" s="59">
        <v>2.7175624082000001</v>
      </c>
      <c r="E1378" s="60">
        <v>1.1224214357935599E-2</v>
      </c>
      <c r="F1378" s="59">
        <v>0.55128045290000205</v>
      </c>
      <c r="G1378" s="60">
        <v>2.36662242598431E-3</v>
      </c>
      <c r="H1378" s="59">
        <v>0</v>
      </c>
      <c r="I1378" s="60">
        <v>0</v>
      </c>
      <c r="J1378" s="59">
        <v>1.543758891</v>
      </c>
      <c r="K1378" s="60">
        <v>1.31067182377731E-2</v>
      </c>
      <c r="L1378" s="59">
        <v>0</v>
      </c>
      <c r="M1378" s="60">
        <v>0</v>
      </c>
      <c r="N1378" s="59">
        <v>0</v>
      </c>
      <c r="O1378" s="60">
        <v>0</v>
      </c>
      <c r="P1378" s="59">
        <v>0</v>
      </c>
      <c r="Q1378" s="60">
        <v>0</v>
      </c>
    </row>
    <row r="1379" spans="1:17" x14ac:dyDescent="0.3">
      <c r="A1379" s="56" t="s">
        <v>334</v>
      </c>
      <c r="B1379" s="57">
        <v>39.6900589364</v>
      </c>
      <c r="C1379" s="58">
        <v>3.5022283775011202E-2</v>
      </c>
      <c r="D1379" s="57">
        <v>4.4635220826999999</v>
      </c>
      <c r="E1379" s="58">
        <v>1.84354657307715E-2</v>
      </c>
      <c r="F1379" s="57">
        <v>10.506378120800001</v>
      </c>
      <c r="G1379" s="58">
        <v>4.5103413236867403E-2</v>
      </c>
      <c r="H1379" s="57">
        <v>1.3903428949000001</v>
      </c>
      <c r="I1379" s="58">
        <v>8.4715500170994794E-3</v>
      </c>
      <c r="J1379" s="57">
        <v>4.6700142008999999</v>
      </c>
      <c r="K1379" s="58">
        <v>3.9649041475606599E-2</v>
      </c>
      <c r="L1379" s="57">
        <v>6.1280678041999996</v>
      </c>
      <c r="M1379" s="58">
        <v>4.1500538343959399E-2</v>
      </c>
      <c r="N1379" s="57">
        <v>5.2190739198999996</v>
      </c>
      <c r="O1379" s="58">
        <v>4.9528190622668201E-2</v>
      </c>
      <c r="P1379" s="57">
        <v>7.3126599130000001</v>
      </c>
      <c r="Q1379" s="58">
        <v>7.2343548942540997E-2</v>
      </c>
    </row>
    <row r="1380" spans="1:17" x14ac:dyDescent="0.3">
      <c r="A1380" s="56" t="s">
        <v>335</v>
      </c>
      <c r="B1380" s="59">
        <v>381.0430338768</v>
      </c>
      <c r="C1380" s="60">
        <v>0.33623022037605799</v>
      </c>
      <c r="D1380" s="59">
        <v>77.792321748899795</v>
      </c>
      <c r="E1380" s="60">
        <v>0.32130180049461798</v>
      </c>
      <c r="F1380" s="59">
        <v>86.163008154500005</v>
      </c>
      <c r="G1380" s="60">
        <v>0.36989395563730898</v>
      </c>
      <c r="H1380" s="59">
        <v>51.883184000699998</v>
      </c>
      <c r="I1380" s="60">
        <v>0.31613135861705399</v>
      </c>
      <c r="J1380" s="59">
        <v>38.850382533299999</v>
      </c>
      <c r="K1380" s="60">
        <v>0.32984491312877201</v>
      </c>
      <c r="L1380" s="59">
        <v>62.3569608922</v>
      </c>
      <c r="M1380" s="60">
        <v>0.42229419275450703</v>
      </c>
      <c r="N1380" s="59">
        <v>23.658899359100001</v>
      </c>
      <c r="O1380" s="62">
        <v>0.22451923374989899</v>
      </c>
      <c r="P1380" s="59">
        <v>30.799526396800001</v>
      </c>
      <c r="Q1380" s="60">
        <v>0.30469720618798601</v>
      </c>
    </row>
    <row r="1381" spans="1:17" x14ac:dyDescent="0.3">
      <c r="A1381" s="56" t="s">
        <v>336</v>
      </c>
      <c r="B1381" s="57">
        <v>403.58903663429999</v>
      </c>
      <c r="C1381" s="58">
        <v>0.35612468583479201</v>
      </c>
      <c r="D1381" s="57">
        <v>80.122938408099898</v>
      </c>
      <c r="E1381" s="58">
        <v>0.33092783185643798</v>
      </c>
      <c r="F1381" s="57">
        <v>69.748005449299797</v>
      </c>
      <c r="G1381" s="58">
        <v>0.299425080275668</v>
      </c>
      <c r="H1381" s="57">
        <v>71.220238465000094</v>
      </c>
      <c r="I1381" s="61">
        <v>0.43395468455959202</v>
      </c>
      <c r="J1381" s="57">
        <v>31.356113592900002</v>
      </c>
      <c r="K1381" s="62">
        <v>0.26621757341104602</v>
      </c>
      <c r="L1381" s="57">
        <v>50.854588273399997</v>
      </c>
      <c r="M1381" s="58">
        <v>0.34439775440474601</v>
      </c>
      <c r="N1381" s="57">
        <v>49.812641201199902</v>
      </c>
      <c r="O1381" s="61">
        <v>0.47271413026449</v>
      </c>
      <c r="P1381" s="57">
        <v>39.239563575799998</v>
      </c>
      <c r="Q1381" s="58">
        <v>0.38819380660425801</v>
      </c>
    </row>
    <row r="1382" spans="1:17" x14ac:dyDescent="0.3">
      <c r="A1382" s="56" t="s">
        <v>337</v>
      </c>
      <c r="B1382" s="59">
        <v>302.99862792419998</v>
      </c>
      <c r="C1382" s="60">
        <v>0.26736427747826602</v>
      </c>
      <c r="D1382" s="59">
        <v>76.5120826238999</v>
      </c>
      <c r="E1382" s="60">
        <v>0.31601409180205697</v>
      </c>
      <c r="F1382" s="59">
        <v>65.971084856499999</v>
      </c>
      <c r="G1382" s="60">
        <v>0.283210928424171</v>
      </c>
      <c r="H1382" s="59">
        <v>39.625302825699997</v>
      </c>
      <c r="I1382" s="60">
        <v>0.24144240680625401</v>
      </c>
      <c r="J1382" s="59">
        <v>41.363516394299999</v>
      </c>
      <c r="K1382" s="61">
        <v>0.35118175374680199</v>
      </c>
      <c r="L1382" s="59">
        <v>28.322751971300001</v>
      </c>
      <c r="M1382" s="60">
        <v>0.19180751449678701</v>
      </c>
      <c r="N1382" s="59">
        <v>26.046040658799999</v>
      </c>
      <c r="O1382" s="60">
        <v>0.247172829224755</v>
      </c>
      <c r="P1382" s="59">
        <v>23.730655109600001</v>
      </c>
      <c r="Q1382" s="60">
        <v>0.23476543826521401</v>
      </c>
    </row>
    <row r="1383" spans="1:17" x14ac:dyDescent="0.3">
      <c r="A1383" s="56" t="s">
        <v>310</v>
      </c>
      <c r="B1383" s="57">
        <v>5.9593905300000003</v>
      </c>
      <c r="C1383" s="58">
        <v>5.25853253587295E-3</v>
      </c>
      <c r="D1383" s="57">
        <v>3.2251818848</v>
      </c>
      <c r="E1383" s="58">
        <v>1.33208101161156E-2</v>
      </c>
      <c r="F1383" s="57">
        <v>0.55128045290000205</v>
      </c>
      <c r="G1383" s="58">
        <v>2.36662242598431E-3</v>
      </c>
      <c r="H1383" s="57">
        <v>0</v>
      </c>
      <c r="I1383" s="58">
        <v>0</v>
      </c>
      <c r="J1383" s="57">
        <v>1.543758891</v>
      </c>
      <c r="K1383" s="58">
        <v>1.31067182377731E-2</v>
      </c>
      <c r="L1383" s="57">
        <v>0</v>
      </c>
      <c r="M1383" s="58">
        <v>0</v>
      </c>
      <c r="N1383" s="57">
        <v>0.63916930130000005</v>
      </c>
      <c r="O1383" s="58">
        <v>6.06561613818848E-3</v>
      </c>
      <c r="P1383" s="57">
        <v>0</v>
      </c>
      <c r="Q1383" s="58">
        <v>0</v>
      </c>
    </row>
    <row r="1384" spans="1:17" x14ac:dyDescent="0.3">
      <c r="A1384" s="56" t="s">
        <v>311</v>
      </c>
      <c r="B1384" s="59">
        <v>784.63207051109998</v>
      </c>
      <c r="C1384" s="60">
        <v>0.69235490621085005</v>
      </c>
      <c r="D1384" s="59">
        <v>157.91526015700001</v>
      </c>
      <c r="E1384" s="60">
        <v>0.65222963235105602</v>
      </c>
      <c r="F1384" s="59">
        <v>155.9110136038</v>
      </c>
      <c r="G1384" s="60">
        <v>0.66931903591297703</v>
      </c>
      <c r="H1384" s="59">
        <v>123.10342246570001</v>
      </c>
      <c r="I1384" s="60">
        <v>0.75008604317664596</v>
      </c>
      <c r="J1384" s="59">
        <v>70.206496126199994</v>
      </c>
      <c r="K1384" s="62">
        <v>0.59606248653981797</v>
      </c>
      <c r="L1384" s="59">
        <v>113.2115491656</v>
      </c>
      <c r="M1384" s="60">
        <v>0.76669194715925304</v>
      </c>
      <c r="N1384" s="59">
        <v>73.471540560299999</v>
      </c>
      <c r="O1384" s="60">
        <v>0.69723336401438896</v>
      </c>
      <c r="P1384" s="59">
        <v>70.039089972599996</v>
      </c>
      <c r="Q1384" s="60">
        <v>0.69289101279224496</v>
      </c>
    </row>
    <row r="1385" spans="1:17" x14ac:dyDescent="0.3">
      <c r="A1385" s="63" t="s">
        <v>1</v>
      </c>
    </row>
    <row r="1386" spans="1:17" x14ac:dyDescent="0.3">
      <c r="A1386" s="63" t="s">
        <v>1</v>
      </c>
    </row>
    <row r="1387" spans="1:17" x14ac:dyDescent="0.3">
      <c r="A1387" s="51" t="s">
        <v>478</v>
      </c>
    </row>
    <row r="1388" spans="1:17" x14ac:dyDescent="0.3">
      <c r="A1388" s="52" t="s">
        <v>1</v>
      </c>
    </row>
    <row r="1389" spans="1:17" x14ac:dyDescent="0.3">
      <c r="A1389" s="112" t="s">
        <v>1</v>
      </c>
      <c r="B1389" s="114" t="s">
        <v>501</v>
      </c>
      <c r="C1389" s="114" t="s">
        <v>1</v>
      </c>
      <c r="D1389" s="114" t="s">
        <v>17</v>
      </c>
      <c r="E1389" s="114" t="s">
        <v>1</v>
      </c>
      <c r="F1389" s="114" t="s">
        <v>18</v>
      </c>
      <c r="G1389" s="114" t="s">
        <v>1</v>
      </c>
      <c r="H1389" s="114" t="s">
        <v>19</v>
      </c>
      <c r="I1389" s="114" t="s">
        <v>1</v>
      </c>
      <c r="J1389" s="114" t="s">
        <v>20</v>
      </c>
      <c r="K1389" s="114" t="s">
        <v>1</v>
      </c>
      <c r="L1389" s="114" t="s">
        <v>21</v>
      </c>
      <c r="M1389" s="114" t="s">
        <v>1</v>
      </c>
      <c r="N1389" s="114" t="s">
        <v>22</v>
      </c>
      <c r="O1389" s="114" t="s">
        <v>1</v>
      </c>
      <c r="P1389" s="114" t="s">
        <v>23</v>
      </c>
      <c r="Q1389" s="114" t="s">
        <v>1</v>
      </c>
    </row>
    <row r="1390" spans="1:17" x14ac:dyDescent="0.3">
      <c r="A1390" s="113" t="s">
        <v>1</v>
      </c>
      <c r="B1390" s="53" t="s">
        <v>14</v>
      </c>
      <c r="C1390" s="53" t="s">
        <v>15</v>
      </c>
      <c r="D1390" s="53" t="s">
        <v>14</v>
      </c>
      <c r="E1390" s="53" t="s">
        <v>15</v>
      </c>
      <c r="F1390" s="53" t="s">
        <v>14</v>
      </c>
      <c r="G1390" s="53" t="s">
        <v>15</v>
      </c>
      <c r="H1390" s="53" t="s">
        <v>14</v>
      </c>
      <c r="I1390" s="53" t="s">
        <v>15</v>
      </c>
      <c r="J1390" s="53" t="s">
        <v>14</v>
      </c>
      <c r="K1390" s="53" t="s">
        <v>15</v>
      </c>
      <c r="L1390" s="53" t="s">
        <v>14</v>
      </c>
      <c r="M1390" s="53" t="s">
        <v>15</v>
      </c>
      <c r="N1390" s="53" t="s">
        <v>14</v>
      </c>
      <c r="O1390" s="53" t="s">
        <v>15</v>
      </c>
      <c r="P1390" s="53" t="s">
        <v>14</v>
      </c>
      <c r="Q1390" s="53" t="s">
        <v>15</v>
      </c>
    </row>
    <row r="1391" spans="1:17" x14ac:dyDescent="0.3">
      <c r="A1391" s="54" t="s">
        <v>16</v>
      </c>
      <c r="B1391" s="55">
        <v>1133.2801479017</v>
      </c>
      <c r="C1391" s="55">
        <v>1133.2801479017</v>
      </c>
      <c r="D1391" s="55">
        <v>242.11604674840001</v>
      </c>
      <c r="E1391" s="55">
        <v>242.11604674840001</v>
      </c>
      <c r="F1391" s="55">
        <v>232.939757034</v>
      </c>
      <c r="G1391" s="55">
        <v>232.939757034</v>
      </c>
      <c r="H1391" s="55">
        <v>164.11906818630001</v>
      </c>
      <c r="I1391" s="55">
        <v>164.11906818630001</v>
      </c>
      <c r="J1391" s="55">
        <v>117.7837856124</v>
      </c>
      <c r="K1391" s="55">
        <v>117.7837856124</v>
      </c>
      <c r="L1391" s="55">
        <v>147.6623689411</v>
      </c>
      <c r="M1391" s="55">
        <v>147.6623689411</v>
      </c>
      <c r="N1391" s="55">
        <v>105.37582444029999</v>
      </c>
      <c r="O1391" s="55">
        <v>105.37582444029999</v>
      </c>
      <c r="P1391" s="55">
        <v>101.08240499519999</v>
      </c>
      <c r="Q1391" s="55">
        <v>101.08240499519999</v>
      </c>
    </row>
    <row r="1392" spans="1:17" x14ac:dyDescent="0.3">
      <c r="A1392" s="56" t="s">
        <v>332</v>
      </c>
      <c r="B1392" s="57">
        <v>0</v>
      </c>
      <c r="C1392" s="58">
        <v>0</v>
      </c>
      <c r="D1392" s="57">
        <v>0</v>
      </c>
      <c r="E1392" s="58">
        <v>0</v>
      </c>
      <c r="F1392" s="57">
        <v>0</v>
      </c>
      <c r="G1392" s="58">
        <v>0</v>
      </c>
      <c r="H1392" s="57">
        <v>0</v>
      </c>
      <c r="I1392" s="58">
        <v>0</v>
      </c>
      <c r="J1392" s="57">
        <v>0</v>
      </c>
      <c r="K1392" s="58">
        <v>0</v>
      </c>
      <c r="L1392" s="57">
        <v>0</v>
      </c>
      <c r="M1392" s="58">
        <v>0</v>
      </c>
      <c r="N1392" s="57">
        <v>0</v>
      </c>
      <c r="O1392" s="58">
        <v>0</v>
      </c>
      <c r="P1392" s="57">
        <v>0</v>
      </c>
      <c r="Q1392" s="58">
        <v>0</v>
      </c>
    </row>
    <row r="1393" spans="1:17" x14ac:dyDescent="0.3">
      <c r="A1393" s="56" t="s">
        <v>333</v>
      </c>
      <c r="B1393" s="59">
        <v>30.704128473200001</v>
      </c>
      <c r="C1393" s="60">
        <v>2.70931495006328E-2</v>
      </c>
      <c r="D1393" s="59">
        <v>1.5627349017000001</v>
      </c>
      <c r="E1393" s="60">
        <v>6.4544871052018699E-3</v>
      </c>
      <c r="F1393" s="59">
        <v>9.1160619049000005</v>
      </c>
      <c r="G1393" s="60">
        <v>3.9134847657497203E-2</v>
      </c>
      <c r="H1393" s="59">
        <v>1.4598285793000001</v>
      </c>
      <c r="I1393" s="60">
        <v>8.8949358257559303E-3</v>
      </c>
      <c r="J1393" s="59">
        <v>5.4498630543999997</v>
      </c>
      <c r="K1393" s="60">
        <v>4.6270061927999803E-2</v>
      </c>
      <c r="L1393" s="59">
        <v>3.0824213812000001</v>
      </c>
      <c r="M1393" s="60">
        <v>2.08747929706419E-2</v>
      </c>
      <c r="N1393" s="59">
        <v>3.5267119701</v>
      </c>
      <c r="O1393" s="60">
        <v>3.3467941900640001E-2</v>
      </c>
      <c r="P1393" s="59">
        <v>6.5065066816000003</v>
      </c>
      <c r="Q1393" s="61">
        <v>6.4368340681140002E-2</v>
      </c>
    </row>
    <row r="1394" spans="1:17" x14ac:dyDescent="0.3">
      <c r="A1394" s="56" t="s">
        <v>334</v>
      </c>
      <c r="B1394" s="57">
        <v>92.005360328200297</v>
      </c>
      <c r="C1394" s="58">
        <v>8.1185010165889304E-2</v>
      </c>
      <c r="D1394" s="57">
        <v>21.0064250199</v>
      </c>
      <c r="E1394" s="58">
        <v>8.6761804110114499E-2</v>
      </c>
      <c r="F1394" s="57">
        <v>21.147896795899999</v>
      </c>
      <c r="G1394" s="58">
        <v>9.0786978853134304E-2</v>
      </c>
      <c r="H1394" s="57">
        <v>14.6591487566</v>
      </c>
      <c r="I1394" s="58">
        <v>8.9320204645322795E-2</v>
      </c>
      <c r="J1394" s="57">
        <v>10.644275413100001</v>
      </c>
      <c r="K1394" s="58">
        <v>9.0371313485609298E-2</v>
      </c>
      <c r="L1394" s="57">
        <v>7.4111439443000302</v>
      </c>
      <c r="M1394" s="58">
        <v>5.0189794444217402E-2</v>
      </c>
      <c r="N1394" s="57">
        <v>12.450820715100001</v>
      </c>
      <c r="O1394" s="58">
        <v>0.118156330270554</v>
      </c>
      <c r="P1394" s="57">
        <v>4.6856496833000003</v>
      </c>
      <c r="Q1394" s="58">
        <v>4.6354750695954502E-2</v>
      </c>
    </row>
    <row r="1395" spans="1:17" x14ac:dyDescent="0.3">
      <c r="A1395" s="56" t="s">
        <v>335</v>
      </c>
      <c r="B1395" s="59">
        <v>653.78907804100004</v>
      </c>
      <c r="C1395" s="60">
        <v>0.57689978885759996</v>
      </c>
      <c r="D1395" s="59">
        <v>157.65858948370001</v>
      </c>
      <c r="E1395" s="61">
        <v>0.65116951809284396</v>
      </c>
      <c r="F1395" s="59">
        <v>117.20277161129999</v>
      </c>
      <c r="G1395" s="62">
        <v>0.503146277405076</v>
      </c>
      <c r="H1395" s="59">
        <v>92.092366424100007</v>
      </c>
      <c r="I1395" s="60">
        <v>0.56113142392181503</v>
      </c>
      <c r="J1395" s="59">
        <v>79.409129526099903</v>
      </c>
      <c r="K1395" s="61">
        <v>0.67419406765730605</v>
      </c>
      <c r="L1395" s="59">
        <v>88.184074978399806</v>
      </c>
      <c r="M1395" s="60">
        <v>0.59720073306947397</v>
      </c>
      <c r="N1395" s="59">
        <v>50.422961088599997</v>
      </c>
      <c r="O1395" s="62">
        <v>0.47850597000232098</v>
      </c>
      <c r="P1395" s="59">
        <v>51.595518777599999</v>
      </c>
      <c r="Q1395" s="60">
        <v>0.51043026508965705</v>
      </c>
    </row>
    <row r="1396" spans="1:17" x14ac:dyDescent="0.3">
      <c r="A1396" s="56" t="s">
        <v>336</v>
      </c>
      <c r="B1396" s="57">
        <v>323.22811513530002</v>
      </c>
      <c r="C1396" s="58">
        <v>0.28521466270609802</v>
      </c>
      <c r="D1396" s="57">
        <v>59.6296323921</v>
      </c>
      <c r="E1396" s="58">
        <v>0.24628533793162999</v>
      </c>
      <c r="F1396" s="57">
        <v>69.690434862699803</v>
      </c>
      <c r="G1396" s="58">
        <v>0.29917793231203499</v>
      </c>
      <c r="H1396" s="57">
        <v>54.379818722899998</v>
      </c>
      <c r="I1396" s="58">
        <v>0.33134369652385998</v>
      </c>
      <c r="J1396" s="57">
        <v>18.501035940200001</v>
      </c>
      <c r="K1396" s="62">
        <v>0.15707625497012601</v>
      </c>
      <c r="L1396" s="57">
        <v>46.581866256300003</v>
      </c>
      <c r="M1396" s="58">
        <v>0.31546200017203202</v>
      </c>
      <c r="N1396" s="57">
        <v>33.481735481000001</v>
      </c>
      <c r="O1396" s="58">
        <v>0.31773640357109501</v>
      </c>
      <c r="P1396" s="57">
        <v>35.986365687300001</v>
      </c>
      <c r="Q1396" s="58">
        <v>0.356010184848776</v>
      </c>
    </row>
    <row r="1397" spans="1:17" x14ac:dyDescent="0.3">
      <c r="A1397" s="56" t="s">
        <v>337</v>
      </c>
      <c r="B1397" s="59">
        <v>33.553465924000001</v>
      </c>
      <c r="C1397" s="60">
        <v>2.9607388769780502E-2</v>
      </c>
      <c r="D1397" s="59">
        <v>2.2586649510000001</v>
      </c>
      <c r="E1397" s="60">
        <v>9.3288527602102302E-3</v>
      </c>
      <c r="F1397" s="59">
        <v>15.7825918592</v>
      </c>
      <c r="G1397" s="61">
        <v>6.7753963772257106E-2</v>
      </c>
      <c r="H1397" s="59">
        <v>1.5279057034000001</v>
      </c>
      <c r="I1397" s="60">
        <v>9.3097390832465408E-3</v>
      </c>
      <c r="J1397" s="59">
        <v>3.7794816785999998</v>
      </c>
      <c r="K1397" s="60">
        <v>3.2088301958959203E-2</v>
      </c>
      <c r="L1397" s="59">
        <v>2.4028623808999998</v>
      </c>
      <c r="M1397" s="60">
        <v>1.6272679343634699E-2</v>
      </c>
      <c r="N1397" s="59">
        <v>5.4935951855000003</v>
      </c>
      <c r="O1397" s="60">
        <v>5.21333542553905E-2</v>
      </c>
      <c r="P1397" s="59">
        <v>2.3083641654</v>
      </c>
      <c r="Q1397" s="60">
        <v>2.28364586844725E-2</v>
      </c>
    </row>
    <row r="1398" spans="1:17" x14ac:dyDescent="0.3">
      <c r="A1398" s="56" t="s">
        <v>310</v>
      </c>
      <c r="B1398" s="57">
        <v>30.704128473200001</v>
      </c>
      <c r="C1398" s="58">
        <v>2.70931495006328E-2</v>
      </c>
      <c r="D1398" s="57">
        <v>1.5627349017000001</v>
      </c>
      <c r="E1398" s="58">
        <v>6.4544871052018699E-3</v>
      </c>
      <c r="F1398" s="57">
        <v>9.1160619049000005</v>
      </c>
      <c r="G1398" s="58">
        <v>3.9134847657497203E-2</v>
      </c>
      <c r="H1398" s="57">
        <v>1.4598285793000001</v>
      </c>
      <c r="I1398" s="58">
        <v>8.8949358257559303E-3</v>
      </c>
      <c r="J1398" s="57">
        <v>5.4498630543999997</v>
      </c>
      <c r="K1398" s="58">
        <v>4.6270061927999803E-2</v>
      </c>
      <c r="L1398" s="57">
        <v>3.0824213812000001</v>
      </c>
      <c r="M1398" s="58">
        <v>2.08747929706419E-2</v>
      </c>
      <c r="N1398" s="57">
        <v>3.5267119701</v>
      </c>
      <c r="O1398" s="58">
        <v>3.3467941900640001E-2</v>
      </c>
      <c r="P1398" s="57">
        <v>6.5065066816000003</v>
      </c>
      <c r="Q1398" s="61">
        <v>6.4368340681140002E-2</v>
      </c>
    </row>
    <row r="1399" spans="1:17" x14ac:dyDescent="0.3">
      <c r="A1399" s="56" t="s">
        <v>311</v>
      </c>
      <c r="B1399" s="59">
        <v>977.01719317629897</v>
      </c>
      <c r="C1399" s="60">
        <v>0.86211445156369704</v>
      </c>
      <c r="D1399" s="59">
        <v>217.28822187579999</v>
      </c>
      <c r="E1399" s="60">
        <v>0.89745485602447395</v>
      </c>
      <c r="F1399" s="59">
        <v>186.89320647400001</v>
      </c>
      <c r="G1399" s="62">
        <v>0.80232420971711205</v>
      </c>
      <c r="H1399" s="59">
        <v>146.472185147</v>
      </c>
      <c r="I1399" s="60">
        <v>0.89247512044567501</v>
      </c>
      <c r="J1399" s="59">
        <v>97.9101654663001</v>
      </c>
      <c r="K1399" s="60">
        <v>0.83127032262743195</v>
      </c>
      <c r="L1399" s="59">
        <v>134.76594123469999</v>
      </c>
      <c r="M1399" s="60">
        <v>0.91266273324150604</v>
      </c>
      <c r="N1399" s="59">
        <v>83.904696569600006</v>
      </c>
      <c r="O1399" s="60">
        <v>0.79624237357341598</v>
      </c>
      <c r="P1399" s="59">
        <v>87.5818844649</v>
      </c>
      <c r="Q1399" s="60">
        <v>0.86644044993843305</v>
      </c>
    </row>
    <row r="1400" spans="1:17" x14ac:dyDescent="0.3">
      <c r="A1400" s="63" t="s">
        <v>1</v>
      </c>
    </row>
    <row r="1401" spans="1:17" x14ac:dyDescent="0.3">
      <c r="A1401" s="63" t="s">
        <v>1</v>
      </c>
    </row>
    <row r="1402" spans="1:17" x14ac:dyDescent="0.3">
      <c r="A1402" s="51" t="s">
        <v>479</v>
      </c>
    </row>
    <row r="1403" spans="1:17" x14ac:dyDescent="0.3">
      <c r="A1403" s="52" t="s">
        <v>1</v>
      </c>
    </row>
    <row r="1404" spans="1:17" x14ac:dyDescent="0.3">
      <c r="A1404" s="112" t="s">
        <v>1</v>
      </c>
      <c r="B1404" s="114" t="s">
        <v>501</v>
      </c>
      <c r="C1404" s="114" t="s">
        <v>1</v>
      </c>
      <c r="D1404" s="114" t="s">
        <v>17</v>
      </c>
      <c r="E1404" s="114" t="s">
        <v>1</v>
      </c>
      <c r="F1404" s="114" t="s">
        <v>18</v>
      </c>
      <c r="G1404" s="114" t="s">
        <v>1</v>
      </c>
      <c r="H1404" s="114" t="s">
        <v>19</v>
      </c>
      <c r="I1404" s="114" t="s">
        <v>1</v>
      </c>
      <c r="J1404" s="114" t="s">
        <v>20</v>
      </c>
      <c r="K1404" s="114" t="s">
        <v>1</v>
      </c>
      <c r="L1404" s="114" t="s">
        <v>21</v>
      </c>
      <c r="M1404" s="114" t="s">
        <v>1</v>
      </c>
      <c r="N1404" s="114" t="s">
        <v>22</v>
      </c>
      <c r="O1404" s="114" t="s">
        <v>1</v>
      </c>
      <c r="P1404" s="114" t="s">
        <v>23</v>
      </c>
      <c r="Q1404" s="114" t="s">
        <v>1</v>
      </c>
    </row>
    <row r="1405" spans="1:17" x14ac:dyDescent="0.3">
      <c r="A1405" s="113" t="s">
        <v>1</v>
      </c>
      <c r="B1405" s="53" t="s">
        <v>14</v>
      </c>
      <c r="C1405" s="53" t="s">
        <v>15</v>
      </c>
      <c r="D1405" s="53" t="s">
        <v>14</v>
      </c>
      <c r="E1405" s="53" t="s">
        <v>15</v>
      </c>
      <c r="F1405" s="53" t="s">
        <v>14</v>
      </c>
      <c r="G1405" s="53" t="s">
        <v>15</v>
      </c>
      <c r="H1405" s="53" t="s">
        <v>14</v>
      </c>
      <c r="I1405" s="53" t="s">
        <v>15</v>
      </c>
      <c r="J1405" s="53" t="s">
        <v>14</v>
      </c>
      <c r="K1405" s="53" t="s">
        <v>15</v>
      </c>
      <c r="L1405" s="53" t="s">
        <v>14</v>
      </c>
      <c r="M1405" s="53" t="s">
        <v>15</v>
      </c>
      <c r="N1405" s="53" t="s">
        <v>14</v>
      </c>
      <c r="O1405" s="53" t="s">
        <v>15</v>
      </c>
      <c r="P1405" s="53" t="s">
        <v>14</v>
      </c>
      <c r="Q1405" s="53" t="s">
        <v>15</v>
      </c>
    </row>
    <row r="1406" spans="1:17" x14ac:dyDescent="0.3">
      <c r="A1406" s="54" t="s">
        <v>16</v>
      </c>
      <c r="B1406" s="55">
        <v>1133.2801479017</v>
      </c>
      <c r="C1406" s="55">
        <v>1133.2801479017</v>
      </c>
      <c r="D1406" s="55">
        <v>242.11604674840001</v>
      </c>
      <c r="E1406" s="55">
        <v>242.11604674840001</v>
      </c>
      <c r="F1406" s="55">
        <v>232.939757034</v>
      </c>
      <c r="G1406" s="55">
        <v>232.939757034</v>
      </c>
      <c r="H1406" s="55">
        <v>164.11906818630001</v>
      </c>
      <c r="I1406" s="55">
        <v>164.11906818630001</v>
      </c>
      <c r="J1406" s="55">
        <v>117.7837856124</v>
      </c>
      <c r="K1406" s="55">
        <v>117.7837856124</v>
      </c>
      <c r="L1406" s="55">
        <v>147.6623689411</v>
      </c>
      <c r="M1406" s="55">
        <v>147.6623689411</v>
      </c>
      <c r="N1406" s="55">
        <v>105.37582444029999</v>
      </c>
      <c r="O1406" s="55">
        <v>105.37582444029999</v>
      </c>
      <c r="P1406" s="55">
        <v>101.08240499519999</v>
      </c>
      <c r="Q1406" s="55">
        <v>101.08240499519999</v>
      </c>
    </row>
    <row r="1407" spans="1:17" x14ac:dyDescent="0.3">
      <c r="A1407" s="56" t="s">
        <v>332</v>
      </c>
      <c r="B1407" s="57">
        <v>5.0336373342999998</v>
      </c>
      <c r="C1407" s="58">
        <v>4.4416531460644802E-3</v>
      </c>
      <c r="D1407" s="57">
        <v>1.5743886211</v>
      </c>
      <c r="E1407" s="58">
        <v>6.5026198892800301E-3</v>
      </c>
      <c r="F1407" s="57">
        <v>0.95792041489999802</v>
      </c>
      <c r="G1407" s="58">
        <v>4.1123096679463803E-3</v>
      </c>
      <c r="H1407" s="57">
        <v>0</v>
      </c>
      <c r="I1407" s="58">
        <v>0</v>
      </c>
      <c r="J1407" s="57">
        <v>1.6812292042000001</v>
      </c>
      <c r="K1407" s="58">
        <v>1.42738594744488E-2</v>
      </c>
      <c r="L1407" s="57">
        <v>0</v>
      </c>
      <c r="M1407" s="58">
        <v>0</v>
      </c>
      <c r="N1407" s="57">
        <v>0</v>
      </c>
      <c r="O1407" s="58">
        <v>0</v>
      </c>
      <c r="P1407" s="57">
        <v>0.82009909410000004</v>
      </c>
      <c r="Q1407" s="58">
        <v>8.1131735452766793E-3</v>
      </c>
    </row>
    <row r="1408" spans="1:17" x14ac:dyDescent="0.3">
      <c r="A1408" s="56" t="s">
        <v>333</v>
      </c>
      <c r="B1408" s="59">
        <v>36.988290006</v>
      </c>
      <c r="C1408" s="60">
        <v>3.2638258134570601E-2</v>
      </c>
      <c r="D1408" s="59">
        <v>5.6337206576000103</v>
      </c>
      <c r="E1408" s="60">
        <v>2.32686793513294E-2</v>
      </c>
      <c r="F1408" s="59">
        <v>10.028321773</v>
      </c>
      <c r="G1408" s="60">
        <v>4.30511386321068E-2</v>
      </c>
      <c r="H1408" s="59">
        <v>2.147706296</v>
      </c>
      <c r="I1408" s="60">
        <v>1.3086269132128099E-2</v>
      </c>
      <c r="J1408" s="59">
        <v>3.4153200184000001</v>
      </c>
      <c r="K1408" s="60">
        <v>2.8996521046106099E-2</v>
      </c>
      <c r="L1408" s="59">
        <v>7.2145540462</v>
      </c>
      <c r="M1408" s="60">
        <v>4.8858447131359298E-2</v>
      </c>
      <c r="N1408" s="59">
        <v>2.9886697313999999</v>
      </c>
      <c r="O1408" s="60">
        <v>2.8362005680849602E-2</v>
      </c>
      <c r="P1408" s="59">
        <v>5.5599974834000001</v>
      </c>
      <c r="Q1408" s="60">
        <v>5.5004602271424202E-2</v>
      </c>
    </row>
    <row r="1409" spans="1:17" x14ac:dyDescent="0.3">
      <c r="A1409" s="56" t="s">
        <v>334</v>
      </c>
      <c r="B1409" s="57">
        <v>177.0842022962</v>
      </c>
      <c r="C1409" s="58">
        <v>0.15625809966236201</v>
      </c>
      <c r="D1409" s="57">
        <v>33.370233454900003</v>
      </c>
      <c r="E1409" s="58">
        <v>0.137827434005551</v>
      </c>
      <c r="F1409" s="57">
        <v>28.439434349999999</v>
      </c>
      <c r="G1409" s="58">
        <v>0.12208922475113999</v>
      </c>
      <c r="H1409" s="57">
        <v>36.645205306500003</v>
      </c>
      <c r="I1409" s="61">
        <v>0.22328426374504001</v>
      </c>
      <c r="J1409" s="57">
        <v>13.750197271699999</v>
      </c>
      <c r="K1409" s="58">
        <v>0.116741003018436</v>
      </c>
      <c r="L1409" s="57">
        <v>17.9206657957</v>
      </c>
      <c r="M1409" s="58">
        <v>0.12136244274157799</v>
      </c>
      <c r="N1409" s="57">
        <v>17.698970340700001</v>
      </c>
      <c r="O1409" s="58">
        <v>0.16796044476717001</v>
      </c>
      <c r="P1409" s="57">
        <v>22.254883122199999</v>
      </c>
      <c r="Q1409" s="58">
        <v>0.220165746187547</v>
      </c>
    </row>
    <row r="1410" spans="1:17" x14ac:dyDescent="0.3">
      <c r="A1410" s="56" t="s">
        <v>335</v>
      </c>
      <c r="B1410" s="59">
        <v>594.07952988689999</v>
      </c>
      <c r="C1410" s="60">
        <v>0.524212420897741</v>
      </c>
      <c r="D1410" s="59">
        <v>146.82201300529999</v>
      </c>
      <c r="E1410" s="61">
        <v>0.60641173923458802</v>
      </c>
      <c r="F1410" s="59">
        <v>130.6167279263</v>
      </c>
      <c r="G1410" s="60">
        <v>0.56073179430351605</v>
      </c>
      <c r="H1410" s="59">
        <v>74.720304174800106</v>
      </c>
      <c r="I1410" s="60">
        <v>0.45528106514705002</v>
      </c>
      <c r="J1410" s="59">
        <v>69.359254030499997</v>
      </c>
      <c r="K1410" s="60">
        <v>0.58886928850076004</v>
      </c>
      <c r="L1410" s="59">
        <v>73.7857302015003</v>
      </c>
      <c r="M1410" s="60">
        <v>0.49969217432053997</v>
      </c>
      <c r="N1410" s="59">
        <v>48.011363568999997</v>
      </c>
      <c r="O1410" s="60">
        <v>0.45562028884718703</v>
      </c>
      <c r="P1410" s="59">
        <v>37.729486920799999</v>
      </c>
      <c r="Q1410" s="62">
        <v>0.37325474124395502</v>
      </c>
    </row>
    <row r="1411" spans="1:17" x14ac:dyDescent="0.3">
      <c r="A1411" s="56" t="s">
        <v>336</v>
      </c>
      <c r="B1411" s="57">
        <v>193.26571740150001</v>
      </c>
      <c r="C1411" s="58">
        <v>0.170536577173206</v>
      </c>
      <c r="D1411" s="57">
        <v>31.431662082300001</v>
      </c>
      <c r="E1411" s="58">
        <v>0.129820648009187</v>
      </c>
      <c r="F1411" s="57">
        <v>38.525691802499999</v>
      </c>
      <c r="G1411" s="58">
        <v>0.165389078674435</v>
      </c>
      <c r="H1411" s="57">
        <v>23.433399315900001</v>
      </c>
      <c r="I1411" s="58">
        <v>0.14278291715195199</v>
      </c>
      <c r="J1411" s="57">
        <v>19.481078758300001</v>
      </c>
      <c r="K1411" s="58">
        <v>0.16539694879911401</v>
      </c>
      <c r="L1411" s="57">
        <v>39.239269170900002</v>
      </c>
      <c r="M1411" s="61">
        <v>0.26573641918579699</v>
      </c>
      <c r="N1411" s="57">
        <v>21.3280279409</v>
      </c>
      <c r="O1411" s="58">
        <v>0.202399630600122</v>
      </c>
      <c r="P1411" s="57">
        <v>17.664959099899999</v>
      </c>
      <c r="Q1411" s="58">
        <v>0.17475800165952601</v>
      </c>
    </row>
    <row r="1412" spans="1:17" x14ac:dyDescent="0.3">
      <c r="A1412" s="56" t="s">
        <v>337</v>
      </c>
      <c r="B1412" s="59">
        <v>126.8287709768</v>
      </c>
      <c r="C1412" s="60">
        <v>0.111912990986057</v>
      </c>
      <c r="D1412" s="59">
        <v>23.284028927200001</v>
      </c>
      <c r="E1412" s="60">
        <v>9.6168879510064406E-2</v>
      </c>
      <c r="F1412" s="59">
        <v>24.3716607673</v>
      </c>
      <c r="G1412" s="60">
        <v>0.104626453970855</v>
      </c>
      <c r="H1412" s="59">
        <v>27.1724530931</v>
      </c>
      <c r="I1412" s="61">
        <v>0.16556548482382999</v>
      </c>
      <c r="J1412" s="59">
        <v>10.0967063293</v>
      </c>
      <c r="K1412" s="60">
        <v>8.5722379161135107E-2</v>
      </c>
      <c r="L1412" s="59">
        <v>9.5021497267999706</v>
      </c>
      <c r="M1412" s="60">
        <v>6.4350516620725801E-2</v>
      </c>
      <c r="N1412" s="59">
        <v>15.3487928583</v>
      </c>
      <c r="O1412" s="60">
        <v>0.145657630104671</v>
      </c>
      <c r="P1412" s="59">
        <v>17.052979274799998</v>
      </c>
      <c r="Q1412" s="60">
        <v>0.16870373509227199</v>
      </c>
    </row>
    <row r="1413" spans="1:17" x14ac:dyDescent="0.3">
      <c r="A1413" s="56" t="s">
        <v>310</v>
      </c>
      <c r="B1413" s="57">
        <v>42.021927340300003</v>
      </c>
      <c r="C1413" s="58">
        <v>3.7079911280635001E-2</v>
      </c>
      <c r="D1413" s="57">
        <v>7.2081092787000198</v>
      </c>
      <c r="E1413" s="58">
        <v>2.9771299240609402E-2</v>
      </c>
      <c r="F1413" s="57">
        <v>10.9862421879</v>
      </c>
      <c r="G1413" s="58">
        <v>4.7163448300053097E-2</v>
      </c>
      <c r="H1413" s="57">
        <v>2.147706296</v>
      </c>
      <c r="I1413" s="58">
        <v>1.3086269132128099E-2</v>
      </c>
      <c r="J1413" s="57">
        <v>5.0965492226000002</v>
      </c>
      <c r="K1413" s="58">
        <v>4.3270380520554798E-2</v>
      </c>
      <c r="L1413" s="57">
        <v>7.2145540462</v>
      </c>
      <c r="M1413" s="58">
        <v>4.8858447131359298E-2</v>
      </c>
      <c r="N1413" s="57">
        <v>2.9886697313999999</v>
      </c>
      <c r="O1413" s="58">
        <v>2.8362005680849602E-2</v>
      </c>
      <c r="P1413" s="57">
        <v>6.3800965774999998</v>
      </c>
      <c r="Q1413" s="58">
        <v>6.3117775816700902E-2</v>
      </c>
    </row>
    <row r="1414" spans="1:17" x14ac:dyDescent="0.3">
      <c r="A1414" s="56" t="s">
        <v>311</v>
      </c>
      <c r="B1414" s="59">
        <v>787.34524728839995</v>
      </c>
      <c r="C1414" s="60">
        <v>0.69474899807094603</v>
      </c>
      <c r="D1414" s="59">
        <v>178.25367508759999</v>
      </c>
      <c r="E1414" s="60">
        <v>0.73623238724377504</v>
      </c>
      <c r="F1414" s="59">
        <v>169.14241972880001</v>
      </c>
      <c r="G1414" s="60">
        <v>0.72612087297795203</v>
      </c>
      <c r="H1414" s="59">
        <v>98.153703490700195</v>
      </c>
      <c r="I1414" s="62">
        <v>0.59806398229900204</v>
      </c>
      <c r="J1414" s="59">
        <v>88.840332788800097</v>
      </c>
      <c r="K1414" s="60">
        <v>0.75426623729987397</v>
      </c>
      <c r="L1414" s="59">
        <v>113.0249993724</v>
      </c>
      <c r="M1414" s="60">
        <v>0.76542859350633696</v>
      </c>
      <c r="N1414" s="59">
        <v>69.339391509899997</v>
      </c>
      <c r="O1414" s="60">
        <v>0.65801991944730898</v>
      </c>
      <c r="P1414" s="59">
        <v>55.394446020700002</v>
      </c>
      <c r="Q1414" s="62">
        <v>0.54801274290348001</v>
      </c>
    </row>
    <row r="1415" spans="1:17" x14ac:dyDescent="0.3">
      <c r="A1415" s="63" t="s">
        <v>1</v>
      </c>
    </row>
    <row r="1416" spans="1:17" x14ac:dyDescent="0.3">
      <c r="A1416" s="63" t="s">
        <v>1</v>
      </c>
    </row>
    <row r="1417" spans="1:17" x14ac:dyDescent="0.3">
      <c r="A1417" s="51" t="s">
        <v>480</v>
      </c>
    </row>
    <row r="1418" spans="1:17" x14ac:dyDescent="0.3">
      <c r="A1418" s="52" t="s">
        <v>1</v>
      </c>
    </row>
    <row r="1419" spans="1:17" x14ac:dyDescent="0.3">
      <c r="A1419" s="112" t="s">
        <v>1</v>
      </c>
      <c r="B1419" s="114" t="s">
        <v>501</v>
      </c>
      <c r="C1419" s="114" t="s">
        <v>1</v>
      </c>
      <c r="D1419" s="114" t="s">
        <v>17</v>
      </c>
      <c r="E1419" s="114" t="s">
        <v>1</v>
      </c>
      <c r="F1419" s="114" t="s">
        <v>18</v>
      </c>
      <c r="G1419" s="114" t="s">
        <v>1</v>
      </c>
      <c r="H1419" s="114" t="s">
        <v>19</v>
      </c>
      <c r="I1419" s="114" t="s">
        <v>1</v>
      </c>
      <c r="J1419" s="114" t="s">
        <v>20</v>
      </c>
      <c r="K1419" s="114" t="s">
        <v>1</v>
      </c>
      <c r="L1419" s="114" t="s">
        <v>21</v>
      </c>
      <c r="M1419" s="114" t="s">
        <v>1</v>
      </c>
      <c r="N1419" s="114" t="s">
        <v>22</v>
      </c>
      <c r="O1419" s="114" t="s">
        <v>1</v>
      </c>
      <c r="P1419" s="114" t="s">
        <v>23</v>
      </c>
      <c r="Q1419" s="114" t="s">
        <v>1</v>
      </c>
    </row>
    <row r="1420" spans="1:17" x14ac:dyDescent="0.3">
      <c r="A1420" s="113" t="s">
        <v>1</v>
      </c>
      <c r="B1420" s="53" t="s">
        <v>14</v>
      </c>
      <c r="C1420" s="53" t="s">
        <v>15</v>
      </c>
      <c r="D1420" s="53" t="s">
        <v>14</v>
      </c>
      <c r="E1420" s="53" t="s">
        <v>15</v>
      </c>
      <c r="F1420" s="53" t="s">
        <v>14</v>
      </c>
      <c r="G1420" s="53" t="s">
        <v>15</v>
      </c>
      <c r="H1420" s="53" t="s">
        <v>14</v>
      </c>
      <c r="I1420" s="53" t="s">
        <v>15</v>
      </c>
      <c r="J1420" s="53" t="s">
        <v>14</v>
      </c>
      <c r="K1420" s="53" t="s">
        <v>15</v>
      </c>
      <c r="L1420" s="53" t="s">
        <v>14</v>
      </c>
      <c r="M1420" s="53" t="s">
        <v>15</v>
      </c>
      <c r="N1420" s="53" t="s">
        <v>14</v>
      </c>
      <c r="O1420" s="53" t="s">
        <v>15</v>
      </c>
      <c r="P1420" s="53" t="s">
        <v>14</v>
      </c>
      <c r="Q1420" s="53" t="s">
        <v>15</v>
      </c>
    </row>
    <row r="1421" spans="1:17" x14ac:dyDescent="0.3">
      <c r="A1421" s="54" t="s">
        <v>16</v>
      </c>
      <c r="B1421" s="55">
        <v>1133.2801479017</v>
      </c>
      <c r="C1421" s="55">
        <v>1133.2801479017</v>
      </c>
      <c r="D1421" s="55">
        <v>242.11604674840001</v>
      </c>
      <c r="E1421" s="55">
        <v>242.11604674840001</v>
      </c>
      <c r="F1421" s="55">
        <v>232.939757034</v>
      </c>
      <c r="G1421" s="55">
        <v>232.939757034</v>
      </c>
      <c r="H1421" s="55">
        <v>164.11906818630001</v>
      </c>
      <c r="I1421" s="55">
        <v>164.11906818630001</v>
      </c>
      <c r="J1421" s="55">
        <v>117.7837856124</v>
      </c>
      <c r="K1421" s="55">
        <v>117.7837856124</v>
      </c>
      <c r="L1421" s="55">
        <v>147.6623689411</v>
      </c>
      <c r="M1421" s="55">
        <v>147.6623689411</v>
      </c>
      <c r="N1421" s="55">
        <v>105.37582444029999</v>
      </c>
      <c r="O1421" s="55">
        <v>105.37582444029999</v>
      </c>
      <c r="P1421" s="55">
        <v>101.08240499519999</v>
      </c>
      <c r="Q1421" s="55">
        <v>101.08240499519999</v>
      </c>
    </row>
    <row r="1422" spans="1:17" x14ac:dyDescent="0.3">
      <c r="A1422" s="56" t="s">
        <v>332</v>
      </c>
      <c r="B1422" s="57">
        <v>1.7593840176</v>
      </c>
      <c r="C1422" s="58">
        <v>1.5524705174246201E-3</v>
      </c>
      <c r="D1422" s="57">
        <v>0</v>
      </c>
      <c r="E1422" s="58">
        <v>0</v>
      </c>
      <c r="F1422" s="57">
        <v>0.49742366040000002</v>
      </c>
      <c r="G1422" s="58">
        <v>2.1354176149818698E-3</v>
      </c>
      <c r="H1422" s="57">
        <v>0</v>
      </c>
      <c r="I1422" s="58">
        <v>0</v>
      </c>
      <c r="J1422" s="57">
        <v>0</v>
      </c>
      <c r="K1422" s="58">
        <v>0</v>
      </c>
      <c r="L1422" s="57">
        <v>0</v>
      </c>
      <c r="M1422" s="58">
        <v>0</v>
      </c>
      <c r="N1422" s="57">
        <v>0</v>
      </c>
      <c r="O1422" s="58">
        <v>0</v>
      </c>
      <c r="P1422" s="57">
        <v>0</v>
      </c>
      <c r="Q1422" s="58">
        <v>0</v>
      </c>
    </row>
    <row r="1423" spans="1:17" x14ac:dyDescent="0.3">
      <c r="A1423" s="56" t="s">
        <v>333</v>
      </c>
      <c r="B1423" s="59">
        <v>23.897038421200001</v>
      </c>
      <c r="C1423" s="60">
        <v>2.10866116956571E-2</v>
      </c>
      <c r="D1423" s="59">
        <v>2.8557761704</v>
      </c>
      <c r="E1423" s="60">
        <v>1.1795071862244801E-2</v>
      </c>
      <c r="F1423" s="59">
        <v>6.8476965613000003</v>
      </c>
      <c r="G1423" s="60">
        <v>2.9396856288042401E-2</v>
      </c>
      <c r="H1423" s="59">
        <v>2.8336806757000002</v>
      </c>
      <c r="I1423" s="60">
        <v>1.7266005145016701E-2</v>
      </c>
      <c r="J1423" s="59">
        <v>1.543758891</v>
      </c>
      <c r="K1423" s="60">
        <v>1.31067182377731E-2</v>
      </c>
      <c r="L1423" s="59">
        <v>3.3803157324000002</v>
      </c>
      <c r="M1423" s="60">
        <v>2.28921949217024E-2</v>
      </c>
      <c r="N1423" s="59">
        <v>5.4342242025000003</v>
      </c>
      <c r="O1423" s="61">
        <v>5.1569932964830298E-2</v>
      </c>
      <c r="P1423" s="59">
        <v>1.0015861879000001</v>
      </c>
      <c r="Q1423" s="60">
        <v>9.9086105830936792E-3</v>
      </c>
    </row>
    <row r="1424" spans="1:17" x14ac:dyDescent="0.3">
      <c r="A1424" s="56" t="s">
        <v>334</v>
      </c>
      <c r="B1424" s="57">
        <v>102.068018869</v>
      </c>
      <c r="C1424" s="58">
        <v>9.0064243212926498E-2</v>
      </c>
      <c r="D1424" s="57">
        <v>14.5257442631</v>
      </c>
      <c r="E1424" s="58">
        <v>5.9994967116717902E-2</v>
      </c>
      <c r="F1424" s="57">
        <v>21.308547964300001</v>
      </c>
      <c r="G1424" s="58">
        <v>9.1476647162423999E-2</v>
      </c>
      <c r="H1424" s="57">
        <v>15.651194180699999</v>
      </c>
      <c r="I1424" s="58">
        <v>9.5364873525442595E-2</v>
      </c>
      <c r="J1424" s="57">
        <v>21.267341890000001</v>
      </c>
      <c r="K1424" s="61">
        <v>0.18056256028300899</v>
      </c>
      <c r="L1424" s="57">
        <v>5.3256484311000003</v>
      </c>
      <c r="M1424" s="58">
        <v>3.6066388947236197E-2</v>
      </c>
      <c r="N1424" s="57">
        <v>9.8204153812999895</v>
      </c>
      <c r="O1424" s="58">
        <v>9.3194197373646107E-2</v>
      </c>
      <c r="P1424" s="57">
        <v>13.1039977563</v>
      </c>
      <c r="Q1424" s="58">
        <v>0.12963678255302899</v>
      </c>
    </row>
    <row r="1425" spans="1:17" x14ac:dyDescent="0.3">
      <c r="A1425" s="56" t="s">
        <v>335</v>
      </c>
      <c r="B1425" s="59">
        <v>583.87014169550002</v>
      </c>
      <c r="C1425" s="60">
        <v>0.51520371443596902</v>
      </c>
      <c r="D1425" s="59">
        <v>138.3294353643</v>
      </c>
      <c r="E1425" s="60">
        <v>0.57133526349060204</v>
      </c>
      <c r="F1425" s="59">
        <v>107.6097906792</v>
      </c>
      <c r="G1425" s="60">
        <v>0.46196403760948901</v>
      </c>
      <c r="H1425" s="59">
        <v>95.899087559700206</v>
      </c>
      <c r="I1425" s="60">
        <v>0.58432629809255299</v>
      </c>
      <c r="J1425" s="59">
        <v>61.015371805800001</v>
      </c>
      <c r="K1425" s="60">
        <v>0.51802861903749597</v>
      </c>
      <c r="L1425" s="59">
        <v>62.521786899799999</v>
      </c>
      <c r="M1425" s="60">
        <v>0.42341042845343302</v>
      </c>
      <c r="N1425" s="59">
        <v>49.075218380000003</v>
      </c>
      <c r="O1425" s="60">
        <v>0.46571610367616401</v>
      </c>
      <c r="P1425" s="59">
        <v>52.520598147599998</v>
      </c>
      <c r="Q1425" s="60">
        <v>0.51958199995433396</v>
      </c>
    </row>
    <row r="1426" spans="1:17" x14ac:dyDescent="0.3">
      <c r="A1426" s="56" t="s">
        <v>336</v>
      </c>
      <c r="B1426" s="57">
        <v>361.26057368720001</v>
      </c>
      <c r="C1426" s="58">
        <v>0.31877428926650098</v>
      </c>
      <c r="D1426" s="57">
        <v>72.022263795999905</v>
      </c>
      <c r="E1426" s="58">
        <v>0.29747001391792699</v>
      </c>
      <c r="F1426" s="57">
        <v>85.616432263799993</v>
      </c>
      <c r="G1426" s="58">
        <v>0.367547529687272</v>
      </c>
      <c r="H1426" s="57">
        <v>42.332614915599997</v>
      </c>
      <c r="I1426" s="58">
        <v>0.25793843081991003</v>
      </c>
      <c r="J1426" s="57">
        <v>30.376573605099999</v>
      </c>
      <c r="K1426" s="58">
        <v>0.257901148678159</v>
      </c>
      <c r="L1426" s="57">
        <v>70.177849277499902</v>
      </c>
      <c r="M1426" s="61">
        <v>0.47525886101348402</v>
      </c>
      <c r="N1426" s="57">
        <v>31.0546123797</v>
      </c>
      <c r="O1426" s="58">
        <v>0.294703387087555</v>
      </c>
      <c r="P1426" s="57">
        <v>26.705277723999998</v>
      </c>
      <c r="Q1426" s="58">
        <v>0.26419313752248103</v>
      </c>
    </row>
    <row r="1427" spans="1:17" x14ac:dyDescent="0.3">
      <c r="A1427" s="56" t="s">
        <v>337</v>
      </c>
      <c r="B1427" s="59">
        <v>60.424991211199902</v>
      </c>
      <c r="C1427" s="60">
        <v>5.3318670871521499E-2</v>
      </c>
      <c r="D1427" s="59">
        <v>14.382827154599999</v>
      </c>
      <c r="E1427" s="60">
        <v>5.9404683612508398E-2</v>
      </c>
      <c r="F1427" s="59">
        <v>11.059865905000001</v>
      </c>
      <c r="G1427" s="60">
        <v>4.7479511637791003E-2</v>
      </c>
      <c r="H1427" s="59">
        <v>7.4024908545999999</v>
      </c>
      <c r="I1427" s="60">
        <v>4.5104392417077602E-2</v>
      </c>
      <c r="J1427" s="59">
        <v>3.5807394205</v>
      </c>
      <c r="K1427" s="60">
        <v>3.04009537635631E-2</v>
      </c>
      <c r="L1427" s="59">
        <v>6.2567686003</v>
      </c>
      <c r="M1427" s="60">
        <v>4.2372126664144999E-2</v>
      </c>
      <c r="N1427" s="59">
        <v>9.9913540968000092</v>
      </c>
      <c r="O1427" s="60">
        <v>9.4816378897804393E-2</v>
      </c>
      <c r="P1427" s="59">
        <v>7.7509451794000004</v>
      </c>
      <c r="Q1427" s="60">
        <v>7.6679469387061605E-2</v>
      </c>
    </row>
    <row r="1428" spans="1:17" x14ac:dyDescent="0.3">
      <c r="A1428" s="56" t="s">
        <v>310</v>
      </c>
      <c r="B1428" s="57">
        <v>25.6564224388</v>
      </c>
      <c r="C1428" s="58">
        <v>2.2639082213081699E-2</v>
      </c>
      <c r="D1428" s="57">
        <v>2.8557761704</v>
      </c>
      <c r="E1428" s="58">
        <v>1.1795071862244801E-2</v>
      </c>
      <c r="F1428" s="57">
        <v>7.34512022170001</v>
      </c>
      <c r="G1428" s="58">
        <v>3.1532273903024197E-2</v>
      </c>
      <c r="H1428" s="57">
        <v>2.8336806757000002</v>
      </c>
      <c r="I1428" s="58">
        <v>1.7266005145016701E-2</v>
      </c>
      <c r="J1428" s="57">
        <v>1.543758891</v>
      </c>
      <c r="K1428" s="58">
        <v>1.31067182377731E-2</v>
      </c>
      <c r="L1428" s="57">
        <v>3.3803157324000002</v>
      </c>
      <c r="M1428" s="58">
        <v>2.28921949217024E-2</v>
      </c>
      <c r="N1428" s="57">
        <v>5.4342242025000003</v>
      </c>
      <c r="O1428" s="58">
        <v>5.1569932964830298E-2</v>
      </c>
      <c r="P1428" s="57">
        <v>1.0015861879000001</v>
      </c>
      <c r="Q1428" s="58">
        <v>9.9086105830936792E-3</v>
      </c>
    </row>
    <row r="1429" spans="1:17" x14ac:dyDescent="0.3">
      <c r="A1429" s="56" t="s">
        <v>311</v>
      </c>
      <c r="B1429" s="59">
        <v>945.13071538270401</v>
      </c>
      <c r="C1429" s="60">
        <v>0.83397800370246999</v>
      </c>
      <c r="D1429" s="59">
        <v>210.3516991603</v>
      </c>
      <c r="E1429" s="60">
        <v>0.86880527740852898</v>
      </c>
      <c r="F1429" s="59">
        <v>193.22622294300001</v>
      </c>
      <c r="G1429" s="60">
        <v>0.82951156729676101</v>
      </c>
      <c r="H1429" s="59">
        <v>138.23170247530001</v>
      </c>
      <c r="I1429" s="60">
        <v>0.84226472891246296</v>
      </c>
      <c r="J1429" s="59">
        <v>91.391945410899893</v>
      </c>
      <c r="K1429" s="60">
        <v>0.77592976771565403</v>
      </c>
      <c r="L1429" s="59">
        <v>132.69963617729999</v>
      </c>
      <c r="M1429" s="60">
        <v>0.89866928946691604</v>
      </c>
      <c r="N1429" s="59">
        <v>80.129830759699999</v>
      </c>
      <c r="O1429" s="62">
        <v>0.76041949076371895</v>
      </c>
      <c r="P1429" s="59">
        <v>79.225875871600095</v>
      </c>
      <c r="Q1429" s="60">
        <v>0.78377513747681504</v>
      </c>
    </row>
    <row r="1430" spans="1:17" x14ac:dyDescent="0.3">
      <c r="A1430" s="63" t="s">
        <v>1</v>
      </c>
    </row>
    <row r="1431" spans="1:17" x14ac:dyDescent="0.3">
      <c r="A1431" s="63" t="s">
        <v>1</v>
      </c>
    </row>
    <row r="1432" spans="1:17" x14ac:dyDescent="0.3">
      <c r="A1432" s="51" t="s">
        <v>481</v>
      </c>
    </row>
    <row r="1433" spans="1:17" x14ac:dyDescent="0.3">
      <c r="A1433" s="52" t="s">
        <v>1</v>
      </c>
    </row>
    <row r="1434" spans="1:17" x14ac:dyDescent="0.3">
      <c r="A1434" s="112" t="s">
        <v>1</v>
      </c>
      <c r="B1434" s="114" t="s">
        <v>501</v>
      </c>
      <c r="C1434" s="114" t="s">
        <v>1</v>
      </c>
      <c r="D1434" s="114" t="s">
        <v>17</v>
      </c>
      <c r="E1434" s="114" t="s">
        <v>1</v>
      </c>
      <c r="F1434" s="114" t="s">
        <v>18</v>
      </c>
      <c r="G1434" s="114" t="s">
        <v>1</v>
      </c>
      <c r="H1434" s="114" t="s">
        <v>19</v>
      </c>
      <c r="I1434" s="114" t="s">
        <v>1</v>
      </c>
      <c r="J1434" s="114" t="s">
        <v>20</v>
      </c>
      <c r="K1434" s="114" t="s">
        <v>1</v>
      </c>
      <c r="L1434" s="114" t="s">
        <v>21</v>
      </c>
      <c r="M1434" s="114" t="s">
        <v>1</v>
      </c>
      <c r="N1434" s="114" t="s">
        <v>22</v>
      </c>
      <c r="O1434" s="114" t="s">
        <v>1</v>
      </c>
      <c r="P1434" s="114" t="s">
        <v>23</v>
      </c>
      <c r="Q1434" s="114" t="s">
        <v>1</v>
      </c>
    </row>
    <row r="1435" spans="1:17" x14ac:dyDescent="0.3">
      <c r="A1435" s="113" t="s">
        <v>1</v>
      </c>
      <c r="B1435" s="53" t="s">
        <v>14</v>
      </c>
      <c r="C1435" s="53" t="s">
        <v>15</v>
      </c>
      <c r="D1435" s="53" t="s">
        <v>14</v>
      </c>
      <c r="E1435" s="53" t="s">
        <v>15</v>
      </c>
      <c r="F1435" s="53" t="s">
        <v>14</v>
      </c>
      <c r="G1435" s="53" t="s">
        <v>15</v>
      </c>
      <c r="H1435" s="53" t="s">
        <v>14</v>
      </c>
      <c r="I1435" s="53" t="s">
        <v>15</v>
      </c>
      <c r="J1435" s="53" t="s">
        <v>14</v>
      </c>
      <c r="K1435" s="53" t="s">
        <v>15</v>
      </c>
      <c r="L1435" s="53" t="s">
        <v>14</v>
      </c>
      <c r="M1435" s="53" t="s">
        <v>15</v>
      </c>
      <c r="N1435" s="53" t="s">
        <v>14</v>
      </c>
      <c r="O1435" s="53" t="s">
        <v>15</v>
      </c>
      <c r="P1435" s="53" t="s">
        <v>14</v>
      </c>
      <c r="Q1435" s="53" t="s">
        <v>15</v>
      </c>
    </row>
    <row r="1436" spans="1:17" x14ac:dyDescent="0.3">
      <c r="A1436" s="54" t="s">
        <v>16</v>
      </c>
      <c r="B1436" s="55">
        <v>1133.2801479017</v>
      </c>
      <c r="C1436" s="55">
        <v>1133.2801479017</v>
      </c>
      <c r="D1436" s="55">
        <v>242.11604674840001</v>
      </c>
      <c r="E1436" s="55">
        <v>242.11604674840001</v>
      </c>
      <c r="F1436" s="55">
        <v>232.939757034</v>
      </c>
      <c r="G1436" s="55">
        <v>232.939757034</v>
      </c>
      <c r="H1436" s="55">
        <v>164.11906818630001</v>
      </c>
      <c r="I1436" s="55">
        <v>164.11906818630001</v>
      </c>
      <c r="J1436" s="55">
        <v>117.7837856124</v>
      </c>
      <c r="K1436" s="55">
        <v>117.7837856124</v>
      </c>
      <c r="L1436" s="55">
        <v>147.6623689411</v>
      </c>
      <c r="M1436" s="55">
        <v>147.6623689411</v>
      </c>
      <c r="N1436" s="55">
        <v>105.37582444029999</v>
      </c>
      <c r="O1436" s="55">
        <v>105.37582444029999</v>
      </c>
      <c r="P1436" s="55">
        <v>101.08240499519999</v>
      </c>
      <c r="Q1436" s="55">
        <v>101.08240499519999</v>
      </c>
    </row>
    <row r="1437" spans="1:17" x14ac:dyDescent="0.3">
      <c r="A1437" s="56" t="s">
        <v>332</v>
      </c>
      <c r="B1437" s="57">
        <v>2.2175012977000002</v>
      </c>
      <c r="C1437" s="58">
        <v>1.9567106172341999E-3</v>
      </c>
      <c r="D1437" s="57">
        <v>0.26206479529999999</v>
      </c>
      <c r="E1437" s="58">
        <v>1.08239333501232E-3</v>
      </c>
      <c r="F1437" s="57">
        <v>0</v>
      </c>
      <c r="G1437" s="58">
        <v>0</v>
      </c>
      <c r="H1437" s="57">
        <v>0</v>
      </c>
      <c r="I1437" s="58">
        <v>0</v>
      </c>
      <c r="J1437" s="57">
        <v>0</v>
      </c>
      <c r="K1437" s="58">
        <v>0</v>
      </c>
      <c r="L1437" s="57">
        <v>0</v>
      </c>
      <c r="M1437" s="58">
        <v>0</v>
      </c>
      <c r="N1437" s="57">
        <v>0.278200946</v>
      </c>
      <c r="O1437" s="58">
        <v>2.6400832209632001E-3</v>
      </c>
      <c r="P1437" s="57">
        <v>1.6772355564000001</v>
      </c>
      <c r="Q1437" s="61">
        <v>1.6592754757661799E-2</v>
      </c>
    </row>
    <row r="1438" spans="1:17" x14ac:dyDescent="0.3">
      <c r="A1438" s="56" t="s">
        <v>333</v>
      </c>
      <c r="B1438" s="59">
        <v>10.63634046</v>
      </c>
      <c r="C1438" s="60">
        <v>9.3854467315018994E-3</v>
      </c>
      <c r="D1438" s="59">
        <v>1.2626885578</v>
      </c>
      <c r="E1438" s="60">
        <v>5.2152204480364296E-3</v>
      </c>
      <c r="F1438" s="59">
        <v>0.374264031</v>
      </c>
      <c r="G1438" s="60">
        <v>1.60669881245464E-3</v>
      </c>
      <c r="H1438" s="59">
        <v>3.2569240643000001</v>
      </c>
      <c r="I1438" s="60">
        <v>1.9844885181793101E-2</v>
      </c>
      <c r="J1438" s="59">
        <v>2.4188258472999999</v>
      </c>
      <c r="K1438" s="60">
        <v>2.0536153042828902E-2</v>
      </c>
      <c r="L1438" s="59">
        <v>0</v>
      </c>
      <c r="M1438" s="60">
        <v>0</v>
      </c>
      <c r="N1438" s="59">
        <v>0.87084878480000005</v>
      </c>
      <c r="O1438" s="60">
        <v>8.2642179971116007E-3</v>
      </c>
      <c r="P1438" s="59">
        <v>2.4527891747999999</v>
      </c>
      <c r="Q1438" s="60">
        <v>2.4265243539827501E-2</v>
      </c>
    </row>
    <row r="1439" spans="1:17" x14ac:dyDescent="0.3">
      <c r="A1439" s="56" t="s">
        <v>334</v>
      </c>
      <c r="B1439" s="57">
        <v>64.191182590400004</v>
      </c>
      <c r="C1439" s="58">
        <v>5.6641936867289001E-2</v>
      </c>
      <c r="D1439" s="57">
        <v>7.3478522005999896</v>
      </c>
      <c r="E1439" s="58">
        <v>3.0348472558019601E-2</v>
      </c>
      <c r="F1439" s="57">
        <v>24.193536506299999</v>
      </c>
      <c r="G1439" s="61">
        <v>0.103861774453421</v>
      </c>
      <c r="H1439" s="57">
        <v>6.4821640723999998</v>
      </c>
      <c r="I1439" s="58">
        <v>3.9496715062029002E-2</v>
      </c>
      <c r="J1439" s="57">
        <v>6.6954033180000003</v>
      </c>
      <c r="K1439" s="58">
        <v>5.6844864368963903E-2</v>
      </c>
      <c r="L1439" s="57">
        <v>3.5840532758000001</v>
      </c>
      <c r="M1439" s="58">
        <v>2.4271947561870798E-2</v>
      </c>
      <c r="N1439" s="57">
        <v>9.7967186793999801</v>
      </c>
      <c r="O1439" s="58">
        <v>9.29693193997288E-2</v>
      </c>
      <c r="P1439" s="57">
        <v>6.09145453789999</v>
      </c>
      <c r="Q1439" s="58">
        <v>6.0262263627277803E-2</v>
      </c>
    </row>
    <row r="1440" spans="1:17" x14ac:dyDescent="0.3">
      <c r="A1440" s="56" t="s">
        <v>335</v>
      </c>
      <c r="B1440" s="59">
        <v>634.63762357590099</v>
      </c>
      <c r="C1440" s="60">
        <v>0.56000065363445195</v>
      </c>
      <c r="D1440" s="59">
        <v>143.251265399</v>
      </c>
      <c r="E1440" s="60">
        <v>0.59166365601476401</v>
      </c>
      <c r="F1440" s="59">
        <v>119.3381796279</v>
      </c>
      <c r="G1440" s="60">
        <v>0.51231348889267303</v>
      </c>
      <c r="H1440" s="59">
        <v>91.148127985099805</v>
      </c>
      <c r="I1440" s="60">
        <v>0.555378049561146</v>
      </c>
      <c r="J1440" s="59">
        <v>78.362394636100007</v>
      </c>
      <c r="K1440" s="61">
        <v>0.66530714927072399</v>
      </c>
      <c r="L1440" s="59">
        <v>91.507932339200195</v>
      </c>
      <c r="M1440" s="60">
        <v>0.61971058026098003</v>
      </c>
      <c r="N1440" s="59">
        <v>47.558151098800003</v>
      </c>
      <c r="O1440" s="62">
        <v>0.45131937378809101</v>
      </c>
      <c r="P1440" s="59">
        <v>53.816480905799999</v>
      </c>
      <c r="Q1440" s="60">
        <v>0.53240206253853495</v>
      </c>
    </row>
    <row r="1441" spans="1:17" x14ac:dyDescent="0.3">
      <c r="A1441" s="56" t="s">
        <v>336</v>
      </c>
      <c r="B1441" s="57">
        <v>398.02248093190002</v>
      </c>
      <c r="C1441" s="58">
        <v>0.35121278853145899</v>
      </c>
      <c r="D1441" s="57">
        <v>84.895031583400097</v>
      </c>
      <c r="E1441" s="58">
        <v>0.35063777359466197</v>
      </c>
      <c r="F1441" s="57">
        <v>80.542548774499906</v>
      </c>
      <c r="G1441" s="58">
        <v>0.34576557389790702</v>
      </c>
      <c r="H1441" s="57">
        <v>61.1518873210997</v>
      </c>
      <c r="I1441" s="58">
        <v>0.37260683963720398</v>
      </c>
      <c r="J1441" s="57">
        <v>29.432094854700001</v>
      </c>
      <c r="K1441" s="62">
        <v>0.249882398512427</v>
      </c>
      <c r="L1441" s="57">
        <v>49.183761533999999</v>
      </c>
      <c r="M1441" s="58">
        <v>0.33308257131929497</v>
      </c>
      <c r="N1441" s="57">
        <v>44.848556243099999</v>
      </c>
      <c r="O1441" s="58">
        <v>0.42560574478360202</v>
      </c>
      <c r="P1441" s="57">
        <v>35.422800261100001</v>
      </c>
      <c r="Q1441" s="58">
        <v>0.35043487798674799</v>
      </c>
    </row>
    <row r="1442" spans="1:17" x14ac:dyDescent="0.3">
      <c r="A1442" s="56" t="s">
        <v>337</v>
      </c>
      <c r="B1442" s="59">
        <v>23.575019045800001</v>
      </c>
      <c r="C1442" s="60">
        <v>2.08024636180646E-2</v>
      </c>
      <c r="D1442" s="59">
        <v>5.0971442122999902</v>
      </c>
      <c r="E1442" s="60">
        <v>2.10524840495054E-2</v>
      </c>
      <c r="F1442" s="59">
        <v>8.4912280943000091</v>
      </c>
      <c r="G1442" s="60">
        <v>3.6452463943544899E-2</v>
      </c>
      <c r="H1442" s="59">
        <v>2.0799647434000001</v>
      </c>
      <c r="I1442" s="60">
        <v>1.2673510557828199E-2</v>
      </c>
      <c r="J1442" s="59">
        <v>0.87506695630000297</v>
      </c>
      <c r="K1442" s="60">
        <v>7.4294348050558401E-3</v>
      </c>
      <c r="L1442" s="59">
        <v>3.3866217921000001</v>
      </c>
      <c r="M1442" s="60">
        <v>2.2934900857854101E-2</v>
      </c>
      <c r="N1442" s="59">
        <v>2.0233486882</v>
      </c>
      <c r="O1442" s="60">
        <v>1.9201260810503201E-2</v>
      </c>
      <c r="P1442" s="59">
        <v>1.6216445591999999</v>
      </c>
      <c r="Q1442" s="60">
        <v>1.60427975499495E-2</v>
      </c>
    </row>
    <row r="1443" spans="1:17" x14ac:dyDescent="0.3">
      <c r="A1443" s="56" t="s">
        <v>310</v>
      </c>
      <c r="B1443" s="57">
        <v>12.8538417577</v>
      </c>
      <c r="C1443" s="58">
        <v>1.1342157348736099E-2</v>
      </c>
      <c r="D1443" s="57">
        <v>1.5247533530999999</v>
      </c>
      <c r="E1443" s="58">
        <v>6.2976137830487496E-3</v>
      </c>
      <c r="F1443" s="57">
        <v>0.374264031</v>
      </c>
      <c r="G1443" s="58">
        <v>1.60669881245464E-3</v>
      </c>
      <c r="H1443" s="57">
        <v>3.2569240643000001</v>
      </c>
      <c r="I1443" s="58">
        <v>1.9844885181793101E-2</v>
      </c>
      <c r="J1443" s="57">
        <v>2.4188258472999999</v>
      </c>
      <c r="K1443" s="58">
        <v>2.0536153042828902E-2</v>
      </c>
      <c r="L1443" s="57">
        <v>0</v>
      </c>
      <c r="M1443" s="58">
        <v>0</v>
      </c>
      <c r="N1443" s="57">
        <v>1.1490497308000001</v>
      </c>
      <c r="O1443" s="58">
        <v>1.0904301218074799E-2</v>
      </c>
      <c r="P1443" s="57">
        <v>4.1300247311999998</v>
      </c>
      <c r="Q1443" s="61">
        <v>4.0857998297489199E-2</v>
      </c>
    </row>
    <row r="1444" spans="1:17" x14ac:dyDescent="0.3">
      <c r="A1444" s="56" t="s">
        <v>311</v>
      </c>
      <c r="B1444" s="59">
        <v>1032.6601045078</v>
      </c>
      <c r="C1444" s="60">
        <v>0.91121344216591005</v>
      </c>
      <c r="D1444" s="59">
        <v>228.1462969824</v>
      </c>
      <c r="E1444" s="60">
        <v>0.94230142960942598</v>
      </c>
      <c r="F1444" s="59">
        <v>199.8807284024</v>
      </c>
      <c r="G1444" s="62">
        <v>0.85807906279057899</v>
      </c>
      <c r="H1444" s="59">
        <v>152.30001530620001</v>
      </c>
      <c r="I1444" s="60">
        <v>0.92798488919834998</v>
      </c>
      <c r="J1444" s="59">
        <v>107.7944894908</v>
      </c>
      <c r="K1444" s="60">
        <v>0.91518954778315098</v>
      </c>
      <c r="L1444" s="59">
        <v>140.69169387319999</v>
      </c>
      <c r="M1444" s="60">
        <v>0.952793151580275</v>
      </c>
      <c r="N1444" s="59">
        <v>92.406707341900002</v>
      </c>
      <c r="O1444" s="60">
        <v>0.87692511857169297</v>
      </c>
      <c r="P1444" s="59">
        <v>89.2392811669</v>
      </c>
      <c r="Q1444" s="60">
        <v>0.88283694052528405</v>
      </c>
    </row>
    <row r="1445" spans="1:17" x14ac:dyDescent="0.3">
      <c r="A1445" s="63" t="s">
        <v>1</v>
      </c>
    </row>
    <row r="1446" spans="1:17" x14ac:dyDescent="0.3">
      <c r="A1446" s="63" t="s">
        <v>1</v>
      </c>
    </row>
    <row r="1447" spans="1:17" x14ac:dyDescent="0.3">
      <c r="A1447" s="51" t="s">
        <v>482</v>
      </c>
    </row>
    <row r="1448" spans="1:17" x14ac:dyDescent="0.3">
      <c r="A1448" s="52" t="s">
        <v>1</v>
      </c>
    </row>
    <row r="1449" spans="1:17" x14ac:dyDescent="0.3">
      <c r="A1449" s="112" t="s">
        <v>1</v>
      </c>
      <c r="B1449" s="114" t="s">
        <v>501</v>
      </c>
      <c r="C1449" s="114" t="s">
        <v>1</v>
      </c>
      <c r="D1449" s="114" t="s">
        <v>17</v>
      </c>
      <c r="E1449" s="114" t="s">
        <v>1</v>
      </c>
      <c r="F1449" s="114" t="s">
        <v>18</v>
      </c>
      <c r="G1449" s="114" t="s">
        <v>1</v>
      </c>
      <c r="H1449" s="114" t="s">
        <v>19</v>
      </c>
      <c r="I1449" s="114" t="s">
        <v>1</v>
      </c>
      <c r="J1449" s="114" t="s">
        <v>20</v>
      </c>
      <c r="K1449" s="114" t="s">
        <v>1</v>
      </c>
      <c r="L1449" s="114" t="s">
        <v>21</v>
      </c>
      <c r="M1449" s="114" t="s">
        <v>1</v>
      </c>
      <c r="N1449" s="114" t="s">
        <v>22</v>
      </c>
      <c r="O1449" s="114" t="s">
        <v>1</v>
      </c>
      <c r="P1449" s="114" t="s">
        <v>23</v>
      </c>
      <c r="Q1449" s="114" t="s">
        <v>1</v>
      </c>
    </row>
    <row r="1450" spans="1:17" x14ac:dyDescent="0.3">
      <c r="A1450" s="113" t="s">
        <v>1</v>
      </c>
      <c r="B1450" s="53" t="s">
        <v>14</v>
      </c>
      <c r="C1450" s="53" t="s">
        <v>15</v>
      </c>
      <c r="D1450" s="53" t="s">
        <v>14</v>
      </c>
      <c r="E1450" s="53" t="s">
        <v>15</v>
      </c>
      <c r="F1450" s="53" t="s">
        <v>14</v>
      </c>
      <c r="G1450" s="53" t="s">
        <v>15</v>
      </c>
      <c r="H1450" s="53" t="s">
        <v>14</v>
      </c>
      <c r="I1450" s="53" t="s">
        <v>15</v>
      </c>
      <c r="J1450" s="53" t="s">
        <v>14</v>
      </c>
      <c r="K1450" s="53" t="s">
        <v>15</v>
      </c>
      <c r="L1450" s="53" t="s">
        <v>14</v>
      </c>
      <c r="M1450" s="53" t="s">
        <v>15</v>
      </c>
      <c r="N1450" s="53" t="s">
        <v>14</v>
      </c>
      <c r="O1450" s="53" t="s">
        <v>15</v>
      </c>
      <c r="P1450" s="53" t="s">
        <v>14</v>
      </c>
      <c r="Q1450" s="53" t="s">
        <v>15</v>
      </c>
    </row>
    <row r="1451" spans="1:17" x14ac:dyDescent="0.3">
      <c r="A1451" s="54" t="s">
        <v>16</v>
      </c>
      <c r="B1451" s="55">
        <v>1133.2801479017</v>
      </c>
      <c r="C1451" s="55">
        <v>1133.2801479017</v>
      </c>
      <c r="D1451" s="55">
        <v>242.11604674840001</v>
      </c>
      <c r="E1451" s="55">
        <v>242.11604674840001</v>
      </c>
      <c r="F1451" s="55">
        <v>232.939757034</v>
      </c>
      <c r="G1451" s="55">
        <v>232.939757034</v>
      </c>
      <c r="H1451" s="55">
        <v>164.11906818630001</v>
      </c>
      <c r="I1451" s="55">
        <v>164.11906818630001</v>
      </c>
      <c r="J1451" s="55">
        <v>117.7837856124</v>
      </c>
      <c r="K1451" s="55">
        <v>117.7837856124</v>
      </c>
      <c r="L1451" s="55">
        <v>147.6623689411</v>
      </c>
      <c r="M1451" s="55">
        <v>147.6623689411</v>
      </c>
      <c r="N1451" s="55">
        <v>105.37582444029999</v>
      </c>
      <c r="O1451" s="55">
        <v>105.37582444029999</v>
      </c>
      <c r="P1451" s="55">
        <v>101.08240499519999</v>
      </c>
      <c r="Q1451" s="55">
        <v>101.08240499519999</v>
      </c>
    </row>
    <row r="1452" spans="1:17" x14ac:dyDescent="0.3">
      <c r="A1452" s="56" t="s">
        <v>338</v>
      </c>
      <c r="B1452" s="57">
        <v>1079.278352734</v>
      </c>
      <c r="C1452" s="58">
        <v>0.95234912102917701</v>
      </c>
      <c r="D1452" s="57">
        <v>237.7368546724</v>
      </c>
      <c r="E1452" s="61">
        <v>0.98191283834833598</v>
      </c>
      <c r="F1452" s="57">
        <v>212.35090991679999</v>
      </c>
      <c r="G1452" s="62">
        <v>0.91161299651310801</v>
      </c>
      <c r="H1452" s="57">
        <v>162.91915460819999</v>
      </c>
      <c r="I1452" s="61">
        <v>0.99268876193753497</v>
      </c>
      <c r="J1452" s="57">
        <v>109.72005807719999</v>
      </c>
      <c r="K1452" s="58">
        <v>0.931537881099051</v>
      </c>
      <c r="L1452" s="57">
        <v>135.97198936379999</v>
      </c>
      <c r="M1452" s="58">
        <v>0.920830339773547</v>
      </c>
      <c r="N1452" s="57">
        <v>103.95852697780001</v>
      </c>
      <c r="O1452" s="58">
        <v>0.98655006999918704</v>
      </c>
      <c r="P1452" s="57">
        <v>94.601454267600005</v>
      </c>
      <c r="Q1452" s="58">
        <v>0.93588448229038701</v>
      </c>
    </row>
    <row r="1453" spans="1:17" x14ac:dyDescent="0.3">
      <c r="A1453" s="56" t="s">
        <v>339</v>
      </c>
      <c r="B1453" s="59">
        <v>38.560267478999997</v>
      </c>
      <c r="C1453" s="60">
        <v>3.4025362175800399E-2</v>
      </c>
      <c r="D1453" s="59">
        <v>4.3791920760000096</v>
      </c>
      <c r="E1453" s="60">
        <v>1.8087161651663401E-2</v>
      </c>
      <c r="F1453" s="59">
        <v>10.303212733600001</v>
      </c>
      <c r="G1453" s="60">
        <v>4.4231233280182997E-2</v>
      </c>
      <c r="H1453" s="59">
        <v>0.73269114350000197</v>
      </c>
      <c r="I1453" s="62">
        <v>4.4643876643772097E-3</v>
      </c>
      <c r="J1453" s="59">
        <v>8.0637275352000106</v>
      </c>
      <c r="K1453" s="60">
        <v>6.8462118900948901E-2</v>
      </c>
      <c r="L1453" s="59">
        <v>7.75654320999997</v>
      </c>
      <c r="M1453" s="60">
        <v>5.2528909468423597E-2</v>
      </c>
      <c r="N1453" s="59">
        <v>1.4172974625000001</v>
      </c>
      <c r="O1453" s="60">
        <v>1.34499300008131E-2</v>
      </c>
      <c r="P1453" s="59">
        <v>5.7261162244000001</v>
      </c>
      <c r="Q1453" s="60">
        <v>5.66480014466604E-2</v>
      </c>
    </row>
    <row r="1454" spans="1:17" x14ac:dyDescent="0.3">
      <c r="A1454" s="56" t="s">
        <v>340</v>
      </c>
      <c r="B1454" s="57">
        <v>15.441527688700001</v>
      </c>
      <c r="C1454" s="58">
        <v>1.36255167950223E-2</v>
      </c>
      <c r="D1454" s="57">
        <v>0</v>
      </c>
      <c r="E1454" s="58">
        <v>0</v>
      </c>
      <c r="F1454" s="57">
        <v>10.2856343836</v>
      </c>
      <c r="G1454" s="61">
        <v>4.4155770206709299E-2</v>
      </c>
      <c r="H1454" s="57">
        <v>0.46722243460000001</v>
      </c>
      <c r="I1454" s="58">
        <v>2.8468503980879998E-3</v>
      </c>
      <c r="J1454" s="57">
        <v>0</v>
      </c>
      <c r="K1454" s="58">
        <v>0</v>
      </c>
      <c r="L1454" s="57">
        <v>3.9338363673000001</v>
      </c>
      <c r="M1454" s="58">
        <v>2.66407507580292E-2</v>
      </c>
      <c r="N1454" s="57">
        <v>0</v>
      </c>
      <c r="O1454" s="58">
        <v>0</v>
      </c>
      <c r="P1454" s="57">
        <v>0.75483450320000001</v>
      </c>
      <c r="Q1454" s="58">
        <v>7.4675162629524302E-3</v>
      </c>
    </row>
    <row r="1455" spans="1:17" x14ac:dyDescent="0.3">
      <c r="A1455" s="63" t="s">
        <v>1</v>
      </c>
    </row>
    <row r="1456" spans="1:17" x14ac:dyDescent="0.3">
      <c r="A1456" s="63" t="s">
        <v>1</v>
      </c>
    </row>
    <row r="1457" spans="1:17" x14ac:dyDescent="0.3">
      <c r="A1457" s="51" t="s">
        <v>483</v>
      </c>
    </row>
    <row r="1458" spans="1:17" x14ac:dyDescent="0.3">
      <c r="A1458" s="52" t="s">
        <v>1</v>
      </c>
    </row>
    <row r="1459" spans="1:17" x14ac:dyDescent="0.3">
      <c r="A1459" s="112" t="s">
        <v>1</v>
      </c>
      <c r="B1459" s="114" t="s">
        <v>501</v>
      </c>
      <c r="C1459" s="114" t="s">
        <v>1</v>
      </c>
      <c r="D1459" s="114" t="s">
        <v>17</v>
      </c>
      <c r="E1459" s="114" t="s">
        <v>1</v>
      </c>
      <c r="F1459" s="114" t="s">
        <v>18</v>
      </c>
      <c r="G1459" s="114" t="s">
        <v>1</v>
      </c>
      <c r="H1459" s="114" t="s">
        <v>19</v>
      </c>
      <c r="I1459" s="114" t="s">
        <v>1</v>
      </c>
      <c r="J1459" s="114" t="s">
        <v>20</v>
      </c>
      <c r="K1459" s="114" t="s">
        <v>1</v>
      </c>
      <c r="L1459" s="114" t="s">
        <v>21</v>
      </c>
      <c r="M1459" s="114" t="s">
        <v>1</v>
      </c>
      <c r="N1459" s="114" t="s">
        <v>22</v>
      </c>
      <c r="O1459" s="114" t="s">
        <v>1</v>
      </c>
      <c r="P1459" s="114" t="s">
        <v>23</v>
      </c>
      <c r="Q1459" s="114" t="s">
        <v>1</v>
      </c>
    </row>
    <row r="1460" spans="1:17" x14ac:dyDescent="0.3">
      <c r="A1460" s="113" t="s">
        <v>1</v>
      </c>
      <c r="B1460" s="53" t="s">
        <v>14</v>
      </c>
      <c r="C1460" s="53" t="s">
        <v>15</v>
      </c>
      <c r="D1460" s="53" t="s">
        <v>14</v>
      </c>
      <c r="E1460" s="53" t="s">
        <v>15</v>
      </c>
      <c r="F1460" s="53" t="s">
        <v>14</v>
      </c>
      <c r="G1460" s="53" t="s">
        <v>15</v>
      </c>
      <c r="H1460" s="53" t="s">
        <v>14</v>
      </c>
      <c r="I1460" s="53" t="s">
        <v>15</v>
      </c>
      <c r="J1460" s="53" t="s">
        <v>14</v>
      </c>
      <c r="K1460" s="53" t="s">
        <v>15</v>
      </c>
      <c r="L1460" s="53" t="s">
        <v>14</v>
      </c>
      <c r="M1460" s="53" t="s">
        <v>15</v>
      </c>
      <c r="N1460" s="53" t="s">
        <v>14</v>
      </c>
      <c r="O1460" s="53" t="s">
        <v>15</v>
      </c>
      <c r="P1460" s="53" t="s">
        <v>14</v>
      </c>
      <c r="Q1460" s="53" t="s">
        <v>15</v>
      </c>
    </row>
    <row r="1461" spans="1:17" x14ac:dyDescent="0.3">
      <c r="A1461" s="54" t="s">
        <v>16</v>
      </c>
      <c r="B1461" s="55">
        <v>1133.2801479017</v>
      </c>
      <c r="C1461" s="55">
        <v>1133.2801479017</v>
      </c>
      <c r="D1461" s="55">
        <v>242.11604674840001</v>
      </c>
      <c r="E1461" s="55">
        <v>242.11604674840001</v>
      </c>
      <c r="F1461" s="55">
        <v>232.939757034</v>
      </c>
      <c r="G1461" s="55">
        <v>232.939757034</v>
      </c>
      <c r="H1461" s="55">
        <v>164.11906818630001</v>
      </c>
      <c r="I1461" s="55">
        <v>164.11906818630001</v>
      </c>
      <c r="J1461" s="55">
        <v>117.7837856124</v>
      </c>
      <c r="K1461" s="55">
        <v>117.7837856124</v>
      </c>
      <c r="L1461" s="55">
        <v>147.6623689411</v>
      </c>
      <c r="M1461" s="55">
        <v>147.6623689411</v>
      </c>
      <c r="N1461" s="55">
        <v>105.37582444029999</v>
      </c>
      <c r="O1461" s="55">
        <v>105.37582444029999</v>
      </c>
      <c r="P1461" s="55">
        <v>101.08240499519999</v>
      </c>
      <c r="Q1461" s="55">
        <v>101.08240499519999</v>
      </c>
    </row>
    <row r="1462" spans="1:17" x14ac:dyDescent="0.3">
      <c r="A1462" s="56" t="s">
        <v>341</v>
      </c>
      <c r="B1462" s="57">
        <v>171.53927325270001</v>
      </c>
      <c r="C1462" s="58">
        <v>0.15136528560066101</v>
      </c>
      <c r="D1462" s="57">
        <v>55.601160780999997</v>
      </c>
      <c r="E1462" s="61">
        <v>0.22964673976681599</v>
      </c>
      <c r="F1462" s="57">
        <v>22.059039449299998</v>
      </c>
      <c r="G1462" s="62">
        <v>9.4698473674806202E-2</v>
      </c>
      <c r="H1462" s="57">
        <v>16.406019130899999</v>
      </c>
      <c r="I1462" s="58">
        <v>9.9964125510855803E-2</v>
      </c>
      <c r="J1462" s="57">
        <v>26.401719632500001</v>
      </c>
      <c r="K1462" s="61">
        <v>0.224154109967072</v>
      </c>
      <c r="L1462" s="57">
        <v>8.4880299215000097</v>
      </c>
      <c r="M1462" s="62">
        <v>5.7482688259496401E-2</v>
      </c>
      <c r="N1462" s="57">
        <v>28.9535699883</v>
      </c>
      <c r="O1462" s="61">
        <v>0.27476482525366602</v>
      </c>
      <c r="P1462" s="57">
        <v>8.8597240225</v>
      </c>
      <c r="Q1462" s="58">
        <v>8.7648528177784402E-2</v>
      </c>
    </row>
    <row r="1463" spans="1:17" x14ac:dyDescent="0.3">
      <c r="A1463" s="56" t="s">
        <v>237</v>
      </c>
      <c r="B1463" s="59">
        <v>234.11774315939999</v>
      </c>
      <c r="C1463" s="60">
        <v>0.20658417390693301</v>
      </c>
      <c r="D1463" s="59">
        <v>51.003341259400003</v>
      </c>
      <c r="E1463" s="60">
        <v>0.21065659192924599</v>
      </c>
      <c r="F1463" s="59">
        <v>55.035849445800203</v>
      </c>
      <c r="G1463" s="60">
        <v>0.236266449946399</v>
      </c>
      <c r="H1463" s="59">
        <v>33.788333166999998</v>
      </c>
      <c r="I1463" s="60">
        <v>0.20587694982916399</v>
      </c>
      <c r="J1463" s="59">
        <v>19.575239997499999</v>
      </c>
      <c r="K1463" s="60">
        <v>0.166196390239296</v>
      </c>
      <c r="L1463" s="59">
        <v>21.8609031658</v>
      </c>
      <c r="M1463" s="60">
        <v>0.14804654241000201</v>
      </c>
      <c r="N1463" s="59">
        <v>25.509425643299998</v>
      </c>
      <c r="O1463" s="60">
        <v>0.24208043712865299</v>
      </c>
      <c r="P1463" s="59">
        <v>19.8441626525</v>
      </c>
      <c r="Q1463" s="60">
        <v>0.19631668492100399</v>
      </c>
    </row>
    <row r="1464" spans="1:17" x14ac:dyDescent="0.3">
      <c r="A1464" s="56" t="s">
        <v>238</v>
      </c>
      <c r="B1464" s="57">
        <v>367.4749921234</v>
      </c>
      <c r="C1464" s="58">
        <v>0.324257856986016</v>
      </c>
      <c r="D1464" s="57">
        <v>69.985865996100003</v>
      </c>
      <c r="E1464" s="58">
        <v>0.28905918024023902</v>
      </c>
      <c r="F1464" s="57">
        <v>87.915720337899899</v>
      </c>
      <c r="G1464" s="58">
        <v>0.37741827096122399</v>
      </c>
      <c r="H1464" s="57">
        <v>59.3023320474</v>
      </c>
      <c r="I1464" s="58">
        <v>0.361337245591005</v>
      </c>
      <c r="J1464" s="57">
        <v>40.363861889100001</v>
      </c>
      <c r="K1464" s="58">
        <v>0.34269455408682797</v>
      </c>
      <c r="L1464" s="57">
        <v>49.028898994899997</v>
      </c>
      <c r="M1464" s="58">
        <v>0.33203381028281298</v>
      </c>
      <c r="N1464" s="57">
        <v>25.6836355475</v>
      </c>
      <c r="O1464" s="58">
        <v>0.24373366171906799</v>
      </c>
      <c r="P1464" s="57">
        <v>28.727526856600001</v>
      </c>
      <c r="Q1464" s="58">
        <v>0.28419908348999201</v>
      </c>
    </row>
    <row r="1465" spans="1:17" x14ac:dyDescent="0.3">
      <c r="A1465" s="56" t="s">
        <v>239</v>
      </c>
      <c r="B1465" s="59">
        <v>248.3284199364</v>
      </c>
      <c r="C1465" s="60">
        <v>0.21912359481120999</v>
      </c>
      <c r="D1465" s="59">
        <v>49.800896775200101</v>
      </c>
      <c r="E1465" s="60">
        <v>0.20569019461544299</v>
      </c>
      <c r="F1465" s="59">
        <v>50.209331797100198</v>
      </c>
      <c r="G1465" s="60">
        <v>0.215546424691133</v>
      </c>
      <c r="H1465" s="59">
        <v>37.931340230499998</v>
      </c>
      <c r="I1465" s="60">
        <v>0.231120860297855</v>
      </c>
      <c r="J1465" s="59">
        <v>24.216532948000001</v>
      </c>
      <c r="K1465" s="60">
        <v>0.20560158448032201</v>
      </c>
      <c r="L1465" s="59">
        <v>36.642215677099998</v>
      </c>
      <c r="M1465" s="60">
        <v>0.24814863759713901</v>
      </c>
      <c r="N1465" s="59">
        <v>22.249593923199999</v>
      </c>
      <c r="O1465" s="60">
        <v>0.211145146824501</v>
      </c>
      <c r="P1465" s="59">
        <v>26.2133795831</v>
      </c>
      <c r="Q1465" s="60">
        <v>0.25932682927701201</v>
      </c>
    </row>
    <row r="1466" spans="1:17" x14ac:dyDescent="0.3">
      <c r="A1466" s="56" t="s">
        <v>342</v>
      </c>
      <c r="B1466" s="57">
        <v>83.007095065399994</v>
      </c>
      <c r="C1466" s="58">
        <v>7.3244991734029694E-2</v>
      </c>
      <c r="D1466" s="57">
        <v>8.0738973168000001</v>
      </c>
      <c r="E1466" s="62">
        <v>3.3347220992709203E-2</v>
      </c>
      <c r="F1466" s="57">
        <v>13.9504157596</v>
      </c>
      <c r="G1466" s="58">
        <v>5.9888513396035702E-2</v>
      </c>
      <c r="H1466" s="57">
        <v>9.0900417926000205</v>
      </c>
      <c r="I1466" s="58">
        <v>5.5386871818461803E-2</v>
      </c>
      <c r="J1466" s="57">
        <v>6.7592087107000003</v>
      </c>
      <c r="K1466" s="58">
        <v>5.7386580636345302E-2</v>
      </c>
      <c r="L1466" s="57">
        <v>23.232407100500001</v>
      </c>
      <c r="M1466" s="61">
        <v>0.157334649762845</v>
      </c>
      <c r="N1466" s="57">
        <v>2.0653981716000001</v>
      </c>
      <c r="O1466" s="62">
        <v>1.9600303794255401E-2</v>
      </c>
      <c r="P1466" s="57">
        <v>17.4376118805</v>
      </c>
      <c r="Q1466" s="61">
        <v>0.17250887413420801</v>
      </c>
    </row>
    <row r="1467" spans="1:17" x14ac:dyDescent="0.3">
      <c r="A1467" s="56" t="s">
        <v>88</v>
      </c>
      <c r="B1467" s="59">
        <v>28.812624364400001</v>
      </c>
      <c r="C1467" s="60">
        <v>2.5424096961150701E-2</v>
      </c>
      <c r="D1467" s="59">
        <v>7.6508846198999896</v>
      </c>
      <c r="E1467" s="60">
        <v>3.1600072455546802E-2</v>
      </c>
      <c r="F1467" s="59">
        <v>3.7694002442999999</v>
      </c>
      <c r="G1467" s="60">
        <v>1.61818673304009E-2</v>
      </c>
      <c r="H1467" s="59">
        <v>7.6010018179000003</v>
      </c>
      <c r="I1467" s="60">
        <v>4.6313946952658197E-2</v>
      </c>
      <c r="J1467" s="59">
        <v>0.46722243460000001</v>
      </c>
      <c r="K1467" s="60">
        <v>3.9667805901359302E-3</v>
      </c>
      <c r="L1467" s="59">
        <v>8.4099140812999806</v>
      </c>
      <c r="M1467" s="60">
        <v>5.6953671687703801E-2</v>
      </c>
      <c r="N1467" s="59">
        <v>0.91420116640000004</v>
      </c>
      <c r="O1467" s="60">
        <v>8.6756252798566198E-3</v>
      </c>
      <c r="P1467" s="59">
        <v>0</v>
      </c>
      <c r="Q1467" s="60">
        <v>0</v>
      </c>
    </row>
    <row r="1468" spans="1:17" x14ac:dyDescent="0.3">
      <c r="A1468" s="56" t="s">
        <v>343</v>
      </c>
      <c r="B1468" s="57">
        <v>405.65701641210001</v>
      </c>
      <c r="C1468" s="58">
        <v>0.35794945950759399</v>
      </c>
      <c r="D1468" s="57">
        <v>106.60450204040001</v>
      </c>
      <c r="E1468" s="61">
        <v>0.44030333169606201</v>
      </c>
      <c r="F1468" s="57">
        <v>77.094888895099899</v>
      </c>
      <c r="G1468" s="58">
        <v>0.330964923621206</v>
      </c>
      <c r="H1468" s="57">
        <v>50.194352297899997</v>
      </c>
      <c r="I1468" s="58">
        <v>0.30584107534001997</v>
      </c>
      <c r="J1468" s="57">
        <v>45.976959630000003</v>
      </c>
      <c r="K1468" s="58">
        <v>0.39035050020636802</v>
      </c>
      <c r="L1468" s="57">
        <v>30.348933087300001</v>
      </c>
      <c r="M1468" s="62">
        <v>0.20552923066949899</v>
      </c>
      <c r="N1468" s="57">
        <v>54.462995631600002</v>
      </c>
      <c r="O1468" s="61">
        <v>0.51684526238231898</v>
      </c>
      <c r="P1468" s="57">
        <v>28.703886675</v>
      </c>
      <c r="Q1468" s="58">
        <v>0.28396521309878803</v>
      </c>
    </row>
    <row r="1469" spans="1:17" x14ac:dyDescent="0.3">
      <c r="A1469" s="56" t="s">
        <v>344</v>
      </c>
      <c r="B1469" s="59">
        <v>331.33551500179999</v>
      </c>
      <c r="C1469" s="60">
        <v>0.29236858654524001</v>
      </c>
      <c r="D1469" s="59">
        <v>57.874794092000002</v>
      </c>
      <c r="E1469" s="60">
        <v>0.239037415608152</v>
      </c>
      <c r="F1469" s="59">
        <v>64.159747556700097</v>
      </c>
      <c r="G1469" s="60">
        <v>0.27543493808716901</v>
      </c>
      <c r="H1469" s="59">
        <v>47.021382023100003</v>
      </c>
      <c r="I1469" s="60">
        <v>0.28650773211631703</v>
      </c>
      <c r="J1469" s="59">
        <v>30.975741658699999</v>
      </c>
      <c r="K1469" s="60">
        <v>0.26298816511666701</v>
      </c>
      <c r="L1469" s="59">
        <v>59.874622777600003</v>
      </c>
      <c r="M1469" s="61">
        <v>0.40548328735998401</v>
      </c>
      <c r="N1469" s="59">
        <v>24.314992094800001</v>
      </c>
      <c r="O1469" s="60">
        <v>0.23074545061875701</v>
      </c>
      <c r="P1469" s="59">
        <v>43.6509914636</v>
      </c>
      <c r="Q1469" s="61">
        <v>0.43183570341122002</v>
      </c>
    </row>
    <row r="1470" spans="1:17" x14ac:dyDescent="0.3">
      <c r="A1470" s="63" t="s">
        <v>1</v>
      </c>
    </row>
    <row r="1471" spans="1:17" x14ac:dyDescent="0.3">
      <c r="A1471" s="63" t="s">
        <v>1</v>
      </c>
    </row>
    <row r="1472" spans="1:17" x14ac:dyDescent="0.3">
      <c r="A1472" s="51" t="s">
        <v>484</v>
      </c>
    </row>
    <row r="1473" spans="1:17" x14ac:dyDescent="0.3">
      <c r="A1473" s="52" t="s">
        <v>1</v>
      </c>
    </row>
    <row r="1474" spans="1:17" x14ac:dyDescent="0.3">
      <c r="A1474" s="112" t="s">
        <v>1</v>
      </c>
      <c r="B1474" s="114" t="s">
        <v>501</v>
      </c>
      <c r="C1474" s="114" t="s">
        <v>1</v>
      </c>
      <c r="D1474" s="114" t="s">
        <v>17</v>
      </c>
      <c r="E1474" s="114" t="s">
        <v>1</v>
      </c>
      <c r="F1474" s="114" t="s">
        <v>18</v>
      </c>
      <c r="G1474" s="114" t="s">
        <v>1</v>
      </c>
      <c r="H1474" s="114" t="s">
        <v>19</v>
      </c>
      <c r="I1474" s="114" t="s">
        <v>1</v>
      </c>
      <c r="J1474" s="114" t="s">
        <v>20</v>
      </c>
      <c r="K1474" s="114" t="s">
        <v>1</v>
      </c>
      <c r="L1474" s="114" t="s">
        <v>21</v>
      </c>
      <c r="M1474" s="114" t="s">
        <v>1</v>
      </c>
      <c r="N1474" s="114" t="s">
        <v>22</v>
      </c>
      <c r="O1474" s="114" t="s">
        <v>1</v>
      </c>
      <c r="P1474" s="114" t="s">
        <v>23</v>
      </c>
      <c r="Q1474" s="114" t="s">
        <v>1</v>
      </c>
    </row>
    <row r="1475" spans="1:17" x14ac:dyDescent="0.3">
      <c r="A1475" s="113" t="s">
        <v>1</v>
      </c>
      <c r="B1475" s="53" t="s">
        <v>14</v>
      </c>
      <c r="C1475" s="53" t="s">
        <v>15</v>
      </c>
      <c r="D1475" s="53" t="s">
        <v>14</v>
      </c>
      <c r="E1475" s="53" t="s">
        <v>15</v>
      </c>
      <c r="F1475" s="53" t="s">
        <v>14</v>
      </c>
      <c r="G1475" s="53" t="s">
        <v>15</v>
      </c>
      <c r="H1475" s="53" t="s">
        <v>14</v>
      </c>
      <c r="I1475" s="53" t="s">
        <v>15</v>
      </c>
      <c r="J1475" s="53" t="s">
        <v>14</v>
      </c>
      <c r="K1475" s="53" t="s">
        <v>15</v>
      </c>
      <c r="L1475" s="53" t="s">
        <v>14</v>
      </c>
      <c r="M1475" s="53" t="s">
        <v>15</v>
      </c>
      <c r="N1475" s="53" t="s">
        <v>14</v>
      </c>
      <c r="O1475" s="53" t="s">
        <v>15</v>
      </c>
      <c r="P1475" s="53" t="s">
        <v>14</v>
      </c>
      <c r="Q1475" s="53" t="s">
        <v>15</v>
      </c>
    </row>
    <row r="1476" spans="1:17" x14ac:dyDescent="0.3">
      <c r="A1476" s="54" t="s">
        <v>16</v>
      </c>
      <c r="B1476" s="55">
        <v>1133.2801479017</v>
      </c>
      <c r="C1476" s="55">
        <v>1133.2801479017</v>
      </c>
      <c r="D1476" s="55">
        <v>242.11604674840001</v>
      </c>
      <c r="E1476" s="55">
        <v>242.11604674840001</v>
      </c>
      <c r="F1476" s="55">
        <v>232.939757034</v>
      </c>
      <c r="G1476" s="55">
        <v>232.939757034</v>
      </c>
      <c r="H1476" s="55">
        <v>164.11906818630001</v>
      </c>
      <c r="I1476" s="55">
        <v>164.11906818630001</v>
      </c>
      <c r="J1476" s="55">
        <v>117.7837856124</v>
      </c>
      <c r="K1476" s="55">
        <v>117.7837856124</v>
      </c>
      <c r="L1476" s="55">
        <v>147.6623689411</v>
      </c>
      <c r="M1476" s="55">
        <v>147.6623689411</v>
      </c>
      <c r="N1476" s="55">
        <v>105.37582444029999</v>
      </c>
      <c r="O1476" s="55">
        <v>105.37582444029999</v>
      </c>
      <c r="P1476" s="55">
        <v>101.08240499519999</v>
      </c>
      <c r="Q1476" s="55">
        <v>101.08240499519999</v>
      </c>
    </row>
    <row r="1477" spans="1:17" x14ac:dyDescent="0.3">
      <c r="A1477" s="56" t="s">
        <v>341</v>
      </c>
      <c r="B1477" s="57">
        <v>109.69884299740001</v>
      </c>
      <c r="C1477" s="58">
        <v>9.6797639313201206E-2</v>
      </c>
      <c r="D1477" s="57">
        <v>12.8726169815</v>
      </c>
      <c r="E1477" s="62">
        <v>5.3167136810542998E-2</v>
      </c>
      <c r="F1477" s="57">
        <v>19.306733833399999</v>
      </c>
      <c r="G1477" s="58">
        <v>8.2882948274827895E-2</v>
      </c>
      <c r="H1477" s="57">
        <v>18.424333602099999</v>
      </c>
      <c r="I1477" s="58">
        <v>0.1122619925016</v>
      </c>
      <c r="J1477" s="57">
        <v>5.7200763737000004</v>
      </c>
      <c r="K1477" s="58">
        <v>4.8564208935544702E-2</v>
      </c>
      <c r="L1477" s="57">
        <v>7.9463360403000101</v>
      </c>
      <c r="M1477" s="58">
        <v>5.3814225637065699E-2</v>
      </c>
      <c r="N1477" s="57">
        <v>12.6110686527</v>
      </c>
      <c r="O1477" s="58">
        <v>0.11967705799393</v>
      </c>
      <c r="P1477" s="57">
        <v>26.913966501400001</v>
      </c>
      <c r="Q1477" s="61">
        <v>0.26625767860072203</v>
      </c>
    </row>
    <row r="1478" spans="1:17" x14ac:dyDescent="0.3">
      <c r="A1478" s="56" t="s">
        <v>237</v>
      </c>
      <c r="B1478" s="59">
        <v>283.37352389820001</v>
      </c>
      <c r="C1478" s="60">
        <v>0.25004719655848001</v>
      </c>
      <c r="D1478" s="59">
        <v>46.437135719999901</v>
      </c>
      <c r="E1478" s="60">
        <v>0.19179701776750099</v>
      </c>
      <c r="F1478" s="59">
        <v>38.701172020599998</v>
      </c>
      <c r="G1478" s="62">
        <v>0.16614240743348599</v>
      </c>
      <c r="H1478" s="59">
        <v>53.845248751500002</v>
      </c>
      <c r="I1478" s="61">
        <v>0.328086488343801</v>
      </c>
      <c r="J1478" s="59">
        <v>36.372106558600002</v>
      </c>
      <c r="K1478" s="60">
        <v>0.30880402060002099</v>
      </c>
      <c r="L1478" s="59">
        <v>36.815515295300003</v>
      </c>
      <c r="M1478" s="60">
        <v>0.249322258333706</v>
      </c>
      <c r="N1478" s="59">
        <v>35.161822800899998</v>
      </c>
      <c r="O1478" s="60">
        <v>0.333680167985976</v>
      </c>
      <c r="P1478" s="59">
        <v>31.179295255100001</v>
      </c>
      <c r="Q1478" s="60">
        <v>0.30845422857302002</v>
      </c>
    </row>
    <row r="1479" spans="1:17" x14ac:dyDescent="0.3">
      <c r="A1479" s="56" t="s">
        <v>238</v>
      </c>
      <c r="B1479" s="57">
        <v>434.19311718450001</v>
      </c>
      <c r="C1479" s="58">
        <v>0.38312955361339401</v>
      </c>
      <c r="D1479" s="57">
        <v>98.540297067799997</v>
      </c>
      <c r="E1479" s="58">
        <v>0.40699614251590799</v>
      </c>
      <c r="F1479" s="57">
        <v>98.973052939899901</v>
      </c>
      <c r="G1479" s="58">
        <v>0.424886907242089</v>
      </c>
      <c r="H1479" s="57">
        <v>62.5309512325002</v>
      </c>
      <c r="I1479" s="58">
        <v>0.38100966526033297</v>
      </c>
      <c r="J1479" s="57">
        <v>45.567903556600001</v>
      </c>
      <c r="K1479" s="58">
        <v>0.38687755975643201</v>
      </c>
      <c r="L1479" s="57">
        <v>56.160607822700001</v>
      </c>
      <c r="M1479" s="58">
        <v>0.38033121251834701</v>
      </c>
      <c r="N1479" s="57">
        <v>34.921264030700002</v>
      </c>
      <c r="O1479" s="58">
        <v>0.33139730309283999</v>
      </c>
      <c r="P1479" s="57">
        <v>28.744323337800001</v>
      </c>
      <c r="Q1479" s="62">
        <v>0.28436524971052002</v>
      </c>
    </row>
    <row r="1480" spans="1:17" x14ac:dyDescent="0.3">
      <c r="A1480" s="56" t="s">
        <v>239</v>
      </c>
      <c r="B1480" s="59">
        <v>219.1844487569</v>
      </c>
      <c r="C1480" s="60">
        <v>0.193407119292371</v>
      </c>
      <c r="D1480" s="59">
        <v>55.477949880200001</v>
      </c>
      <c r="E1480" s="60">
        <v>0.22913784784306801</v>
      </c>
      <c r="F1480" s="59">
        <v>55.020566975500003</v>
      </c>
      <c r="G1480" s="60">
        <v>0.23620084298220201</v>
      </c>
      <c r="H1480" s="59">
        <v>25.4257787536</v>
      </c>
      <c r="I1480" s="60">
        <v>0.15492275842523001</v>
      </c>
      <c r="J1480" s="59">
        <v>19.486091141300001</v>
      </c>
      <c r="K1480" s="60">
        <v>0.16543950459721499</v>
      </c>
      <c r="L1480" s="59">
        <v>37.8041955996</v>
      </c>
      <c r="M1480" s="60">
        <v>0.25601780515033901</v>
      </c>
      <c r="N1480" s="59">
        <v>18.522609989700001</v>
      </c>
      <c r="O1480" s="60">
        <v>0.175776655490784</v>
      </c>
      <c r="P1480" s="59">
        <v>7.26576932319999</v>
      </c>
      <c r="Q1480" s="62">
        <v>7.1879664156635603E-2</v>
      </c>
    </row>
    <row r="1481" spans="1:17" x14ac:dyDescent="0.3">
      <c r="A1481" s="56" t="s">
        <v>342</v>
      </c>
      <c r="B1481" s="57">
        <v>68.492052601899999</v>
      </c>
      <c r="C1481" s="58">
        <v>6.0437000267510997E-2</v>
      </c>
      <c r="D1481" s="57">
        <v>23.628887991999999</v>
      </c>
      <c r="E1481" s="61">
        <v>9.7593233944359106E-2</v>
      </c>
      <c r="F1481" s="57">
        <v>13.856404532599999</v>
      </c>
      <c r="G1481" s="58">
        <v>5.9484927386515299E-2</v>
      </c>
      <c r="H1481" s="57">
        <v>1.8082284876000001</v>
      </c>
      <c r="I1481" s="62">
        <v>1.10177842683544E-2</v>
      </c>
      <c r="J1481" s="57">
        <v>10.6376079822</v>
      </c>
      <c r="K1481" s="58">
        <v>9.0314706110788304E-2</v>
      </c>
      <c r="L1481" s="57">
        <v>8.5118643808999792</v>
      </c>
      <c r="M1481" s="58">
        <v>5.7644100131532101E-2</v>
      </c>
      <c r="N1481" s="57">
        <v>2.1230248657000002</v>
      </c>
      <c r="O1481" s="58">
        <v>2.0147172057503399E-2</v>
      </c>
      <c r="P1481" s="57">
        <v>5.8637760848999996</v>
      </c>
      <c r="Q1481" s="58">
        <v>5.8009859234932598E-2</v>
      </c>
    </row>
    <row r="1482" spans="1:17" x14ac:dyDescent="0.3">
      <c r="A1482" s="56" t="s">
        <v>88</v>
      </c>
      <c r="B1482" s="59">
        <v>18.3381624628</v>
      </c>
      <c r="C1482" s="60">
        <v>1.6181490955042E-2</v>
      </c>
      <c r="D1482" s="59">
        <v>5.1591591068999803</v>
      </c>
      <c r="E1482" s="60">
        <v>2.1308621118621099E-2</v>
      </c>
      <c r="F1482" s="59">
        <v>7.0818267320000201</v>
      </c>
      <c r="G1482" s="60">
        <v>3.0401966680880198E-2</v>
      </c>
      <c r="H1482" s="59">
        <v>2.084527359</v>
      </c>
      <c r="I1482" s="60">
        <v>1.27013112006811E-2</v>
      </c>
      <c r="J1482" s="59">
        <v>0</v>
      </c>
      <c r="K1482" s="60">
        <v>0</v>
      </c>
      <c r="L1482" s="59">
        <v>0.42384980230000002</v>
      </c>
      <c r="M1482" s="60">
        <v>2.87039822901031E-3</v>
      </c>
      <c r="N1482" s="59">
        <v>2.0360341005999998</v>
      </c>
      <c r="O1482" s="60">
        <v>1.93216433789659E-2</v>
      </c>
      <c r="P1482" s="59">
        <v>1.1152744928</v>
      </c>
      <c r="Q1482" s="60">
        <v>1.10333197241692E-2</v>
      </c>
    </row>
    <row r="1483" spans="1:17" x14ac:dyDescent="0.3">
      <c r="A1483" s="56" t="s">
        <v>343</v>
      </c>
      <c r="B1483" s="57">
        <v>393.0723668956</v>
      </c>
      <c r="C1483" s="58">
        <v>0.34684483587168102</v>
      </c>
      <c r="D1483" s="57">
        <v>59.309752701499903</v>
      </c>
      <c r="E1483" s="62">
        <v>0.24496415457804399</v>
      </c>
      <c r="F1483" s="57">
        <v>58.007905854000001</v>
      </c>
      <c r="G1483" s="62">
        <v>0.24902535570831399</v>
      </c>
      <c r="H1483" s="57">
        <v>72.269582353600001</v>
      </c>
      <c r="I1483" s="61">
        <v>0.44034848084540101</v>
      </c>
      <c r="J1483" s="57">
        <v>42.092182932299899</v>
      </c>
      <c r="K1483" s="58">
        <v>0.35736822953556602</v>
      </c>
      <c r="L1483" s="57">
        <v>44.761851335599999</v>
      </c>
      <c r="M1483" s="58">
        <v>0.30313648397077197</v>
      </c>
      <c r="N1483" s="57">
        <v>47.772891453600003</v>
      </c>
      <c r="O1483" s="61">
        <v>0.45335722597990602</v>
      </c>
      <c r="P1483" s="57">
        <v>58.093261756499999</v>
      </c>
      <c r="Q1483" s="61">
        <v>0.57471190717374199</v>
      </c>
    </row>
    <row r="1484" spans="1:17" x14ac:dyDescent="0.3">
      <c r="A1484" s="56" t="s">
        <v>344</v>
      </c>
      <c r="B1484" s="59">
        <v>287.67650135880001</v>
      </c>
      <c r="C1484" s="60">
        <v>0.25384411955988201</v>
      </c>
      <c r="D1484" s="59">
        <v>79.106837872200103</v>
      </c>
      <c r="E1484" s="61">
        <v>0.32673108178742699</v>
      </c>
      <c r="F1484" s="59">
        <v>68.876971508100198</v>
      </c>
      <c r="G1484" s="60">
        <v>0.29568577036871702</v>
      </c>
      <c r="H1484" s="59">
        <v>27.2340072412</v>
      </c>
      <c r="I1484" s="62">
        <v>0.16594054269358399</v>
      </c>
      <c r="J1484" s="59">
        <v>30.1236991235</v>
      </c>
      <c r="K1484" s="60">
        <v>0.25575421070800303</v>
      </c>
      <c r="L1484" s="59">
        <v>46.3160599805</v>
      </c>
      <c r="M1484" s="60">
        <v>0.31366190528187099</v>
      </c>
      <c r="N1484" s="59">
        <v>20.645634855400001</v>
      </c>
      <c r="O1484" s="60">
        <v>0.19592382754828799</v>
      </c>
      <c r="P1484" s="59">
        <v>13.1295454081</v>
      </c>
      <c r="Q1484" s="62">
        <v>0.12988952339156801</v>
      </c>
    </row>
    <row r="1485" spans="1:17" x14ac:dyDescent="0.3">
      <c r="A1485" s="63" t="s">
        <v>1</v>
      </c>
    </row>
    <row r="1486" spans="1:17" x14ac:dyDescent="0.3">
      <c r="A1486" s="63" t="s">
        <v>1</v>
      </c>
    </row>
    <row r="1487" spans="1:17" x14ac:dyDescent="0.3">
      <c r="A1487" s="51" t="s">
        <v>485</v>
      </c>
    </row>
    <row r="1488" spans="1:17" x14ac:dyDescent="0.3">
      <c r="A1488" s="52" t="s">
        <v>1</v>
      </c>
    </row>
    <row r="1489" spans="1:17" x14ac:dyDescent="0.3">
      <c r="A1489" s="112" t="s">
        <v>1</v>
      </c>
      <c r="B1489" s="114" t="s">
        <v>501</v>
      </c>
      <c r="C1489" s="114" t="s">
        <v>1</v>
      </c>
      <c r="D1489" s="114" t="s">
        <v>17</v>
      </c>
      <c r="E1489" s="114" t="s">
        <v>1</v>
      </c>
      <c r="F1489" s="114" t="s">
        <v>18</v>
      </c>
      <c r="G1489" s="114" t="s">
        <v>1</v>
      </c>
      <c r="H1489" s="114" t="s">
        <v>19</v>
      </c>
      <c r="I1489" s="114" t="s">
        <v>1</v>
      </c>
      <c r="J1489" s="114" t="s">
        <v>20</v>
      </c>
      <c r="K1489" s="114" t="s">
        <v>1</v>
      </c>
      <c r="L1489" s="114" t="s">
        <v>21</v>
      </c>
      <c r="M1489" s="114" t="s">
        <v>1</v>
      </c>
      <c r="N1489" s="114" t="s">
        <v>22</v>
      </c>
      <c r="O1489" s="114" t="s">
        <v>1</v>
      </c>
      <c r="P1489" s="114" t="s">
        <v>23</v>
      </c>
      <c r="Q1489" s="114" t="s">
        <v>1</v>
      </c>
    </row>
    <row r="1490" spans="1:17" x14ac:dyDescent="0.3">
      <c r="A1490" s="113" t="s">
        <v>1</v>
      </c>
      <c r="B1490" s="53" t="s">
        <v>14</v>
      </c>
      <c r="C1490" s="53" t="s">
        <v>15</v>
      </c>
      <c r="D1490" s="53" t="s">
        <v>14</v>
      </c>
      <c r="E1490" s="53" t="s">
        <v>15</v>
      </c>
      <c r="F1490" s="53" t="s">
        <v>14</v>
      </c>
      <c r="G1490" s="53" t="s">
        <v>15</v>
      </c>
      <c r="H1490" s="53" t="s">
        <v>14</v>
      </c>
      <c r="I1490" s="53" t="s">
        <v>15</v>
      </c>
      <c r="J1490" s="53" t="s">
        <v>14</v>
      </c>
      <c r="K1490" s="53" t="s">
        <v>15</v>
      </c>
      <c r="L1490" s="53" t="s">
        <v>14</v>
      </c>
      <c r="M1490" s="53" t="s">
        <v>15</v>
      </c>
      <c r="N1490" s="53" t="s">
        <v>14</v>
      </c>
      <c r="O1490" s="53" t="s">
        <v>15</v>
      </c>
      <c r="P1490" s="53" t="s">
        <v>14</v>
      </c>
      <c r="Q1490" s="53" t="s">
        <v>15</v>
      </c>
    </row>
    <row r="1491" spans="1:17" x14ac:dyDescent="0.3">
      <c r="A1491" s="54" t="s">
        <v>16</v>
      </c>
      <c r="B1491" s="55">
        <v>1133.2801479017</v>
      </c>
      <c r="C1491" s="55">
        <v>1133.2801479017</v>
      </c>
      <c r="D1491" s="55">
        <v>242.11604674840001</v>
      </c>
      <c r="E1491" s="55">
        <v>242.11604674840001</v>
      </c>
      <c r="F1491" s="55">
        <v>232.939757034</v>
      </c>
      <c r="G1491" s="55">
        <v>232.939757034</v>
      </c>
      <c r="H1491" s="55">
        <v>164.11906818630001</v>
      </c>
      <c r="I1491" s="55">
        <v>164.11906818630001</v>
      </c>
      <c r="J1491" s="55">
        <v>117.7837856124</v>
      </c>
      <c r="K1491" s="55">
        <v>117.7837856124</v>
      </c>
      <c r="L1491" s="55">
        <v>147.6623689411</v>
      </c>
      <c r="M1491" s="55">
        <v>147.6623689411</v>
      </c>
      <c r="N1491" s="55">
        <v>105.37582444029999</v>
      </c>
      <c r="O1491" s="55">
        <v>105.37582444029999</v>
      </c>
      <c r="P1491" s="55">
        <v>101.08240499519999</v>
      </c>
      <c r="Q1491" s="55">
        <v>101.08240499519999</v>
      </c>
    </row>
    <row r="1492" spans="1:17" x14ac:dyDescent="0.3">
      <c r="A1492" s="56" t="s">
        <v>341</v>
      </c>
      <c r="B1492" s="57">
        <v>549.37563767090001</v>
      </c>
      <c r="C1492" s="58">
        <v>0.48476595896264901</v>
      </c>
      <c r="D1492" s="57">
        <v>140.57726261139999</v>
      </c>
      <c r="E1492" s="61">
        <v>0.58061935381541996</v>
      </c>
      <c r="F1492" s="57">
        <v>69.893180164000199</v>
      </c>
      <c r="G1492" s="62">
        <v>0.30004830885866501</v>
      </c>
      <c r="H1492" s="57">
        <v>122.8237672444</v>
      </c>
      <c r="I1492" s="61">
        <v>0.74838206554387998</v>
      </c>
      <c r="J1492" s="57">
        <v>63.012610324699999</v>
      </c>
      <c r="K1492" s="58">
        <v>0.53498543960932199</v>
      </c>
      <c r="L1492" s="57">
        <v>40.789584311399999</v>
      </c>
      <c r="M1492" s="62">
        <v>0.27623547288253397</v>
      </c>
      <c r="N1492" s="57">
        <v>58.033808432100003</v>
      </c>
      <c r="O1492" s="58">
        <v>0.55073171422709699</v>
      </c>
      <c r="P1492" s="57">
        <v>38.624636926500003</v>
      </c>
      <c r="Q1492" s="62">
        <v>0.38211038734519798</v>
      </c>
    </row>
    <row r="1493" spans="1:17" x14ac:dyDescent="0.3">
      <c r="A1493" s="56" t="s">
        <v>237</v>
      </c>
      <c r="B1493" s="59">
        <v>244.16440420270001</v>
      </c>
      <c r="C1493" s="60">
        <v>0.21544929085255499</v>
      </c>
      <c r="D1493" s="59">
        <v>38.130790889300002</v>
      </c>
      <c r="E1493" s="62">
        <v>0.15748973024049301</v>
      </c>
      <c r="F1493" s="59">
        <v>58.187601840399999</v>
      </c>
      <c r="G1493" s="60">
        <v>0.24979678257287299</v>
      </c>
      <c r="H1493" s="59">
        <v>22.819076857599999</v>
      </c>
      <c r="I1493" s="62">
        <v>0.139039766126974</v>
      </c>
      <c r="J1493" s="59">
        <v>31.409162477100001</v>
      </c>
      <c r="K1493" s="60">
        <v>0.26666796549111199</v>
      </c>
      <c r="L1493" s="59">
        <v>41.235569096399999</v>
      </c>
      <c r="M1493" s="60">
        <v>0.27925577377705602</v>
      </c>
      <c r="N1493" s="59">
        <v>22.8299564432</v>
      </c>
      <c r="O1493" s="60">
        <v>0.216652695857522</v>
      </c>
      <c r="P1493" s="59">
        <v>27.831152700000001</v>
      </c>
      <c r="Q1493" s="60">
        <v>0.27533132696359602</v>
      </c>
    </row>
    <row r="1494" spans="1:17" x14ac:dyDescent="0.3">
      <c r="A1494" s="56" t="s">
        <v>238</v>
      </c>
      <c r="B1494" s="57">
        <v>129.31287362570001</v>
      </c>
      <c r="C1494" s="58">
        <v>0.114104949129416</v>
      </c>
      <c r="D1494" s="57">
        <v>22.502228110000001</v>
      </c>
      <c r="E1494" s="58">
        <v>9.2939846045742097E-2</v>
      </c>
      <c r="F1494" s="57">
        <v>32.011770848399998</v>
      </c>
      <c r="G1494" s="58">
        <v>0.137425106199143</v>
      </c>
      <c r="H1494" s="57">
        <v>12.716809427099999</v>
      </c>
      <c r="I1494" s="58">
        <v>7.7485264616933405E-2</v>
      </c>
      <c r="J1494" s="57">
        <v>9.0004296780999802</v>
      </c>
      <c r="K1494" s="58">
        <v>7.6414844635053505E-2</v>
      </c>
      <c r="L1494" s="57">
        <v>35.040737942600003</v>
      </c>
      <c r="M1494" s="61">
        <v>0.237303100267727</v>
      </c>
      <c r="N1494" s="57">
        <v>4.8810716359999997</v>
      </c>
      <c r="O1494" s="62">
        <v>4.6320602110831798E-2</v>
      </c>
      <c r="P1494" s="57">
        <v>8.7383064638000008</v>
      </c>
      <c r="Q1494" s="58">
        <v>8.6447354158371598E-2</v>
      </c>
    </row>
    <row r="1495" spans="1:17" x14ac:dyDescent="0.3">
      <c r="A1495" s="56" t="s">
        <v>239</v>
      </c>
      <c r="B1495" s="59">
        <v>122.3044995235</v>
      </c>
      <c r="C1495" s="60">
        <v>0.107920799415705</v>
      </c>
      <c r="D1495" s="59">
        <v>25.548479888399999</v>
      </c>
      <c r="E1495" s="60">
        <v>0.105521629943633</v>
      </c>
      <c r="F1495" s="59">
        <v>50.603655086499799</v>
      </c>
      <c r="G1495" s="61">
        <v>0.21723923700630399</v>
      </c>
      <c r="H1495" s="59">
        <v>0.87401117220000102</v>
      </c>
      <c r="I1495" s="62">
        <v>5.3254699887027397E-3</v>
      </c>
      <c r="J1495" s="59">
        <v>6.6937237172000001</v>
      </c>
      <c r="K1495" s="60">
        <v>5.68306043348576E-2</v>
      </c>
      <c r="L1495" s="59">
        <v>16.390791006299999</v>
      </c>
      <c r="M1495" s="60">
        <v>0.11100181531584399</v>
      </c>
      <c r="N1495" s="59">
        <v>12.483345570399999</v>
      </c>
      <c r="O1495" s="60">
        <v>0.118464986031709</v>
      </c>
      <c r="P1495" s="59">
        <v>9.7104930824999993</v>
      </c>
      <c r="Q1495" s="60">
        <v>9.6065117197806194E-2</v>
      </c>
    </row>
    <row r="1496" spans="1:17" x14ac:dyDescent="0.3">
      <c r="A1496" s="56" t="s">
        <v>342</v>
      </c>
      <c r="B1496" s="57">
        <v>45.267635737200003</v>
      </c>
      <c r="C1496" s="58">
        <v>3.9943906033309003E-2</v>
      </c>
      <c r="D1496" s="57">
        <v>1.4446908666</v>
      </c>
      <c r="E1496" s="62">
        <v>5.9669356327351599E-3</v>
      </c>
      <c r="F1496" s="57">
        <v>12.4492571614</v>
      </c>
      <c r="G1496" s="58">
        <v>5.34441064072326E-2</v>
      </c>
      <c r="H1496" s="57">
        <v>0</v>
      </c>
      <c r="I1496" s="62">
        <v>0</v>
      </c>
      <c r="J1496" s="57">
        <v>4.5104902591</v>
      </c>
      <c r="K1496" s="58">
        <v>3.82946619999378E-2</v>
      </c>
      <c r="L1496" s="57">
        <v>13.9274856384</v>
      </c>
      <c r="M1496" s="61">
        <v>9.4319803605178804E-2</v>
      </c>
      <c r="N1496" s="57">
        <v>3.4336071433000002</v>
      </c>
      <c r="O1496" s="58">
        <v>3.2584391738214001E-2</v>
      </c>
      <c r="P1496" s="57">
        <v>9.5021046683999995</v>
      </c>
      <c r="Q1496" s="61">
        <v>9.4003547589229006E-2</v>
      </c>
    </row>
    <row r="1497" spans="1:17" x14ac:dyDescent="0.3">
      <c r="A1497" s="56" t="s">
        <v>88</v>
      </c>
      <c r="B1497" s="59">
        <v>42.8550971417</v>
      </c>
      <c r="C1497" s="60">
        <v>3.7815095606366499E-2</v>
      </c>
      <c r="D1497" s="59">
        <v>13.9125943827</v>
      </c>
      <c r="E1497" s="60">
        <v>5.7462504321977297E-2</v>
      </c>
      <c r="F1497" s="59">
        <v>9.7942919333000091</v>
      </c>
      <c r="G1497" s="60">
        <v>4.20464589557824E-2</v>
      </c>
      <c r="H1497" s="59">
        <v>4.8854034850000003</v>
      </c>
      <c r="I1497" s="60">
        <v>2.9767433723510602E-2</v>
      </c>
      <c r="J1497" s="59">
        <v>3.1573691562000001</v>
      </c>
      <c r="K1497" s="60">
        <v>2.6806483929716698E-2</v>
      </c>
      <c r="L1497" s="59">
        <v>0.278200946</v>
      </c>
      <c r="M1497" s="60">
        <v>1.88403415165965E-3</v>
      </c>
      <c r="N1497" s="59">
        <v>3.7140352153</v>
      </c>
      <c r="O1497" s="60">
        <v>3.5245610034625799E-2</v>
      </c>
      <c r="P1497" s="59">
        <v>6.675711154</v>
      </c>
      <c r="Q1497" s="60">
        <v>6.6042266745800202E-2</v>
      </c>
    </row>
    <row r="1498" spans="1:17" x14ac:dyDescent="0.3">
      <c r="A1498" s="56" t="s">
        <v>343</v>
      </c>
      <c r="B1498" s="57">
        <v>793.54004187359897</v>
      </c>
      <c r="C1498" s="58">
        <v>0.700215249815204</v>
      </c>
      <c r="D1498" s="57">
        <v>178.7080535007</v>
      </c>
      <c r="E1498" s="58">
        <v>0.73810908405591202</v>
      </c>
      <c r="F1498" s="57">
        <v>128.08078200439999</v>
      </c>
      <c r="G1498" s="62">
        <v>0.54984509143153804</v>
      </c>
      <c r="H1498" s="57">
        <v>145.642844102</v>
      </c>
      <c r="I1498" s="61">
        <v>0.88742183167085298</v>
      </c>
      <c r="J1498" s="57">
        <v>94.421772801800401</v>
      </c>
      <c r="K1498" s="61">
        <v>0.80165340510043404</v>
      </c>
      <c r="L1498" s="57">
        <v>82.025153407800104</v>
      </c>
      <c r="M1498" s="62">
        <v>0.55549124665959004</v>
      </c>
      <c r="N1498" s="57">
        <v>80.863764875300006</v>
      </c>
      <c r="O1498" s="58">
        <v>0.767384410084619</v>
      </c>
      <c r="P1498" s="57">
        <v>66.455789626500007</v>
      </c>
      <c r="Q1498" s="58">
        <v>0.65744171430879295</v>
      </c>
    </row>
    <row r="1499" spans="1:17" x14ac:dyDescent="0.3">
      <c r="A1499" s="56" t="s">
        <v>344</v>
      </c>
      <c r="B1499" s="59">
        <v>167.57213526070001</v>
      </c>
      <c r="C1499" s="60">
        <v>0.14786470544901401</v>
      </c>
      <c r="D1499" s="59">
        <v>26.993170755000001</v>
      </c>
      <c r="E1499" s="60">
        <v>0.11148856557636801</v>
      </c>
      <c r="F1499" s="59">
        <v>63.052912247899798</v>
      </c>
      <c r="G1499" s="61">
        <v>0.270683343413537</v>
      </c>
      <c r="H1499" s="59">
        <v>0.87401117220000102</v>
      </c>
      <c r="I1499" s="62">
        <v>5.3254699887027397E-3</v>
      </c>
      <c r="J1499" s="59">
        <v>11.2042139763</v>
      </c>
      <c r="K1499" s="60">
        <v>9.5125266334795497E-2</v>
      </c>
      <c r="L1499" s="59">
        <v>30.318276644699999</v>
      </c>
      <c r="M1499" s="60">
        <v>0.20532161892102299</v>
      </c>
      <c r="N1499" s="59">
        <v>15.916952713700001</v>
      </c>
      <c r="O1499" s="60">
        <v>0.151049377769923</v>
      </c>
      <c r="P1499" s="59">
        <v>19.212597750899999</v>
      </c>
      <c r="Q1499" s="60">
        <v>0.19006866478703499</v>
      </c>
    </row>
    <row r="1500" spans="1:17" x14ac:dyDescent="0.3">
      <c r="A1500" s="63" t="s">
        <v>1</v>
      </c>
    </row>
    <row r="1501" spans="1:17" x14ac:dyDescent="0.3">
      <c r="A1501" s="63" t="s">
        <v>1</v>
      </c>
    </row>
    <row r="1502" spans="1:17" x14ac:dyDescent="0.3">
      <c r="A1502" s="51" t="s">
        <v>486</v>
      </c>
    </row>
    <row r="1503" spans="1:17" x14ac:dyDescent="0.3">
      <c r="A1503" s="52" t="s">
        <v>1</v>
      </c>
    </row>
    <row r="1504" spans="1:17" x14ac:dyDescent="0.3">
      <c r="A1504" s="112" t="s">
        <v>1</v>
      </c>
      <c r="B1504" s="114" t="s">
        <v>501</v>
      </c>
      <c r="C1504" s="114" t="s">
        <v>1</v>
      </c>
      <c r="D1504" s="114" t="s">
        <v>17</v>
      </c>
      <c r="E1504" s="114" t="s">
        <v>1</v>
      </c>
      <c r="F1504" s="114" t="s">
        <v>18</v>
      </c>
      <c r="G1504" s="114" t="s">
        <v>1</v>
      </c>
      <c r="H1504" s="114" t="s">
        <v>19</v>
      </c>
      <c r="I1504" s="114" t="s">
        <v>1</v>
      </c>
      <c r="J1504" s="114" t="s">
        <v>20</v>
      </c>
      <c r="K1504" s="114" t="s">
        <v>1</v>
      </c>
      <c r="L1504" s="114" t="s">
        <v>21</v>
      </c>
      <c r="M1504" s="114" t="s">
        <v>1</v>
      </c>
      <c r="N1504" s="114" t="s">
        <v>22</v>
      </c>
      <c r="O1504" s="114" t="s">
        <v>1</v>
      </c>
      <c r="P1504" s="114" t="s">
        <v>23</v>
      </c>
      <c r="Q1504" s="114" t="s">
        <v>1</v>
      </c>
    </row>
    <row r="1505" spans="1:17" x14ac:dyDescent="0.3">
      <c r="A1505" s="113" t="s">
        <v>1</v>
      </c>
      <c r="B1505" s="53" t="s">
        <v>14</v>
      </c>
      <c r="C1505" s="53" t="s">
        <v>15</v>
      </c>
      <c r="D1505" s="53" t="s">
        <v>14</v>
      </c>
      <c r="E1505" s="53" t="s">
        <v>15</v>
      </c>
      <c r="F1505" s="53" t="s">
        <v>14</v>
      </c>
      <c r="G1505" s="53" t="s">
        <v>15</v>
      </c>
      <c r="H1505" s="53" t="s">
        <v>14</v>
      </c>
      <c r="I1505" s="53" t="s">
        <v>15</v>
      </c>
      <c r="J1505" s="53" t="s">
        <v>14</v>
      </c>
      <c r="K1505" s="53" t="s">
        <v>15</v>
      </c>
      <c r="L1505" s="53" t="s">
        <v>14</v>
      </c>
      <c r="M1505" s="53" t="s">
        <v>15</v>
      </c>
      <c r="N1505" s="53" t="s">
        <v>14</v>
      </c>
      <c r="O1505" s="53" t="s">
        <v>15</v>
      </c>
      <c r="P1505" s="53" t="s">
        <v>14</v>
      </c>
      <c r="Q1505" s="53" t="s">
        <v>15</v>
      </c>
    </row>
    <row r="1506" spans="1:17" x14ac:dyDescent="0.3">
      <c r="A1506" s="54" t="s">
        <v>16</v>
      </c>
      <c r="B1506" s="55">
        <v>1133.2801479017</v>
      </c>
      <c r="C1506" s="55">
        <v>1133.2801479017</v>
      </c>
      <c r="D1506" s="55">
        <v>242.11604674840001</v>
      </c>
      <c r="E1506" s="55">
        <v>242.11604674840001</v>
      </c>
      <c r="F1506" s="55">
        <v>232.939757034</v>
      </c>
      <c r="G1506" s="55">
        <v>232.939757034</v>
      </c>
      <c r="H1506" s="55">
        <v>164.11906818630001</v>
      </c>
      <c r="I1506" s="55">
        <v>164.11906818630001</v>
      </c>
      <c r="J1506" s="55">
        <v>117.7837856124</v>
      </c>
      <c r="K1506" s="55">
        <v>117.7837856124</v>
      </c>
      <c r="L1506" s="55">
        <v>147.6623689411</v>
      </c>
      <c r="M1506" s="55">
        <v>147.6623689411</v>
      </c>
      <c r="N1506" s="55">
        <v>105.37582444029999</v>
      </c>
      <c r="O1506" s="55">
        <v>105.37582444029999</v>
      </c>
      <c r="P1506" s="55">
        <v>101.08240499519999</v>
      </c>
      <c r="Q1506" s="55">
        <v>101.08240499519999</v>
      </c>
    </row>
    <row r="1507" spans="1:17" x14ac:dyDescent="0.3">
      <c r="A1507" s="56" t="s">
        <v>341</v>
      </c>
      <c r="B1507" s="57">
        <v>23.624982592399999</v>
      </c>
      <c r="C1507" s="58">
        <v>2.0846551169313499E-2</v>
      </c>
      <c r="D1507" s="57">
        <v>6.9565160762000202</v>
      </c>
      <c r="E1507" s="58">
        <v>2.8732156210319298E-2</v>
      </c>
      <c r="F1507" s="57">
        <v>5.4062396170000202</v>
      </c>
      <c r="G1507" s="58">
        <v>2.3208745839856399E-2</v>
      </c>
      <c r="H1507" s="57">
        <v>0</v>
      </c>
      <c r="I1507" s="58">
        <v>0</v>
      </c>
      <c r="J1507" s="57">
        <v>4.6226182891000001</v>
      </c>
      <c r="K1507" s="58">
        <v>3.9246643882817601E-2</v>
      </c>
      <c r="L1507" s="57">
        <v>0.95152261829999996</v>
      </c>
      <c r="M1507" s="58">
        <v>6.4439073077552098E-3</v>
      </c>
      <c r="N1507" s="57">
        <v>3.0506457348999998</v>
      </c>
      <c r="O1507" s="58">
        <v>2.89501482062266E-2</v>
      </c>
      <c r="P1507" s="57">
        <v>2.6374402569000002</v>
      </c>
      <c r="Q1507" s="58">
        <v>2.60919816562066E-2</v>
      </c>
    </row>
    <row r="1508" spans="1:17" x14ac:dyDescent="0.3">
      <c r="A1508" s="56" t="s">
        <v>237</v>
      </c>
      <c r="B1508" s="59">
        <v>52.683719195400101</v>
      </c>
      <c r="C1508" s="60">
        <v>4.6487816179384599E-2</v>
      </c>
      <c r="D1508" s="59">
        <v>22.3413489826</v>
      </c>
      <c r="E1508" s="61">
        <v>9.2275374898287896E-2</v>
      </c>
      <c r="F1508" s="59">
        <v>13.388553565700001</v>
      </c>
      <c r="G1508" s="60">
        <v>5.7476464027331302E-2</v>
      </c>
      <c r="H1508" s="59">
        <v>3.9584713055999998</v>
      </c>
      <c r="I1508" s="60">
        <v>2.4119508777045499E-2</v>
      </c>
      <c r="J1508" s="59">
        <v>5.6833048934999999</v>
      </c>
      <c r="K1508" s="60">
        <v>4.82520141796298E-2</v>
      </c>
      <c r="L1508" s="59">
        <v>0.841810953300002</v>
      </c>
      <c r="M1508" s="62">
        <v>5.70091729759384E-3</v>
      </c>
      <c r="N1508" s="59">
        <v>5.2065098348000003</v>
      </c>
      <c r="O1508" s="60">
        <v>4.9408959431199703E-2</v>
      </c>
      <c r="P1508" s="59">
        <v>1.2637196599</v>
      </c>
      <c r="Q1508" s="60">
        <v>1.2501875672230101E-2</v>
      </c>
    </row>
    <row r="1509" spans="1:17" x14ac:dyDescent="0.3">
      <c r="A1509" s="56" t="s">
        <v>238</v>
      </c>
      <c r="B1509" s="57">
        <v>316.90401318549999</v>
      </c>
      <c r="C1509" s="58">
        <v>0.27963431087384399</v>
      </c>
      <c r="D1509" s="57">
        <v>91.343591261199805</v>
      </c>
      <c r="E1509" s="61">
        <v>0.37727194247526102</v>
      </c>
      <c r="F1509" s="57">
        <v>72.491228719400198</v>
      </c>
      <c r="G1509" s="58">
        <v>0.31120161556972498</v>
      </c>
      <c r="H1509" s="57">
        <v>30.1325772257</v>
      </c>
      <c r="I1509" s="62">
        <v>0.183601927300093</v>
      </c>
      <c r="J1509" s="57">
        <v>41.753064335799998</v>
      </c>
      <c r="K1509" s="58">
        <v>0.35448906756317</v>
      </c>
      <c r="L1509" s="57">
        <v>44.140716727799997</v>
      </c>
      <c r="M1509" s="58">
        <v>0.29893003237275001</v>
      </c>
      <c r="N1509" s="57">
        <v>23.2409159059</v>
      </c>
      <c r="O1509" s="58">
        <v>0.22055263652116899</v>
      </c>
      <c r="P1509" s="57">
        <v>7.9985021209999996</v>
      </c>
      <c r="Q1509" s="62">
        <v>7.9128530048130696E-2</v>
      </c>
    </row>
    <row r="1510" spans="1:17" x14ac:dyDescent="0.3">
      <c r="A1510" s="56" t="s">
        <v>239</v>
      </c>
      <c r="B1510" s="59">
        <v>479.20094025489999</v>
      </c>
      <c r="C1510" s="60">
        <v>0.42284420241734</v>
      </c>
      <c r="D1510" s="59">
        <v>81.8398219689998</v>
      </c>
      <c r="E1510" s="62">
        <v>0.33801899158730903</v>
      </c>
      <c r="F1510" s="59">
        <v>100.43112778859999</v>
      </c>
      <c r="G1510" s="60">
        <v>0.43114635761357401</v>
      </c>
      <c r="H1510" s="59">
        <v>84.924534538700001</v>
      </c>
      <c r="I1510" s="61">
        <v>0.51745684079986198</v>
      </c>
      <c r="J1510" s="59">
        <v>50.434727544300003</v>
      </c>
      <c r="K1510" s="60">
        <v>0.42819754248916198</v>
      </c>
      <c r="L1510" s="59">
        <v>52.126066299900003</v>
      </c>
      <c r="M1510" s="60">
        <v>0.35300846568899502</v>
      </c>
      <c r="N1510" s="59">
        <v>50.627294456100003</v>
      </c>
      <c r="O1510" s="60">
        <v>0.48044506152151201</v>
      </c>
      <c r="P1510" s="59">
        <v>49.750220727699897</v>
      </c>
      <c r="Q1510" s="60">
        <v>0.49217488177158503</v>
      </c>
    </row>
    <row r="1511" spans="1:17" x14ac:dyDescent="0.3">
      <c r="A1511" s="56" t="s">
        <v>342</v>
      </c>
      <c r="B1511" s="57">
        <v>249.360235429</v>
      </c>
      <c r="C1511" s="58">
        <v>0.2200340629726</v>
      </c>
      <c r="D1511" s="57">
        <v>35.315602399500001</v>
      </c>
      <c r="E1511" s="62">
        <v>0.14586229567922401</v>
      </c>
      <c r="F1511" s="57">
        <v>37.380245130500001</v>
      </c>
      <c r="G1511" s="58">
        <v>0.160471727138635</v>
      </c>
      <c r="H1511" s="57">
        <v>42.5442021287</v>
      </c>
      <c r="I1511" s="58">
        <v>0.25922766073961601</v>
      </c>
      <c r="J1511" s="57">
        <v>15.290070549699999</v>
      </c>
      <c r="K1511" s="62">
        <v>0.129814731885221</v>
      </c>
      <c r="L1511" s="57">
        <v>48.816806357600001</v>
      </c>
      <c r="M1511" s="61">
        <v>0.33059747522452498</v>
      </c>
      <c r="N1511" s="57">
        <v>23.250458508600001</v>
      </c>
      <c r="O1511" s="58">
        <v>0.22064319431989299</v>
      </c>
      <c r="P1511" s="57">
        <v>39.432522229699998</v>
      </c>
      <c r="Q1511" s="61">
        <v>0.39010273085184799</v>
      </c>
    </row>
    <row r="1512" spans="1:17" x14ac:dyDescent="0.3">
      <c r="A1512" s="56" t="s">
        <v>88</v>
      </c>
      <c r="B1512" s="59">
        <v>11.5062572445</v>
      </c>
      <c r="C1512" s="60">
        <v>1.0153056387517401E-2</v>
      </c>
      <c r="D1512" s="59">
        <v>4.3191660598999997</v>
      </c>
      <c r="E1512" s="60">
        <v>1.7839239149598202E-2</v>
      </c>
      <c r="F1512" s="59">
        <v>3.8423622127999999</v>
      </c>
      <c r="G1512" s="60">
        <v>1.64950898108783E-2</v>
      </c>
      <c r="H1512" s="59">
        <v>2.5592829876000001</v>
      </c>
      <c r="I1512" s="60">
        <v>1.55940623833839E-2</v>
      </c>
      <c r="J1512" s="59">
        <v>0</v>
      </c>
      <c r="K1512" s="60">
        <v>0</v>
      </c>
      <c r="L1512" s="59">
        <v>0.785445984200001</v>
      </c>
      <c r="M1512" s="60">
        <v>5.3192021083807803E-3</v>
      </c>
      <c r="N1512" s="59">
        <v>0</v>
      </c>
      <c r="O1512" s="60">
        <v>0</v>
      </c>
      <c r="P1512" s="59">
        <v>0</v>
      </c>
      <c r="Q1512" s="60">
        <v>0</v>
      </c>
    </row>
    <row r="1513" spans="1:17" x14ac:dyDescent="0.3">
      <c r="A1513" s="56" t="s">
        <v>343</v>
      </c>
      <c r="B1513" s="57">
        <v>76.308701787800004</v>
      </c>
      <c r="C1513" s="58">
        <v>6.7334367348698104E-2</v>
      </c>
      <c r="D1513" s="57">
        <v>29.297865058799999</v>
      </c>
      <c r="E1513" s="61">
        <v>0.121007531108607</v>
      </c>
      <c r="F1513" s="57">
        <v>18.794793182700001</v>
      </c>
      <c r="G1513" s="58">
        <v>8.0685209867187704E-2</v>
      </c>
      <c r="H1513" s="57">
        <v>3.9584713055999998</v>
      </c>
      <c r="I1513" s="62">
        <v>2.4119508777045499E-2</v>
      </c>
      <c r="J1513" s="57">
        <v>10.305923182600001</v>
      </c>
      <c r="K1513" s="58">
        <v>8.7498658062447401E-2</v>
      </c>
      <c r="L1513" s="57">
        <v>1.7933335716000001</v>
      </c>
      <c r="M1513" s="62">
        <v>1.2144824605349E-2</v>
      </c>
      <c r="N1513" s="57">
        <v>8.2571555696999894</v>
      </c>
      <c r="O1513" s="58">
        <v>7.8359107637426303E-2</v>
      </c>
      <c r="P1513" s="57">
        <v>3.9011599168000002</v>
      </c>
      <c r="Q1513" s="58">
        <v>3.85938573284366E-2</v>
      </c>
    </row>
    <row r="1514" spans="1:17" x14ac:dyDescent="0.3">
      <c r="A1514" s="56" t="s">
        <v>344</v>
      </c>
      <c r="B1514" s="59">
        <v>728.56117568390005</v>
      </c>
      <c r="C1514" s="60">
        <v>0.64287826538993997</v>
      </c>
      <c r="D1514" s="59">
        <v>117.15542436849999</v>
      </c>
      <c r="E1514" s="62">
        <v>0.48388128726653301</v>
      </c>
      <c r="F1514" s="59">
        <v>137.81137291909999</v>
      </c>
      <c r="G1514" s="60">
        <v>0.59161808475220901</v>
      </c>
      <c r="H1514" s="59">
        <v>127.46873666739999</v>
      </c>
      <c r="I1514" s="61">
        <v>0.77668450153947799</v>
      </c>
      <c r="J1514" s="59">
        <v>65.724798093999993</v>
      </c>
      <c r="K1514" s="60">
        <v>0.55801227437438194</v>
      </c>
      <c r="L1514" s="59">
        <v>100.9428726575</v>
      </c>
      <c r="M1514" s="60">
        <v>0.68360594091352</v>
      </c>
      <c r="N1514" s="59">
        <v>73.877752964699994</v>
      </c>
      <c r="O1514" s="60">
        <v>0.70108825584140499</v>
      </c>
      <c r="P1514" s="59">
        <v>89.182742957399995</v>
      </c>
      <c r="Q1514" s="61">
        <v>0.88227761262343296</v>
      </c>
    </row>
    <row r="1515" spans="1:17" x14ac:dyDescent="0.3">
      <c r="A1515" s="63" t="s">
        <v>1</v>
      </c>
    </row>
    <row r="1516" spans="1:17" x14ac:dyDescent="0.3">
      <c r="A1516" s="63" t="s">
        <v>1</v>
      </c>
    </row>
    <row r="1517" spans="1:17" x14ac:dyDescent="0.3">
      <c r="A1517" s="51" t="s">
        <v>487</v>
      </c>
    </row>
    <row r="1518" spans="1:17" x14ac:dyDescent="0.3">
      <c r="A1518" s="52" t="s">
        <v>1</v>
      </c>
    </row>
    <row r="1519" spans="1:17" x14ac:dyDescent="0.3">
      <c r="A1519" s="112" t="s">
        <v>1</v>
      </c>
      <c r="B1519" s="114" t="s">
        <v>501</v>
      </c>
      <c r="C1519" s="114" t="s">
        <v>1</v>
      </c>
      <c r="D1519" s="114" t="s">
        <v>17</v>
      </c>
      <c r="E1519" s="114" t="s">
        <v>1</v>
      </c>
      <c r="F1519" s="114" t="s">
        <v>18</v>
      </c>
      <c r="G1519" s="114" t="s">
        <v>1</v>
      </c>
      <c r="H1519" s="114" t="s">
        <v>19</v>
      </c>
      <c r="I1519" s="114" t="s">
        <v>1</v>
      </c>
      <c r="J1519" s="114" t="s">
        <v>20</v>
      </c>
      <c r="K1519" s="114" t="s">
        <v>1</v>
      </c>
      <c r="L1519" s="114" t="s">
        <v>21</v>
      </c>
      <c r="M1519" s="114" t="s">
        <v>1</v>
      </c>
      <c r="N1519" s="114" t="s">
        <v>22</v>
      </c>
      <c r="O1519" s="114" t="s">
        <v>1</v>
      </c>
      <c r="P1519" s="114" t="s">
        <v>23</v>
      </c>
      <c r="Q1519" s="114" t="s">
        <v>1</v>
      </c>
    </row>
    <row r="1520" spans="1:17" x14ac:dyDescent="0.3">
      <c r="A1520" s="113" t="s">
        <v>1</v>
      </c>
      <c r="B1520" s="53" t="s">
        <v>14</v>
      </c>
      <c r="C1520" s="53" t="s">
        <v>15</v>
      </c>
      <c r="D1520" s="53" t="s">
        <v>14</v>
      </c>
      <c r="E1520" s="53" t="s">
        <v>15</v>
      </c>
      <c r="F1520" s="53" t="s">
        <v>14</v>
      </c>
      <c r="G1520" s="53" t="s">
        <v>15</v>
      </c>
      <c r="H1520" s="53" t="s">
        <v>14</v>
      </c>
      <c r="I1520" s="53" t="s">
        <v>15</v>
      </c>
      <c r="J1520" s="53" t="s">
        <v>14</v>
      </c>
      <c r="K1520" s="53" t="s">
        <v>15</v>
      </c>
      <c r="L1520" s="53" t="s">
        <v>14</v>
      </c>
      <c r="M1520" s="53" t="s">
        <v>15</v>
      </c>
      <c r="N1520" s="53" t="s">
        <v>14</v>
      </c>
      <c r="O1520" s="53" t="s">
        <v>15</v>
      </c>
      <c r="P1520" s="53" t="s">
        <v>14</v>
      </c>
      <c r="Q1520" s="53" t="s">
        <v>15</v>
      </c>
    </row>
    <row r="1521" spans="1:17" x14ac:dyDescent="0.3">
      <c r="A1521" s="54" t="s">
        <v>16</v>
      </c>
      <c r="B1521" s="55">
        <v>1133.2801479017</v>
      </c>
      <c r="C1521" s="55">
        <v>1133.2801479017</v>
      </c>
      <c r="D1521" s="55">
        <v>242.11604674840001</v>
      </c>
      <c r="E1521" s="55">
        <v>242.11604674840001</v>
      </c>
      <c r="F1521" s="55">
        <v>232.939757034</v>
      </c>
      <c r="G1521" s="55">
        <v>232.939757034</v>
      </c>
      <c r="H1521" s="55">
        <v>164.11906818630001</v>
      </c>
      <c r="I1521" s="55">
        <v>164.11906818630001</v>
      </c>
      <c r="J1521" s="55">
        <v>117.7837856124</v>
      </c>
      <c r="K1521" s="55">
        <v>117.7837856124</v>
      </c>
      <c r="L1521" s="55">
        <v>147.6623689411</v>
      </c>
      <c r="M1521" s="55">
        <v>147.6623689411</v>
      </c>
      <c r="N1521" s="55">
        <v>105.37582444029999</v>
      </c>
      <c r="O1521" s="55">
        <v>105.37582444029999</v>
      </c>
      <c r="P1521" s="55">
        <v>101.08240499519999</v>
      </c>
      <c r="Q1521" s="55">
        <v>101.08240499519999</v>
      </c>
    </row>
    <row r="1522" spans="1:17" x14ac:dyDescent="0.3">
      <c r="A1522" s="56" t="s">
        <v>341</v>
      </c>
      <c r="B1522" s="57">
        <v>23.047860802799999</v>
      </c>
      <c r="C1522" s="58">
        <v>2.03373021626416E-2</v>
      </c>
      <c r="D1522" s="57">
        <v>5.62055067170001</v>
      </c>
      <c r="E1522" s="58">
        <v>2.3214284006300101E-2</v>
      </c>
      <c r="F1522" s="57">
        <v>3.5285099993000002</v>
      </c>
      <c r="G1522" s="58">
        <v>1.51477362397393E-2</v>
      </c>
      <c r="H1522" s="57">
        <v>0.38378541199999999</v>
      </c>
      <c r="I1522" s="58">
        <v>2.3384571716209401E-3</v>
      </c>
      <c r="J1522" s="57">
        <v>9.0776657538999697</v>
      </c>
      <c r="K1522" s="61">
        <v>7.7070589187654095E-2</v>
      </c>
      <c r="L1522" s="57">
        <v>2.5859490239</v>
      </c>
      <c r="M1522" s="58">
        <v>1.751257982954E-2</v>
      </c>
      <c r="N1522" s="57">
        <v>1.0024358029</v>
      </c>
      <c r="O1522" s="58">
        <v>9.5129581023389604E-3</v>
      </c>
      <c r="P1522" s="57">
        <v>0.35154047869999999</v>
      </c>
      <c r="Q1522" s="58">
        <v>3.4777613247003098E-3</v>
      </c>
    </row>
    <row r="1523" spans="1:17" x14ac:dyDescent="0.3">
      <c r="A1523" s="56" t="s">
        <v>237</v>
      </c>
      <c r="B1523" s="59">
        <v>113.6202429981</v>
      </c>
      <c r="C1523" s="60">
        <v>0.100257860519723</v>
      </c>
      <c r="D1523" s="59">
        <v>15.9048692163</v>
      </c>
      <c r="E1523" s="60">
        <v>6.5691099082036006E-2</v>
      </c>
      <c r="F1523" s="59">
        <v>25.724085670299999</v>
      </c>
      <c r="G1523" s="60">
        <v>0.110432353831919</v>
      </c>
      <c r="H1523" s="59">
        <v>10.0689198067</v>
      </c>
      <c r="I1523" s="60">
        <v>6.1351309862850603E-2</v>
      </c>
      <c r="J1523" s="59">
        <v>23.183826547900001</v>
      </c>
      <c r="K1523" s="61">
        <v>0.19683376983817399</v>
      </c>
      <c r="L1523" s="59">
        <v>17.871181873400001</v>
      </c>
      <c r="M1523" s="60">
        <v>0.121027327419679</v>
      </c>
      <c r="N1523" s="59">
        <v>5.5962808363000001</v>
      </c>
      <c r="O1523" s="60">
        <v>5.3107824930665598E-2</v>
      </c>
      <c r="P1523" s="59">
        <v>10.5935557521</v>
      </c>
      <c r="Q1523" s="60">
        <v>0.10480118426746</v>
      </c>
    </row>
    <row r="1524" spans="1:17" x14ac:dyDescent="0.3">
      <c r="A1524" s="56" t="s">
        <v>238</v>
      </c>
      <c r="B1524" s="57">
        <v>367.22932865349998</v>
      </c>
      <c r="C1524" s="58">
        <v>0.324041084928061</v>
      </c>
      <c r="D1524" s="57">
        <v>81.471798851200106</v>
      </c>
      <c r="E1524" s="58">
        <v>0.33649896380417599</v>
      </c>
      <c r="F1524" s="57">
        <v>85.2539034294999</v>
      </c>
      <c r="G1524" s="58">
        <v>0.36599120955147302</v>
      </c>
      <c r="H1524" s="57">
        <v>46.440556520999998</v>
      </c>
      <c r="I1524" s="58">
        <v>0.28296868264133002</v>
      </c>
      <c r="J1524" s="57">
        <v>36.476303080599997</v>
      </c>
      <c r="K1524" s="58">
        <v>0.30968866292543301</v>
      </c>
      <c r="L1524" s="57">
        <v>62.0277847188</v>
      </c>
      <c r="M1524" s="61">
        <v>0.42006494385540999</v>
      </c>
      <c r="N1524" s="57">
        <v>20.1218667851</v>
      </c>
      <c r="O1524" s="62">
        <v>0.190953350941514</v>
      </c>
      <c r="P1524" s="57">
        <v>25.5646262713</v>
      </c>
      <c r="Q1524" s="58">
        <v>0.25290876560083803</v>
      </c>
    </row>
    <row r="1525" spans="1:17" x14ac:dyDescent="0.3">
      <c r="A1525" s="56" t="s">
        <v>239</v>
      </c>
      <c r="B1525" s="59">
        <v>413.55273553239999</v>
      </c>
      <c r="C1525" s="60">
        <v>0.36491659745218702</v>
      </c>
      <c r="D1525" s="59">
        <v>83.499518934100095</v>
      </c>
      <c r="E1525" s="60">
        <v>0.34487395633412998</v>
      </c>
      <c r="F1525" s="59">
        <v>83.291115595999798</v>
      </c>
      <c r="G1525" s="60">
        <v>0.357565048820081</v>
      </c>
      <c r="H1525" s="59">
        <v>65.367490746800001</v>
      </c>
      <c r="I1525" s="60">
        <v>0.39829308970117999</v>
      </c>
      <c r="J1525" s="59">
        <v>40.470809611500002</v>
      </c>
      <c r="K1525" s="60">
        <v>0.343602554469427</v>
      </c>
      <c r="L1525" s="59">
        <v>51.528284318700003</v>
      </c>
      <c r="M1525" s="60">
        <v>0.34896016289196702</v>
      </c>
      <c r="N1525" s="59">
        <v>45.979311880600001</v>
      </c>
      <c r="O1525" s="60">
        <v>0.43633643793362997</v>
      </c>
      <c r="P1525" s="59">
        <v>39.188914379800003</v>
      </c>
      <c r="Q1525" s="60">
        <v>0.387692738233335</v>
      </c>
    </row>
    <row r="1526" spans="1:17" x14ac:dyDescent="0.3">
      <c r="A1526" s="56" t="s">
        <v>342</v>
      </c>
      <c r="B1526" s="57">
        <v>206.4312393534</v>
      </c>
      <c r="C1526" s="58">
        <v>0.18215375936445499</v>
      </c>
      <c r="D1526" s="57">
        <v>53.199928409100004</v>
      </c>
      <c r="E1526" s="58">
        <v>0.219729047799892</v>
      </c>
      <c r="F1526" s="57">
        <v>31.155501244</v>
      </c>
      <c r="G1526" s="58">
        <v>0.13374917893235599</v>
      </c>
      <c r="H1526" s="57">
        <v>40.513678179400003</v>
      </c>
      <c r="I1526" s="61">
        <v>0.24685539972363699</v>
      </c>
      <c r="J1526" s="57">
        <v>7.7618601238</v>
      </c>
      <c r="K1526" s="62">
        <v>6.5899224442849402E-2</v>
      </c>
      <c r="L1526" s="57">
        <v>13.1886722518</v>
      </c>
      <c r="M1526" s="62">
        <v>8.9316407060086797E-2</v>
      </c>
      <c r="N1526" s="57">
        <v>32.301665104400001</v>
      </c>
      <c r="O1526" s="61">
        <v>0.30653772130343199</v>
      </c>
      <c r="P1526" s="57">
        <v>25.3837681133</v>
      </c>
      <c r="Q1526" s="58">
        <v>0.25111955057366703</v>
      </c>
    </row>
    <row r="1527" spans="1:17" x14ac:dyDescent="0.3">
      <c r="A1527" s="56" t="s">
        <v>88</v>
      </c>
      <c r="B1527" s="59">
        <v>9.3987405614999808</v>
      </c>
      <c r="C1527" s="60">
        <v>8.29339557293228E-3</v>
      </c>
      <c r="D1527" s="59">
        <v>2.4193806659999999</v>
      </c>
      <c r="E1527" s="60">
        <v>9.9926489734658095E-3</v>
      </c>
      <c r="F1527" s="59">
        <v>3.9866410949</v>
      </c>
      <c r="G1527" s="60">
        <v>1.7114472624430999E-2</v>
      </c>
      <c r="H1527" s="59">
        <v>1.3446375204000001</v>
      </c>
      <c r="I1527" s="60">
        <v>8.1930608993808895E-3</v>
      </c>
      <c r="J1527" s="59">
        <v>0.81332049470000001</v>
      </c>
      <c r="K1527" s="60">
        <v>6.9051991364622598E-3</v>
      </c>
      <c r="L1527" s="59">
        <v>0.46049675449999999</v>
      </c>
      <c r="M1527" s="60">
        <v>3.1185789433168598E-3</v>
      </c>
      <c r="N1527" s="59">
        <v>0.374264031</v>
      </c>
      <c r="O1527" s="60">
        <v>3.5517067884203099E-3</v>
      </c>
      <c r="P1527" s="59">
        <v>0</v>
      </c>
      <c r="Q1527" s="60">
        <v>0</v>
      </c>
    </row>
    <row r="1528" spans="1:17" x14ac:dyDescent="0.3">
      <c r="A1528" s="56" t="s">
        <v>343</v>
      </c>
      <c r="B1528" s="57">
        <v>136.66810380090001</v>
      </c>
      <c r="C1528" s="58">
        <v>0.120595162682365</v>
      </c>
      <c r="D1528" s="57">
        <v>21.525419887999998</v>
      </c>
      <c r="E1528" s="58">
        <v>8.8905383088336107E-2</v>
      </c>
      <c r="F1528" s="57">
        <v>29.252595669600002</v>
      </c>
      <c r="G1528" s="58">
        <v>0.12558009007165899</v>
      </c>
      <c r="H1528" s="57">
        <v>10.4527052187</v>
      </c>
      <c r="I1528" s="62">
        <v>6.36897670344716E-2</v>
      </c>
      <c r="J1528" s="57">
        <v>32.261492301799997</v>
      </c>
      <c r="K1528" s="61">
        <v>0.27390435902582799</v>
      </c>
      <c r="L1528" s="57">
        <v>20.457130897300001</v>
      </c>
      <c r="M1528" s="58">
        <v>0.138539907249219</v>
      </c>
      <c r="N1528" s="57">
        <v>6.5987166392000001</v>
      </c>
      <c r="O1528" s="58">
        <v>6.2620783033004501E-2</v>
      </c>
      <c r="P1528" s="57">
        <v>10.945096230800001</v>
      </c>
      <c r="Q1528" s="58">
        <v>0.108278945592161</v>
      </c>
    </row>
    <row r="1529" spans="1:17" x14ac:dyDescent="0.3">
      <c r="A1529" s="56" t="s">
        <v>344</v>
      </c>
      <c r="B1529" s="59">
        <v>619.98397488579997</v>
      </c>
      <c r="C1529" s="60">
        <v>0.54707035681664196</v>
      </c>
      <c r="D1529" s="59">
        <v>136.69944734320001</v>
      </c>
      <c r="E1529" s="60">
        <v>0.56460300413402198</v>
      </c>
      <c r="F1529" s="59">
        <v>114.44661684</v>
      </c>
      <c r="G1529" s="60">
        <v>0.49131422775243699</v>
      </c>
      <c r="H1529" s="59">
        <v>105.8811689262</v>
      </c>
      <c r="I1529" s="61">
        <v>0.64514848942481695</v>
      </c>
      <c r="J1529" s="59">
        <v>48.2326697353</v>
      </c>
      <c r="K1529" s="62">
        <v>0.40950177891227602</v>
      </c>
      <c r="L1529" s="59">
        <v>64.716956570500002</v>
      </c>
      <c r="M1529" s="62">
        <v>0.438276569952054</v>
      </c>
      <c r="N1529" s="59">
        <v>78.280976984999995</v>
      </c>
      <c r="O1529" s="61">
        <v>0.74287415923706102</v>
      </c>
      <c r="P1529" s="59">
        <v>64.572682493100004</v>
      </c>
      <c r="Q1529" s="60">
        <v>0.63881228880700203</v>
      </c>
    </row>
    <row r="1530" spans="1:17" x14ac:dyDescent="0.3">
      <c r="A1530" s="63" t="s">
        <v>1</v>
      </c>
    </row>
    <row r="1531" spans="1:17" x14ac:dyDescent="0.3">
      <c r="A1531" s="63" t="s">
        <v>1</v>
      </c>
    </row>
    <row r="1532" spans="1:17" x14ac:dyDescent="0.3">
      <c r="A1532" s="51" t="s">
        <v>488</v>
      </c>
    </row>
    <row r="1533" spans="1:17" x14ac:dyDescent="0.3">
      <c r="A1533" s="52" t="s">
        <v>1</v>
      </c>
    </row>
    <row r="1534" spans="1:17" x14ac:dyDescent="0.3">
      <c r="A1534" s="112" t="s">
        <v>1</v>
      </c>
      <c r="B1534" s="114" t="s">
        <v>501</v>
      </c>
      <c r="C1534" s="114" t="s">
        <v>1</v>
      </c>
      <c r="D1534" s="114" t="s">
        <v>17</v>
      </c>
      <c r="E1534" s="114" t="s">
        <v>1</v>
      </c>
      <c r="F1534" s="114" t="s">
        <v>18</v>
      </c>
      <c r="G1534" s="114" t="s">
        <v>1</v>
      </c>
      <c r="H1534" s="114" t="s">
        <v>19</v>
      </c>
      <c r="I1534" s="114" t="s">
        <v>1</v>
      </c>
      <c r="J1534" s="114" t="s">
        <v>20</v>
      </c>
      <c r="K1534" s="114" t="s">
        <v>1</v>
      </c>
      <c r="L1534" s="114" t="s">
        <v>21</v>
      </c>
      <c r="M1534" s="114" t="s">
        <v>1</v>
      </c>
      <c r="N1534" s="114" t="s">
        <v>22</v>
      </c>
      <c r="O1534" s="114" t="s">
        <v>1</v>
      </c>
      <c r="P1534" s="114" t="s">
        <v>23</v>
      </c>
      <c r="Q1534" s="114" t="s">
        <v>1</v>
      </c>
    </row>
    <row r="1535" spans="1:17" x14ac:dyDescent="0.3">
      <c r="A1535" s="113" t="s">
        <v>1</v>
      </c>
      <c r="B1535" s="53" t="s">
        <v>14</v>
      </c>
      <c r="C1535" s="53" t="s">
        <v>15</v>
      </c>
      <c r="D1535" s="53" t="s">
        <v>14</v>
      </c>
      <c r="E1535" s="53" t="s">
        <v>15</v>
      </c>
      <c r="F1535" s="53" t="s">
        <v>14</v>
      </c>
      <c r="G1535" s="53" t="s">
        <v>15</v>
      </c>
      <c r="H1535" s="53" t="s">
        <v>14</v>
      </c>
      <c r="I1535" s="53" t="s">
        <v>15</v>
      </c>
      <c r="J1535" s="53" t="s">
        <v>14</v>
      </c>
      <c r="K1535" s="53" t="s">
        <v>15</v>
      </c>
      <c r="L1535" s="53" t="s">
        <v>14</v>
      </c>
      <c r="M1535" s="53" t="s">
        <v>15</v>
      </c>
      <c r="N1535" s="53" t="s">
        <v>14</v>
      </c>
      <c r="O1535" s="53" t="s">
        <v>15</v>
      </c>
      <c r="P1535" s="53" t="s">
        <v>14</v>
      </c>
      <c r="Q1535" s="53" t="s">
        <v>15</v>
      </c>
    </row>
    <row r="1536" spans="1:17" x14ac:dyDescent="0.3">
      <c r="A1536" s="54" t="s">
        <v>16</v>
      </c>
      <c r="B1536" s="55">
        <v>1133.2801479017</v>
      </c>
      <c r="C1536" s="55">
        <v>1133.2801479017</v>
      </c>
      <c r="D1536" s="55">
        <v>242.11604674840001</v>
      </c>
      <c r="E1536" s="55">
        <v>242.11604674840001</v>
      </c>
      <c r="F1536" s="55">
        <v>232.939757034</v>
      </c>
      <c r="G1536" s="55">
        <v>232.939757034</v>
      </c>
      <c r="H1536" s="55">
        <v>164.11906818630001</v>
      </c>
      <c r="I1536" s="55">
        <v>164.11906818630001</v>
      </c>
      <c r="J1536" s="55">
        <v>117.7837856124</v>
      </c>
      <c r="K1536" s="55">
        <v>117.7837856124</v>
      </c>
      <c r="L1536" s="55">
        <v>147.6623689411</v>
      </c>
      <c r="M1536" s="55">
        <v>147.6623689411</v>
      </c>
      <c r="N1536" s="55">
        <v>105.37582444029999</v>
      </c>
      <c r="O1536" s="55">
        <v>105.37582444029999</v>
      </c>
      <c r="P1536" s="55">
        <v>101.08240499519999</v>
      </c>
      <c r="Q1536" s="55">
        <v>101.08240499519999</v>
      </c>
    </row>
    <row r="1537" spans="1:17" x14ac:dyDescent="0.3">
      <c r="A1537" s="56" t="s">
        <v>341</v>
      </c>
      <c r="B1537" s="57">
        <v>73.394549210600005</v>
      </c>
      <c r="C1537" s="58">
        <v>6.4762935578190503E-2</v>
      </c>
      <c r="D1537" s="57">
        <v>12.6623949826</v>
      </c>
      <c r="E1537" s="58">
        <v>5.2298867227740603E-2</v>
      </c>
      <c r="F1537" s="57">
        <v>22.162535549699999</v>
      </c>
      <c r="G1537" s="58">
        <v>9.5142777823302799E-2</v>
      </c>
      <c r="H1537" s="57">
        <v>4.0033097532999999</v>
      </c>
      <c r="I1537" s="62">
        <v>2.4392715590827199E-2</v>
      </c>
      <c r="J1537" s="57">
        <v>6.1213857831</v>
      </c>
      <c r="K1537" s="58">
        <v>5.1971379178150298E-2</v>
      </c>
      <c r="L1537" s="57">
        <v>6.9727107637000101</v>
      </c>
      <c r="M1537" s="58">
        <v>4.7220634571298901E-2</v>
      </c>
      <c r="N1537" s="57">
        <v>13.219977161499999</v>
      </c>
      <c r="O1537" s="61">
        <v>0.12545550397083399</v>
      </c>
      <c r="P1537" s="57">
        <v>5.6624523301999998</v>
      </c>
      <c r="Q1537" s="58">
        <v>5.6018179726421098E-2</v>
      </c>
    </row>
    <row r="1538" spans="1:17" x14ac:dyDescent="0.3">
      <c r="A1538" s="56" t="s">
        <v>237</v>
      </c>
      <c r="B1538" s="59">
        <v>112.8253712187</v>
      </c>
      <c r="C1538" s="60">
        <v>9.9556470152238494E-2</v>
      </c>
      <c r="D1538" s="59">
        <v>22.074040533000002</v>
      </c>
      <c r="E1538" s="60">
        <v>9.1171323955816605E-2</v>
      </c>
      <c r="F1538" s="59">
        <v>25.7812043801</v>
      </c>
      <c r="G1538" s="60">
        <v>0.11067756190858</v>
      </c>
      <c r="H1538" s="59">
        <v>13.1249257777</v>
      </c>
      <c r="I1538" s="60">
        <v>7.9971973535709007E-2</v>
      </c>
      <c r="J1538" s="59">
        <v>5.5872935640000003</v>
      </c>
      <c r="K1538" s="60">
        <v>4.7436865226819301E-2</v>
      </c>
      <c r="L1538" s="59">
        <v>9.9547296957999691</v>
      </c>
      <c r="M1538" s="60">
        <v>6.7415481460755697E-2</v>
      </c>
      <c r="N1538" s="59">
        <v>18.190366177400001</v>
      </c>
      <c r="O1538" s="61">
        <v>0.17262371396871601</v>
      </c>
      <c r="P1538" s="59">
        <v>18.112811090699999</v>
      </c>
      <c r="Q1538" s="61">
        <v>0.17918856492937699</v>
      </c>
    </row>
    <row r="1539" spans="1:17" x14ac:dyDescent="0.3">
      <c r="A1539" s="56" t="s">
        <v>238</v>
      </c>
      <c r="B1539" s="57">
        <v>363.90529849580003</v>
      </c>
      <c r="C1539" s="58">
        <v>0.32110797949613901</v>
      </c>
      <c r="D1539" s="57">
        <v>77.982607014899898</v>
      </c>
      <c r="E1539" s="58">
        <v>0.322087726370063</v>
      </c>
      <c r="F1539" s="57">
        <v>76.502339954099895</v>
      </c>
      <c r="G1539" s="58">
        <v>0.32842113741422702</v>
      </c>
      <c r="H1539" s="57">
        <v>70.0077258596001</v>
      </c>
      <c r="I1539" s="61">
        <v>0.42656667889517003</v>
      </c>
      <c r="J1539" s="57">
        <v>34.871721705500001</v>
      </c>
      <c r="K1539" s="58">
        <v>0.29606555371088999</v>
      </c>
      <c r="L1539" s="57">
        <v>38.7594254694</v>
      </c>
      <c r="M1539" s="58">
        <v>0.26248681872942498</v>
      </c>
      <c r="N1539" s="57">
        <v>30.758677409899999</v>
      </c>
      <c r="O1539" s="58">
        <v>0.29189501077001001</v>
      </c>
      <c r="P1539" s="57">
        <v>27.229765211099998</v>
      </c>
      <c r="Q1539" s="58">
        <v>0.26938184951568001</v>
      </c>
    </row>
    <row r="1540" spans="1:17" x14ac:dyDescent="0.3">
      <c r="A1540" s="56" t="s">
        <v>239</v>
      </c>
      <c r="B1540" s="59">
        <v>405.955053652</v>
      </c>
      <c r="C1540" s="60">
        <v>0.35821244588431</v>
      </c>
      <c r="D1540" s="59">
        <v>89.677588856399794</v>
      </c>
      <c r="E1540" s="60">
        <v>0.37039093468096501</v>
      </c>
      <c r="F1540" s="59">
        <v>78.815708438300106</v>
      </c>
      <c r="G1540" s="60">
        <v>0.33835232526148801</v>
      </c>
      <c r="H1540" s="59">
        <v>54.679269858399998</v>
      </c>
      <c r="I1540" s="60">
        <v>0.333168293377895</v>
      </c>
      <c r="J1540" s="59">
        <v>50.810181781700003</v>
      </c>
      <c r="K1540" s="60">
        <v>0.431385198883868</v>
      </c>
      <c r="L1540" s="59">
        <v>62.029070303200001</v>
      </c>
      <c r="M1540" s="60">
        <v>0.42007365009796299</v>
      </c>
      <c r="N1540" s="59">
        <v>27.512334126100001</v>
      </c>
      <c r="O1540" s="62">
        <v>0.26108772360482901</v>
      </c>
      <c r="P1540" s="59">
        <v>36.838106638200003</v>
      </c>
      <c r="Q1540" s="60">
        <v>0.36443638870631601</v>
      </c>
    </row>
    <row r="1541" spans="1:17" x14ac:dyDescent="0.3">
      <c r="A1541" s="56" t="s">
        <v>342</v>
      </c>
      <c r="B1541" s="57">
        <v>156.91058834590001</v>
      </c>
      <c r="C1541" s="58">
        <v>0.13845701668420099</v>
      </c>
      <c r="D1541" s="57">
        <v>35.234183297500003</v>
      </c>
      <c r="E1541" s="58">
        <v>0.14552601436663301</v>
      </c>
      <c r="F1541" s="57">
        <v>25.587762469800001</v>
      </c>
      <c r="G1541" s="58">
        <v>0.109847124405068</v>
      </c>
      <c r="H1541" s="57">
        <v>20.406266124199998</v>
      </c>
      <c r="I1541" s="58">
        <v>0.12433817928478499</v>
      </c>
      <c r="J1541" s="57">
        <v>19.167294931699999</v>
      </c>
      <c r="K1541" s="58">
        <v>0.162732882391599</v>
      </c>
      <c r="L1541" s="57">
        <v>29.447824638299998</v>
      </c>
      <c r="M1541" s="58">
        <v>0.19942673850807699</v>
      </c>
      <c r="N1541" s="57">
        <v>13.5991116357</v>
      </c>
      <c r="O1541" s="58">
        <v>0.12905343049918</v>
      </c>
      <c r="P1541" s="57">
        <v>11.482898138099999</v>
      </c>
      <c r="Q1541" s="58">
        <v>0.11359937606001</v>
      </c>
    </row>
    <row r="1542" spans="1:17" x14ac:dyDescent="0.3">
      <c r="A1542" s="56" t="s">
        <v>88</v>
      </c>
      <c r="B1542" s="59">
        <v>20.289286978700002</v>
      </c>
      <c r="C1542" s="60">
        <v>1.7903152204921401E-2</v>
      </c>
      <c r="D1542" s="59">
        <v>4.4852320640000096</v>
      </c>
      <c r="E1542" s="60">
        <v>1.85251333987826E-2</v>
      </c>
      <c r="F1542" s="59">
        <v>4.0902062419999998</v>
      </c>
      <c r="G1542" s="60">
        <v>1.7559073187334798E-2</v>
      </c>
      <c r="H1542" s="59">
        <v>1.8975708131</v>
      </c>
      <c r="I1542" s="60">
        <v>1.15621593156133E-2</v>
      </c>
      <c r="J1542" s="59">
        <v>1.2259078463999999</v>
      </c>
      <c r="K1542" s="60">
        <v>1.04081206086735E-2</v>
      </c>
      <c r="L1542" s="59">
        <v>0.49860807070000002</v>
      </c>
      <c r="M1542" s="60">
        <v>3.3766766324796402E-3</v>
      </c>
      <c r="N1542" s="59">
        <v>2.0953579297</v>
      </c>
      <c r="O1542" s="60">
        <v>1.98846171864317E-2</v>
      </c>
      <c r="P1542" s="59">
        <v>1.7563715869000001</v>
      </c>
      <c r="Q1542" s="60">
        <v>1.7375641062194799E-2</v>
      </c>
    </row>
    <row r="1543" spans="1:17" x14ac:dyDescent="0.3">
      <c r="A1543" s="56" t="s">
        <v>343</v>
      </c>
      <c r="B1543" s="57">
        <v>186.2199204293</v>
      </c>
      <c r="C1543" s="58">
        <v>0.164319405730429</v>
      </c>
      <c r="D1543" s="57">
        <v>34.7364355156</v>
      </c>
      <c r="E1543" s="58">
        <v>0.143470191183557</v>
      </c>
      <c r="F1543" s="57">
        <v>47.943739929800003</v>
      </c>
      <c r="G1543" s="58">
        <v>0.20582033973188199</v>
      </c>
      <c r="H1543" s="57">
        <v>17.128235531000001</v>
      </c>
      <c r="I1543" s="62">
        <v>0.104364689126536</v>
      </c>
      <c r="J1543" s="57">
        <v>11.7086793471</v>
      </c>
      <c r="K1543" s="58">
        <v>9.9408244404969606E-2</v>
      </c>
      <c r="L1543" s="57">
        <v>16.927440459500001</v>
      </c>
      <c r="M1543" s="58">
        <v>0.11463611603205499</v>
      </c>
      <c r="N1543" s="57">
        <v>31.410343338899999</v>
      </c>
      <c r="O1543" s="61">
        <v>0.298079217939551</v>
      </c>
      <c r="P1543" s="57">
        <v>23.7752634209</v>
      </c>
      <c r="Q1543" s="58">
        <v>0.23520674465579799</v>
      </c>
    </row>
    <row r="1544" spans="1:17" x14ac:dyDescent="0.3">
      <c r="A1544" s="56" t="s">
        <v>344</v>
      </c>
      <c r="B1544" s="59">
        <v>562.86564199790098</v>
      </c>
      <c r="C1544" s="60">
        <v>0.49666946256851102</v>
      </c>
      <c r="D1544" s="59">
        <v>124.9117721539</v>
      </c>
      <c r="E1544" s="60">
        <v>0.515916949047597</v>
      </c>
      <c r="F1544" s="59">
        <v>104.4034709081</v>
      </c>
      <c r="G1544" s="60">
        <v>0.448199449666556</v>
      </c>
      <c r="H1544" s="59">
        <v>75.085535982599893</v>
      </c>
      <c r="I1544" s="60">
        <v>0.45750647266268002</v>
      </c>
      <c r="J1544" s="59">
        <v>69.977476713399994</v>
      </c>
      <c r="K1544" s="61">
        <v>0.59411808127546695</v>
      </c>
      <c r="L1544" s="59">
        <v>91.476894941499907</v>
      </c>
      <c r="M1544" s="61">
        <v>0.61950038860604095</v>
      </c>
      <c r="N1544" s="59">
        <v>41.111445761799999</v>
      </c>
      <c r="O1544" s="62">
        <v>0.39014115410400801</v>
      </c>
      <c r="P1544" s="59">
        <v>48.321004776300001</v>
      </c>
      <c r="Q1544" s="60">
        <v>0.47803576476632698</v>
      </c>
    </row>
    <row r="1545" spans="1:17" x14ac:dyDescent="0.3">
      <c r="A1545" s="63" t="s">
        <v>1</v>
      </c>
    </row>
    <row r="1546" spans="1:17" x14ac:dyDescent="0.3">
      <c r="A1546" s="63" t="s">
        <v>1</v>
      </c>
    </row>
    <row r="1547" spans="1:17" x14ac:dyDescent="0.3">
      <c r="A1547" s="51" t="s">
        <v>489</v>
      </c>
    </row>
    <row r="1548" spans="1:17" x14ac:dyDescent="0.3">
      <c r="A1548" s="52" t="s">
        <v>1</v>
      </c>
    </row>
    <row r="1549" spans="1:17" x14ac:dyDescent="0.3">
      <c r="A1549" s="112" t="s">
        <v>1</v>
      </c>
      <c r="B1549" s="114" t="s">
        <v>501</v>
      </c>
      <c r="C1549" s="114" t="s">
        <v>1</v>
      </c>
      <c r="D1549" s="114" t="s">
        <v>17</v>
      </c>
      <c r="E1549" s="114" t="s">
        <v>1</v>
      </c>
      <c r="F1549" s="114" t="s">
        <v>18</v>
      </c>
      <c r="G1549" s="114" t="s">
        <v>1</v>
      </c>
      <c r="H1549" s="114" t="s">
        <v>19</v>
      </c>
      <c r="I1549" s="114" t="s">
        <v>1</v>
      </c>
      <c r="J1549" s="114" t="s">
        <v>20</v>
      </c>
      <c r="K1549" s="114" t="s">
        <v>1</v>
      </c>
      <c r="L1549" s="114" t="s">
        <v>21</v>
      </c>
      <c r="M1549" s="114" t="s">
        <v>1</v>
      </c>
      <c r="N1549" s="114" t="s">
        <v>22</v>
      </c>
      <c r="O1549" s="114" t="s">
        <v>1</v>
      </c>
      <c r="P1549" s="114" t="s">
        <v>23</v>
      </c>
      <c r="Q1549" s="114" t="s">
        <v>1</v>
      </c>
    </row>
    <row r="1550" spans="1:17" x14ac:dyDescent="0.3">
      <c r="A1550" s="113" t="s">
        <v>1</v>
      </c>
      <c r="B1550" s="53" t="s">
        <v>14</v>
      </c>
      <c r="C1550" s="53" t="s">
        <v>15</v>
      </c>
      <c r="D1550" s="53" t="s">
        <v>14</v>
      </c>
      <c r="E1550" s="53" t="s">
        <v>15</v>
      </c>
      <c r="F1550" s="53" t="s">
        <v>14</v>
      </c>
      <c r="G1550" s="53" t="s">
        <v>15</v>
      </c>
      <c r="H1550" s="53" t="s">
        <v>14</v>
      </c>
      <c r="I1550" s="53" t="s">
        <v>15</v>
      </c>
      <c r="J1550" s="53" t="s">
        <v>14</v>
      </c>
      <c r="K1550" s="53" t="s">
        <v>15</v>
      </c>
      <c r="L1550" s="53" t="s">
        <v>14</v>
      </c>
      <c r="M1550" s="53" t="s">
        <v>15</v>
      </c>
      <c r="N1550" s="53" t="s">
        <v>14</v>
      </c>
      <c r="O1550" s="53" t="s">
        <v>15</v>
      </c>
      <c r="P1550" s="53" t="s">
        <v>14</v>
      </c>
      <c r="Q1550" s="53" t="s">
        <v>15</v>
      </c>
    </row>
    <row r="1551" spans="1:17" x14ac:dyDescent="0.3">
      <c r="A1551" s="54" t="s">
        <v>16</v>
      </c>
      <c r="B1551" s="55">
        <v>1133.2801479017</v>
      </c>
      <c r="C1551" s="55">
        <v>1133.2801479017</v>
      </c>
      <c r="D1551" s="55">
        <v>242.11604674840001</v>
      </c>
      <c r="E1551" s="55">
        <v>242.11604674840001</v>
      </c>
      <c r="F1551" s="55">
        <v>232.939757034</v>
      </c>
      <c r="G1551" s="55">
        <v>232.939757034</v>
      </c>
      <c r="H1551" s="55">
        <v>164.11906818630001</v>
      </c>
      <c r="I1551" s="55">
        <v>164.11906818630001</v>
      </c>
      <c r="J1551" s="55">
        <v>117.7837856124</v>
      </c>
      <c r="K1551" s="55">
        <v>117.7837856124</v>
      </c>
      <c r="L1551" s="55">
        <v>147.6623689411</v>
      </c>
      <c r="M1551" s="55">
        <v>147.6623689411</v>
      </c>
      <c r="N1551" s="55">
        <v>105.37582444029999</v>
      </c>
      <c r="O1551" s="55">
        <v>105.37582444029999</v>
      </c>
      <c r="P1551" s="55">
        <v>101.08240499519999</v>
      </c>
      <c r="Q1551" s="55">
        <v>101.08240499519999</v>
      </c>
    </row>
    <row r="1552" spans="1:17" x14ac:dyDescent="0.3">
      <c r="A1552" s="56" t="s">
        <v>341</v>
      </c>
      <c r="B1552" s="57">
        <v>79.407010240800005</v>
      </c>
      <c r="C1552" s="58">
        <v>7.0068297223616197E-2</v>
      </c>
      <c r="D1552" s="57">
        <v>21.219422617799999</v>
      </c>
      <c r="E1552" s="58">
        <v>8.7641537612955497E-2</v>
      </c>
      <c r="F1552" s="57">
        <v>1.3740577651000001</v>
      </c>
      <c r="G1552" s="62">
        <v>5.8987687743635902E-3</v>
      </c>
      <c r="H1552" s="57">
        <v>16.572307566999999</v>
      </c>
      <c r="I1552" s="58">
        <v>0.100977343767197</v>
      </c>
      <c r="J1552" s="57">
        <v>5.7002213377000004</v>
      </c>
      <c r="K1552" s="58">
        <v>4.8395637040043397E-2</v>
      </c>
      <c r="L1552" s="57">
        <v>5.4697658952000001</v>
      </c>
      <c r="M1552" s="58">
        <v>3.7042382120943698E-2</v>
      </c>
      <c r="N1552" s="57">
        <v>16.600140150600001</v>
      </c>
      <c r="O1552" s="61">
        <v>0.15753271909160399</v>
      </c>
      <c r="P1552" s="57">
        <v>9.4131932175999999</v>
      </c>
      <c r="Q1552" s="58">
        <v>9.3123953847823404E-2</v>
      </c>
    </row>
    <row r="1553" spans="1:17" x14ac:dyDescent="0.3">
      <c r="A1553" s="56" t="s">
        <v>237</v>
      </c>
      <c r="B1553" s="59">
        <v>191.86593026950001</v>
      </c>
      <c r="C1553" s="60">
        <v>0.169301412916078</v>
      </c>
      <c r="D1553" s="59">
        <v>36.401685157999999</v>
      </c>
      <c r="E1553" s="60">
        <v>0.15034808988033599</v>
      </c>
      <c r="F1553" s="59">
        <v>28.547551155099999</v>
      </c>
      <c r="G1553" s="60">
        <v>0.12255336537907199</v>
      </c>
      <c r="H1553" s="59">
        <v>50.837601102500003</v>
      </c>
      <c r="I1553" s="61">
        <v>0.30976047856177003</v>
      </c>
      <c r="J1553" s="59">
        <v>17.1322753062</v>
      </c>
      <c r="K1553" s="60">
        <v>0.14545529520148401</v>
      </c>
      <c r="L1553" s="59">
        <v>21.505358386699999</v>
      </c>
      <c r="M1553" s="60">
        <v>0.145638719877765</v>
      </c>
      <c r="N1553" s="59">
        <v>18.1207368713</v>
      </c>
      <c r="O1553" s="60">
        <v>0.171962942805408</v>
      </c>
      <c r="P1553" s="59">
        <v>18.434976350900001</v>
      </c>
      <c r="Q1553" s="60">
        <v>0.18237571960991</v>
      </c>
    </row>
    <row r="1554" spans="1:17" x14ac:dyDescent="0.3">
      <c r="A1554" s="56" t="s">
        <v>238</v>
      </c>
      <c r="B1554" s="57">
        <v>411.34073235099999</v>
      </c>
      <c r="C1554" s="58">
        <v>0.362964738341714</v>
      </c>
      <c r="D1554" s="57">
        <v>83.135878564099798</v>
      </c>
      <c r="E1554" s="58">
        <v>0.34337203039868103</v>
      </c>
      <c r="F1554" s="57">
        <v>80.262205096600098</v>
      </c>
      <c r="G1554" s="58">
        <v>0.34456207097736802</v>
      </c>
      <c r="H1554" s="57">
        <v>56.358767444199998</v>
      </c>
      <c r="I1554" s="58">
        <v>0.34340170259938502</v>
      </c>
      <c r="J1554" s="57">
        <v>53.041795442900003</v>
      </c>
      <c r="K1554" s="58">
        <v>0.45033189557558201</v>
      </c>
      <c r="L1554" s="57">
        <v>45.143226077000001</v>
      </c>
      <c r="M1554" s="58">
        <v>0.30571923233201598</v>
      </c>
      <c r="N1554" s="57">
        <v>37.328192452899998</v>
      </c>
      <c r="O1554" s="58">
        <v>0.35423867524802199</v>
      </c>
      <c r="P1554" s="57">
        <v>44.515981736199997</v>
      </c>
      <c r="Q1554" s="58">
        <v>0.44039298172925201</v>
      </c>
    </row>
    <row r="1555" spans="1:17" x14ac:dyDescent="0.3">
      <c r="A1555" s="56" t="s">
        <v>239</v>
      </c>
      <c r="B1555" s="59">
        <v>332.39405986769998</v>
      </c>
      <c r="C1555" s="60">
        <v>0.29330264055462102</v>
      </c>
      <c r="D1555" s="59">
        <v>81.064225061900004</v>
      </c>
      <c r="E1555" s="60">
        <v>0.33481558182774901</v>
      </c>
      <c r="F1555" s="59">
        <v>84.253741941799902</v>
      </c>
      <c r="G1555" s="61">
        <v>0.36169756083974203</v>
      </c>
      <c r="H1555" s="59">
        <v>38.078133241099998</v>
      </c>
      <c r="I1555" s="60">
        <v>0.23201529025180401</v>
      </c>
      <c r="J1555" s="59">
        <v>33.551565684899998</v>
      </c>
      <c r="K1555" s="60">
        <v>0.284857253572327</v>
      </c>
      <c r="L1555" s="59">
        <v>57.458465130599997</v>
      </c>
      <c r="M1555" s="61">
        <v>0.38912056973377701</v>
      </c>
      <c r="N1555" s="59">
        <v>27.597969266100002</v>
      </c>
      <c r="O1555" s="60">
        <v>0.261900387614385</v>
      </c>
      <c r="P1555" s="59">
        <v>10.2084724475</v>
      </c>
      <c r="Q1555" s="62">
        <v>0.100991586498014</v>
      </c>
    </row>
    <row r="1556" spans="1:17" x14ac:dyDescent="0.3">
      <c r="A1556" s="56" t="s">
        <v>342</v>
      </c>
      <c r="B1556" s="57">
        <v>113.38827892579999</v>
      </c>
      <c r="C1556" s="58">
        <v>0.100053176732815</v>
      </c>
      <c r="D1556" s="57">
        <v>19.0328749894</v>
      </c>
      <c r="E1556" s="58">
        <v>7.8610547483366197E-2</v>
      </c>
      <c r="F1556" s="57">
        <v>35.681570650799998</v>
      </c>
      <c r="G1556" s="61">
        <v>0.15317939326944499</v>
      </c>
      <c r="H1556" s="57">
        <v>2.2722588314999999</v>
      </c>
      <c r="I1556" s="62">
        <v>1.38451848198446E-2</v>
      </c>
      <c r="J1556" s="57">
        <v>8.3579278407000004</v>
      </c>
      <c r="K1556" s="58">
        <v>7.0959918610563805E-2</v>
      </c>
      <c r="L1556" s="57">
        <v>17.284007986500001</v>
      </c>
      <c r="M1556" s="58">
        <v>0.11705086482389</v>
      </c>
      <c r="N1556" s="57">
        <v>5.7287856994000004</v>
      </c>
      <c r="O1556" s="58">
        <v>5.4365275240580498E-2</v>
      </c>
      <c r="P1556" s="57">
        <v>18.509781242999999</v>
      </c>
      <c r="Q1556" s="61">
        <v>0.18311575831499999</v>
      </c>
    </row>
    <row r="1557" spans="1:17" x14ac:dyDescent="0.3">
      <c r="A1557" s="56" t="s">
        <v>88</v>
      </c>
      <c r="B1557" s="59">
        <v>4.8841362468999998</v>
      </c>
      <c r="C1557" s="60">
        <v>4.3097342311546804E-3</v>
      </c>
      <c r="D1557" s="59">
        <v>1.2619603572</v>
      </c>
      <c r="E1557" s="60">
        <v>5.2122127969130103E-3</v>
      </c>
      <c r="F1557" s="59">
        <v>2.8206304246</v>
      </c>
      <c r="G1557" s="60">
        <v>1.2108840760009501E-2</v>
      </c>
      <c r="H1557" s="59">
        <v>0</v>
      </c>
      <c r="I1557" s="60">
        <v>0</v>
      </c>
      <c r="J1557" s="59">
        <v>0</v>
      </c>
      <c r="K1557" s="60">
        <v>0</v>
      </c>
      <c r="L1557" s="59">
        <v>0.80154546510000102</v>
      </c>
      <c r="M1557" s="60">
        <v>5.42823111160923E-3</v>
      </c>
      <c r="N1557" s="59">
        <v>0</v>
      </c>
      <c r="O1557" s="60">
        <v>0</v>
      </c>
      <c r="P1557" s="59">
        <v>0</v>
      </c>
      <c r="Q1557" s="60">
        <v>0</v>
      </c>
    </row>
    <row r="1558" spans="1:17" x14ac:dyDescent="0.3">
      <c r="A1558" s="56" t="s">
        <v>343</v>
      </c>
      <c r="B1558" s="57">
        <v>271.27294051029997</v>
      </c>
      <c r="C1558" s="58">
        <v>0.23936971013969399</v>
      </c>
      <c r="D1558" s="57">
        <v>57.621107775799999</v>
      </c>
      <c r="E1558" s="58">
        <v>0.237989627493291</v>
      </c>
      <c r="F1558" s="57">
        <v>29.921608920200001</v>
      </c>
      <c r="G1558" s="62">
        <v>0.12845213415343501</v>
      </c>
      <c r="H1558" s="57">
        <v>67.409908669499799</v>
      </c>
      <c r="I1558" s="61">
        <v>0.410737822328966</v>
      </c>
      <c r="J1558" s="57">
        <v>22.832496643900001</v>
      </c>
      <c r="K1558" s="58">
        <v>0.193850932241528</v>
      </c>
      <c r="L1558" s="57">
        <v>26.975124281900001</v>
      </c>
      <c r="M1558" s="58">
        <v>0.18268110199870799</v>
      </c>
      <c r="N1558" s="57">
        <v>34.720877021900002</v>
      </c>
      <c r="O1558" s="61">
        <v>0.32949566189701202</v>
      </c>
      <c r="P1558" s="57">
        <v>27.848169568500001</v>
      </c>
      <c r="Q1558" s="58">
        <v>0.27549967345773402</v>
      </c>
    </row>
    <row r="1559" spans="1:17" x14ac:dyDescent="0.3">
      <c r="A1559" s="56" t="s">
        <v>344</v>
      </c>
      <c r="B1559" s="59">
        <v>445.7823387935</v>
      </c>
      <c r="C1559" s="60">
        <v>0.39335581728743602</v>
      </c>
      <c r="D1559" s="59">
        <v>100.0971000513</v>
      </c>
      <c r="E1559" s="60">
        <v>0.413426129311115</v>
      </c>
      <c r="F1559" s="59">
        <v>119.9353125926</v>
      </c>
      <c r="G1559" s="61">
        <v>0.51487695410918699</v>
      </c>
      <c r="H1559" s="59">
        <v>40.350392072600002</v>
      </c>
      <c r="I1559" s="62">
        <v>0.24586047507164899</v>
      </c>
      <c r="J1559" s="59">
        <v>41.909493525599999</v>
      </c>
      <c r="K1559" s="60">
        <v>0.355817172182891</v>
      </c>
      <c r="L1559" s="59">
        <v>74.742473117100204</v>
      </c>
      <c r="M1559" s="61">
        <v>0.506171434557667</v>
      </c>
      <c r="N1559" s="59">
        <v>33.326754965500001</v>
      </c>
      <c r="O1559" s="60">
        <v>0.31626566285496599</v>
      </c>
      <c r="P1559" s="59">
        <v>28.718253690499999</v>
      </c>
      <c r="Q1559" s="62">
        <v>0.28410734481301397</v>
      </c>
    </row>
    <row r="1560" spans="1:17" x14ac:dyDescent="0.3">
      <c r="A1560" s="63" t="s">
        <v>1</v>
      </c>
    </row>
    <row r="1561" spans="1:17" x14ac:dyDescent="0.3">
      <c r="A1561" s="63" t="s">
        <v>1</v>
      </c>
    </row>
    <row r="1562" spans="1:17" x14ac:dyDescent="0.3">
      <c r="A1562" s="51" t="s">
        <v>490</v>
      </c>
    </row>
    <row r="1563" spans="1:17" x14ac:dyDescent="0.3">
      <c r="A1563" s="52" t="s">
        <v>1</v>
      </c>
    </row>
    <row r="1564" spans="1:17" x14ac:dyDescent="0.3">
      <c r="A1564" s="112" t="s">
        <v>1</v>
      </c>
      <c r="B1564" s="114" t="s">
        <v>501</v>
      </c>
      <c r="C1564" s="114" t="s">
        <v>1</v>
      </c>
      <c r="D1564" s="114" t="s">
        <v>17</v>
      </c>
      <c r="E1564" s="114" t="s">
        <v>1</v>
      </c>
      <c r="F1564" s="114" t="s">
        <v>18</v>
      </c>
      <c r="G1564" s="114" t="s">
        <v>1</v>
      </c>
      <c r="H1564" s="114" t="s">
        <v>19</v>
      </c>
      <c r="I1564" s="114" t="s">
        <v>1</v>
      </c>
      <c r="J1564" s="114" t="s">
        <v>20</v>
      </c>
      <c r="K1564" s="114" t="s">
        <v>1</v>
      </c>
      <c r="L1564" s="114" t="s">
        <v>21</v>
      </c>
      <c r="M1564" s="114" t="s">
        <v>1</v>
      </c>
      <c r="N1564" s="114" t="s">
        <v>22</v>
      </c>
      <c r="O1564" s="114" t="s">
        <v>1</v>
      </c>
      <c r="P1564" s="114" t="s">
        <v>23</v>
      </c>
      <c r="Q1564" s="114" t="s">
        <v>1</v>
      </c>
    </row>
    <row r="1565" spans="1:17" x14ac:dyDescent="0.3">
      <c r="A1565" s="113" t="s">
        <v>1</v>
      </c>
      <c r="B1565" s="53" t="s">
        <v>14</v>
      </c>
      <c r="C1565" s="53" t="s">
        <v>15</v>
      </c>
      <c r="D1565" s="53" t="s">
        <v>14</v>
      </c>
      <c r="E1565" s="53" t="s">
        <v>15</v>
      </c>
      <c r="F1565" s="53" t="s">
        <v>14</v>
      </c>
      <c r="G1565" s="53" t="s">
        <v>15</v>
      </c>
      <c r="H1565" s="53" t="s">
        <v>14</v>
      </c>
      <c r="I1565" s="53" t="s">
        <v>15</v>
      </c>
      <c r="J1565" s="53" t="s">
        <v>14</v>
      </c>
      <c r="K1565" s="53" t="s">
        <v>15</v>
      </c>
      <c r="L1565" s="53" t="s">
        <v>14</v>
      </c>
      <c r="M1565" s="53" t="s">
        <v>15</v>
      </c>
      <c r="N1565" s="53" t="s">
        <v>14</v>
      </c>
      <c r="O1565" s="53" t="s">
        <v>15</v>
      </c>
      <c r="P1565" s="53" t="s">
        <v>14</v>
      </c>
      <c r="Q1565" s="53" t="s">
        <v>15</v>
      </c>
    </row>
    <row r="1566" spans="1:17" x14ac:dyDescent="0.3">
      <c r="A1566" s="54" t="s">
        <v>16</v>
      </c>
      <c r="B1566" s="55">
        <v>1133.2801479017</v>
      </c>
      <c r="C1566" s="55">
        <v>1133.2801479017</v>
      </c>
      <c r="D1566" s="55">
        <v>242.11604674840001</v>
      </c>
      <c r="E1566" s="55">
        <v>242.11604674840001</v>
      </c>
      <c r="F1566" s="55">
        <v>232.939757034</v>
      </c>
      <c r="G1566" s="55">
        <v>232.939757034</v>
      </c>
      <c r="H1566" s="55">
        <v>164.11906818630001</v>
      </c>
      <c r="I1566" s="55">
        <v>164.11906818630001</v>
      </c>
      <c r="J1566" s="55">
        <v>117.7837856124</v>
      </c>
      <c r="K1566" s="55">
        <v>117.7837856124</v>
      </c>
      <c r="L1566" s="55">
        <v>147.6623689411</v>
      </c>
      <c r="M1566" s="55">
        <v>147.6623689411</v>
      </c>
      <c r="N1566" s="55">
        <v>105.37582444029999</v>
      </c>
      <c r="O1566" s="55">
        <v>105.37582444029999</v>
      </c>
      <c r="P1566" s="55">
        <v>101.08240499519999</v>
      </c>
      <c r="Q1566" s="55">
        <v>101.08240499519999</v>
      </c>
    </row>
    <row r="1567" spans="1:17" x14ac:dyDescent="0.3">
      <c r="A1567" s="56" t="s">
        <v>341</v>
      </c>
      <c r="B1567" s="57">
        <v>63.249480909900001</v>
      </c>
      <c r="C1567" s="58">
        <v>5.5810984624594502E-2</v>
      </c>
      <c r="D1567" s="57">
        <v>21.6978234563</v>
      </c>
      <c r="E1567" s="61">
        <v>8.9617453067238201E-2</v>
      </c>
      <c r="F1567" s="57">
        <v>15.960640697800001</v>
      </c>
      <c r="G1567" s="58">
        <v>6.8518319504687994E-2</v>
      </c>
      <c r="H1567" s="57">
        <v>7.6787346032999801</v>
      </c>
      <c r="I1567" s="58">
        <v>4.6787583479230302E-2</v>
      </c>
      <c r="J1567" s="57">
        <v>7.6122394510999998</v>
      </c>
      <c r="K1567" s="58">
        <v>6.4628925038546198E-2</v>
      </c>
      <c r="L1567" s="57">
        <v>2.5377396643000001</v>
      </c>
      <c r="M1567" s="58">
        <v>1.7186096108970501E-2</v>
      </c>
      <c r="N1567" s="57">
        <v>3.2813575462000002</v>
      </c>
      <c r="O1567" s="58">
        <v>3.1139567008171099E-2</v>
      </c>
      <c r="P1567" s="57">
        <v>2.4186872148999998</v>
      </c>
      <c r="Q1567" s="58">
        <v>2.3927875627957701E-2</v>
      </c>
    </row>
    <row r="1568" spans="1:17" x14ac:dyDescent="0.3">
      <c r="A1568" s="56" t="s">
        <v>237</v>
      </c>
      <c r="B1568" s="59">
        <v>191.5937053385</v>
      </c>
      <c r="C1568" s="60">
        <v>0.169061203174909</v>
      </c>
      <c r="D1568" s="59">
        <v>49.938012570999902</v>
      </c>
      <c r="E1568" s="60">
        <v>0.20625651724313099</v>
      </c>
      <c r="F1568" s="59">
        <v>34.487422884799997</v>
      </c>
      <c r="G1568" s="60">
        <v>0.14805297010662799</v>
      </c>
      <c r="H1568" s="59">
        <v>17.727961327399999</v>
      </c>
      <c r="I1568" s="62">
        <v>0.10801890068786001</v>
      </c>
      <c r="J1568" s="59">
        <v>41.116955284600003</v>
      </c>
      <c r="K1568" s="61">
        <v>0.34908841714348199</v>
      </c>
      <c r="L1568" s="59">
        <v>23.096902729899998</v>
      </c>
      <c r="M1568" s="60">
        <v>0.15641698623372999</v>
      </c>
      <c r="N1568" s="59">
        <v>15.159140947799999</v>
      </c>
      <c r="O1568" s="60">
        <v>0.14385786330325001</v>
      </c>
      <c r="P1568" s="59">
        <v>6.2117624219999996</v>
      </c>
      <c r="Q1568" s="62">
        <v>6.1452459726249797E-2</v>
      </c>
    </row>
    <row r="1569" spans="1:17" x14ac:dyDescent="0.3">
      <c r="A1569" s="56" t="s">
        <v>238</v>
      </c>
      <c r="B1569" s="57">
        <v>408.17891286299999</v>
      </c>
      <c r="C1569" s="58">
        <v>0.36017476668831999</v>
      </c>
      <c r="D1569" s="57">
        <v>86.775945280700199</v>
      </c>
      <c r="E1569" s="58">
        <v>0.35840641893048503</v>
      </c>
      <c r="F1569" s="57">
        <v>87.880493709500001</v>
      </c>
      <c r="G1569" s="58">
        <v>0.37726704461477101</v>
      </c>
      <c r="H1569" s="57">
        <v>61.787403813899999</v>
      </c>
      <c r="I1569" s="58">
        <v>0.37647912882226398</v>
      </c>
      <c r="J1569" s="57">
        <v>33.563038337599998</v>
      </c>
      <c r="K1569" s="58">
        <v>0.28495465791911601</v>
      </c>
      <c r="L1569" s="57">
        <v>64.886473227600007</v>
      </c>
      <c r="M1569" s="58">
        <v>0.43942457169627402</v>
      </c>
      <c r="N1569" s="57">
        <v>36.669709539800003</v>
      </c>
      <c r="O1569" s="58">
        <v>0.34798977597157499</v>
      </c>
      <c r="P1569" s="57">
        <v>28.689619937300002</v>
      </c>
      <c r="Q1569" s="58">
        <v>0.28382407342467098</v>
      </c>
    </row>
    <row r="1570" spans="1:17" x14ac:dyDescent="0.3">
      <c r="A1570" s="56" t="s">
        <v>239</v>
      </c>
      <c r="B1570" s="59">
        <v>353.2194227009</v>
      </c>
      <c r="C1570" s="60">
        <v>0.31167882306497302</v>
      </c>
      <c r="D1570" s="59">
        <v>71.721030176400106</v>
      </c>
      <c r="E1570" s="60">
        <v>0.29622584351433101</v>
      </c>
      <c r="F1570" s="59">
        <v>77.700296389399895</v>
      </c>
      <c r="G1570" s="60">
        <v>0.33356391102468103</v>
      </c>
      <c r="H1570" s="59">
        <v>60.6329656598</v>
      </c>
      <c r="I1570" s="60">
        <v>0.36944497875757099</v>
      </c>
      <c r="J1570" s="59">
        <v>21.663936596999999</v>
      </c>
      <c r="K1570" s="62">
        <v>0.183929702075387</v>
      </c>
      <c r="L1570" s="59">
        <v>41.365901258900003</v>
      </c>
      <c r="M1570" s="60">
        <v>0.28013841004677498</v>
      </c>
      <c r="N1570" s="59">
        <v>35.674148009900001</v>
      </c>
      <c r="O1570" s="60">
        <v>0.33854205363879197</v>
      </c>
      <c r="P1570" s="59">
        <v>37.366247486299997</v>
      </c>
      <c r="Q1570" s="60">
        <v>0.369661243102342</v>
      </c>
    </row>
    <row r="1571" spans="1:17" x14ac:dyDescent="0.3">
      <c r="A1571" s="56" t="s">
        <v>342</v>
      </c>
      <c r="B1571" s="57">
        <v>107.43996352790001</v>
      </c>
      <c r="C1571" s="58">
        <v>9.4804416830938196E-2</v>
      </c>
      <c r="D1571" s="57">
        <v>8.70203779369999</v>
      </c>
      <c r="E1571" s="62">
        <v>3.5941598710897901E-2</v>
      </c>
      <c r="F1571" s="57">
        <v>12.2573123613</v>
      </c>
      <c r="G1571" s="62">
        <v>5.2620095931116301E-2</v>
      </c>
      <c r="H1571" s="57">
        <v>15.4062568431</v>
      </c>
      <c r="I1571" s="58">
        <v>9.3872436721439106E-2</v>
      </c>
      <c r="J1571" s="57">
        <v>13.8276159421</v>
      </c>
      <c r="K1571" s="58">
        <v>0.117398297823468</v>
      </c>
      <c r="L1571" s="57">
        <v>15.775352060399999</v>
      </c>
      <c r="M1571" s="58">
        <v>0.106833935914251</v>
      </c>
      <c r="N1571" s="57">
        <v>13.8133402354</v>
      </c>
      <c r="O1571" s="58">
        <v>0.131086426215587</v>
      </c>
      <c r="P1571" s="57">
        <v>26.396087934699999</v>
      </c>
      <c r="Q1571" s="61">
        <v>0.261134348118779</v>
      </c>
    </row>
    <row r="1572" spans="1:17" x14ac:dyDescent="0.3">
      <c r="A1572" s="56" t="s">
        <v>88</v>
      </c>
      <c r="B1572" s="59">
        <v>9.5986625614999692</v>
      </c>
      <c r="C1572" s="60">
        <v>8.4698056162654904E-3</v>
      </c>
      <c r="D1572" s="59">
        <v>3.2811974703</v>
      </c>
      <c r="E1572" s="60">
        <v>1.35521685339168E-2</v>
      </c>
      <c r="F1572" s="59">
        <v>4.6535909911999997</v>
      </c>
      <c r="G1572" s="60">
        <v>1.9977658818115598E-2</v>
      </c>
      <c r="H1572" s="59">
        <v>0.88574593880000296</v>
      </c>
      <c r="I1572" s="60">
        <v>5.39697153163546E-3</v>
      </c>
      <c r="J1572" s="59">
        <v>0</v>
      </c>
      <c r="K1572" s="60">
        <v>0</v>
      </c>
      <c r="L1572" s="59">
        <v>0</v>
      </c>
      <c r="M1572" s="60">
        <v>0</v>
      </c>
      <c r="N1572" s="59">
        <v>0.77812816119999995</v>
      </c>
      <c r="O1572" s="60">
        <v>7.3843138626245699E-3</v>
      </c>
      <c r="P1572" s="59">
        <v>0</v>
      </c>
      <c r="Q1572" s="60">
        <v>0</v>
      </c>
    </row>
    <row r="1573" spans="1:17" x14ac:dyDescent="0.3">
      <c r="A1573" s="56" t="s">
        <v>343</v>
      </c>
      <c r="B1573" s="57">
        <v>254.8431862484</v>
      </c>
      <c r="C1573" s="58">
        <v>0.22487218779950299</v>
      </c>
      <c r="D1573" s="57">
        <v>71.635836027300101</v>
      </c>
      <c r="E1573" s="61">
        <v>0.29587397031036899</v>
      </c>
      <c r="F1573" s="57">
        <v>50.4480635825999</v>
      </c>
      <c r="G1573" s="58">
        <v>0.216571289611316</v>
      </c>
      <c r="H1573" s="57">
        <v>25.4066959307</v>
      </c>
      <c r="I1573" s="62">
        <v>0.15480648416709</v>
      </c>
      <c r="J1573" s="57">
        <v>48.729194735699998</v>
      </c>
      <c r="K1573" s="61">
        <v>0.41371734218202899</v>
      </c>
      <c r="L1573" s="57">
        <v>25.6346423942</v>
      </c>
      <c r="M1573" s="58">
        <v>0.1736030823427</v>
      </c>
      <c r="N1573" s="57">
        <v>18.440498494</v>
      </c>
      <c r="O1573" s="58">
        <v>0.17499743031142201</v>
      </c>
      <c r="P1573" s="57">
        <v>8.6304496368999892</v>
      </c>
      <c r="Q1573" s="62">
        <v>8.5380335354207595E-2</v>
      </c>
    </row>
    <row r="1574" spans="1:17" x14ac:dyDescent="0.3">
      <c r="A1574" s="56" t="s">
        <v>344</v>
      </c>
      <c r="B1574" s="59">
        <v>460.65938622879997</v>
      </c>
      <c r="C1574" s="60">
        <v>0.40648323989591101</v>
      </c>
      <c r="D1574" s="59">
        <v>80.423067970100107</v>
      </c>
      <c r="E1574" s="62">
        <v>0.33216744222522898</v>
      </c>
      <c r="F1574" s="59">
        <v>89.957608750700004</v>
      </c>
      <c r="G1574" s="60">
        <v>0.38618400695579702</v>
      </c>
      <c r="H1574" s="59">
        <v>76.039222502900103</v>
      </c>
      <c r="I1574" s="60">
        <v>0.46331741547901001</v>
      </c>
      <c r="J1574" s="59">
        <v>35.491552539099999</v>
      </c>
      <c r="K1574" s="62">
        <v>0.301327999898855</v>
      </c>
      <c r="L1574" s="59">
        <v>57.141253319299999</v>
      </c>
      <c r="M1574" s="60">
        <v>0.38697234596102598</v>
      </c>
      <c r="N1574" s="59">
        <v>49.4874882453</v>
      </c>
      <c r="O1574" s="60">
        <v>0.469628479854379</v>
      </c>
      <c r="P1574" s="59">
        <v>63.762335421000003</v>
      </c>
      <c r="Q1574" s="61">
        <v>0.63079559122112105</v>
      </c>
    </row>
    <row r="1575" spans="1:17" x14ac:dyDescent="0.3">
      <c r="A1575" s="63" t="s">
        <v>1</v>
      </c>
    </row>
    <row r="1576" spans="1:17" x14ac:dyDescent="0.3">
      <c r="A1576" s="63" t="s">
        <v>1</v>
      </c>
    </row>
    <row r="1577" spans="1:17" x14ac:dyDescent="0.3">
      <c r="A1577" s="51" t="s">
        <v>491</v>
      </c>
    </row>
    <row r="1578" spans="1:17" x14ac:dyDescent="0.3">
      <c r="A1578" s="52" t="s">
        <v>1</v>
      </c>
    </row>
    <row r="1579" spans="1:17" x14ac:dyDescent="0.3">
      <c r="A1579" s="112" t="s">
        <v>1</v>
      </c>
      <c r="B1579" s="114" t="s">
        <v>501</v>
      </c>
      <c r="C1579" s="114" t="s">
        <v>1</v>
      </c>
      <c r="D1579" s="114" t="s">
        <v>17</v>
      </c>
      <c r="E1579" s="114" t="s">
        <v>1</v>
      </c>
      <c r="F1579" s="114" t="s">
        <v>18</v>
      </c>
      <c r="G1579" s="114" t="s">
        <v>1</v>
      </c>
      <c r="H1579" s="114" t="s">
        <v>19</v>
      </c>
      <c r="I1579" s="114" t="s">
        <v>1</v>
      </c>
      <c r="J1579" s="114" t="s">
        <v>20</v>
      </c>
      <c r="K1579" s="114" t="s">
        <v>1</v>
      </c>
      <c r="L1579" s="114" t="s">
        <v>21</v>
      </c>
      <c r="M1579" s="114" t="s">
        <v>1</v>
      </c>
      <c r="N1579" s="114" t="s">
        <v>22</v>
      </c>
      <c r="O1579" s="114" t="s">
        <v>1</v>
      </c>
      <c r="P1579" s="114" t="s">
        <v>23</v>
      </c>
      <c r="Q1579" s="114" t="s">
        <v>1</v>
      </c>
    </row>
    <row r="1580" spans="1:17" x14ac:dyDescent="0.3">
      <c r="A1580" s="113" t="s">
        <v>1</v>
      </c>
      <c r="B1580" s="53" t="s">
        <v>14</v>
      </c>
      <c r="C1580" s="53" t="s">
        <v>15</v>
      </c>
      <c r="D1580" s="53" t="s">
        <v>14</v>
      </c>
      <c r="E1580" s="53" t="s">
        <v>15</v>
      </c>
      <c r="F1580" s="53" t="s">
        <v>14</v>
      </c>
      <c r="G1580" s="53" t="s">
        <v>15</v>
      </c>
      <c r="H1580" s="53" t="s">
        <v>14</v>
      </c>
      <c r="I1580" s="53" t="s">
        <v>15</v>
      </c>
      <c r="J1580" s="53" t="s">
        <v>14</v>
      </c>
      <c r="K1580" s="53" t="s">
        <v>15</v>
      </c>
      <c r="L1580" s="53" t="s">
        <v>14</v>
      </c>
      <c r="M1580" s="53" t="s">
        <v>15</v>
      </c>
      <c r="N1580" s="53" t="s">
        <v>14</v>
      </c>
      <c r="O1580" s="53" t="s">
        <v>15</v>
      </c>
      <c r="P1580" s="53" t="s">
        <v>14</v>
      </c>
      <c r="Q1580" s="53" t="s">
        <v>15</v>
      </c>
    </row>
    <row r="1581" spans="1:17" x14ac:dyDescent="0.3">
      <c r="A1581" s="54" t="s">
        <v>16</v>
      </c>
      <c r="B1581" s="55">
        <v>1133.2801479017</v>
      </c>
      <c r="C1581" s="55">
        <v>1133.2801479017</v>
      </c>
      <c r="D1581" s="55">
        <v>242.11604674840001</v>
      </c>
      <c r="E1581" s="55">
        <v>242.11604674840001</v>
      </c>
      <c r="F1581" s="55">
        <v>232.939757034</v>
      </c>
      <c r="G1581" s="55">
        <v>232.939757034</v>
      </c>
      <c r="H1581" s="55">
        <v>164.11906818630001</v>
      </c>
      <c r="I1581" s="55">
        <v>164.11906818630001</v>
      </c>
      <c r="J1581" s="55">
        <v>117.7837856124</v>
      </c>
      <c r="K1581" s="55">
        <v>117.7837856124</v>
      </c>
      <c r="L1581" s="55">
        <v>147.6623689411</v>
      </c>
      <c r="M1581" s="55">
        <v>147.6623689411</v>
      </c>
      <c r="N1581" s="55">
        <v>105.37582444029999</v>
      </c>
      <c r="O1581" s="55">
        <v>105.37582444029999</v>
      </c>
      <c r="P1581" s="55">
        <v>101.08240499519999</v>
      </c>
      <c r="Q1581" s="55">
        <v>101.08240499519999</v>
      </c>
    </row>
    <row r="1582" spans="1:17" x14ac:dyDescent="0.3">
      <c r="A1582" s="56" t="s">
        <v>341</v>
      </c>
      <c r="B1582" s="57">
        <v>77.343674381699998</v>
      </c>
      <c r="C1582" s="58">
        <v>6.82476213184392E-2</v>
      </c>
      <c r="D1582" s="57">
        <v>10.3539765671</v>
      </c>
      <c r="E1582" s="58">
        <v>4.2764520180108297E-2</v>
      </c>
      <c r="F1582" s="57">
        <v>38.834060813500002</v>
      </c>
      <c r="G1582" s="61">
        <v>0.166712893101506</v>
      </c>
      <c r="H1582" s="57">
        <v>3.3346924029</v>
      </c>
      <c r="I1582" s="62">
        <v>2.03187383388908E-2</v>
      </c>
      <c r="J1582" s="57">
        <v>5.9414857584999998</v>
      </c>
      <c r="K1582" s="58">
        <v>5.0444004050371603E-2</v>
      </c>
      <c r="L1582" s="57">
        <v>7.1591847466999896</v>
      </c>
      <c r="M1582" s="58">
        <v>4.8483474821914001E-2</v>
      </c>
      <c r="N1582" s="57">
        <v>7.8402651819000004</v>
      </c>
      <c r="O1582" s="58">
        <v>7.4402883427420796E-2</v>
      </c>
      <c r="P1582" s="57">
        <v>2.9808670214999902</v>
      </c>
      <c r="Q1582" s="58">
        <v>2.9489474668133901E-2</v>
      </c>
    </row>
    <row r="1583" spans="1:17" x14ac:dyDescent="0.3">
      <c r="A1583" s="56" t="s">
        <v>237</v>
      </c>
      <c r="B1583" s="59">
        <v>229.4079731249</v>
      </c>
      <c r="C1583" s="60">
        <v>0.202428299436512</v>
      </c>
      <c r="D1583" s="59">
        <v>40.610494383599999</v>
      </c>
      <c r="E1583" s="60">
        <v>0.16773152762485499</v>
      </c>
      <c r="F1583" s="59">
        <v>47.496834862999798</v>
      </c>
      <c r="G1583" s="60">
        <v>0.203901796188734</v>
      </c>
      <c r="H1583" s="59">
        <v>22.387021972399999</v>
      </c>
      <c r="I1583" s="62">
        <v>0.136407196432454</v>
      </c>
      <c r="J1583" s="59">
        <v>26.225943728499999</v>
      </c>
      <c r="K1583" s="60">
        <v>0.22266174917151799</v>
      </c>
      <c r="L1583" s="59">
        <v>54.911919191599999</v>
      </c>
      <c r="M1583" s="61">
        <v>0.37187483571730701</v>
      </c>
      <c r="N1583" s="59">
        <v>12.891706945599999</v>
      </c>
      <c r="O1583" s="62">
        <v>0.122340271253619</v>
      </c>
      <c r="P1583" s="59">
        <v>12.417354012300001</v>
      </c>
      <c r="Q1583" s="60">
        <v>0.12284387191707299</v>
      </c>
    </row>
    <row r="1584" spans="1:17" x14ac:dyDescent="0.3">
      <c r="A1584" s="56" t="s">
        <v>238</v>
      </c>
      <c r="B1584" s="57">
        <v>371.73525979369998</v>
      </c>
      <c r="C1584" s="58">
        <v>0.32801709310974703</v>
      </c>
      <c r="D1584" s="57">
        <v>77.570676170300203</v>
      </c>
      <c r="E1584" s="58">
        <v>0.32038634866242099</v>
      </c>
      <c r="F1584" s="57">
        <v>74.189416077100006</v>
      </c>
      <c r="G1584" s="58">
        <v>0.31849185824587001</v>
      </c>
      <c r="H1584" s="57">
        <v>51.414068106800002</v>
      </c>
      <c r="I1584" s="58">
        <v>0.31327297111166402</v>
      </c>
      <c r="J1584" s="57">
        <v>51.1778737287</v>
      </c>
      <c r="K1584" s="61">
        <v>0.43450695240102799</v>
      </c>
      <c r="L1584" s="57">
        <v>36.494062432900002</v>
      </c>
      <c r="M1584" s="58">
        <v>0.24714531328870201</v>
      </c>
      <c r="N1584" s="57">
        <v>44.655224580899997</v>
      </c>
      <c r="O1584" s="61">
        <v>0.42377105771731499</v>
      </c>
      <c r="P1584" s="57">
        <v>33.189607990299997</v>
      </c>
      <c r="Q1584" s="58">
        <v>0.32834208873320803</v>
      </c>
    </row>
    <row r="1585" spans="1:17" x14ac:dyDescent="0.3">
      <c r="A1585" s="56" t="s">
        <v>239</v>
      </c>
      <c r="B1585" s="59">
        <v>318.43833460320002</v>
      </c>
      <c r="C1585" s="60">
        <v>0.28098818742461601</v>
      </c>
      <c r="D1585" s="59">
        <v>83.701506980199895</v>
      </c>
      <c r="E1585" s="61">
        <v>0.34570821762664999</v>
      </c>
      <c r="F1585" s="59">
        <v>52.314402056800098</v>
      </c>
      <c r="G1585" s="60">
        <v>0.224583397539838</v>
      </c>
      <c r="H1585" s="59">
        <v>62.440751656099998</v>
      </c>
      <c r="I1585" s="61">
        <v>0.38046006686572398</v>
      </c>
      <c r="J1585" s="59">
        <v>25.303245067500001</v>
      </c>
      <c r="K1585" s="60">
        <v>0.21482791486060099</v>
      </c>
      <c r="L1585" s="59">
        <v>36.544637235700002</v>
      </c>
      <c r="M1585" s="60">
        <v>0.24748781627820901</v>
      </c>
      <c r="N1585" s="59">
        <v>31.062241168500002</v>
      </c>
      <c r="O1585" s="60">
        <v>0.29477578309337998</v>
      </c>
      <c r="P1585" s="59">
        <v>25.6304832744</v>
      </c>
      <c r="Q1585" s="60">
        <v>0.253560283568808</v>
      </c>
    </row>
    <row r="1586" spans="1:17" x14ac:dyDescent="0.3">
      <c r="A1586" s="56" t="s">
        <v>342</v>
      </c>
      <c r="B1586" s="57">
        <v>122.44410016649999</v>
      </c>
      <c r="C1586" s="58">
        <v>0.108043982234409</v>
      </c>
      <c r="D1586" s="57">
        <v>27.213609344200002</v>
      </c>
      <c r="E1586" s="58">
        <v>0.112399032239609</v>
      </c>
      <c r="F1586" s="57">
        <v>14.8034522124</v>
      </c>
      <c r="G1586" s="62">
        <v>6.3550560887033494E-2</v>
      </c>
      <c r="H1586" s="57">
        <v>23.531641958600002</v>
      </c>
      <c r="I1586" s="58">
        <v>0.14338152305305599</v>
      </c>
      <c r="J1586" s="57">
        <v>9.1352373292000308</v>
      </c>
      <c r="K1586" s="58">
        <v>7.75593795164813E-2</v>
      </c>
      <c r="L1586" s="57">
        <v>12.552565334200001</v>
      </c>
      <c r="M1586" s="58">
        <v>8.5008559893868504E-2</v>
      </c>
      <c r="N1586" s="57">
        <v>8.9263865633999995</v>
      </c>
      <c r="O1586" s="58">
        <v>8.4710004508265394E-2</v>
      </c>
      <c r="P1586" s="57">
        <v>22.113040362500001</v>
      </c>
      <c r="Q1586" s="61">
        <v>0.21876250731816299</v>
      </c>
    </row>
    <row r="1587" spans="1:17" x14ac:dyDescent="0.3">
      <c r="A1587" s="56" t="s">
        <v>88</v>
      </c>
      <c r="B1587" s="59">
        <v>13.910805831699999</v>
      </c>
      <c r="C1587" s="60">
        <v>1.22748164762757E-2</v>
      </c>
      <c r="D1587" s="59">
        <v>2.665783303</v>
      </c>
      <c r="E1587" s="60">
        <v>1.1010353666356601E-2</v>
      </c>
      <c r="F1587" s="59">
        <v>5.3015910112000197</v>
      </c>
      <c r="G1587" s="60">
        <v>2.2759494037019101E-2</v>
      </c>
      <c r="H1587" s="59">
        <v>1.0108920895</v>
      </c>
      <c r="I1587" s="60">
        <v>6.1595041982110497E-3</v>
      </c>
      <c r="J1587" s="59">
        <v>0</v>
      </c>
      <c r="K1587" s="60">
        <v>0</v>
      </c>
      <c r="L1587" s="59">
        <v>0</v>
      </c>
      <c r="M1587" s="60">
        <v>0</v>
      </c>
      <c r="N1587" s="59">
        <v>0</v>
      </c>
      <c r="O1587" s="60">
        <v>0</v>
      </c>
      <c r="P1587" s="59">
        <v>4.7510523341999997</v>
      </c>
      <c r="Q1587" s="61">
        <v>4.7001773794614503E-2</v>
      </c>
    </row>
    <row r="1588" spans="1:17" x14ac:dyDescent="0.3">
      <c r="A1588" s="56" t="s">
        <v>343</v>
      </c>
      <c r="B1588" s="57">
        <v>306.75164750660002</v>
      </c>
      <c r="C1588" s="58">
        <v>0.270675920754951</v>
      </c>
      <c r="D1588" s="57">
        <v>50.964470950700203</v>
      </c>
      <c r="E1588" s="58">
        <v>0.210496047804964</v>
      </c>
      <c r="F1588" s="57">
        <v>86.330895676499907</v>
      </c>
      <c r="G1588" s="61">
        <v>0.37061468929024</v>
      </c>
      <c r="H1588" s="57">
        <v>25.721714375299999</v>
      </c>
      <c r="I1588" s="62">
        <v>0.156725934771345</v>
      </c>
      <c r="J1588" s="57">
        <v>32.167429487</v>
      </c>
      <c r="K1588" s="58">
        <v>0.27310575322188901</v>
      </c>
      <c r="L1588" s="57">
        <v>62.071103938299999</v>
      </c>
      <c r="M1588" s="61">
        <v>0.42035831053922101</v>
      </c>
      <c r="N1588" s="57">
        <v>20.731972127500001</v>
      </c>
      <c r="O1588" s="58">
        <v>0.19674315468103901</v>
      </c>
      <c r="P1588" s="57">
        <v>15.398221033800001</v>
      </c>
      <c r="Q1588" s="62">
        <v>0.152333346585206</v>
      </c>
    </row>
    <row r="1589" spans="1:17" x14ac:dyDescent="0.3">
      <c r="A1589" s="56" t="s">
        <v>344</v>
      </c>
      <c r="B1589" s="59">
        <v>440.88243476970001</v>
      </c>
      <c r="C1589" s="60">
        <v>0.38903216965902598</v>
      </c>
      <c r="D1589" s="59">
        <v>110.9151163244</v>
      </c>
      <c r="E1589" s="61">
        <v>0.458107249866258</v>
      </c>
      <c r="F1589" s="59">
        <v>67.117854269200095</v>
      </c>
      <c r="G1589" s="62">
        <v>0.28813395842687101</v>
      </c>
      <c r="H1589" s="59">
        <v>85.972393614700195</v>
      </c>
      <c r="I1589" s="61">
        <v>0.52384158991878005</v>
      </c>
      <c r="J1589" s="59">
        <v>34.438482396700003</v>
      </c>
      <c r="K1589" s="62">
        <v>0.292387294377083</v>
      </c>
      <c r="L1589" s="59">
        <v>49.097202569899999</v>
      </c>
      <c r="M1589" s="60">
        <v>0.332496376172077</v>
      </c>
      <c r="N1589" s="59">
        <v>39.988627731900003</v>
      </c>
      <c r="O1589" s="60">
        <v>0.37948578760164597</v>
      </c>
      <c r="P1589" s="59">
        <v>47.743523636900001</v>
      </c>
      <c r="Q1589" s="60">
        <v>0.47232279088697099</v>
      </c>
    </row>
    <row r="1590" spans="1:17" x14ac:dyDescent="0.3">
      <c r="A1590" s="63" t="s">
        <v>1</v>
      </c>
    </row>
    <row r="1591" spans="1:17" x14ac:dyDescent="0.3">
      <c r="A1591" s="63" t="s">
        <v>1</v>
      </c>
    </row>
    <row r="1592" spans="1:17" x14ac:dyDescent="0.3">
      <c r="A1592" s="51" t="s">
        <v>492</v>
      </c>
    </row>
    <row r="1593" spans="1:17" x14ac:dyDescent="0.3">
      <c r="A1593" s="52" t="s">
        <v>1</v>
      </c>
    </row>
    <row r="1594" spans="1:17" x14ac:dyDescent="0.3">
      <c r="A1594" s="112" t="s">
        <v>1</v>
      </c>
      <c r="B1594" s="114" t="s">
        <v>501</v>
      </c>
      <c r="C1594" s="114" t="s">
        <v>1</v>
      </c>
      <c r="D1594" s="114" t="s">
        <v>17</v>
      </c>
      <c r="E1594" s="114" t="s">
        <v>1</v>
      </c>
      <c r="F1594" s="114" t="s">
        <v>18</v>
      </c>
      <c r="G1594" s="114" t="s">
        <v>1</v>
      </c>
      <c r="H1594" s="114" t="s">
        <v>19</v>
      </c>
      <c r="I1594" s="114" t="s">
        <v>1</v>
      </c>
      <c r="J1594" s="114" t="s">
        <v>20</v>
      </c>
      <c r="K1594" s="114" t="s">
        <v>1</v>
      </c>
      <c r="L1594" s="114" t="s">
        <v>21</v>
      </c>
      <c r="M1594" s="114" t="s">
        <v>1</v>
      </c>
      <c r="N1594" s="114" t="s">
        <v>22</v>
      </c>
      <c r="O1594" s="114" t="s">
        <v>1</v>
      </c>
      <c r="P1594" s="114" t="s">
        <v>23</v>
      </c>
      <c r="Q1594" s="114" t="s">
        <v>1</v>
      </c>
    </row>
    <row r="1595" spans="1:17" x14ac:dyDescent="0.3">
      <c r="A1595" s="113" t="s">
        <v>1</v>
      </c>
      <c r="B1595" s="53" t="s">
        <v>14</v>
      </c>
      <c r="C1595" s="53" t="s">
        <v>15</v>
      </c>
      <c r="D1595" s="53" t="s">
        <v>14</v>
      </c>
      <c r="E1595" s="53" t="s">
        <v>15</v>
      </c>
      <c r="F1595" s="53" t="s">
        <v>14</v>
      </c>
      <c r="G1595" s="53" t="s">
        <v>15</v>
      </c>
      <c r="H1595" s="53" t="s">
        <v>14</v>
      </c>
      <c r="I1595" s="53" t="s">
        <v>15</v>
      </c>
      <c r="J1595" s="53" t="s">
        <v>14</v>
      </c>
      <c r="K1595" s="53" t="s">
        <v>15</v>
      </c>
      <c r="L1595" s="53" t="s">
        <v>14</v>
      </c>
      <c r="M1595" s="53" t="s">
        <v>15</v>
      </c>
      <c r="N1595" s="53" t="s">
        <v>14</v>
      </c>
      <c r="O1595" s="53" t="s">
        <v>15</v>
      </c>
      <c r="P1595" s="53" t="s">
        <v>14</v>
      </c>
      <c r="Q1595" s="53" t="s">
        <v>15</v>
      </c>
    </row>
    <row r="1596" spans="1:17" x14ac:dyDescent="0.3">
      <c r="A1596" s="54" t="s">
        <v>16</v>
      </c>
      <c r="B1596" s="55">
        <v>1133.2801479017</v>
      </c>
      <c r="C1596" s="55">
        <v>1133.2801479017</v>
      </c>
      <c r="D1596" s="55">
        <v>242.11604674840001</v>
      </c>
      <c r="E1596" s="55">
        <v>242.11604674840001</v>
      </c>
      <c r="F1596" s="55">
        <v>232.939757034</v>
      </c>
      <c r="G1596" s="55">
        <v>232.939757034</v>
      </c>
      <c r="H1596" s="55">
        <v>164.11906818630001</v>
      </c>
      <c r="I1596" s="55">
        <v>164.11906818630001</v>
      </c>
      <c r="J1596" s="55">
        <v>117.7837856124</v>
      </c>
      <c r="K1596" s="55">
        <v>117.7837856124</v>
      </c>
      <c r="L1596" s="55">
        <v>147.6623689411</v>
      </c>
      <c r="M1596" s="55">
        <v>147.6623689411</v>
      </c>
      <c r="N1596" s="55">
        <v>105.37582444029999</v>
      </c>
      <c r="O1596" s="55">
        <v>105.37582444029999</v>
      </c>
      <c r="P1596" s="55">
        <v>101.08240499519999</v>
      </c>
      <c r="Q1596" s="55">
        <v>101.08240499519999</v>
      </c>
    </row>
    <row r="1597" spans="1:17" x14ac:dyDescent="0.3">
      <c r="A1597" s="56" t="s">
        <v>341</v>
      </c>
      <c r="B1597" s="57">
        <v>5.5634860989000003</v>
      </c>
      <c r="C1597" s="58">
        <v>4.9091887025471603E-3</v>
      </c>
      <c r="D1597" s="57">
        <v>0.64069122060000006</v>
      </c>
      <c r="E1597" s="58">
        <v>2.6462154376152799E-3</v>
      </c>
      <c r="F1597" s="57">
        <v>0.88364190840000001</v>
      </c>
      <c r="G1597" s="58">
        <v>3.79343534848378E-3</v>
      </c>
      <c r="H1597" s="57">
        <v>0.57370805430000005</v>
      </c>
      <c r="I1597" s="58">
        <v>3.4956818890097201E-3</v>
      </c>
      <c r="J1597" s="57">
        <v>2.1147264255999998</v>
      </c>
      <c r="K1597" s="58">
        <v>1.79543085205216E-2</v>
      </c>
      <c r="L1597" s="57">
        <v>0.38378541199999999</v>
      </c>
      <c r="M1597" s="58">
        <v>2.59907391945666E-3</v>
      </c>
      <c r="N1597" s="57">
        <v>0.7854459842</v>
      </c>
      <c r="O1597" s="58">
        <v>7.4537588519175899E-3</v>
      </c>
      <c r="P1597" s="57">
        <v>0.181487093799999</v>
      </c>
      <c r="Q1597" s="58">
        <v>1.795437037817E-3</v>
      </c>
    </row>
    <row r="1598" spans="1:17" x14ac:dyDescent="0.3">
      <c r="A1598" s="56" t="s">
        <v>237</v>
      </c>
      <c r="B1598" s="59">
        <v>85.270137736099997</v>
      </c>
      <c r="C1598" s="60">
        <v>7.5241887801511406E-2</v>
      </c>
      <c r="D1598" s="59">
        <v>17.088119255900001</v>
      </c>
      <c r="E1598" s="60">
        <v>7.0578218525340006E-2</v>
      </c>
      <c r="F1598" s="59">
        <v>14.134049166200001</v>
      </c>
      <c r="G1598" s="60">
        <v>6.0676843430110497E-2</v>
      </c>
      <c r="H1598" s="59">
        <v>0.99097810330000002</v>
      </c>
      <c r="I1598" s="62">
        <v>6.0381655480464301E-3</v>
      </c>
      <c r="J1598" s="59">
        <v>21.509097902099999</v>
      </c>
      <c r="K1598" s="61">
        <v>0.18261510096883499</v>
      </c>
      <c r="L1598" s="59">
        <v>24.061559132599999</v>
      </c>
      <c r="M1598" s="61">
        <v>0.16294983823669901</v>
      </c>
      <c r="N1598" s="59">
        <v>1.5128639023999999</v>
      </c>
      <c r="O1598" s="62">
        <v>1.43568404843855E-2</v>
      </c>
      <c r="P1598" s="59">
        <v>0.35154047869999999</v>
      </c>
      <c r="Q1598" s="62">
        <v>3.4777613247003098E-3</v>
      </c>
    </row>
    <row r="1599" spans="1:17" x14ac:dyDescent="0.3">
      <c r="A1599" s="56" t="s">
        <v>238</v>
      </c>
      <c r="B1599" s="57">
        <v>311.26091231449999</v>
      </c>
      <c r="C1599" s="58">
        <v>0.27465487054618198</v>
      </c>
      <c r="D1599" s="57">
        <v>65.077873856000096</v>
      </c>
      <c r="E1599" s="58">
        <v>0.26878794169156001</v>
      </c>
      <c r="F1599" s="57">
        <v>96.747577744600207</v>
      </c>
      <c r="G1599" s="61">
        <v>0.41533304136862598</v>
      </c>
      <c r="H1599" s="57">
        <v>22.942088847499999</v>
      </c>
      <c r="I1599" s="62">
        <v>0.13978929505898299</v>
      </c>
      <c r="J1599" s="57">
        <v>42.096974611900002</v>
      </c>
      <c r="K1599" s="61">
        <v>0.35740891153245602</v>
      </c>
      <c r="L1599" s="57">
        <v>48.188995730800002</v>
      </c>
      <c r="M1599" s="58">
        <v>0.32634581224971299</v>
      </c>
      <c r="N1599" s="57">
        <v>9.0445325993000001</v>
      </c>
      <c r="O1599" s="62">
        <v>8.58311918064672E-2</v>
      </c>
      <c r="P1599" s="57">
        <v>21.1978814613</v>
      </c>
      <c r="Q1599" s="58">
        <v>0.20970891484335599</v>
      </c>
    </row>
    <row r="1600" spans="1:17" x14ac:dyDescent="0.3">
      <c r="A1600" s="56" t="s">
        <v>239</v>
      </c>
      <c r="B1600" s="59">
        <v>447.78094513370002</v>
      </c>
      <c r="C1600" s="60">
        <v>0.39511937623082799</v>
      </c>
      <c r="D1600" s="59">
        <v>101.1380071772</v>
      </c>
      <c r="E1600" s="60">
        <v>0.41772533681875201</v>
      </c>
      <c r="F1600" s="59">
        <v>94.0843724202998</v>
      </c>
      <c r="G1600" s="60">
        <v>0.40390001955126698</v>
      </c>
      <c r="H1600" s="59">
        <v>62.653754816500097</v>
      </c>
      <c r="I1600" s="60">
        <v>0.3817579243466</v>
      </c>
      <c r="J1600" s="59">
        <v>38.565427371699997</v>
      </c>
      <c r="K1600" s="60">
        <v>0.32742560592007303</v>
      </c>
      <c r="L1600" s="59">
        <v>56.0025376233</v>
      </c>
      <c r="M1600" s="60">
        <v>0.379260728545121</v>
      </c>
      <c r="N1600" s="59">
        <v>52.642545912499997</v>
      </c>
      <c r="O1600" s="61">
        <v>0.499569480875799</v>
      </c>
      <c r="P1600" s="59">
        <v>38.648496841099998</v>
      </c>
      <c r="Q1600" s="60">
        <v>0.38234643153707398</v>
      </c>
    </row>
    <row r="1601" spans="1:17" x14ac:dyDescent="0.3">
      <c r="A1601" s="56" t="s">
        <v>342</v>
      </c>
      <c r="B1601" s="57">
        <v>277.09425927149999</v>
      </c>
      <c r="C1601" s="58">
        <v>0.24450640892681999</v>
      </c>
      <c r="D1601" s="57">
        <v>55.868514128000001</v>
      </c>
      <c r="E1601" s="58">
        <v>0.23075097614681001</v>
      </c>
      <c r="F1601" s="57">
        <v>24.777570111599999</v>
      </c>
      <c r="G1601" s="62">
        <v>0.106369004703579</v>
      </c>
      <c r="H1601" s="57">
        <v>76.958538364700104</v>
      </c>
      <c r="I1601" s="61">
        <v>0.468918933157361</v>
      </c>
      <c r="J1601" s="57">
        <v>13.497559301100001</v>
      </c>
      <c r="K1601" s="62">
        <v>0.11459607305811501</v>
      </c>
      <c r="L1601" s="57">
        <v>18.2927998989</v>
      </c>
      <c r="M1601" s="62">
        <v>0.123882611596166</v>
      </c>
      <c r="N1601" s="57">
        <v>41.390436041900003</v>
      </c>
      <c r="O1601" s="61">
        <v>0.392788727981431</v>
      </c>
      <c r="P1601" s="57">
        <v>39.740669710399999</v>
      </c>
      <c r="Q1601" s="61">
        <v>0.39315120878145998</v>
      </c>
    </row>
    <row r="1602" spans="1:17" x14ac:dyDescent="0.3">
      <c r="A1602" s="56" t="s">
        <v>88</v>
      </c>
      <c r="B1602" s="59">
        <v>6.3104073470000097</v>
      </c>
      <c r="C1602" s="60">
        <v>5.5682677921111501E-3</v>
      </c>
      <c r="D1602" s="59">
        <v>2.3028411107000002</v>
      </c>
      <c r="E1602" s="60">
        <v>9.5113113799228897E-3</v>
      </c>
      <c r="F1602" s="59">
        <v>2.3125456829000002</v>
      </c>
      <c r="G1602" s="60">
        <v>9.9276555979341003E-3</v>
      </c>
      <c r="H1602" s="59">
        <v>0</v>
      </c>
      <c r="I1602" s="60">
        <v>0</v>
      </c>
      <c r="J1602" s="59">
        <v>0</v>
      </c>
      <c r="K1602" s="60">
        <v>0</v>
      </c>
      <c r="L1602" s="59">
        <v>0.73269114349999698</v>
      </c>
      <c r="M1602" s="60">
        <v>4.9619354528455204E-3</v>
      </c>
      <c r="N1602" s="59">
        <v>0</v>
      </c>
      <c r="O1602" s="60">
        <v>0</v>
      </c>
      <c r="P1602" s="59">
        <v>0.96232940990000004</v>
      </c>
      <c r="Q1602" s="60">
        <v>9.5202464755928303E-3</v>
      </c>
    </row>
    <row r="1603" spans="1:17" x14ac:dyDescent="0.3">
      <c r="A1603" s="56" t="s">
        <v>343</v>
      </c>
      <c r="B1603" s="57">
        <v>90.833623834999798</v>
      </c>
      <c r="C1603" s="58">
        <v>8.0151076504058602E-2</v>
      </c>
      <c r="D1603" s="57">
        <v>17.728810476500001</v>
      </c>
      <c r="E1603" s="58">
        <v>7.3224433962955193E-2</v>
      </c>
      <c r="F1603" s="57">
        <v>15.0176910746</v>
      </c>
      <c r="G1603" s="58">
        <v>6.4470278778594306E-2</v>
      </c>
      <c r="H1603" s="57">
        <v>1.5646861576</v>
      </c>
      <c r="I1603" s="62">
        <v>9.5338474370561498E-3</v>
      </c>
      <c r="J1603" s="57">
        <v>23.6238243277</v>
      </c>
      <c r="K1603" s="61">
        <v>0.200569409489356</v>
      </c>
      <c r="L1603" s="57">
        <v>24.445344544600001</v>
      </c>
      <c r="M1603" s="61">
        <v>0.165548912156156</v>
      </c>
      <c r="N1603" s="57">
        <v>2.2983098865999998</v>
      </c>
      <c r="O1603" s="62">
        <v>2.18105993363031E-2</v>
      </c>
      <c r="P1603" s="57">
        <v>0.53302757249999999</v>
      </c>
      <c r="Q1603" s="62">
        <v>5.2731983625173102E-3</v>
      </c>
    </row>
    <row r="1604" spans="1:17" x14ac:dyDescent="0.3">
      <c r="A1604" s="56" t="s">
        <v>344</v>
      </c>
      <c r="B1604" s="59">
        <v>724.87520440519995</v>
      </c>
      <c r="C1604" s="60">
        <v>0.63962578515764801</v>
      </c>
      <c r="D1604" s="59">
        <v>157.00652130520001</v>
      </c>
      <c r="E1604" s="60">
        <v>0.64847631296556196</v>
      </c>
      <c r="F1604" s="59">
        <v>118.8619425319</v>
      </c>
      <c r="G1604" s="62">
        <v>0.51026902425484599</v>
      </c>
      <c r="H1604" s="59">
        <v>139.61229318119999</v>
      </c>
      <c r="I1604" s="61">
        <v>0.85067685750396105</v>
      </c>
      <c r="J1604" s="59">
        <v>52.062986672800001</v>
      </c>
      <c r="K1604" s="62">
        <v>0.442021678978188</v>
      </c>
      <c r="L1604" s="59">
        <v>74.295337522199702</v>
      </c>
      <c r="M1604" s="62">
        <v>0.50314334014128603</v>
      </c>
      <c r="N1604" s="59">
        <v>94.0329819544</v>
      </c>
      <c r="O1604" s="61">
        <v>0.89235820885723005</v>
      </c>
      <c r="P1604" s="59">
        <v>78.389166551499997</v>
      </c>
      <c r="Q1604" s="61">
        <v>0.77549764031853397</v>
      </c>
    </row>
    <row r="1605" spans="1:17" x14ac:dyDescent="0.3">
      <c r="A1605" s="63" t="s">
        <v>1</v>
      </c>
    </row>
    <row r="1606" spans="1:17" x14ac:dyDescent="0.3">
      <c r="A1606" s="63" t="s">
        <v>1</v>
      </c>
    </row>
    <row r="1607" spans="1:17" x14ac:dyDescent="0.3">
      <c r="A1607" s="51" t="s">
        <v>493</v>
      </c>
    </row>
    <row r="1608" spans="1:17" x14ac:dyDescent="0.3">
      <c r="A1608" s="52" t="s">
        <v>1</v>
      </c>
    </row>
    <row r="1609" spans="1:17" x14ac:dyDescent="0.3">
      <c r="A1609" s="112" t="s">
        <v>1</v>
      </c>
      <c r="B1609" s="114" t="s">
        <v>501</v>
      </c>
      <c r="C1609" s="114" t="s">
        <v>1</v>
      </c>
      <c r="D1609" s="114" t="s">
        <v>17</v>
      </c>
      <c r="E1609" s="114" t="s">
        <v>1</v>
      </c>
      <c r="F1609" s="114" t="s">
        <v>18</v>
      </c>
      <c r="G1609" s="114" t="s">
        <v>1</v>
      </c>
      <c r="H1609" s="114" t="s">
        <v>19</v>
      </c>
      <c r="I1609" s="114" t="s">
        <v>1</v>
      </c>
      <c r="J1609" s="114" t="s">
        <v>20</v>
      </c>
      <c r="K1609" s="114" t="s">
        <v>1</v>
      </c>
      <c r="L1609" s="114" t="s">
        <v>21</v>
      </c>
      <c r="M1609" s="114" t="s">
        <v>1</v>
      </c>
      <c r="N1609" s="114" t="s">
        <v>22</v>
      </c>
      <c r="O1609" s="114" t="s">
        <v>1</v>
      </c>
      <c r="P1609" s="114" t="s">
        <v>23</v>
      </c>
      <c r="Q1609" s="114" t="s">
        <v>1</v>
      </c>
    </row>
    <row r="1610" spans="1:17" x14ac:dyDescent="0.3">
      <c r="A1610" s="113" t="s">
        <v>1</v>
      </c>
      <c r="B1610" s="53" t="s">
        <v>14</v>
      </c>
      <c r="C1610" s="53" t="s">
        <v>15</v>
      </c>
      <c r="D1610" s="53" t="s">
        <v>14</v>
      </c>
      <c r="E1610" s="53" t="s">
        <v>15</v>
      </c>
      <c r="F1610" s="53" t="s">
        <v>14</v>
      </c>
      <c r="G1610" s="53" t="s">
        <v>15</v>
      </c>
      <c r="H1610" s="53" t="s">
        <v>14</v>
      </c>
      <c r="I1610" s="53" t="s">
        <v>15</v>
      </c>
      <c r="J1610" s="53" t="s">
        <v>14</v>
      </c>
      <c r="K1610" s="53" t="s">
        <v>15</v>
      </c>
      <c r="L1610" s="53" t="s">
        <v>14</v>
      </c>
      <c r="M1610" s="53" t="s">
        <v>15</v>
      </c>
      <c r="N1610" s="53" t="s">
        <v>14</v>
      </c>
      <c r="O1610" s="53" t="s">
        <v>15</v>
      </c>
      <c r="P1610" s="53" t="s">
        <v>14</v>
      </c>
      <c r="Q1610" s="53" t="s">
        <v>15</v>
      </c>
    </row>
    <row r="1611" spans="1:17" x14ac:dyDescent="0.3">
      <c r="A1611" s="54" t="s">
        <v>16</v>
      </c>
      <c r="B1611" s="55">
        <v>1133.2801479017</v>
      </c>
      <c r="C1611" s="55">
        <v>1133.2801479017</v>
      </c>
      <c r="D1611" s="55">
        <v>242.11604674840001</v>
      </c>
      <c r="E1611" s="55">
        <v>242.11604674840001</v>
      </c>
      <c r="F1611" s="55">
        <v>232.939757034</v>
      </c>
      <c r="G1611" s="55">
        <v>232.939757034</v>
      </c>
      <c r="H1611" s="55">
        <v>164.11906818630001</v>
      </c>
      <c r="I1611" s="55">
        <v>164.11906818630001</v>
      </c>
      <c r="J1611" s="55">
        <v>117.7837856124</v>
      </c>
      <c r="K1611" s="55">
        <v>117.7837856124</v>
      </c>
      <c r="L1611" s="55">
        <v>147.6623689411</v>
      </c>
      <c r="M1611" s="55">
        <v>147.6623689411</v>
      </c>
      <c r="N1611" s="55">
        <v>105.37582444029999</v>
      </c>
      <c r="O1611" s="55">
        <v>105.37582444029999</v>
      </c>
      <c r="P1611" s="55">
        <v>101.08240499519999</v>
      </c>
      <c r="Q1611" s="55">
        <v>101.08240499519999</v>
      </c>
    </row>
    <row r="1612" spans="1:17" x14ac:dyDescent="0.3">
      <c r="A1612" s="56" t="s">
        <v>341</v>
      </c>
      <c r="B1612" s="57">
        <v>65.646252141900007</v>
      </c>
      <c r="C1612" s="58">
        <v>5.7925882019062902E-2</v>
      </c>
      <c r="D1612" s="57">
        <v>14.034293439800001</v>
      </c>
      <c r="E1612" s="58">
        <v>5.7965151952047302E-2</v>
      </c>
      <c r="F1612" s="57">
        <v>22.156819995700001</v>
      </c>
      <c r="G1612" s="61">
        <v>9.5118241204595999E-2</v>
      </c>
      <c r="H1612" s="57">
        <v>5.5340041494000003</v>
      </c>
      <c r="I1612" s="58">
        <v>3.3719446561310401E-2</v>
      </c>
      <c r="J1612" s="57">
        <v>4.4284338946000004</v>
      </c>
      <c r="K1612" s="58">
        <v>3.7597992555384298E-2</v>
      </c>
      <c r="L1612" s="57">
        <v>0.83039886890000103</v>
      </c>
      <c r="M1612" s="62">
        <v>5.6236323096728299E-3</v>
      </c>
      <c r="N1612" s="57">
        <v>11.999484926299999</v>
      </c>
      <c r="O1612" s="61">
        <v>0.113873224622771</v>
      </c>
      <c r="P1612" s="57">
        <v>4.5616474116000001</v>
      </c>
      <c r="Q1612" s="58">
        <v>4.5128006321343603E-2</v>
      </c>
    </row>
    <row r="1613" spans="1:17" x14ac:dyDescent="0.3">
      <c r="A1613" s="56" t="s">
        <v>237</v>
      </c>
      <c r="B1613" s="59">
        <v>88.4181930493002</v>
      </c>
      <c r="C1613" s="60">
        <v>7.8019714024823203E-2</v>
      </c>
      <c r="D1613" s="59">
        <v>17.515573295300001</v>
      </c>
      <c r="E1613" s="60">
        <v>7.2343710920993495E-2</v>
      </c>
      <c r="F1613" s="59">
        <v>19.103175504100001</v>
      </c>
      <c r="G1613" s="60">
        <v>8.2009081435212794E-2</v>
      </c>
      <c r="H1613" s="59">
        <v>4.3847461445000002</v>
      </c>
      <c r="I1613" s="62">
        <v>2.67168598564223E-2</v>
      </c>
      <c r="J1613" s="59">
        <v>1.2629068856000001</v>
      </c>
      <c r="K1613" s="62">
        <v>1.0722247370753901E-2</v>
      </c>
      <c r="L1613" s="59">
        <v>9.2535398504999797</v>
      </c>
      <c r="M1613" s="60">
        <v>6.2666879292659003E-2</v>
      </c>
      <c r="N1613" s="59">
        <v>12.51931181</v>
      </c>
      <c r="O1613" s="60">
        <v>0.118806299988597</v>
      </c>
      <c r="P1613" s="59">
        <v>17.8712638256</v>
      </c>
      <c r="Q1613" s="61">
        <v>0.176798957508467</v>
      </c>
    </row>
    <row r="1614" spans="1:17" x14ac:dyDescent="0.3">
      <c r="A1614" s="56" t="s">
        <v>238</v>
      </c>
      <c r="B1614" s="57">
        <v>279.6402606698</v>
      </c>
      <c r="C1614" s="58">
        <v>0.24675298617694999</v>
      </c>
      <c r="D1614" s="57">
        <v>82.476304762000098</v>
      </c>
      <c r="E1614" s="61">
        <v>0.34064782516338998</v>
      </c>
      <c r="F1614" s="57">
        <v>50.817969872700097</v>
      </c>
      <c r="G1614" s="58">
        <v>0.218159280836215</v>
      </c>
      <c r="H1614" s="57">
        <v>37.8601210956</v>
      </c>
      <c r="I1614" s="58">
        <v>0.23068691233746799</v>
      </c>
      <c r="J1614" s="57">
        <v>31.902343900399998</v>
      </c>
      <c r="K1614" s="58">
        <v>0.270855141346734</v>
      </c>
      <c r="L1614" s="57">
        <v>33.790143466899998</v>
      </c>
      <c r="M1614" s="58">
        <v>0.22883381669420699</v>
      </c>
      <c r="N1614" s="57">
        <v>17.325822129799999</v>
      </c>
      <c r="O1614" s="62">
        <v>0.16441932693599801</v>
      </c>
      <c r="P1614" s="57">
        <v>23.242541444800001</v>
      </c>
      <c r="Q1614" s="58">
        <v>0.229936569533577</v>
      </c>
    </row>
    <row r="1615" spans="1:17" x14ac:dyDescent="0.3">
      <c r="A1615" s="56" t="s">
        <v>239</v>
      </c>
      <c r="B1615" s="59">
        <v>415.82214862109998</v>
      </c>
      <c r="C1615" s="60">
        <v>0.36691911474052202</v>
      </c>
      <c r="D1615" s="59">
        <v>76.7093301580001</v>
      </c>
      <c r="E1615" s="60">
        <v>0.31682877359101302</v>
      </c>
      <c r="F1615" s="59">
        <v>81.186973981099896</v>
      </c>
      <c r="G1615" s="60">
        <v>0.34853206260213399</v>
      </c>
      <c r="H1615" s="59">
        <v>63.333563330400203</v>
      </c>
      <c r="I1615" s="60">
        <v>0.38590009089319699</v>
      </c>
      <c r="J1615" s="59">
        <v>44.722676073000002</v>
      </c>
      <c r="K1615" s="60">
        <v>0.37970146604195798</v>
      </c>
      <c r="L1615" s="59">
        <v>56.9246828538</v>
      </c>
      <c r="M1615" s="60">
        <v>0.38550568612715602</v>
      </c>
      <c r="N1615" s="59">
        <v>46.695293675599999</v>
      </c>
      <c r="O1615" s="60">
        <v>0.44313099255564897</v>
      </c>
      <c r="P1615" s="59">
        <v>38.665947966799997</v>
      </c>
      <c r="Q1615" s="60">
        <v>0.382519074102324</v>
      </c>
    </row>
    <row r="1616" spans="1:17" x14ac:dyDescent="0.3">
      <c r="A1616" s="56" t="s">
        <v>342</v>
      </c>
      <c r="B1616" s="57">
        <v>256.49753236200002</v>
      </c>
      <c r="C1616" s="58">
        <v>0.226331973463854</v>
      </c>
      <c r="D1616" s="57">
        <v>40.458010651099997</v>
      </c>
      <c r="E1616" s="62">
        <v>0.16710173156405</v>
      </c>
      <c r="F1616" s="57">
        <v>54.909841263399997</v>
      </c>
      <c r="G1616" s="58">
        <v>0.23572550243273999</v>
      </c>
      <c r="H1616" s="57">
        <v>46.893232143100001</v>
      </c>
      <c r="I1616" s="58">
        <v>0.28572689731499701</v>
      </c>
      <c r="J1616" s="57">
        <v>33.666557408000003</v>
      </c>
      <c r="K1616" s="58">
        <v>0.28583354859037302</v>
      </c>
      <c r="L1616" s="57">
        <v>45.545183225000002</v>
      </c>
      <c r="M1616" s="58">
        <v>0.30844136899339097</v>
      </c>
      <c r="N1616" s="57">
        <v>15.3593004407</v>
      </c>
      <c r="O1616" s="62">
        <v>0.14575734540897201</v>
      </c>
      <c r="P1616" s="57">
        <v>15.882055056</v>
      </c>
      <c r="Q1616" s="58">
        <v>0.157119877161156</v>
      </c>
    </row>
    <row r="1617" spans="1:17" x14ac:dyDescent="0.3">
      <c r="A1617" s="56" t="s">
        <v>88</v>
      </c>
      <c r="B1617" s="59">
        <v>27.255761057600001</v>
      </c>
      <c r="C1617" s="60">
        <v>2.4050329574787699E-2</v>
      </c>
      <c r="D1617" s="59">
        <v>10.9225344422</v>
      </c>
      <c r="E1617" s="60">
        <v>4.5112806808506899E-2</v>
      </c>
      <c r="F1617" s="59">
        <v>4.7649764169999997</v>
      </c>
      <c r="G1617" s="60">
        <v>2.0455831489102599E-2</v>
      </c>
      <c r="H1617" s="59">
        <v>6.1134013232999997</v>
      </c>
      <c r="I1617" s="60">
        <v>3.7249793036604098E-2</v>
      </c>
      <c r="J1617" s="59">
        <v>1.8008674508</v>
      </c>
      <c r="K1617" s="60">
        <v>1.5289604094796599E-2</v>
      </c>
      <c r="L1617" s="59">
        <v>1.3184206759999999</v>
      </c>
      <c r="M1617" s="60">
        <v>8.9286165829148799E-3</v>
      </c>
      <c r="N1617" s="59">
        <v>1.4766114579</v>
      </c>
      <c r="O1617" s="60">
        <v>1.4012810488012501E-2</v>
      </c>
      <c r="P1617" s="59">
        <v>0.85894929039999901</v>
      </c>
      <c r="Q1617" s="60">
        <v>8.49751537313332E-3</v>
      </c>
    </row>
    <row r="1618" spans="1:17" x14ac:dyDescent="0.3">
      <c r="A1618" s="56" t="s">
        <v>343</v>
      </c>
      <c r="B1618" s="57">
        <v>154.06444519120001</v>
      </c>
      <c r="C1618" s="58">
        <v>0.13594559604388601</v>
      </c>
      <c r="D1618" s="57">
        <v>31.5498667351</v>
      </c>
      <c r="E1618" s="58">
        <v>0.130308862873041</v>
      </c>
      <c r="F1618" s="57">
        <v>41.259995499799999</v>
      </c>
      <c r="G1618" s="58">
        <v>0.17712732263980899</v>
      </c>
      <c r="H1618" s="57">
        <v>9.9187502939000201</v>
      </c>
      <c r="I1618" s="62">
        <v>6.0436306417732698E-2</v>
      </c>
      <c r="J1618" s="57">
        <v>5.6913407802</v>
      </c>
      <c r="K1618" s="62">
        <v>4.8320239926138299E-2</v>
      </c>
      <c r="L1618" s="57">
        <v>10.083938719400001</v>
      </c>
      <c r="M1618" s="62">
        <v>6.8290511602331905E-2</v>
      </c>
      <c r="N1618" s="57">
        <v>24.518796736300001</v>
      </c>
      <c r="O1618" s="61">
        <v>0.23267952461136801</v>
      </c>
      <c r="P1618" s="57">
        <v>22.432911237199999</v>
      </c>
      <c r="Q1618" s="61">
        <v>0.22192696382981</v>
      </c>
    </row>
    <row r="1619" spans="1:17" x14ac:dyDescent="0.3">
      <c r="A1619" s="56" t="s">
        <v>344</v>
      </c>
      <c r="B1619" s="59">
        <v>672.31968098310006</v>
      </c>
      <c r="C1619" s="60">
        <v>0.593251088204376</v>
      </c>
      <c r="D1619" s="59">
        <v>117.1673408091</v>
      </c>
      <c r="E1619" s="62">
        <v>0.48393050515506297</v>
      </c>
      <c r="F1619" s="59">
        <v>136.09681524449999</v>
      </c>
      <c r="G1619" s="60">
        <v>0.58425756503487403</v>
      </c>
      <c r="H1619" s="59">
        <v>110.2267954735</v>
      </c>
      <c r="I1619" s="61">
        <v>0.671626988208194</v>
      </c>
      <c r="J1619" s="59">
        <v>78.389233481000005</v>
      </c>
      <c r="K1619" s="60">
        <v>0.665535014632331</v>
      </c>
      <c r="L1619" s="59">
        <v>102.4698660788</v>
      </c>
      <c r="M1619" s="61">
        <v>0.693947055120546</v>
      </c>
      <c r="N1619" s="59">
        <v>62.054594116300002</v>
      </c>
      <c r="O1619" s="60">
        <v>0.58888833796462203</v>
      </c>
      <c r="P1619" s="59">
        <v>54.548003022800003</v>
      </c>
      <c r="Q1619" s="60">
        <v>0.53963895126347905</v>
      </c>
    </row>
    <row r="1620" spans="1:17" x14ac:dyDescent="0.3">
      <c r="A1620" s="63" t="s">
        <v>1</v>
      </c>
    </row>
    <row r="1621" spans="1:17" x14ac:dyDescent="0.3">
      <c r="A1621" s="63" t="s">
        <v>1</v>
      </c>
    </row>
    <row r="1622" spans="1:17" x14ac:dyDescent="0.3">
      <c r="A1622" s="51" t="s">
        <v>494</v>
      </c>
    </row>
    <row r="1623" spans="1:17" x14ac:dyDescent="0.3">
      <c r="A1623" s="52" t="s">
        <v>1</v>
      </c>
    </row>
    <row r="1624" spans="1:17" x14ac:dyDescent="0.3">
      <c r="A1624" s="112" t="s">
        <v>1</v>
      </c>
      <c r="B1624" s="114" t="s">
        <v>501</v>
      </c>
      <c r="C1624" s="114" t="s">
        <v>1</v>
      </c>
      <c r="D1624" s="114" t="s">
        <v>17</v>
      </c>
      <c r="E1624" s="114" t="s">
        <v>1</v>
      </c>
      <c r="F1624" s="114" t="s">
        <v>18</v>
      </c>
      <c r="G1624" s="114" t="s">
        <v>1</v>
      </c>
      <c r="H1624" s="114" t="s">
        <v>19</v>
      </c>
      <c r="I1624" s="114" t="s">
        <v>1</v>
      </c>
      <c r="J1624" s="114" t="s">
        <v>20</v>
      </c>
      <c r="K1624" s="114" t="s">
        <v>1</v>
      </c>
      <c r="L1624" s="114" t="s">
        <v>21</v>
      </c>
      <c r="M1624" s="114" t="s">
        <v>1</v>
      </c>
      <c r="N1624" s="114" t="s">
        <v>22</v>
      </c>
      <c r="O1624" s="114" t="s">
        <v>1</v>
      </c>
      <c r="P1624" s="114" t="s">
        <v>23</v>
      </c>
      <c r="Q1624" s="114" t="s">
        <v>1</v>
      </c>
    </row>
    <row r="1625" spans="1:17" x14ac:dyDescent="0.3">
      <c r="A1625" s="113" t="s">
        <v>1</v>
      </c>
      <c r="B1625" s="53" t="s">
        <v>14</v>
      </c>
      <c r="C1625" s="53" t="s">
        <v>15</v>
      </c>
      <c r="D1625" s="53" t="s">
        <v>14</v>
      </c>
      <c r="E1625" s="53" t="s">
        <v>15</v>
      </c>
      <c r="F1625" s="53" t="s">
        <v>14</v>
      </c>
      <c r="G1625" s="53" t="s">
        <v>15</v>
      </c>
      <c r="H1625" s="53" t="s">
        <v>14</v>
      </c>
      <c r="I1625" s="53" t="s">
        <v>15</v>
      </c>
      <c r="J1625" s="53" t="s">
        <v>14</v>
      </c>
      <c r="K1625" s="53" t="s">
        <v>15</v>
      </c>
      <c r="L1625" s="53" t="s">
        <v>14</v>
      </c>
      <c r="M1625" s="53" t="s">
        <v>15</v>
      </c>
      <c r="N1625" s="53" t="s">
        <v>14</v>
      </c>
      <c r="O1625" s="53" t="s">
        <v>15</v>
      </c>
      <c r="P1625" s="53" t="s">
        <v>14</v>
      </c>
      <c r="Q1625" s="53" t="s">
        <v>15</v>
      </c>
    </row>
    <row r="1626" spans="1:17" x14ac:dyDescent="0.3">
      <c r="A1626" s="54" t="s">
        <v>16</v>
      </c>
      <c r="B1626" s="55">
        <v>1133.2801479017</v>
      </c>
      <c r="C1626" s="55">
        <v>1133.2801479017</v>
      </c>
      <c r="D1626" s="55">
        <v>242.11604674840001</v>
      </c>
      <c r="E1626" s="55">
        <v>242.11604674840001</v>
      </c>
      <c r="F1626" s="55">
        <v>232.939757034</v>
      </c>
      <c r="G1626" s="55">
        <v>232.939757034</v>
      </c>
      <c r="H1626" s="55">
        <v>164.11906818630001</v>
      </c>
      <c r="I1626" s="55">
        <v>164.11906818630001</v>
      </c>
      <c r="J1626" s="55">
        <v>117.7837856124</v>
      </c>
      <c r="K1626" s="55">
        <v>117.7837856124</v>
      </c>
      <c r="L1626" s="55">
        <v>147.6623689411</v>
      </c>
      <c r="M1626" s="55">
        <v>147.6623689411</v>
      </c>
      <c r="N1626" s="55">
        <v>105.37582444029999</v>
      </c>
      <c r="O1626" s="55">
        <v>105.37582444029999</v>
      </c>
      <c r="P1626" s="55">
        <v>101.08240499519999</v>
      </c>
      <c r="Q1626" s="55">
        <v>101.08240499519999</v>
      </c>
    </row>
    <row r="1627" spans="1:17" x14ac:dyDescent="0.3">
      <c r="A1627" s="56" t="s">
        <v>341</v>
      </c>
      <c r="B1627" s="57">
        <v>162.7921855754</v>
      </c>
      <c r="C1627" s="58">
        <v>0.14364690485120901</v>
      </c>
      <c r="D1627" s="57">
        <v>49.313403404599804</v>
      </c>
      <c r="E1627" s="61">
        <v>0.20367672472302101</v>
      </c>
      <c r="F1627" s="57">
        <v>27.5973070374</v>
      </c>
      <c r="G1627" s="58">
        <v>0.118474009713043</v>
      </c>
      <c r="H1627" s="57">
        <v>17.5329830019</v>
      </c>
      <c r="I1627" s="58">
        <v>0.10683087099908101</v>
      </c>
      <c r="J1627" s="57">
        <v>27.972320378399999</v>
      </c>
      <c r="K1627" s="61">
        <v>0.23748871912175301</v>
      </c>
      <c r="L1627" s="57">
        <v>6.3008957670000001</v>
      </c>
      <c r="M1627" s="62">
        <v>4.26709649329364E-2</v>
      </c>
      <c r="N1627" s="57">
        <v>17.508615583200001</v>
      </c>
      <c r="O1627" s="58">
        <v>0.166154008058266</v>
      </c>
      <c r="P1627" s="57">
        <v>12.302705251000001</v>
      </c>
      <c r="Q1627" s="58">
        <v>0.12170966105905601</v>
      </c>
    </row>
    <row r="1628" spans="1:17" x14ac:dyDescent="0.3">
      <c r="A1628" s="56" t="s">
        <v>237</v>
      </c>
      <c r="B1628" s="59">
        <v>283.0443199234</v>
      </c>
      <c r="C1628" s="60">
        <v>0.24975670883096701</v>
      </c>
      <c r="D1628" s="59">
        <v>67.370001624699796</v>
      </c>
      <c r="E1628" s="60">
        <v>0.27825500428193001</v>
      </c>
      <c r="F1628" s="59">
        <v>32.4265057251</v>
      </c>
      <c r="G1628" s="62">
        <v>0.13920554454930201</v>
      </c>
      <c r="H1628" s="59">
        <v>33.365184366900003</v>
      </c>
      <c r="I1628" s="60">
        <v>0.20329864613309601</v>
      </c>
      <c r="J1628" s="59">
        <v>49.676968462300003</v>
      </c>
      <c r="K1628" s="61">
        <v>0.421764067133788</v>
      </c>
      <c r="L1628" s="59">
        <v>43.564882900599997</v>
      </c>
      <c r="M1628" s="60">
        <v>0.295030366998767</v>
      </c>
      <c r="N1628" s="59">
        <v>32.749394969000001</v>
      </c>
      <c r="O1628" s="60">
        <v>0.31078660729771002</v>
      </c>
      <c r="P1628" s="59">
        <v>17.802165076800001</v>
      </c>
      <c r="Q1628" s="60">
        <v>0.17611536921430901</v>
      </c>
    </row>
    <row r="1629" spans="1:17" x14ac:dyDescent="0.3">
      <c r="A1629" s="56" t="s">
        <v>238</v>
      </c>
      <c r="B1629" s="57">
        <v>343.64037727300098</v>
      </c>
      <c r="C1629" s="58">
        <v>0.30322632749656803</v>
      </c>
      <c r="D1629" s="57">
        <v>68.993193355000102</v>
      </c>
      <c r="E1629" s="58">
        <v>0.284959193252877</v>
      </c>
      <c r="F1629" s="57">
        <v>86.2728764143002</v>
      </c>
      <c r="G1629" s="58">
        <v>0.37036561518224498</v>
      </c>
      <c r="H1629" s="57">
        <v>60.3638146467</v>
      </c>
      <c r="I1629" s="58">
        <v>0.36780500470657002</v>
      </c>
      <c r="J1629" s="57">
        <v>22.617195347100001</v>
      </c>
      <c r="K1629" s="62">
        <v>0.192022995605933</v>
      </c>
      <c r="L1629" s="57">
        <v>47.8724748964</v>
      </c>
      <c r="M1629" s="58">
        <v>0.32420226791495899</v>
      </c>
      <c r="N1629" s="57">
        <v>27.273883744799999</v>
      </c>
      <c r="O1629" s="58">
        <v>0.25882486699073798</v>
      </c>
      <c r="P1629" s="57">
        <v>22.0181692363</v>
      </c>
      <c r="Q1629" s="58">
        <v>0.21782395499340901</v>
      </c>
    </row>
    <row r="1630" spans="1:17" x14ac:dyDescent="0.3">
      <c r="A1630" s="56" t="s">
        <v>239</v>
      </c>
      <c r="B1630" s="59">
        <v>250.11897116750001</v>
      </c>
      <c r="C1630" s="60">
        <v>0.22070356710174599</v>
      </c>
      <c r="D1630" s="59">
        <v>39.190768381600002</v>
      </c>
      <c r="E1630" s="62">
        <v>0.16186770314454199</v>
      </c>
      <c r="F1630" s="59">
        <v>67.589855163000095</v>
      </c>
      <c r="G1630" s="61">
        <v>0.290160237237367</v>
      </c>
      <c r="H1630" s="59">
        <v>42.416521237300003</v>
      </c>
      <c r="I1630" s="60">
        <v>0.258449683550182</v>
      </c>
      <c r="J1630" s="59">
        <v>12.161320958199999</v>
      </c>
      <c r="K1630" s="62">
        <v>0.103251231864971</v>
      </c>
      <c r="L1630" s="59">
        <v>34.002249623499999</v>
      </c>
      <c r="M1630" s="60">
        <v>0.23027024330798099</v>
      </c>
      <c r="N1630" s="59">
        <v>23.356585450899999</v>
      </c>
      <c r="O1630" s="60">
        <v>0.22165032231024201</v>
      </c>
      <c r="P1630" s="59">
        <v>29.7791160951999</v>
      </c>
      <c r="Q1630" s="60">
        <v>0.29460237018118102</v>
      </c>
    </row>
    <row r="1631" spans="1:17" x14ac:dyDescent="0.3">
      <c r="A1631" s="56" t="s">
        <v>342</v>
      </c>
      <c r="B1631" s="57">
        <v>76.215768604399997</v>
      </c>
      <c r="C1631" s="58">
        <v>6.7252363632695406E-2</v>
      </c>
      <c r="D1631" s="57">
        <v>10.9270634021</v>
      </c>
      <c r="E1631" s="58">
        <v>4.51315125488361E-2</v>
      </c>
      <c r="F1631" s="57">
        <v>13.4174109609</v>
      </c>
      <c r="G1631" s="58">
        <v>5.7600347539392298E-2</v>
      </c>
      <c r="H1631" s="57">
        <v>7.7389061330999702</v>
      </c>
      <c r="I1631" s="58">
        <v>4.7154216865983999E-2</v>
      </c>
      <c r="J1631" s="57">
        <v>4.3029038094000001</v>
      </c>
      <c r="K1631" s="58">
        <v>3.6532225441962697E-2</v>
      </c>
      <c r="L1631" s="57">
        <v>15.921865753600001</v>
      </c>
      <c r="M1631" s="58">
        <v>0.107826156845357</v>
      </c>
      <c r="N1631" s="57">
        <v>4.4873446923999998</v>
      </c>
      <c r="O1631" s="58">
        <v>4.2584195343043599E-2</v>
      </c>
      <c r="P1631" s="57">
        <v>17.423877748999999</v>
      </c>
      <c r="Q1631" s="61">
        <v>0.17237300348984999</v>
      </c>
    </row>
    <row r="1632" spans="1:17" x14ac:dyDescent="0.3">
      <c r="A1632" s="56" t="s">
        <v>88</v>
      </c>
      <c r="B1632" s="59">
        <v>17.468525358000001</v>
      </c>
      <c r="C1632" s="60">
        <v>1.5414128086813699E-2</v>
      </c>
      <c r="D1632" s="59">
        <v>6.3216165804000104</v>
      </c>
      <c r="E1632" s="60">
        <v>2.6109862048793699E-2</v>
      </c>
      <c r="F1632" s="59">
        <v>5.6358017333000099</v>
      </c>
      <c r="G1632" s="60">
        <v>2.4194245778651698E-2</v>
      </c>
      <c r="H1632" s="59">
        <v>2.7016588004000002</v>
      </c>
      <c r="I1632" s="60">
        <v>1.64615777450869E-2</v>
      </c>
      <c r="J1632" s="59">
        <v>1.0530766570000001</v>
      </c>
      <c r="K1632" s="60">
        <v>8.9407608315922107E-3</v>
      </c>
      <c r="L1632" s="59">
        <v>0</v>
      </c>
      <c r="M1632" s="60">
        <v>0</v>
      </c>
      <c r="N1632" s="59">
        <v>0</v>
      </c>
      <c r="O1632" s="60">
        <v>0</v>
      </c>
      <c r="P1632" s="59">
        <v>1.7563715869000001</v>
      </c>
      <c r="Q1632" s="60">
        <v>1.7375641062194799E-2</v>
      </c>
    </row>
    <row r="1633" spans="1:17" x14ac:dyDescent="0.3">
      <c r="A1633" s="56" t="s">
        <v>343</v>
      </c>
      <c r="B1633" s="57">
        <v>445.83650549880002</v>
      </c>
      <c r="C1633" s="58">
        <v>0.39340361368217602</v>
      </c>
      <c r="D1633" s="57">
        <v>116.6834050293</v>
      </c>
      <c r="E1633" s="61">
        <v>0.48193172900495101</v>
      </c>
      <c r="F1633" s="57">
        <v>60.023812762500199</v>
      </c>
      <c r="G1633" s="62">
        <v>0.25767955426234501</v>
      </c>
      <c r="H1633" s="57">
        <v>50.898167368800003</v>
      </c>
      <c r="I1633" s="62">
        <v>0.31012951713217701</v>
      </c>
      <c r="J1633" s="57">
        <v>77.649288840699995</v>
      </c>
      <c r="K1633" s="61">
        <v>0.65925278625554096</v>
      </c>
      <c r="L1633" s="57">
        <v>49.865778667599997</v>
      </c>
      <c r="M1633" s="58">
        <v>0.33770133193170299</v>
      </c>
      <c r="N1633" s="57">
        <v>50.258010552199998</v>
      </c>
      <c r="O1633" s="58">
        <v>0.47694061535597598</v>
      </c>
      <c r="P1633" s="57">
        <v>30.1048703278</v>
      </c>
      <c r="Q1633" s="58">
        <v>0.29782503027336499</v>
      </c>
    </row>
    <row r="1634" spans="1:17" x14ac:dyDescent="0.3">
      <c r="A1634" s="56" t="s">
        <v>344</v>
      </c>
      <c r="B1634" s="59">
        <v>326.33473977189999</v>
      </c>
      <c r="C1634" s="60">
        <v>0.28795593073444198</v>
      </c>
      <c r="D1634" s="59">
        <v>50.117831783700197</v>
      </c>
      <c r="E1634" s="62">
        <v>0.20699921569337801</v>
      </c>
      <c r="F1634" s="59">
        <v>81.007266123899797</v>
      </c>
      <c r="G1634" s="60">
        <v>0.34776058477675897</v>
      </c>
      <c r="H1634" s="59">
        <v>50.155427370399998</v>
      </c>
      <c r="I1634" s="60">
        <v>0.30560390041616597</v>
      </c>
      <c r="J1634" s="59">
        <v>16.464224767600001</v>
      </c>
      <c r="K1634" s="62">
        <v>0.13978345730693401</v>
      </c>
      <c r="L1634" s="59">
        <v>49.924115377100001</v>
      </c>
      <c r="M1634" s="60">
        <v>0.33809640015333797</v>
      </c>
      <c r="N1634" s="59">
        <v>27.8439301433</v>
      </c>
      <c r="O1634" s="60">
        <v>0.26423451765328598</v>
      </c>
      <c r="P1634" s="59">
        <v>47.202993844200002</v>
      </c>
      <c r="Q1634" s="61">
        <v>0.46697537367103098</v>
      </c>
    </row>
    <row r="1635" spans="1:17" x14ac:dyDescent="0.3">
      <c r="A1635" s="63" t="s">
        <v>1</v>
      </c>
    </row>
    <row r="1636" spans="1:17" x14ac:dyDescent="0.3">
      <c r="A1636" s="63" t="s">
        <v>1</v>
      </c>
    </row>
    <row r="1637" spans="1:17" x14ac:dyDescent="0.3">
      <c r="A1637" s="51" t="s">
        <v>345</v>
      </c>
    </row>
    <row r="1638" spans="1:17" x14ac:dyDescent="0.3">
      <c r="A1638" s="52" t="s">
        <v>1</v>
      </c>
    </row>
    <row r="1639" spans="1:17" x14ac:dyDescent="0.3">
      <c r="A1639" s="112" t="s">
        <v>1</v>
      </c>
      <c r="B1639" s="114" t="s">
        <v>501</v>
      </c>
      <c r="C1639" s="114" t="s">
        <v>1</v>
      </c>
      <c r="D1639" s="114" t="s">
        <v>17</v>
      </c>
      <c r="E1639" s="114" t="s">
        <v>1</v>
      </c>
      <c r="F1639" s="114" t="s">
        <v>18</v>
      </c>
      <c r="G1639" s="114" t="s">
        <v>1</v>
      </c>
      <c r="H1639" s="114" t="s">
        <v>19</v>
      </c>
      <c r="I1639" s="114" t="s">
        <v>1</v>
      </c>
      <c r="J1639" s="114" t="s">
        <v>20</v>
      </c>
      <c r="K1639" s="114" t="s">
        <v>1</v>
      </c>
      <c r="L1639" s="114" t="s">
        <v>21</v>
      </c>
      <c r="M1639" s="114" t="s">
        <v>1</v>
      </c>
      <c r="N1639" s="114" t="s">
        <v>22</v>
      </c>
      <c r="O1639" s="114" t="s">
        <v>1</v>
      </c>
      <c r="P1639" s="114" t="s">
        <v>23</v>
      </c>
      <c r="Q1639" s="114" t="s">
        <v>1</v>
      </c>
    </row>
    <row r="1640" spans="1:17" x14ac:dyDescent="0.3">
      <c r="A1640" s="113" t="s">
        <v>1</v>
      </c>
      <c r="B1640" s="53" t="s">
        <v>14</v>
      </c>
      <c r="C1640" s="53" t="s">
        <v>15</v>
      </c>
      <c r="D1640" s="53" t="s">
        <v>14</v>
      </c>
      <c r="E1640" s="53" t="s">
        <v>15</v>
      </c>
      <c r="F1640" s="53" t="s">
        <v>14</v>
      </c>
      <c r="G1640" s="53" t="s">
        <v>15</v>
      </c>
      <c r="H1640" s="53" t="s">
        <v>14</v>
      </c>
      <c r="I1640" s="53" t="s">
        <v>15</v>
      </c>
      <c r="J1640" s="53" t="s">
        <v>14</v>
      </c>
      <c r="K1640" s="53" t="s">
        <v>15</v>
      </c>
      <c r="L1640" s="53" t="s">
        <v>14</v>
      </c>
      <c r="M1640" s="53" t="s">
        <v>15</v>
      </c>
      <c r="N1640" s="53" t="s">
        <v>14</v>
      </c>
      <c r="O1640" s="53" t="s">
        <v>15</v>
      </c>
      <c r="P1640" s="53" t="s">
        <v>14</v>
      </c>
      <c r="Q1640" s="53" t="s">
        <v>15</v>
      </c>
    </row>
    <row r="1641" spans="1:17" x14ac:dyDescent="0.3">
      <c r="A1641" s="54" t="s">
        <v>16</v>
      </c>
      <c r="B1641" s="55">
        <v>1133.2801479017</v>
      </c>
      <c r="C1641" s="55">
        <v>1133.2801479017</v>
      </c>
      <c r="D1641" s="55">
        <v>242.11604674840001</v>
      </c>
      <c r="E1641" s="55">
        <v>242.11604674840001</v>
      </c>
      <c r="F1641" s="55">
        <v>232.939757034</v>
      </c>
      <c r="G1641" s="55">
        <v>232.939757034</v>
      </c>
      <c r="H1641" s="55">
        <v>164.11906818630001</v>
      </c>
      <c r="I1641" s="55">
        <v>164.11906818630001</v>
      </c>
      <c r="J1641" s="55">
        <v>117.7837856124</v>
      </c>
      <c r="K1641" s="55">
        <v>117.7837856124</v>
      </c>
      <c r="L1641" s="55">
        <v>147.6623689411</v>
      </c>
      <c r="M1641" s="55">
        <v>147.6623689411</v>
      </c>
      <c r="N1641" s="55">
        <v>105.37582444029999</v>
      </c>
      <c r="O1641" s="55">
        <v>105.37582444029999</v>
      </c>
      <c r="P1641" s="55">
        <v>101.08240499519999</v>
      </c>
      <c r="Q1641" s="55">
        <v>101.08240499519999</v>
      </c>
    </row>
    <row r="1642" spans="1:17" x14ac:dyDescent="0.3">
      <c r="A1642" s="56" t="s">
        <v>346</v>
      </c>
      <c r="B1642" s="57">
        <v>503.73121606559999</v>
      </c>
      <c r="C1642" s="58">
        <v>0.44448957920799398</v>
      </c>
      <c r="D1642" s="57">
        <v>100.8039333154</v>
      </c>
      <c r="E1642" s="58">
        <v>0.41634552797796398</v>
      </c>
      <c r="F1642" s="57">
        <v>141.61674127949999</v>
      </c>
      <c r="G1642" s="61">
        <v>0.60795436160272798</v>
      </c>
      <c r="H1642" s="57">
        <v>69.041631677499794</v>
      </c>
      <c r="I1642" s="58">
        <v>0.42068013449313102</v>
      </c>
      <c r="J1642" s="57">
        <v>36.019752581500001</v>
      </c>
      <c r="K1642" s="62">
        <v>0.30581248848659798</v>
      </c>
      <c r="L1642" s="57">
        <v>50.334132447800002</v>
      </c>
      <c r="M1642" s="62">
        <v>0.34087312027262301</v>
      </c>
      <c r="N1642" s="57">
        <v>62.307606759700001</v>
      </c>
      <c r="O1642" s="61">
        <v>0.59128938815562904</v>
      </c>
      <c r="P1642" s="57">
        <v>33.613684521000003</v>
      </c>
      <c r="Q1642" s="62">
        <v>0.33253744331267299</v>
      </c>
    </row>
    <row r="1643" spans="1:17" x14ac:dyDescent="0.3">
      <c r="A1643" s="56" t="s">
        <v>347</v>
      </c>
      <c r="B1643" s="59">
        <v>625.00018215140005</v>
      </c>
      <c r="C1643" s="60">
        <v>0.55149662976855796</v>
      </c>
      <c r="D1643" s="59">
        <v>139.4283380185</v>
      </c>
      <c r="E1643" s="60">
        <v>0.57587400707640801</v>
      </c>
      <c r="F1643" s="59">
        <v>91.323015754500105</v>
      </c>
      <c r="G1643" s="62">
        <v>0.39204563839727202</v>
      </c>
      <c r="H1643" s="59">
        <v>95.077436508800304</v>
      </c>
      <c r="I1643" s="60">
        <v>0.57931986550686898</v>
      </c>
      <c r="J1643" s="59">
        <v>81.764033030899995</v>
      </c>
      <c r="K1643" s="61">
        <v>0.69418751151340197</v>
      </c>
      <c r="L1643" s="59">
        <v>97.328236493299997</v>
      </c>
      <c r="M1643" s="61">
        <v>0.65912687972737705</v>
      </c>
      <c r="N1643" s="59">
        <v>40.403243410400002</v>
      </c>
      <c r="O1643" s="62">
        <v>0.38342042517816999</v>
      </c>
      <c r="P1643" s="59">
        <v>67.468720474199998</v>
      </c>
      <c r="Q1643" s="61">
        <v>0.66746255668732701</v>
      </c>
    </row>
    <row r="1644" spans="1:17" x14ac:dyDescent="0.3">
      <c r="A1644" s="56" t="s">
        <v>348</v>
      </c>
      <c r="B1644" s="57">
        <v>4.5487496846999997</v>
      </c>
      <c r="C1644" s="58">
        <v>4.0137910234482902E-3</v>
      </c>
      <c r="D1644" s="57">
        <v>1.8837754145000001</v>
      </c>
      <c r="E1644" s="58">
        <v>7.7804649456281799E-3</v>
      </c>
      <c r="F1644" s="57">
        <v>0</v>
      </c>
      <c r="G1644" s="58">
        <v>0</v>
      </c>
      <c r="H1644" s="57">
        <v>0</v>
      </c>
      <c r="I1644" s="58">
        <v>0</v>
      </c>
      <c r="J1644" s="57">
        <v>0</v>
      </c>
      <c r="K1644" s="58">
        <v>0</v>
      </c>
      <c r="L1644" s="57">
        <v>0</v>
      </c>
      <c r="M1644" s="58">
        <v>0</v>
      </c>
      <c r="N1644" s="57">
        <v>2.6649742702000001</v>
      </c>
      <c r="O1644" s="61">
        <v>2.5290186666200899E-2</v>
      </c>
      <c r="P1644" s="57">
        <v>0</v>
      </c>
      <c r="Q1644" s="58">
        <v>0</v>
      </c>
    </row>
    <row r="1645" spans="1:17" x14ac:dyDescent="0.3">
      <c r="A1645" s="63" t="s">
        <v>1</v>
      </c>
    </row>
    <row r="1646" spans="1:17" x14ac:dyDescent="0.3">
      <c r="A1646" s="63" t="s">
        <v>1</v>
      </c>
    </row>
    <row r="1647" spans="1:17" x14ac:dyDescent="0.3">
      <c r="A1647" s="51" t="s">
        <v>349</v>
      </c>
    </row>
    <row r="1648" spans="1:17" x14ac:dyDescent="0.3">
      <c r="A1648" s="52" t="s">
        <v>1</v>
      </c>
    </row>
    <row r="1649" spans="1:17" x14ac:dyDescent="0.3">
      <c r="A1649" s="112" t="s">
        <v>1</v>
      </c>
      <c r="B1649" s="114" t="s">
        <v>501</v>
      </c>
      <c r="C1649" s="114" t="s">
        <v>1</v>
      </c>
      <c r="D1649" s="114" t="s">
        <v>17</v>
      </c>
      <c r="E1649" s="114" t="s">
        <v>1</v>
      </c>
      <c r="F1649" s="114" t="s">
        <v>18</v>
      </c>
      <c r="G1649" s="114" t="s">
        <v>1</v>
      </c>
      <c r="H1649" s="114" t="s">
        <v>19</v>
      </c>
      <c r="I1649" s="114" t="s">
        <v>1</v>
      </c>
      <c r="J1649" s="114" t="s">
        <v>20</v>
      </c>
      <c r="K1649" s="114" t="s">
        <v>1</v>
      </c>
      <c r="L1649" s="114" t="s">
        <v>21</v>
      </c>
      <c r="M1649" s="114" t="s">
        <v>1</v>
      </c>
      <c r="N1649" s="114" t="s">
        <v>22</v>
      </c>
      <c r="O1649" s="114" t="s">
        <v>1</v>
      </c>
      <c r="P1649" s="114" t="s">
        <v>23</v>
      </c>
      <c r="Q1649" s="114" t="s">
        <v>1</v>
      </c>
    </row>
    <row r="1650" spans="1:17" x14ac:dyDescent="0.3">
      <c r="A1650" s="113" t="s">
        <v>1</v>
      </c>
      <c r="B1650" s="53" t="s">
        <v>14</v>
      </c>
      <c r="C1650" s="53" t="s">
        <v>15</v>
      </c>
      <c r="D1650" s="53" t="s">
        <v>14</v>
      </c>
      <c r="E1650" s="53" t="s">
        <v>15</v>
      </c>
      <c r="F1650" s="53" t="s">
        <v>14</v>
      </c>
      <c r="G1650" s="53" t="s">
        <v>15</v>
      </c>
      <c r="H1650" s="53" t="s">
        <v>14</v>
      </c>
      <c r="I1650" s="53" t="s">
        <v>15</v>
      </c>
      <c r="J1650" s="53" t="s">
        <v>14</v>
      </c>
      <c r="K1650" s="53" t="s">
        <v>15</v>
      </c>
      <c r="L1650" s="53" t="s">
        <v>14</v>
      </c>
      <c r="M1650" s="53" t="s">
        <v>15</v>
      </c>
      <c r="N1650" s="53" t="s">
        <v>14</v>
      </c>
      <c r="O1650" s="53" t="s">
        <v>15</v>
      </c>
      <c r="P1650" s="53" t="s">
        <v>14</v>
      </c>
      <c r="Q1650" s="53" t="s">
        <v>15</v>
      </c>
    </row>
    <row r="1651" spans="1:17" x14ac:dyDescent="0.3">
      <c r="A1651" s="54" t="s">
        <v>16</v>
      </c>
      <c r="B1651" s="55">
        <v>1133.2801479017</v>
      </c>
      <c r="C1651" s="55">
        <v>1133.2801479017</v>
      </c>
      <c r="D1651" s="55">
        <v>242.11604674840001</v>
      </c>
      <c r="E1651" s="55">
        <v>242.11604674840001</v>
      </c>
      <c r="F1651" s="55">
        <v>232.939757034</v>
      </c>
      <c r="G1651" s="55">
        <v>232.939757034</v>
      </c>
      <c r="H1651" s="55">
        <v>164.11906818630001</v>
      </c>
      <c r="I1651" s="55">
        <v>164.11906818630001</v>
      </c>
      <c r="J1651" s="55">
        <v>117.7837856124</v>
      </c>
      <c r="K1651" s="55">
        <v>117.7837856124</v>
      </c>
      <c r="L1651" s="55">
        <v>147.6623689411</v>
      </c>
      <c r="M1651" s="55">
        <v>147.6623689411</v>
      </c>
      <c r="N1651" s="55">
        <v>105.37582444029999</v>
      </c>
      <c r="O1651" s="55">
        <v>105.37582444029999</v>
      </c>
      <c r="P1651" s="55">
        <v>101.08240499519999</v>
      </c>
      <c r="Q1651" s="55">
        <v>101.08240499519999</v>
      </c>
    </row>
    <row r="1652" spans="1:17" x14ac:dyDescent="0.3">
      <c r="A1652" s="56" t="s">
        <v>350</v>
      </c>
      <c r="B1652" s="57">
        <v>175.36067368010001</v>
      </c>
      <c r="C1652" s="58">
        <v>0.15473726774865401</v>
      </c>
      <c r="D1652" s="57">
        <v>50.258145698000099</v>
      </c>
      <c r="E1652" s="61">
        <v>0.207578747352615</v>
      </c>
      <c r="F1652" s="57">
        <v>31.288353700599998</v>
      </c>
      <c r="G1652" s="58">
        <v>0.13431950861025899</v>
      </c>
      <c r="H1652" s="57">
        <v>11.2305050708</v>
      </c>
      <c r="I1652" s="62">
        <v>6.8429008249374604E-2</v>
      </c>
      <c r="J1652" s="57">
        <v>19.778351891</v>
      </c>
      <c r="K1652" s="58">
        <v>0.16792083722021101</v>
      </c>
      <c r="L1652" s="57">
        <v>50.348810606400001</v>
      </c>
      <c r="M1652" s="61">
        <v>0.34097252378825998</v>
      </c>
      <c r="N1652" s="57">
        <v>6.8345769183999998</v>
      </c>
      <c r="O1652" s="62">
        <v>6.4859059985548098E-2</v>
      </c>
      <c r="P1652" s="57">
        <v>0</v>
      </c>
      <c r="Q1652" s="62">
        <v>0</v>
      </c>
    </row>
    <row r="1653" spans="1:17" x14ac:dyDescent="0.3">
      <c r="A1653" s="56" t="s">
        <v>351</v>
      </c>
      <c r="B1653" s="59">
        <v>188.52962393569999</v>
      </c>
      <c r="C1653" s="60">
        <v>0.16635747505571999</v>
      </c>
      <c r="D1653" s="59">
        <v>32.8142475824</v>
      </c>
      <c r="E1653" s="60">
        <v>0.135531072901168</v>
      </c>
      <c r="F1653" s="59">
        <v>52.259404293300101</v>
      </c>
      <c r="G1653" s="61">
        <v>0.22434729459116001</v>
      </c>
      <c r="H1653" s="59">
        <v>10.050129694500001</v>
      </c>
      <c r="I1653" s="62">
        <v>6.1236819131166298E-2</v>
      </c>
      <c r="J1653" s="59">
        <v>6.3727921434999999</v>
      </c>
      <c r="K1653" s="62">
        <v>5.4105852604121797E-2</v>
      </c>
      <c r="L1653" s="59">
        <v>39.874858547999999</v>
      </c>
      <c r="M1653" s="61">
        <v>0.27004076146106898</v>
      </c>
      <c r="N1653" s="59">
        <v>8.6922406377999994</v>
      </c>
      <c r="O1653" s="62">
        <v>8.2487996501745403E-2</v>
      </c>
      <c r="P1653" s="59">
        <v>34.225918610299999</v>
      </c>
      <c r="Q1653" s="61">
        <v>0.33859422529494898</v>
      </c>
    </row>
    <row r="1654" spans="1:17" x14ac:dyDescent="0.3">
      <c r="A1654" s="56" t="s">
        <v>352</v>
      </c>
      <c r="B1654" s="57">
        <v>143.8626923445</v>
      </c>
      <c r="C1654" s="58">
        <v>0.12694362696714101</v>
      </c>
      <c r="D1654" s="57">
        <v>19.999060116100001</v>
      </c>
      <c r="E1654" s="58">
        <v>8.2601134392725498E-2</v>
      </c>
      <c r="F1654" s="57">
        <v>52.6543216029999</v>
      </c>
      <c r="G1654" s="61">
        <v>0.22604265700901599</v>
      </c>
      <c r="H1654" s="57">
        <v>17.010080645199999</v>
      </c>
      <c r="I1654" s="58">
        <v>0.10364475519621499</v>
      </c>
      <c r="J1654" s="57">
        <v>15.1388854979</v>
      </c>
      <c r="K1654" s="58">
        <v>0.12853115069436399</v>
      </c>
      <c r="L1654" s="57">
        <v>11.208011665100001</v>
      </c>
      <c r="M1654" s="58">
        <v>7.5902965294906602E-2</v>
      </c>
      <c r="N1654" s="57">
        <v>13.969075031099999</v>
      </c>
      <c r="O1654" s="58">
        <v>0.13256432493217701</v>
      </c>
      <c r="P1654" s="57">
        <v>11.707754875399999</v>
      </c>
      <c r="Q1654" s="58">
        <v>0.11582386544874899</v>
      </c>
    </row>
    <row r="1655" spans="1:17" x14ac:dyDescent="0.3">
      <c r="A1655" s="56" t="s">
        <v>353</v>
      </c>
      <c r="B1655" s="59">
        <v>200.64214173299999</v>
      </c>
      <c r="C1655" s="60">
        <v>0.17704549232993699</v>
      </c>
      <c r="D1655" s="59">
        <v>37.332842838700003</v>
      </c>
      <c r="E1655" s="60">
        <v>0.15419400465222</v>
      </c>
      <c r="F1655" s="59">
        <v>47.202721104099901</v>
      </c>
      <c r="G1655" s="60">
        <v>0.202639178923889</v>
      </c>
      <c r="H1655" s="59">
        <v>26.706396444799999</v>
      </c>
      <c r="I1655" s="60">
        <v>0.162725737721617</v>
      </c>
      <c r="J1655" s="59">
        <v>27.612013731400001</v>
      </c>
      <c r="K1655" s="60">
        <v>0.23442966778351801</v>
      </c>
      <c r="L1655" s="59">
        <v>24.753236764499999</v>
      </c>
      <c r="M1655" s="60">
        <v>0.16763402173490599</v>
      </c>
      <c r="N1655" s="59">
        <v>18.521051681199999</v>
      </c>
      <c r="O1655" s="60">
        <v>0.175761867388217</v>
      </c>
      <c r="P1655" s="59">
        <v>15.0716913709</v>
      </c>
      <c r="Q1655" s="60">
        <v>0.14910301522421901</v>
      </c>
    </row>
    <row r="1656" spans="1:17" x14ac:dyDescent="0.3">
      <c r="A1656" s="56" t="s">
        <v>354</v>
      </c>
      <c r="B1656" s="57">
        <v>109.46375336059999</v>
      </c>
      <c r="C1656" s="58">
        <v>9.6590197545836504E-2</v>
      </c>
      <c r="D1656" s="57">
        <v>35.941949947700003</v>
      </c>
      <c r="E1656" s="61">
        <v>0.14844926815218401</v>
      </c>
      <c r="F1656" s="57">
        <v>12.817360578600001</v>
      </c>
      <c r="G1656" s="58">
        <v>5.5024357979085399E-2</v>
      </c>
      <c r="H1656" s="57">
        <v>15.575441225200001</v>
      </c>
      <c r="I1656" s="58">
        <v>9.4903300374088895E-2</v>
      </c>
      <c r="J1656" s="57">
        <v>11.2465238239</v>
      </c>
      <c r="K1656" s="58">
        <v>9.5484482566299794E-2</v>
      </c>
      <c r="L1656" s="57">
        <v>9.7417012749000094</v>
      </c>
      <c r="M1656" s="58">
        <v>6.5972809083035905E-2</v>
      </c>
      <c r="N1656" s="57">
        <v>10.566228868</v>
      </c>
      <c r="O1656" s="58">
        <v>0.100271850057849</v>
      </c>
      <c r="P1656" s="57">
        <v>12.8956368881</v>
      </c>
      <c r="Q1656" s="58">
        <v>0.12757548545379699</v>
      </c>
    </row>
    <row r="1657" spans="1:17" x14ac:dyDescent="0.3">
      <c r="A1657" s="56" t="s">
        <v>355</v>
      </c>
      <c r="B1657" s="59">
        <v>228.96622635750001</v>
      </c>
      <c r="C1657" s="60">
        <v>0.202038504584623</v>
      </c>
      <c r="D1657" s="59">
        <v>42.627401292299901</v>
      </c>
      <c r="E1657" s="60">
        <v>0.17606185903323099</v>
      </c>
      <c r="F1657" s="59">
        <v>24.302257689499999</v>
      </c>
      <c r="G1657" s="62">
        <v>0.104328509649612</v>
      </c>
      <c r="H1657" s="59">
        <v>64.185042213600198</v>
      </c>
      <c r="I1657" s="61">
        <v>0.39108826855353701</v>
      </c>
      <c r="J1657" s="59">
        <v>30.0902344179</v>
      </c>
      <c r="K1657" s="60">
        <v>0.25547009090810002</v>
      </c>
      <c r="L1657" s="59">
        <v>8.6829892688000108</v>
      </c>
      <c r="M1657" s="62">
        <v>5.8802993146232801E-2</v>
      </c>
      <c r="N1657" s="59">
        <v>32.952046659499999</v>
      </c>
      <c r="O1657" s="61">
        <v>0.31270973996667301</v>
      </c>
      <c r="P1657" s="59">
        <v>22.2815861168</v>
      </c>
      <c r="Q1657" s="60">
        <v>0.220429916738309</v>
      </c>
    </row>
    <row r="1658" spans="1:17" x14ac:dyDescent="0.3">
      <c r="A1658" s="56" t="s">
        <v>356</v>
      </c>
      <c r="B1658" s="57">
        <v>86.455036490300003</v>
      </c>
      <c r="C1658" s="58">
        <v>7.6287435768087802E-2</v>
      </c>
      <c r="D1658" s="57">
        <v>23.142399273199999</v>
      </c>
      <c r="E1658" s="58">
        <v>9.5583913515855906E-2</v>
      </c>
      <c r="F1658" s="57">
        <v>12.4153380649</v>
      </c>
      <c r="G1658" s="58">
        <v>5.3298493236978203E-2</v>
      </c>
      <c r="H1658" s="57">
        <v>19.361472892199998</v>
      </c>
      <c r="I1658" s="58">
        <v>0.11797211077400099</v>
      </c>
      <c r="J1658" s="57">
        <v>7.5449841068000003</v>
      </c>
      <c r="K1658" s="58">
        <v>6.4057918223386398E-2</v>
      </c>
      <c r="L1658" s="57">
        <v>3.0527608133999999</v>
      </c>
      <c r="M1658" s="62">
        <v>2.0673925491590198E-2</v>
      </c>
      <c r="N1658" s="57">
        <v>13.840604644300001</v>
      </c>
      <c r="O1658" s="61">
        <v>0.13134516116779099</v>
      </c>
      <c r="P1658" s="57">
        <v>4.8998171337</v>
      </c>
      <c r="Q1658" s="58">
        <v>4.84734918399762E-2</v>
      </c>
    </row>
    <row r="1659" spans="1:17" x14ac:dyDescent="0.3">
      <c r="A1659" s="63" t="s">
        <v>1</v>
      </c>
    </row>
    <row r="1660" spans="1:17" x14ac:dyDescent="0.3">
      <c r="A1660" s="63" t="s">
        <v>1</v>
      </c>
    </row>
    <row r="1661" spans="1:17" x14ac:dyDescent="0.3">
      <c r="A1661" s="51" t="s">
        <v>357</v>
      </c>
    </row>
    <row r="1662" spans="1:17" x14ac:dyDescent="0.3">
      <c r="A1662" s="52" t="s">
        <v>1</v>
      </c>
    </row>
    <row r="1663" spans="1:17" x14ac:dyDescent="0.3">
      <c r="A1663" s="112" t="s">
        <v>1</v>
      </c>
      <c r="B1663" s="114" t="s">
        <v>501</v>
      </c>
      <c r="C1663" s="114" t="s">
        <v>1</v>
      </c>
      <c r="D1663" s="114" t="s">
        <v>17</v>
      </c>
      <c r="E1663" s="114" t="s">
        <v>1</v>
      </c>
      <c r="F1663" s="114" t="s">
        <v>18</v>
      </c>
      <c r="G1663" s="114" t="s">
        <v>1</v>
      </c>
      <c r="H1663" s="114" t="s">
        <v>19</v>
      </c>
      <c r="I1663" s="114" t="s">
        <v>1</v>
      </c>
      <c r="J1663" s="114" t="s">
        <v>20</v>
      </c>
      <c r="K1663" s="114" t="s">
        <v>1</v>
      </c>
      <c r="L1663" s="114" t="s">
        <v>21</v>
      </c>
      <c r="M1663" s="114" t="s">
        <v>1</v>
      </c>
      <c r="N1663" s="114" t="s">
        <v>22</v>
      </c>
      <c r="O1663" s="114" t="s">
        <v>1</v>
      </c>
      <c r="P1663" s="114" t="s">
        <v>23</v>
      </c>
      <c r="Q1663" s="114" t="s">
        <v>1</v>
      </c>
    </row>
    <row r="1664" spans="1:17" x14ac:dyDescent="0.3">
      <c r="A1664" s="113" t="s">
        <v>1</v>
      </c>
      <c r="B1664" s="53" t="s">
        <v>14</v>
      </c>
      <c r="C1664" s="53" t="s">
        <v>15</v>
      </c>
      <c r="D1664" s="53" t="s">
        <v>14</v>
      </c>
      <c r="E1664" s="53" t="s">
        <v>15</v>
      </c>
      <c r="F1664" s="53" t="s">
        <v>14</v>
      </c>
      <c r="G1664" s="53" t="s">
        <v>15</v>
      </c>
      <c r="H1664" s="53" t="s">
        <v>14</v>
      </c>
      <c r="I1664" s="53" t="s">
        <v>15</v>
      </c>
      <c r="J1664" s="53" t="s">
        <v>14</v>
      </c>
      <c r="K1664" s="53" t="s">
        <v>15</v>
      </c>
      <c r="L1664" s="53" t="s">
        <v>14</v>
      </c>
      <c r="M1664" s="53" t="s">
        <v>15</v>
      </c>
      <c r="N1664" s="53" t="s">
        <v>14</v>
      </c>
      <c r="O1664" s="53" t="s">
        <v>15</v>
      </c>
      <c r="P1664" s="53" t="s">
        <v>14</v>
      </c>
      <c r="Q1664" s="53" t="s">
        <v>15</v>
      </c>
    </row>
    <row r="1665" spans="1:17" x14ac:dyDescent="0.3">
      <c r="A1665" s="54" t="s">
        <v>16</v>
      </c>
      <c r="B1665" s="55">
        <v>1133.2801479017</v>
      </c>
      <c r="C1665" s="55">
        <v>1133.2801479017</v>
      </c>
      <c r="D1665" s="55">
        <v>242.11604674840001</v>
      </c>
      <c r="E1665" s="55">
        <v>242.11604674840001</v>
      </c>
      <c r="F1665" s="55">
        <v>232.939757034</v>
      </c>
      <c r="G1665" s="55">
        <v>232.939757034</v>
      </c>
      <c r="H1665" s="55">
        <v>164.11906818630001</v>
      </c>
      <c r="I1665" s="55">
        <v>164.11906818630001</v>
      </c>
      <c r="J1665" s="55">
        <v>117.7837856124</v>
      </c>
      <c r="K1665" s="55">
        <v>117.7837856124</v>
      </c>
      <c r="L1665" s="55">
        <v>147.6623689411</v>
      </c>
      <c r="M1665" s="55">
        <v>147.6623689411</v>
      </c>
      <c r="N1665" s="55">
        <v>105.37582444029999</v>
      </c>
      <c r="O1665" s="55">
        <v>105.37582444029999</v>
      </c>
      <c r="P1665" s="55">
        <v>101.08240499519999</v>
      </c>
      <c r="Q1665" s="55">
        <v>101.08240499519999</v>
      </c>
    </row>
    <row r="1666" spans="1:17" x14ac:dyDescent="0.3">
      <c r="A1666" s="56" t="s">
        <v>358</v>
      </c>
      <c r="B1666" s="57">
        <v>193.7300339304</v>
      </c>
      <c r="C1666" s="58">
        <v>0.17094628745513299</v>
      </c>
      <c r="D1666" s="57">
        <v>54.039241702600002</v>
      </c>
      <c r="E1666" s="58">
        <v>0.22319562221646599</v>
      </c>
      <c r="F1666" s="57">
        <v>23.9143418359</v>
      </c>
      <c r="G1666" s="62">
        <v>0.102663204170894</v>
      </c>
      <c r="H1666" s="57">
        <v>25.671904488100001</v>
      </c>
      <c r="I1666" s="58">
        <v>0.15642243629459601</v>
      </c>
      <c r="J1666" s="57">
        <v>36.534990343799997</v>
      </c>
      <c r="K1666" s="61">
        <v>0.31018692559286898</v>
      </c>
      <c r="L1666" s="57">
        <v>31.137659083199999</v>
      </c>
      <c r="M1666" s="58">
        <v>0.21087064569321801</v>
      </c>
      <c r="N1666" s="57">
        <v>9.3512080057000002</v>
      </c>
      <c r="O1666" s="62">
        <v>8.8741493178047401E-2</v>
      </c>
      <c r="P1666" s="57">
        <v>4.5706872526</v>
      </c>
      <c r="Q1666" s="62">
        <v>4.5217436732110199E-2</v>
      </c>
    </row>
    <row r="1667" spans="1:17" x14ac:dyDescent="0.3">
      <c r="A1667" s="56" t="s">
        <v>359</v>
      </c>
      <c r="B1667" s="59">
        <v>358.89657682939998</v>
      </c>
      <c r="C1667" s="60">
        <v>0.316688311794667</v>
      </c>
      <c r="D1667" s="59">
        <v>107.13305591220001</v>
      </c>
      <c r="E1667" s="61">
        <v>0.44248639175713</v>
      </c>
      <c r="F1667" s="59">
        <v>50.501838953099998</v>
      </c>
      <c r="G1667" s="62">
        <v>0.21680214488130001</v>
      </c>
      <c r="H1667" s="59">
        <v>56.181010268400001</v>
      </c>
      <c r="I1667" s="60">
        <v>0.34231860373851303</v>
      </c>
      <c r="J1667" s="59">
        <v>47.197557489899999</v>
      </c>
      <c r="K1667" s="60">
        <v>0.40071353832365803</v>
      </c>
      <c r="L1667" s="59">
        <v>64.120316115799994</v>
      </c>
      <c r="M1667" s="61">
        <v>0.43423599780778599</v>
      </c>
      <c r="N1667" s="59">
        <v>16.931464364699998</v>
      </c>
      <c r="O1667" s="62">
        <v>0.160676933771393</v>
      </c>
      <c r="P1667" s="59">
        <v>14.235229432600001</v>
      </c>
      <c r="Q1667" s="62">
        <v>0.14082796539393799</v>
      </c>
    </row>
    <row r="1668" spans="1:17" x14ac:dyDescent="0.3">
      <c r="A1668" s="56" t="s">
        <v>360</v>
      </c>
      <c r="B1668" s="57">
        <v>561.09396672419996</v>
      </c>
      <c r="C1668" s="58">
        <v>0.49510614631614402</v>
      </c>
      <c r="D1668" s="57">
        <v>64.292811372400195</v>
      </c>
      <c r="E1668" s="62">
        <v>0.26554543672692299</v>
      </c>
      <c r="F1668" s="57">
        <v>155.61494358850001</v>
      </c>
      <c r="G1668" s="61">
        <v>0.66804802052655399</v>
      </c>
      <c r="H1668" s="57">
        <v>82.266153429800198</v>
      </c>
      <c r="I1668" s="58">
        <v>0.50125895996689096</v>
      </c>
      <c r="J1668" s="57">
        <v>34.051237778699999</v>
      </c>
      <c r="K1668" s="62">
        <v>0.289099536083472</v>
      </c>
      <c r="L1668" s="57">
        <v>52.404393742099998</v>
      </c>
      <c r="M1668" s="62">
        <v>0.35489335649899501</v>
      </c>
      <c r="N1668" s="57">
        <v>79.0931520699</v>
      </c>
      <c r="O1668" s="61">
        <v>0.75058157305055995</v>
      </c>
      <c r="P1668" s="57">
        <v>82.276488310000005</v>
      </c>
      <c r="Q1668" s="61">
        <v>0.81395459787395197</v>
      </c>
    </row>
    <row r="1669" spans="1:17" x14ac:dyDescent="0.3">
      <c r="A1669" s="56" t="s">
        <v>361</v>
      </c>
      <c r="B1669" s="59">
        <v>19.559570417700002</v>
      </c>
      <c r="C1669" s="60">
        <v>1.7259254434056001E-2</v>
      </c>
      <c r="D1669" s="59">
        <v>16.650937761200002</v>
      </c>
      <c r="E1669" s="61">
        <v>6.87725492994819E-2</v>
      </c>
      <c r="F1669" s="59">
        <v>2.9086326565</v>
      </c>
      <c r="G1669" s="60">
        <v>1.2486630421252899E-2</v>
      </c>
      <c r="H1669" s="59">
        <v>0</v>
      </c>
      <c r="I1669" s="60">
        <v>0</v>
      </c>
      <c r="J1669" s="59">
        <v>0</v>
      </c>
      <c r="K1669" s="60">
        <v>0</v>
      </c>
      <c r="L1669" s="59">
        <v>0</v>
      </c>
      <c r="M1669" s="60">
        <v>0</v>
      </c>
      <c r="N1669" s="59">
        <v>0</v>
      </c>
      <c r="O1669" s="60">
        <v>0</v>
      </c>
      <c r="P1669" s="59">
        <v>0</v>
      </c>
      <c r="Q1669" s="60">
        <v>0</v>
      </c>
    </row>
    <row r="1670" spans="1:17" x14ac:dyDescent="0.3">
      <c r="A1670" s="63" t="s">
        <v>1</v>
      </c>
    </row>
    <row r="1671" spans="1:17" x14ac:dyDescent="0.3">
      <c r="A1671" s="63" t="s">
        <v>1</v>
      </c>
    </row>
    <row r="1672" spans="1:17" x14ac:dyDescent="0.3">
      <c r="A1672" s="51" t="s">
        <v>362</v>
      </c>
    </row>
    <row r="1673" spans="1:17" x14ac:dyDescent="0.3">
      <c r="A1673" s="52" t="s">
        <v>1</v>
      </c>
    </row>
    <row r="1674" spans="1:17" x14ac:dyDescent="0.3">
      <c r="A1674" s="112" t="s">
        <v>1</v>
      </c>
      <c r="B1674" s="114" t="s">
        <v>501</v>
      </c>
      <c r="C1674" s="114" t="s">
        <v>1</v>
      </c>
      <c r="D1674" s="114" t="s">
        <v>17</v>
      </c>
      <c r="E1674" s="114" t="s">
        <v>1</v>
      </c>
      <c r="F1674" s="114" t="s">
        <v>18</v>
      </c>
      <c r="G1674" s="114" t="s">
        <v>1</v>
      </c>
      <c r="H1674" s="114" t="s">
        <v>19</v>
      </c>
      <c r="I1674" s="114" t="s">
        <v>1</v>
      </c>
      <c r="J1674" s="114" t="s">
        <v>20</v>
      </c>
      <c r="K1674" s="114" t="s">
        <v>1</v>
      </c>
      <c r="L1674" s="114" t="s">
        <v>21</v>
      </c>
      <c r="M1674" s="114" t="s">
        <v>1</v>
      </c>
      <c r="N1674" s="114" t="s">
        <v>22</v>
      </c>
      <c r="O1674" s="114" t="s">
        <v>1</v>
      </c>
      <c r="P1674" s="114" t="s">
        <v>23</v>
      </c>
      <c r="Q1674" s="114" t="s">
        <v>1</v>
      </c>
    </row>
    <row r="1675" spans="1:17" x14ac:dyDescent="0.3">
      <c r="A1675" s="113" t="s">
        <v>1</v>
      </c>
      <c r="B1675" s="53" t="s">
        <v>14</v>
      </c>
      <c r="C1675" s="53" t="s">
        <v>15</v>
      </c>
      <c r="D1675" s="53" t="s">
        <v>14</v>
      </c>
      <c r="E1675" s="53" t="s">
        <v>15</v>
      </c>
      <c r="F1675" s="53" t="s">
        <v>14</v>
      </c>
      <c r="G1675" s="53" t="s">
        <v>15</v>
      </c>
      <c r="H1675" s="53" t="s">
        <v>14</v>
      </c>
      <c r="I1675" s="53" t="s">
        <v>15</v>
      </c>
      <c r="J1675" s="53" t="s">
        <v>14</v>
      </c>
      <c r="K1675" s="53" t="s">
        <v>15</v>
      </c>
      <c r="L1675" s="53" t="s">
        <v>14</v>
      </c>
      <c r="M1675" s="53" t="s">
        <v>15</v>
      </c>
      <c r="N1675" s="53" t="s">
        <v>14</v>
      </c>
      <c r="O1675" s="53" t="s">
        <v>15</v>
      </c>
      <c r="P1675" s="53" t="s">
        <v>14</v>
      </c>
      <c r="Q1675" s="53" t="s">
        <v>15</v>
      </c>
    </row>
    <row r="1676" spans="1:17" x14ac:dyDescent="0.3">
      <c r="A1676" s="54" t="s">
        <v>16</v>
      </c>
      <c r="B1676" s="55">
        <v>1133.2801479017</v>
      </c>
      <c r="C1676" s="55">
        <v>1133.2801479017</v>
      </c>
      <c r="D1676" s="55">
        <v>242.11604674840001</v>
      </c>
      <c r="E1676" s="55">
        <v>242.11604674840001</v>
      </c>
      <c r="F1676" s="55">
        <v>232.939757034</v>
      </c>
      <c r="G1676" s="55">
        <v>232.939757034</v>
      </c>
      <c r="H1676" s="55">
        <v>164.11906818630001</v>
      </c>
      <c r="I1676" s="55">
        <v>164.11906818630001</v>
      </c>
      <c r="J1676" s="55">
        <v>117.7837856124</v>
      </c>
      <c r="K1676" s="55">
        <v>117.7837856124</v>
      </c>
      <c r="L1676" s="55">
        <v>147.6623689411</v>
      </c>
      <c r="M1676" s="55">
        <v>147.6623689411</v>
      </c>
      <c r="N1676" s="55">
        <v>105.37582444029999</v>
      </c>
      <c r="O1676" s="55">
        <v>105.37582444029999</v>
      </c>
      <c r="P1676" s="55">
        <v>101.08240499519999</v>
      </c>
      <c r="Q1676" s="55">
        <v>101.08240499519999</v>
      </c>
    </row>
    <row r="1677" spans="1:17" x14ac:dyDescent="0.3">
      <c r="A1677" s="64" t="s">
        <v>363</v>
      </c>
      <c r="B1677" s="57">
        <v>79.627609257200007</v>
      </c>
      <c r="C1677" s="58">
        <v>7.0262952549405205E-2</v>
      </c>
      <c r="D1677" s="57">
        <v>12.363695566100001</v>
      </c>
      <c r="E1677" s="58">
        <v>5.1065163718569999E-2</v>
      </c>
      <c r="F1677" s="57">
        <v>17.104031705499999</v>
      </c>
      <c r="G1677" s="58">
        <v>7.34268461652232E-2</v>
      </c>
      <c r="H1677" s="57">
        <v>12.967560428200001</v>
      </c>
      <c r="I1677" s="58">
        <v>7.9013124870291399E-2</v>
      </c>
      <c r="J1677" s="57">
        <v>4.2848811690000002</v>
      </c>
      <c r="K1677" s="58">
        <v>3.6379210828734798E-2</v>
      </c>
      <c r="L1677" s="57">
        <v>12.9939123661</v>
      </c>
      <c r="M1677" s="58">
        <v>8.79974529684205E-2</v>
      </c>
      <c r="N1677" s="57">
        <v>10.924159293200001</v>
      </c>
      <c r="O1677" s="58">
        <v>0.103668553496243</v>
      </c>
      <c r="P1677" s="57">
        <v>4.7493363031999998</v>
      </c>
      <c r="Q1677" s="58">
        <v>4.6984797239693003E-2</v>
      </c>
    </row>
    <row r="1678" spans="1:17" ht="25.5" customHeight="1" x14ac:dyDescent="0.3">
      <c r="A1678" s="64" t="s">
        <v>364</v>
      </c>
      <c r="B1678" s="59">
        <v>351.9955230306</v>
      </c>
      <c r="C1678" s="60">
        <v>0.31059886091036698</v>
      </c>
      <c r="D1678" s="59">
        <v>75.380520399299797</v>
      </c>
      <c r="E1678" s="60">
        <v>0.31134045599890903</v>
      </c>
      <c r="F1678" s="59">
        <v>55.525890182700003</v>
      </c>
      <c r="G1678" s="62">
        <v>0.23837017299968899</v>
      </c>
      <c r="H1678" s="59">
        <v>52.275942534000002</v>
      </c>
      <c r="I1678" s="60">
        <v>0.31852449024789098</v>
      </c>
      <c r="J1678" s="59">
        <v>20.698276727300001</v>
      </c>
      <c r="K1678" s="62">
        <v>0.17573112139062499</v>
      </c>
      <c r="L1678" s="59">
        <v>42.982486908200002</v>
      </c>
      <c r="M1678" s="60">
        <v>0.29108626128939402</v>
      </c>
      <c r="N1678" s="59">
        <v>49.106891669299998</v>
      </c>
      <c r="O1678" s="61">
        <v>0.46601667820991699</v>
      </c>
      <c r="P1678" s="59">
        <v>48.149197156200003</v>
      </c>
      <c r="Q1678" s="61">
        <v>0.47633608597348298</v>
      </c>
    </row>
    <row r="1679" spans="1:17" x14ac:dyDescent="0.3">
      <c r="A1679" s="56" t="s">
        <v>365</v>
      </c>
      <c r="B1679" s="57">
        <v>32.437635677400003</v>
      </c>
      <c r="C1679" s="58">
        <v>2.86227864641053E-2</v>
      </c>
      <c r="D1679" s="57">
        <v>5.2903026723999798</v>
      </c>
      <c r="E1679" s="58">
        <v>2.18502769372306E-2</v>
      </c>
      <c r="F1679" s="57">
        <v>7.1973759003000097</v>
      </c>
      <c r="G1679" s="58">
        <v>3.0898014112934202E-2</v>
      </c>
      <c r="H1679" s="57">
        <v>6.5328598100999997</v>
      </c>
      <c r="I1679" s="58">
        <v>3.98056111474153E-2</v>
      </c>
      <c r="J1679" s="57">
        <v>5.7125044241999996</v>
      </c>
      <c r="K1679" s="58">
        <v>4.8499922077547802E-2</v>
      </c>
      <c r="L1679" s="57">
        <v>3.0165652753000001</v>
      </c>
      <c r="M1679" s="58">
        <v>2.0428801846618501E-2</v>
      </c>
      <c r="N1679" s="57">
        <v>1.0391205886999999</v>
      </c>
      <c r="O1679" s="58">
        <v>9.8610909496485797E-3</v>
      </c>
      <c r="P1679" s="57">
        <v>3.6489070064</v>
      </c>
      <c r="Q1679" s="58">
        <v>3.6098339830490503E-2</v>
      </c>
    </row>
    <row r="1680" spans="1:17" x14ac:dyDescent="0.3">
      <c r="A1680" s="56" t="s">
        <v>366</v>
      </c>
      <c r="B1680" s="59">
        <v>182.9954390387</v>
      </c>
      <c r="C1680" s="60">
        <v>0.16147414156819101</v>
      </c>
      <c r="D1680" s="59">
        <v>43.3798091411998</v>
      </c>
      <c r="E1680" s="60">
        <v>0.17916949216620501</v>
      </c>
      <c r="F1680" s="59">
        <v>41.185610623700001</v>
      </c>
      <c r="G1680" s="60">
        <v>0.17680799168039199</v>
      </c>
      <c r="H1680" s="59">
        <v>30.863369963</v>
      </c>
      <c r="I1680" s="60">
        <v>0.188054747715027</v>
      </c>
      <c r="J1680" s="59">
        <v>13.322009270400001</v>
      </c>
      <c r="K1680" s="60">
        <v>0.113105629956909</v>
      </c>
      <c r="L1680" s="59">
        <v>14.4241237553</v>
      </c>
      <c r="M1680" s="60">
        <v>9.7683139304459696E-2</v>
      </c>
      <c r="N1680" s="59">
        <v>24.8314180094</v>
      </c>
      <c r="O1680" s="61">
        <v>0.235646251322741</v>
      </c>
      <c r="P1680" s="59">
        <v>13.545650824699999</v>
      </c>
      <c r="Q1680" s="60">
        <v>0.134006020388447</v>
      </c>
    </row>
    <row r="1681" spans="1:17" x14ac:dyDescent="0.3">
      <c r="A1681" s="56" t="s">
        <v>367</v>
      </c>
      <c r="B1681" s="57">
        <v>453.96101476519999</v>
      </c>
      <c r="C1681" s="58">
        <v>0.40057263475913002</v>
      </c>
      <c r="D1681" s="57">
        <v>101.58039846290001</v>
      </c>
      <c r="E1681" s="58">
        <v>0.419552523788146</v>
      </c>
      <c r="F1681" s="57">
        <v>107.2369087809</v>
      </c>
      <c r="G1681" s="58">
        <v>0.46036327223114398</v>
      </c>
      <c r="H1681" s="57">
        <v>49.562839307399997</v>
      </c>
      <c r="I1681" s="62">
        <v>0.30199318004376402</v>
      </c>
      <c r="J1681" s="57">
        <v>72.3272093673</v>
      </c>
      <c r="K1681" s="61">
        <v>0.61406762391992198</v>
      </c>
      <c r="L1681" s="57">
        <v>71.090403502600097</v>
      </c>
      <c r="M1681" s="58">
        <v>0.48143886632996402</v>
      </c>
      <c r="N1681" s="57">
        <v>18.4369447688</v>
      </c>
      <c r="O1681" s="62">
        <v>0.17496370601821801</v>
      </c>
      <c r="P1681" s="57">
        <v>26.347703302999999</v>
      </c>
      <c r="Q1681" s="62">
        <v>0.26065568289803898</v>
      </c>
    </row>
    <row r="1682" spans="1:17" ht="25.5" customHeight="1" x14ac:dyDescent="0.3">
      <c r="A1682" s="64" t="s">
        <v>368</v>
      </c>
      <c r="B1682" s="59">
        <v>32.262926132600001</v>
      </c>
      <c r="C1682" s="60">
        <v>2.84686237488018E-2</v>
      </c>
      <c r="D1682" s="59">
        <v>4.1213205065</v>
      </c>
      <c r="E1682" s="60">
        <v>1.70220873909393E-2</v>
      </c>
      <c r="F1682" s="59">
        <v>4.6899398408999904</v>
      </c>
      <c r="G1682" s="60">
        <v>2.01337028106175E-2</v>
      </c>
      <c r="H1682" s="59">
        <v>11.9164961436</v>
      </c>
      <c r="I1682" s="61">
        <v>7.2608845975611902E-2</v>
      </c>
      <c r="J1682" s="59">
        <v>1.4389046541999999</v>
      </c>
      <c r="K1682" s="60">
        <v>1.22164918262613E-2</v>
      </c>
      <c r="L1682" s="59">
        <v>3.1548771335999999</v>
      </c>
      <c r="M1682" s="60">
        <v>2.1365478261143302E-2</v>
      </c>
      <c r="N1682" s="59">
        <v>1.0372901108999999</v>
      </c>
      <c r="O1682" s="60">
        <v>9.8437200032315802E-3</v>
      </c>
      <c r="P1682" s="59">
        <v>4.6416104017000004</v>
      </c>
      <c r="Q1682" s="60">
        <v>4.5919073669848001E-2</v>
      </c>
    </row>
    <row r="1683" spans="1:17" x14ac:dyDescent="0.3">
      <c r="A1683" s="63" t="s">
        <v>1</v>
      </c>
    </row>
    <row r="1684" spans="1:17" x14ac:dyDescent="0.3">
      <c r="A1684" s="63" t="s">
        <v>1</v>
      </c>
    </row>
    <row r="1685" spans="1:17" x14ac:dyDescent="0.3">
      <c r="A1685" s="51" t="s">
        <v>369</v>
      </c>
    </row>
    <row r="1686" spans="1:17" x14ac:dyDescent="0.3">
      <c r="A1686" s="52" t="s">
        <v>1</v>
      </c>
    </row>
    <row r="1687" spans="1:17" x14ac:dyDescent="0.3">
      <c r="A1687" s="112" t="s">
        <v>1</v>
      </c>
      <c r="B1687" s="114" t="s">
        <v>501</v>
      </c>
      <c r="C1687" s="114" t="s">
        <v>1</v>
      </c>
      <c r="D1687" s="114" t="s">
        <v>17</v>
      </c>
      <c r="E1687" s="114" t="s">
        <v>1</v>
      </c>
      <c r="F1687" s="114" t="s">
        <v>18</v>
      </c>
      <c r="G1687" s="114" t="s">
        <v>1</v>
      </c>
      <c r="H1687" s="114" t="s">
        <v>19</v>
      </c>
      <c r="I1687" s="114" t="s">
        <v>1</v>
      </c>
      <c r="J1687" s="114" t="s">
        <v>20</v>
      </c>
      <c r="K1687" s="114" t="s">
        <v>1</v>
      </c>
      <c r="L1687" s="114" t="s">
        <v>21</v>
      </c>
      <c r="M1687" s="114" t="s">
        <v>1</v>
      </c>
      <c r="N1687" s="114" t="s">
        <v>22</v>
      </c>
      <c r="O1687" s="114" t="s">
        <v>1</v>
      </c>
      <c r="P1687" s="114" t="s">
        <v>23</v>
      </c>
      <c r="Q1687" s="114" t="s">
        <v>1</v>
      </c>
    </row>
    <row r="1688" spans="1:17" x14ac:dyDescent="0.3">
      <c r="A1688" s="113" t="s">
        <v>1</v>
      </c>
      <c r="B1688" s="53" t="s">
        <v>14</v>
      </c>
      <c r="C1688" s="53" t="s">
        <v>15</v>
      </c>
      <c r="D1688" s="53" t="s">
        <v>14</v>
      </c>
      <c r="E1688" s="53" t="s">
        <v>15</v>
      </c>
      <c r="F1688" s="53" t="s">
        <v>14</v>
      </c>
      <c r="G1688" s="53" t="s">
        <v>15</v>
      </c>
      <c r="H1688" s="53" t="s">
        <v>14</v>
      </c>
      <c r="I1688" s="53" t="s">
        <v>15</v>
      </c>
      <c r="J1688" s="53" t="s">
        <v>14</v>
      </c>
      <c r="K1688" s="53" t="s">
        <v>15</v>
      </c>
      <c r="L1688" s="53" t="s">
        <v>14</v>
      </c>
      <c r="M1688" s="53" t="s">
        <v>15</v>
      </c>
      <c r="N1688" s="53" t="s">
        <v>14</v>
      </c>
      <c r="O1688" s="53" t="s">
        <v>15</v>
      </c>
      <c r="P1688" s="53" t="s">
        <v>14</v>
      </c>
      <c r="Q1688" s="53" t="s">
        <v>15</v>
      </c>
    </row>
    <row r="1689" spans="1:17" x14ac:dyDescent="0.3">
      <c r="A1689" s="54" t="s">
        <v>16</v>
      </c>
      <c r="B1689" s="55">
        <v>1133.2801479017</v>
      </c>
      <c r="C1689" s="55">
        <v>1133.2801479017</v>
      </c>
      <c r="D1689" s="55">
        <v>242.11604674840001</v>
      </c>
      <c r="E1689" s="55">
        <v>242.11604674840001</v>
      </c>
      <c r="F1689" s="55">
        <v>232.939757034</v>
      </c>
      <c r="G1689" s="55">
        <v>232.939757034</v>
      </c>
      <c r="H1689" s="55">
        <v>164.11906818630001</v>
      </c>
      <c r="I1689" s="55">
        <v>164.11906818630001</v>
      </c>
      <c r="J1689" s="55">
        <v>117.7837856124</v>
      </c>
      <c r="K1689" s="55">
        <v>117.7837856124</v>
      </c>
      <c r="L1689" s="55">
        <v>147.6623689411</v>
      </c>
      <c r="M1689" s="55">
        <v>147.6623689411</v>
      </c>
      <c r="N1689" s="55">
        <v>105.37582444029999</v>
      </c>
      <c r="O1689" s="55">
        <v>105.37582444029999</v>
      </c>
      <c r="P1689" s="55">
        <v>101.08240499519999</v>
      </c>
      <c r="Q1689" s="55">
        <v>101.08240499519999</v>
      </c>
    </row>
    <row r="1690" spans="1:17" x14ac:dyDescent="0.3">
      <c r="A1690" s="56" t="s">
        <v>2</v>
      </c>
      <c r="B1690" s="57">
        <v>6.5538192993999997</v>
      </c>
      <c r="C1690" s="58">
        <v>5.7830531237440096E-3</v>
      </c>
      <c r="D1690" s="57">
        <v>3.0543158753999999</v>
      </c>
      <c r="E1690" s="58">
        <v>1.2615090641117099E-2</v>
      </c>
      <c r="F1690" s="57">
        <v>0</v>
      </c>
      <c r="G1690" s="58">
        <v>0</v>
      </c>
      <c r="H1690" s="57">
        <v>0.58830334699999998</v>
      </c>
      <c r="I1690" s="58">
        <v>3.5846130099409699E-3</v>
      </c>
      <c r="J1690" s="57">
        <v>0</v>
      </c>
      <c r="K1690" s="58">
        <v>0</v>
      </c>
      <c r="L1690" s="57">
        <v>1.3091649417</v>
      </c>
      <c r="M1690" s="58">
        <v>8.8659348423578595E-3</v>
      </c>
      <c r="N1690" s="57">
        <v>0.374264031</v>
      </c>
      <c r="O1690" s="58">
        <v>3.5517067884203099E-3</v>
      </c>
      <c r="P1690" s="57">
        <v>1.2277711042999999</v>
      </c>
      <c r="Q1690" s="58">
        <v>1.21462395394955E-2</v>
      </c>
    </row>
    <row r="1691" spans="1:17" x14ac:dyDescent="0.3">
      <c r="A1691" s="56" t="s">
        <v>3</v>
      </c>
      <c r="B1691" s="59">
        <v>7.3132291528</v>
      </c>
      <c r="C1691" s="60">
        <v>6.4531520880698797E-3</v>
      </c>
      <c r="D1691" s="59">
        <v>0.59753246320000097</v>
      </c>
      <c r="E1691" s="60">
        <v>2.46795894458387E-3</v>
      </c>
      <c r="F1691" s="59">
        <v>0</v>
      </c>
      <c r="G1691" s="60">
        <v>0</v>
      </c>
      <c r="H1691" s="59">
        <v>1.5130723304</v>
      </c>
      <c r="I1691" s="60">
        <v>9.2193573063821792E-3</v>
      </c>
      <c r="J1691" s="59">
        <v>1.6711919230000001</v>
      </c>
      <c r="K1691" s="60">
        <v>1.4188641622536399E-2</v>
      </c>
      <c r="L1691" s="59">
        <v>1.7074003336000001</v>
      </c>
      <c r="M1691" s="60">
        <v>1.15628670042606E-2</v>
      </c>
      <c r="N1691" s="59">
        <v>0.66485655769999996</v>
      </c>
      <c r="O1691" s="60">
        <v>6.3093841612282698E-3</v>
      </c>
      <c r="P1691" s="59">
        <v>1.1591755449000001</v>
      </c>
      <c r="Q1691" s="60">
        <v>1.14676292570902E-2</v>
      </c>
    </row>
    <row r="1692" spans="1:17" x14ac:dyDescent="0.3">
      <c r="A1692" s="56" t="s">
        <v>4</v>
      </c>
      <c r="B1692" s="57">
        <v>18.570587225200001</v>
      </c>
      <c r="C1692" s="58">
        <v>1.63865812522914E-2</v>
      </c>
      <c r="D1692" s="57">
        <v>1.6384543337999999</v>
      </c>
      <c r="E1692" s="58">
        <v>6.7672273515296298E-3</v>
      </c>
      <c r="F1692" s="57">
        <v>7.1973759003000097</v>
      </c>
      <c r="G1692" s="58">
        <v>3.0898014112934202E-2</v>
      </c>
      <c r="H1692" s="57">
        <v>4.4314841326999996</v>
      </c>
      <c r="I1692" s="58">
        <v>2.7001640831092199E-2</v>
      </c>
      <c r="J1692" s="57">
        <v>4.0413125012000002</v>
      </c>
      <c r="K1692" s="58">
        <v>3.43112804550115E-2</v>
      </c>
      <c r="L1692" s="57">
        <v>0</v>
      </c>
      <c r="M1692" s="58">
        <v>0</v>
      </c>
      <c r="N1692" s="57">
        <v>0</v>
      </c>
      <c r="O1692" s="58">
        <v>0</v>
      </c>
      <c r="P1692" s="57">
        <v>1.2619603572</v>
      </c>
      <c r="Q1692" s="58">
        <v>1.2484471033904701E-2</v>
      </c>
    </row>
    <row r="1693" spans="1:17" x14ac:dyDescent="0.3">
      <c r="A1693" s="56" t="s">
        <v>5</v>
      </c>
      <c r="B1693" s="59">
        <v>58.765637036900003</v>
      </c>
      <c r="C1693" s="60">
        <v>5.1854466122702503E-2</v>
      </c>
      <c r="D1693" s="59">
        <v>18.386097718799999</v>
      </c>
      <c r="E1693" s="60">
        <v>7.5939195132763398E-2</v>
      </c>
      <c r="F1693" s="59">
        <v>13.988292914800001</v>
      </c>
      <c r="G1693" s="60">
        <v>6.0051118335966401E-2</v>
      </c>
      <c r="H1693" s="59">
        <v>8.2104263095999794</v>
      </c>
      <c r="I1693" s="60">
        <v>5.0027253995129403E-2</v>
      </c>
      <c r="J1693" s="59">
        <v>4.8124270080000002</v>
      </c>
      <c r="K1693" s="60">
        <v>4.0858145142631197E-2</v>
      </c>
      <c r="L1693" s="59">
        <v>5.6585735463000004</v>
      </c>
      <c r="M1693" s="60">
        <v>3.8321026452969302E-2</v>
      </c>
      <c r="N1693" s="59">
        <v>5.1207708191999997</v>
      </c>
      <c r="O1693" s="60">
        <v>4.8595309658536902E-2</v>
      </c>
      <c r="P1693" s="59">
        <v>2.5890487202000001</v>
      </c>
      <c r="Q1693" s="60">
        <v>2.56132481248635E-2</v>
      </c>
    </row>
    <row r="1694" spans="1:17" x14ac:dyDescent="0.3">
      <c r="A1694" s="56" t="s">
        <v>7</v>
      </c>
      <c r="B1694" s="57">
        <v>117.018614175</v>
      </c>
      <c r="C1694" s="58">
        <v>0.103256564046995</v>
      </c>
      <c r="D1694" s="57">
        <v>24.812224328599999</v>
      </c>
      <c r="E1694" s="58">
        <v>0.102480709815918</v>
      </c>
      <c r="F1694" s="57">
        <v>27.197317708900002</v>
      </c>
      <c r="G1694" s="58">
        <v>0.116756873344426</v>
      </c>
      <c r="H1694" s="57">
        <v>20.316903814</v>
      </c>
      <c r="I1694" s="58">
        <v>0.123793682468007</v>
      </c>
      <c r="J1694" s="57">
        <v>8.5095822623999702</v>
      </c>
      <c r="K1694" s="58">
        <v>7.2247484814277604E-2</v>
      </c>
      <c r="L1694" s="57">
        <v>8.7655502089999704</v>
      </c>
      <c r="M1694" s="58">
        <v>5.9362112851490498E-2</v>
      </c>
      <c r="N1694" s="57">
        <v>16.639884875100002</v>
      </c>
      <c r="O1694" s="58">
        <v>0.157909890275897</v>
      </c>
      <c r="P1694" s="57">
        <v>9.3337035260000007</v>
      </c>
      <c r="Q1694" s="58">
        <v>9.2337568802831907E-2</v>
      </c>
    </row>
    <row r="1695" spans="1:17" x14ac:dyDescent="0.3">
      <c r="A1695" s="56" t="s">
        <v>10</v>
      </c>
      <c r="B1695" s="59">
        <v>112.1777638109</v>
      </c>
      <c r="C1695" s="60">
        <v>9.8985025034278001E-2</v>
      </c>
      <c r="D1695" s="59">
        <v>12.3940679739</v>
      </c>
      <c r="E1695" s="62">
        <v>5.1190609380713903E-2</v>
      </c>
      <c r="F1695" s="59">
        <v>22.7582638463</v>
      </c>
      <c r="G1695" s="60">
        <v>9.77002128622389E-2</v>
      </c>
      <c r="H1695" s="59">
        <v>11.7151071514</v>
      </c>
      <c r="I1695" s="60">
        <v>7.1381755215070897E-2</v>
      </c>
      <c r="J1695" s="59">
        <v>5.2748676606</v>
      </c>
      <c r="K1695" s="62">
        <v>4.4784327767816899E-2</v>
      </c>
      <c r="L1695" s="59">
        <v>17.5942084112</v>
      </c>
      <c r="M1695" s="60">
        <v>0.119151606041334</v>
      </c>
      <c r="N1695" s="59">
        <v>19.4246381084</v>
      </c>
      <c r="O1695" s="61">
        <v>0.18433676046259501</v>
      </c>
      <c r="P1695" s="59">
        <v>23.016610659099999</v>
      </c>
      <c r="Q1695" s="61">
        <v>0.227701454671493</v>
      </c>
    </row>
    <row r="1696" spans="1:17" x14ac:dyDescent="0.3">
      <c r="A1696" s="56" t="s">
        <v>8</v>
      </c>
      <c r="B1696" s="57">
        <v>105.7031653162</v>
      </c>
      <c r="C1696" s="58">
        <v>9.3271875901040302E-2</v>
      </c>
      <c r="D1696" s="57">
        <v>16.545562779400001</v>
      </c>
      <c r="E1696" s="58">
        <v>6.8337324194763793E-2</v>
      </c>
      <c r="F1696" s="57">
        <v>16.366471588500001</v>
      </c>
      <c r="G1696" s="58">
        <v>7.0260533439601494E-2</v>
      </c>
      <c r="H1696" s="57">
        <v>17.4801033876</v>
      </c>
      <c r="I1696" s="58">
        <v>0.106508668253938</v>
      </c>
      <c r="J1696" s="57">
        <v>1.6883874510000001</v>
      </c>
      <c r="K1696" s="62">
        <v>1.4334633941518101E-2</v>
      </c>
      <c r="L1696" s="57">
        <v>10.024219519800001</v>
      </c>
      <c r="M1696" s="58">
        <v>6.7886080872767901E-2</v>
      </c>
      <c r="N1696" s="57">
        <v>24.085531168599999</v>
      </c>
      <c r="O1696" s="61">
        <v>0.22856790251966699</v>
      </c>
      <c r="P1696" s="57">
        <v>12.4904177422</v>
      </c>
      <c r="Q1696" s="58">
        <v>0.123566685446326</v>
      </c>
    </row>
    <row r="1697" spans="1:17" x14ac:dyDescent="0.3">
      <c r="A1697" s="56" t="s">
        <v>9</v>
      </c>
      <c r="B1697" s="59">
        <v>246.0051292933</v>
      </c>
      <c r="C1697" s="60">
        <v>0.21707353627325501</v>
      </c>
      <c r="D1697" s="59">
        <v>62.925905718600099</v>
      </c>
      <c r="E1697" s="60">
        <v>0.25989977353294103</v>
      </c>
      <c r="F1697" s="59">
        <v>38.195126294300003</v>
      </c>
      <c r="G1697" s="60">
        <v>0.16396997567368901</v>
      </c>
      <c r="H1697" s="59">
        <v>47.964788566800003</v>
      </c>
      <c r="I1697" s="61">
        <v>0.29225603762478503</v>
      </c>
      <c r="J1697" s="59">
        <v>19.458807438899999</v>
      </c>
      <c r="K1697" s="60">
        <v>0.16520786233628601</v>
      </c>
      <c r="L1697" s="59">
        <v>31.5128484769</v>
      </c>
      <c r="M1697" s="60">
        <v>0.213411505604857</v>
      </c>
      <c r="N1697" s="59">
        <v>17.5581717964</v>
      </c>
      <c r="O1697" s="60">
        <v>0.166624288727131</v>
      </c>
      <c r="P1697" s="59">
        <v>22.033115459800001</v>
      </c>
      <c r="Q1697" s="60">
        <v>0.217971816765205</v>
      </c>
    </row>
    <row r="1698" spans="1:17" x14ac:dyDescent="0.3">
      <c r="A1698" s="56" t="s">
        <v>11</v>
      </c>
      <c r="B1698" s="57">
        <v>25.064095917300001</v>
      </c>
      <c r="C1698" s="58">
        <v>2.2116416636880899E-2</v>
      </c>
      <c r="D1698" s="57">
        <v>5.9104289123999898</v>
      </c>
      <c r="E1698" s="58">
        <v>2.4411553846911901E-2</v>
      </c>
      <c r="F1698" s="57">
        <v>4.0054600479999998</v>
      </c>
      <c r="G1698" s="58">
        <v>1.7195261551746902E-2</v>
      </c>
      <c r="H1698" s="57">
        <v>1.8066654234999999</v>
      </c>
      <c r="I1698" s="58">
        <v>1.10082603043369E-2</v>
      </c>
      <c r="J1698" s="57">
        <v>5.0208731268999998</v>
      </c>
      <c r="K1698" s="58">
        <v>4.2627880406413202E-2</v>
      </c>
      <c r="L1698" s="57">
        <v>2.6650684675999998</v>
      </c>
      <c r="M1698" s="58">
        <v>1.8048393011106601E-2</v>
      </c>
      <c r="N1698" s="57">
        <v>1.3074917106999999</v>
      </c>
      <c r="O1698" s="58">
        <v>1.24078906869265E-2</v>
      </c>
      <c r="P1698" s="57">
        <v>2.2252961003</v>
      </c>
      <c r="Q1698" s="58">
        <v>2.2014673081884699E-2</v>
      </c>
    </row>
    <row r="1699" spans="1:17" x14ac:dyDescent="0.3">
      <c r="A1699" s="56" t="s">
        <v>6</v>
      </c>
      <c r="B1699" s="59">
        <v>7.2111878267999998</v>
      </c>
      <c r="C1699" s="60">
        <v>6.36311139849376E-3</v>
      </c>
      <c r="D1699" s="59">
        <v>0.1814870938</v>
      </c>
      <c r="E1699" s="60">
        <v>7.4958721752381896E-4</v>
      </c>
      <c r="F1699" s="59">
        <v>0</v>
      </c>
      <c r="G1699" s="60">
        <v>0</v>
      </c>
      <c r="H1699" s="59">
        <v>2.3360398394000002</v>
      </c>
      <c r="I1699" s="60">
        <v>1.4233811251890899E-2</v>
      </c>
      <c r="J1699" s="59">
        <v>0</v>
      </c>
      <c r="K1699" s="60">
        <v>0</v>
      </c>
      <c r="L1699" s="59">
        <v>0</v>
      </c>
      <c r="M1699" s="60">
        <v>0</v>
      </c>
      <c r="N1699" s="59">
        <v>3.0707623151000001</v>
      </c>
      <c r="O1699" s="61">
        <v>2.9141051388306999E-2</v>
      </c>
      <c r="P1699" s="59">
        <v>1.6228985785000001</v>
      </c>
      <c r="Q1699" s="60">
        <v>1.6055203460751299E-2</v>
      </c>
    </row>
    <row r="1700" spans="1:17" x14ac:dyDescent="0.3">
      <c r="A1700" s="56" t="s">
        <v>12</v>
      </c>
      <c r="B1700" s="57">
        <v>282.54709976480001</v>
      </c>
      <c r="C1700" s="58">
        <v>0.249317964572082</v>
      </c>
      <c r="D1700" s="57">
        <v>55.109480568799903</v>
      </c>
      <c r="E1700" s="58">
        <v>0.227615977168453</v>
      </c>
      <c r="F1700" s="57">
        <v>63.563070059699797</v>
      </c>
      <c r="G1700" s="58">
        <v>0.27287342817320098</v>
      </c>
      <c r="H1700" s="57">
        <v>31.497780908900001</v>
      </c>
      <c r="I1700" s="58">
        <v>0.19192030065114199</v>
      </c>
      <c r="J1700" s="57">
        <v>50.204266483200001</v>
      </c>
      <c r="K1700" s="61">
        <v>0.42624089743906701</v>
      </c>
      <c r="L1700" s="57">
        <v>50.267612383500001</v>
      </c>
      <c r="M1700" s="61">
        <v>0.34042263268545397</v>
      </c>
      <c r="N1700" s="57">
        <v>12.267959767900001</v>
      </c>
      <c r="O1700" s="62">
        <v>0.11642100864274001</v>
      </c>
      <c r="P1700" s="57">
        <v>14.8785581088</v>
      </c>
      <c r="Q1700" s="62">
        <v>0.147192363591928</v>
      </c>
    </row>
    <row r="1701" spans="1:17" x14ac:dyDescent="0.3">
      <c r="A1701" s="56" t="s">
        <v>13</v>
      </c>
      <c r="B1701" s="59">
        <v>146.34981908309999</v>
      </c>
      <c r="C1701" s="60">
        <v>0.129138253550167</v>
      </c>
      <c r="D1701" s="59">
        <v>40.560488981699997</v>
      </c>
      <c r="E1701" s="60">
        <v>0.16752499277278099</v>
      </c>
      <c r="F1701" s="59">
        <v>39.668378673200003</v>
      </c>
      <c r="G1701" s="60">
        <v>0.170294582506197</v>
      </c>
      <c r="H1701" s="59">
        <v>16.258392975</v>
      </c>
      <c r="I1701" s="60">
        <v>9.9064619088284497E-2</v>
      </c>
      <c r="J1701" s="59">
        <v>17.102069757199999</v>
      </c>
      <c r="K1701" s="60">
        <v>0.145198846074442</v>
      </c>
      <c r="L1701" s="59">
        <v>18.157722651499999</v>
      </c>
      <c r="M1701" s="60">
        <v>0.12296784063340301</v>
      </c>
      <c r="N1701" s="59">
        <v>4.8614932902000003</v>
      </c>
      <c r="O1701" s="62">
        <v>4.6134806688551702E-2</v>
      </c>
      <c r="P1701" s="59">
        <v>9.2438490938999998</v>
      </c>
      <c r="Q1701" s="60">
        <v>9.1448646224226202E-2</v>
      </c>
    </row>
    <row r="1702" spans="1:17" x14ac:dyDescent="0.3">
      <c r="A1702" s="63" t="s">
        <v>1</v>
      </c>
    </row>
    <row r="1703" spans="1:17" x14ac:dyDescent="0.3">
      <c r="A1703" s="63" t="s">
        <v>1</v>
      </c>
    </row>
    <row r="1704" spans="1:17" x14ac:dyDescent="0.3">
      <c r="A1704" s="51" t="s">
        <v>370</v>
      </c>
    </row>
    <row r="1705" spans="1:17" x14ac:dyDescent="0.3">
      <c r="A1705" s="52" t="s">
        <v>1</v>
      </c>
    </row>
    <row r="1706" spans="1:17" x14ac:dyDescent="0.3">
      <c r="A1706" s="112" t="s">
        <v>1</v>
      </c>
      <c r="B1706" s="114" t="s">
        <v>501</v>
      </c>
      <c r="C1706" s="114" t="s">
        <v>1</v>
      </c>
      <c r="D1706" s="114" t="s">
        <v>17</v>
      </c>
      <c r="E1706" s="114" t="s">
        <v>1</v>
      </c>
      <c r="F1706" s="114" t="s">
        <v>18</v>
      </c>
      <c r="G1706" s="114" t="s">
        <v>1</v>
      </c>
      <c r="H1706" s="114" t="s">
        <v>19</v>
      </c>
      <c r="I1706" s="114" t="s">
        <v>1</v>
      </c>
      <c r="J1706" s="114" t="s">
        <v>20</v>
      </c>
      <c r="K1706" s="114" t="s">
        <v>1</v>
      </c>
      <c r="L1706" s="114" t="s">
        <v>21</v>
      </c>
      <c r="M1706" s="114" t="s">
        <v>1</v>
      </c>
      <c r="N1706" s="114" t="s">
        <v>22</v>
      </c>
      <c r="O1706" s="114" t="s">
        <v>1</v>
      </c>
      <c r="P1706" s="114" t="s">
        <v>23</v>
      </c>
      <c r="Q1706" s="114" t="s">
        <v>1</v>
      </c>
    </row>
    <row r="1707" spans="1:17" x14ac:dyDescent="0.3">
      <c r="A1707" s="113" t="s">
        <v>1</v>
      </c>
      <c r="B1707" s="53" t="s">
        <v>14</v>
      </c>
      <c r="C1707" s="53" t="s">
        <v>15</v>
      </c>
      <c r="D1707" s="53" t="s">
        <v>14</v>
      </c>
      <c r="E1707" s="53" t="s">
        <v>15</v>
      </c>
      <c r="F1707" s="53" t="s">
        <v>14</v>
      </c>
      <c r="G1707" s="53" t="s">
        <v>15</v>
      </c>
      <c r="H1707" s="53" t="s">
        <v>14</v>
      </c>
      <c r="I1707" s="53" t="s">
        <v>15</v>
      </c>
      <c r="J1707" s="53" t="s">
        <v>14</v>
      </c>
      <c r="K1707" s="53" t="s">
        <v>15</v>
      </c>
      <c r="L1707" s="53" t="s">
        <v>14</v>
      </c>
      <c r="M1707" s="53" t="s">
        <v>15</v>
      </c>
      <c r="N1707" s="53" t="s">
        <v>14</v>
      </c>
      <c r="O1707" s="53" t="s">
        <v>15</v>
      </c>
      <c r="P1707" s="53" t="s">
        <v>14</v>
      </c>
      <c r="Q1707" s="53" t="s">
        <v>15</v>
      </c>
    </row>
    <row r="1708" spans="1:17" x14ac:dyDescent="0.3">
      <c r="A1708" s="54" t="s">
        <v>16</v>
      </c>
      <c r="B1708" s="55">
        <v>1133.2801479017</v>
      </c>
      <c r="C1708" s="55">
        <v>1133.2801479017</v>
      </c>
      <c r="D1708" s="55">
        <v>242.11604674840001</v>
      </c>
      <c r="E1708" s="55">
        <v>242.11604674840001</v>
      </c>
      <c r="F1708" s="55">
        <v>232.939757034</v>
      </c>
      <c r="G1708" s="55">
        <v>232.939757034</v>
      </c>
      <c r="H1708" s="55">
        <v>164.11906818630001</v>
      </c>
      <c r="I1708" s="55">
        <v>164.11906818630001</v>
      </c>
      <c r="J1708" s="55">
        <v>117.7837856124</v>
      </c>
      <c r="K1708" s="55">
        <v>117.7837856124</v>
      </c>
      <c r="L1708" s="55">
        <v>147.6623689411</v>
      </c>
      <c r="M1708" s="55">
        <v>147.6623689411</v>
      </c>
      <c r="N1708" s="55">
        <v>105.37582444029999</v>
      </c>
      <c r="O1708" s="55">
        <v>105.37582444029999</v>
      </c>
      <c r="P1708" s="55">
        <v>101.08240499519999</v>
      </c>
      <c r="Q1708" s="55">
        <v>101.08240499519999</v>
      </c>
    </row>
    <row r="1709" spans="1:17" x14ac:dyDescent="0.3">
      <c r="A1709" s="56" t="s">
        <v>371</v>
      </c>
      <c r="B1709" s="57">
        <v>216.7615162173</v>
      </c>
      <c r="C1709" s="58">
        <v>0.19126913730787601</v>
      </c>
      <c r="D1709" s="57">
        <v>45.402212226500197</v>
      </c>
      <c r="E1709" s="58">
        <v>0.187522524162476</v>
      </c>
      <c r="F1709" s="57">
        <v>48.914535686799901</v>
      </c>
      <c r="G1709" s="58">
        <v>0.20998792266989599</v>
      </c>
      <c r="H1709" s="57">
        <v>33.561906063800002</v>
      </c>
      <c r="I1709" s="58">
        <v>0.20449729842300901</v>
      </c>
      <c r="J1709" s="57">
        <v>8.6382311521999995</v>
      </c>
      <c r="K1709" s="62">
        <v>7.3339730993419394E-2</v>
      </c>
      <c r="L1709" s="57">
        <v>27.642568681699998</v>
      </c>
      <c r="M1709" s="58">
        <v>0.187201173053956</v>
      </c>
      <c r="N1709" s="57">
        <v>21.577449511499999</v>
      </c>
      <c r="O1709" s="58">
        <v>0.20476660207507599</v>
      </c>
      <c r="P1709" s="57">
        <v>25.900938560499998</v>
      </c>
      <c r="Q1709" s="58">
        <v>0.25623587568706901</v>
      </c>
    </row>
    <row r="1710" spans="1:17" x14ac:dyDescent="0.3">
      <c r="A1710" s="56" t="s">
        <v>372</v>
      </c>
      <c r="B1710" s="59">
        <v>409.75868423169999</v>
      </c>
      <c r="C1710" s="60">
        <v>0.36156874801908401</v>
      </c>
      <c r="D1710" s="59">
        <v>75.945775525600197</v>
      </c>
      <c r="E1710" s="60">
        <v>0.313675101446376</v>
      </c>
      <c r="F1710" s="59">
        <v>98.511559016000007</v>
      </c>
      <c r="G1710" s="60">
        <v>0.42290573438531198</v>
      </c>
      <c r="H1710" s="59">
        <v>52.175295839199997</v>
      </c>
      <c r="I1710" s="60">
        <v>0.317911236127499</v>
      </c>
      <c r="J1710" s="59">
        <v>38.585044701500003</v>
      </c>
      <c r="K1710" s="60">
        <v>0.32759215965833099</v>
      </c>
      <c r="L1710" s="59">
        <v>61.303246166699999</v>
      </c>
      <c r="M1710" s="60">
        <v>0.41515821943201298</v>
      </c>
      <c r="N1710" s="59">
        <v>36.513804565999997</v>
      </c>
      <c r="O1710" s="60">
        <v>0.34651026229158199</v>
      </c>
      <c r="P1710" s="59">
        <v>38.6193578508</v>
      </c>
      <c r="Q1710" s="60">
        <v>0.38205816187925001</v>
      </c>
    </row>
    <row r="1711" spans="1:17" x14ac:dyDescent="0.3">
      <c r="A1711" s="56" t="s">
        <v>373</v>
      </c>
      <c r="B1711" s="57">
        <v>234.18531579719999</v>
      </c>
      <c r="C1711" s="58">
        <v>0.206643799620774</v>
      </c>
      <c r="D1711" s="57">
        <v>58.0922878549001</v>
      </c>
      <c r="E1711" s="58">
        <v>0.23993571940015901</v>
      </c>
      <c r="F1711" s="57">
        <v>42.109514559300003</v>
      </c>
      <c r="G1711" s="58">
        <v>0.18077427011806199</v>
      </c>
      <c r="H1711" s="57">
        <v>23.3623145036</v>
      </c>
      <c r="I1711" s="62">
        <v>0.14234978763759601</v>
      </c>
      <c r="J1711" s="57">
        <v>41.994533021000002</v>
      </c>
      <c r="K1711" s="61">
        <v>0.35653916880541298</v>
      </c>
      <c r="L1711" s="57">
        <v>36.109331822500003</v>
      </c>
      <c r="M1711" s="58">
        <v>0.24453983829084699</v>
      </c>
      <c r="N1711" s="57">
        <v>12.6124715003</v>
      </c>
      <c r="O1711" s="62">
        <v>0.119690370797009</v>
      </c>
      <c r="P1711" s="57">
        <v>14.2758936483</v>
      </c>
      <c r="Q1711" s="58">
        <v>0.14123025316797599</v>
      </c>
    </row>
    <row r="1712" spans="1:17" x14ac:dyDescent="0.3">
      <c r="A1712" s="56" t="s">
        <v>374</v>
      </c>
      <c r="B1712" s="59">
        <v>230.14765505939999</v>
      </c>
      <c r="C1712" s="60">
        <v>0.20308099059665399</v>
      </c>
      <c r="D1712" s="59">
        <v>54.576210394899903</v>
      </c>
      <c r="E1712" s="60">
        <v>0.22541343759678201</v>
      </c>
      <c r="F1712" s="59">
        <v>32.3648247211</v>
      </c>
      <c r="G1712" s="62">
        <v>0.138940750746881</v>
      </c>
      <c r="H1712" s="59">
        <v>44.478502237299999</v>
      </c>
      <c r="I1712" s="61">
        <v>0.27101361669205998</v>
      </c>
      <c r="J1712" s="59">
        <v>25.112498179599999</v>
      </c>
      <c r="K1712" s="60">
        <v>0.21320844842124201</v>
      </c>
      <c r="L1712" s="59">
        <v>22.3660129445</v>
      </c>
      <c r="M1712" s="60">
        <v>0.15146724994925001</v>
      </c>
      <c r="N1712" s="59">
        <v>30.0388064182</v>
      </c>
      <c r="O1712" s="61">
        <v>0.285063548283015</v>
      </c>
      <c r="P1712" s="59">
        <v>18.048639101100001</v>
      </c>
      <c r="Q1712" s="60">
        <v>0.17855371666272701</v>
      </c>
    </row>
    <row r="1713" spans="1:17" x14ac:dyDescent="0.3">
      <c r="A1713" s="56" t="s">
        <v>375</v>
      </c>
      <c r="B1713" s="57">
        <v>42.426976596099998</v>
      </c>
      <c r="C1713" s="58">
        <v>3.7437324455612098E-2</v>
      </c>
      <c r="D1713" s="57">
        <v>8.0995607464999999</v>
      </c>
      <c r="E1713" s="58">
        <v>3.3453217394206099E-2</v>
      </c>
      <c r="F1713" s="57">
        <v>11.0393230508</v>
      </c>
      <c r="G1713" s="58">
        <v>4.7391322079848697E-2</v>
      </c>
      <c r="H1713" s="57">
        <v>10.5410495424</v>
      </c>
      <c r="I1713" s="58">
        <v>6.4228061119834701E-2</v>
      </c>
      <c r="J1713" s="57">
        <v>3.4534785581</v>
      </c>
      <c r="K1713" s="58">
        <v>2.9320492121594901E-2</v>
      </c>
      <c r="L1713" s="57">
        <v>0.2412093257</v>
      </c>
      <c r="M1713" s="58">
        <v>1.63351927393373E-3</v>
      </c>
      <c r="N1713" s="57">
        <v>4.6332924443000003</v>
      </c>
      <c r="O1713" s="58">
        <v>4.3969216553318299E-2</v>
      </c>
      <c r="P1713" s="57">
        <v>4.2375758345000003</v>
      </c>
      <c r="Q1713" s="58">
        <v>4.1921992602977999E-2</v>
      </c>
    </row>
    <row r="1714" spans="1:17" x14ac:dyDescent="0.3">
      <c r="A1714" s="63" t="s">
        <v>1</v>
      </c>
    </row>
    <row r="1715" spans="1:17" x14ac:dyDescent="0.3">
      <c r="A1715" s="63" t="s">
        <v>1</v>
      </c>
    </row>
    <row r="1716" spans="1:17" x14ac:dyDescent="0.3">
      <c r="A1716" s="51" t="s">
        <v>376</v>
      </c>
    </row>
    <row r="1717" spans="1:17" x14ac:dyDescent="0.3">
      <c r="A1717" s="52" t="s">
        <v>1</v>
      </c>
    </row>
    <row r="1718" spans="1:17" x14ac:dyDescent="0.3">
      <c r="A1718" s="112" t="s">
        <v>1</v>
      </c>
      <c r="B1718" s="114" t="s">
        <v>501</v>
      </c>
      <c r="C1718" s="114" t="s">
        <v>1</v>
      </c>
      <c r="D1718" s="114" t="s">
        <v>17</v>
      </c>
      <c r="E1718" s="114" t="s">
        <v>1</v>
      </c>
      <c r="F1718" s="114" t="s">
        <v>18</v>
      </c>
      <c r="G1718" s="114" t="s">
        <v>1</v>
      </c>
      <c r="H1718" s="114" t="s">
        <v>19</v>
      </c>
      <c r="I1718" s="114" t="s">
        <v>1</v>
      </c>
      <c r="J1718" s="114" t="s">
        <v>20</v>
      </c>
      <c r="K1718" s="114" t="s">
        <v>1</v>
      </c>
      <c r="L1718" s="114" t="s">
        <v>21</v>
      </c>
      <c r="M1718" s="114" t="s">
        <v>1</v>
      </c>
      <c r="N1718" s="114" t="s">
        <v>22</v>
      </c>
      <c r="O1718" s="114" t="s">
        <v>1</v>
      </c>
      <c r="P1718" s="114" t="s">
        <v>23</v>
      </c>
      <c r="Q1718" s="114" t="s">
        <v>1</v>
      </c>
    </row>
    <row r="1719" spans="1:17" x14ac:dyDescent="0.3">
      <c r="A1719" s="113" t="s">
        <v>1</v>
      </c>
      <c r="B1719" s="53" t="s">
        <v>14</v>
      </c>
      <c r="C1719" s="53" t="s">
        <v>15</v>
      </c>
      <c r="D1719" s="53" t="s">
        <v>14</v>
      </c>
      <c r="E1719" s="53" t="s">
        <v>15</v>
      </c>
      <c r="F1719" s="53" t="s">
        <v>14</v>
      </c>
      <c r="G1719" s="53" t="s">
        <v>15</v>
      </c>
      <c r="H1719" s="53" t="s">
        <v>14</v>
      </c>
      <c r="I1719" s="53" t="s">
        <v>15</v>
      </c>
      <c r="J1719" s="53" t="s">
        <v>14</v>
      </c>
      <c r="K1719" s="53" t="s">
        <v>15</v>
      </c>
      <c r="L1719" s="53" t="s">
        <v>14</v>
      </c>
      <c r="M1719" s="53" t="s">
        <v>15</v>
      </c>
      <c r="N1719" s="53" t="s">
        <v>14</v>
      </c>
      <c r="O1719" s="53" t="s">
        <v>15</v>
      </c>
      <c r="P1719" s="53" t="s">
        <v>14</v>
      </c>
      <c r="Q1719" s="53" t="s">
        <v>15</v>
      </c>
    </row>
    <row r="1720" spans="1:17" x14ac:dyDescent="0.3">
      <c r="A1720" s="54" t="s">
        <v>16</v>
      </c>
      <c r="B1720" s="55">
        <v>1133.2801479017</v>
      </c>
      <c r="C1720" s="55">
        <v>1133.2801479017</v>
      </c>
      <c r="D1720" s="55">
        <v>242.11604674840001</v>
      </c>
      <c r="E1720" s="55">
        <v>242.11604674840001</v>
      </c>
      <c r="F1720" s="55">
        <v>232.939757034</v>
      </c>
      <c r="G1720" s="55">
        <v>232.939757034</v>
      </c>
      <c r="H1720" s="55">
        <v>164.11906818630001</v>
      </c>
      <c r="I1720" s="55">
        <v>164.11906818630001</v>
      </c>
      <c r="J1720" s="55">
        <v>117.7837856124</v>
      </c>
      <c r="K1720" s="55">
        <v>117.7837856124</v>
      </c>
      <c r="L1720" s="55">
        <v>147.6623689411</v>
      </c>
      <c r="M1720" s="55">
        <v>147.6623689411</v>
      </c>
      <c r="N1720" s="55">
        <v>105.37582444029999</v>
      </c>
      <c r="O1720" s="55">
        <v>105.37582444029999</v>
      </c>
      <c r="P1720" s="55">
        <v>101.08240499519999</v>
      </c>
      <c r="Q1720" s="55">
        <v>101.08240499519999</v>
      </c>
    </row>
    <row r="1721" spans="1:17" x14ac:dyDescent="0.3">
      <c r="A1721" s="56" t="s">
        <v>317</v>
      </c>
      <c r="B1721" s="57">
        <v>224.34309397999999</v>
      </c>
      <c r="C1721" s="58">
        <v>0.197959078693276</v>
      </c>
      <c r="D1721" s="57">
        <v>45.796861947499899</v>
      </c>
      <c r="E1721" s="58">
        <v>0.189152526495242</v>
      </c>
      <c r="F1721" s="57">
        <v>27.916392664</v>
      </c>
      <c r="G1721" s="62">
        <v>0.119843830093483</v>
      </c>
      <c r="H1721" s="57">
        <v>33.667953756700001</v>
      </c>
      <c r="I1721" s="58">
        <v>0.205143461565854</v>
      </c>
      <c r="J1721" s="57">
        <v>22.860129514499999</v>
      </c>
      <c r="K1721" s="58">
        <v>0.19408553898689901</v>
      </c>
      <c r="L1721" s="57">
        <v>40.305944517500002</v>
      </c>
      <c r="M1721" s="58">
        <v>0.27296016450594401</v>
      </c>
      <c r="N1721" s="57">
        <v>18.5008062952</v>
      </c>
      <c r="O1721" s="58">
        <v>0.17556974185935301</v>
      </c>
      <c r="P1721" s="57">
        <v>29.883046242799999</v>
      </c>
      <c r="Q1721" s="61">
        <v>0.29563054266683703</v>
      </c>
    </row>
    <row r="1722" spans="1:17" x14ac:dyDescent="0.3">
      <c r="A1722" s="56" t="s">
        <v>237</v>
      </c>
      <c r="B1722" s="59">
        <v>423.34368241110002</v>
      </c>
      <c r="C1722" s="60">
        <v>0.37355607366363303</v>
      </c>
      <c r="D1722" s="59">
        <v>96.059877870300198</v>
      </c>
      <c r="E1722" s="60">
        <v>0.39675138909781799</v>
      </c>
      <c r="F1722" s="59">
        <v>78.699129448199898</v>
      </c>
      <c r="G1722" s="60">
        <v>0.33785185685032298</v>
      </c>
      <c r="H1722" s="59">
        <v>78.631742833400097</v>
      </c>
      <c r="I1722" s="61">
        <v>0.47911399755292899</v>
      </c>
      <c r="J1722" s="59">
        <v>35.344329676699999</v>
      </c>
      <c r="K1722" s="60">
        <v>0.30007805822280398</v>
      </c>
      <c r="L1722" s="59">
        <v>25.622155165399999</v>
      </c>
      <c r="M1722" s="62">
        <v>0.173518516255284</v>
      </c>
      <c r="N1722" s="59">
        <v>53.785209833300001</v>
      </c>
      <c r="O1722" s="61">
        <v>0.51041318176135997</v>
      </c>
      <c r="P1722" s="59">
        <v>49.998118421299999</v>
      </c>
      <c r="Q1722" s="61">
        <v>0.494627313464437</v>
      </c>
    </row>
    <row r="1723" spans="1:17" x14ac:dyDescent="0.3">
      <c r="A1723" s="56" t="s">
        <v>238</v>
      </c>
      <c r="B1723" s="57">
        <v>134.17717371180001</v>
      </c>
      <c r="C1723" s="58">
        <v>0.118397180044345</v>
      </c>
      <c r="D1723" s="57">
        <v>27.783409155000001</v>
      </c>
      <c r="E1723" s="58">
        <v>0.11475244837394701</v>
      </c>
      <c r="F1723" s="57">
        <v>21.5295789296</v>
      </c>
      <c r="G1723" s="58">
        <v>9.2425523250020097E-2</v>
      </c>
      <c r="H1723" s="57">
        <v>20.030233251399999</v>
      </c>
      <c r="I1723" s="58">
        <v>0.122046959398177</v>
      </c>
      <c r="J1723" s="57">
        <v>12.264648320999999</v>
      </c>
      <c r="K1723" s="58">
        <v>0.10412849491321501</v>
      </c>
      <c r="L1723" s="57">
        <v>24.2607963944</v>
      </c>
      <c r="M1723" s="58">
        <v>0.16429911404223299</v>
      </c>
      <c r="N1723" s="57">
        <v>11.172294746</v>
      </c>
      <c r="O1723" s="58">
        <v>0.10602331991556201</v>
      </c>
      <c r="P1723" s="57">
        <v>15.1119404274</v>
      </c>
      <c r="Q1723" s="58">
        <v>0.149501195862105</v>
      </c>
    </row>
    <row r="1724" spans="1:17" x14ac:dyDescent="0.3">
      <c r="A1724" s="56" t="s">
        <v>239</v>
      </c>
      <c r="B1724" s="59">
        <v>236.4453930352</v>
      </c>
      <c r="C1724" s="60">
        <v>0.208638079007195</v>
      </c>
      <c r="D1724" s="59">
        <v>61.513688095999903</v>
      </c>
      <c r="E1724" s="60">
        <v>0.25406696054278199</v>
      </c>
      <c r="F1724" s="59">
        <v>51.810516693399997</v>
      </c>
      <c r="G1724" s="60">
        <v>0.22242024012173101</v>
      </c>
      <c r="H1724" s="59">
        <v>19.655307129499999</v>
      </c>
      <c r="I1724" s="62">
        <v>0.11976248309665199</v>
      </c>
      <c r="J1724" s="59">
        <v>37.738507098600003</v>
      </c>
      <c r="K1724" s="61">
        <v>0.32040494285681198</v>
      </c>
      <c r="L1724" s="59">
        <v>37.954711838999998</v>
      </c>
      <c r="M1724" s="60">
        <v>0.25703713214935298</v>
      </c>
      <c r="N1724" s="59">
        <v>20.1359765182</v>
      </c>
      <c r="O1724" s="60">
        <v>0.191087250089397</v>
      </c>
      <c r="P1724" s="59">
        <v>5.4181681014</v>
      </c>
      <c r="Q1724" s="62">
        <v>5.3601495746537602E-2</v>
      </c>
    </row>
    <row r="1725" spans="1:17" x14ac:dyDescent="0.3">
      <c r="A1725" s="56" t="s">
        <v>318</v>
      </c>
      <c r="B1725" s="57">
        <v>92.689072809900097</v>
      </c>
      <c r="C1725" s="58">
        <v>8.1788314197082199E-2</v>
      </c>
      <c r="D1725" s="57">
        <v>9.5343201979999908</v>
      </c>
      <c r="E1725" s="62">
        <v>3.9379133791606097E-2</v>
      </c>
      <c r="F1725" s="57">
        <v>49.324025783000103</v>
      </c>
      <c r="G1725" s="61">
        <v>0.21174584541101199</v>
      </c>
      <c r="H1725" s="57">
        <v>10.8074461177</v>
      </c>
      <c r="I1725" s="58">
        <v>6.5851252003404706E-2</v>
      </c>
      <c r="J1725" s="57">
        <v>7.8550771029000002</v>
      </c>
      <c r="K1725" s="58">
        <v>6.6690648989236101E-2</v>
      </c>
      <c r="L1725" s="57">
        <v>10.994440859699999</v>
      </c>
      <c r="M1725" s="58">
        <v>7.44566197775514E-2</v>
      </c>
      <c r="N1725" s="57">
        <v>1.7815370476000001</v>
      </c>
      <c r="O1725" s="62">
        <v>1.6906506374328001E-2</v>
      </c>
      <c r="P1725" s="57">
        <v>0.67113180230000002</v>
      </c>
      <c r="Q1725" s="62">
        <v>6.6394522600829401E-3</v>
      </c>
    </row>
    <row r="1726" spans="1:17" x14ac:dyDescent="0.3">
      <c r="A1726" s="56" t="s">
        <v>377</v>
      </c>
      <c r="B1726" s="59">
        <v>22.2817319537</v>
      </c>
      <c r="C1726" s="60">
        <v>1.96612743944692E-2</v>
      </c>
      <c r="D1726" s="59">
        <v>1.4278894816000001</v>
      </c>
      <c r="E1726" s="60">
        <v>5.8975416986046404E-3</v>
      </c>
      <c r="F1726" s="59">
        <v>3.6601135158</v>
      </c>
      <c r="G1726" s="60">
        <v>1.5712704273430501E-2</v>
      </c>
      <c r="H1726" s="59">
        <v>1.3263850976</v>
      </c>
      <c r="I1726" s="60">
        <v>8.0818463829830708E-3</v>
      </c>
      <c r="J1726" s="59">
        <v>1.7210938987</v>
      </c>
      <c r="K1726" s="60">
        <v>1.46123160310345E-2</v>
      </c>
      <c r="L1726" s="59">
        <v>8.5243201650999705</v>
      </c>
      <c r="M1726" s="61">
        <v>5.7728453269635702E-2</v>
      </c>
      <c r="N1726" s="59">
        <v>0</v>
      </c>
      <c r="O1726" s="60">
        <v>0</v>
      </c>
      <c r="P1726" s="59">
        <v>0</v>
      </c>
      <c r="Q1726" s="60">
        <v>0</v>
      </c>
    </row>
    <row r="1727" spans="1:17" x14ac:dyDescent="0.3">
      <c r="A1727" s="63" t="s">
        <v>1</v>
      </c>
    </row>
    <row r="1728" spans="1:17" x14ac:dyDescent="0.3">
      <c r="A1728" s="63" t="s">
        <v>1</v>
      </c>
    </row>
    <row r="1729" spans="1:17" x14ac:dyDescent="0.3">
      <c r="A1729" s="51" t="s">
        <v>378</v>
      </c>
    </row>
    <row r="1730" spans="1:17" x14ac:dyDescent="0.3">
      <c r="A1730" s="52" t="s">
        <v>1</v>
      </c>
    </row>
    <row r="1731" spans="1:17" x14ac:dyDescent="0.3">
      <c r="A1731" s="112" t="s">
        <v>1</v>
      </c>
      <c r="B1731" s="114" t="s">
        <v>501</v>
      </c>
      <c r="C1731" s="114" t="s">
        <v>1</v>
      </c>
      <c r="D1731" s="114" t="s">
        <v>17</v>
      </c>
      <c r="E1731" s="114" t="s">
        <v>1</v>
      </c>
      <c r="F1731" s="114" t="s">
        <v>18</v>
      </c>
      <c r="G1731" s="114" t="s">
        <v>1</v>
      </c>
      <c r="H1731" s="114" t="s">
        <v>19</v>
      </c>
      <c r="I1731" s="114" t="s">
        <v>1</v>
      </c>
      <c r="J1731" s="114" t="s">
        <v>20</v>
      </c>
      <c r="K1731" s="114" t="s">
        <v>1</v>
      </c>
      <c r="L1731" s="114" t="s">
        <v>21</v>
      </c>
      <c r="M1731" s="114" t="s">
        <v>1</v>
      </c>
      <c r="N1731" s="114" t="s">
        <v>22</v>
      </c>
      <c r="O1731" s="114" t="s">
        <v>1</v>
      </c>
      <c r="P1731" s="114" t="s">
        <v>23</v>
      </c>
      <c r="Q1731" s="114" t="s">
        <v>1</v>
      </c>
    </row>
    <row r="1732" spans="1:17" x14ac:dyDescent="0.3">
      <c r="A1732" s="113" t="s">
        <v>1</v>
      </c>
      <c r="B1732" s="53" t="s">
        <v>14</v>
      </c>
      <c r="C1732" s="53" t="s">
        <v>15</v>
      </c>
      <c r="D1732" s="53" t="s">
        <v>14</v>
      </c>
      <c r="E1732" s="53" t="s">
        <v>15</v>
      </c>
      <c r="F1732" s="53" t="s">
        <v>14</v>
      </c>
      <c r="G1732" s="53" t="s">
        <v>15</v>
      </c>
      <c r="H1732" s="53" t="s">
        <v>14</v>
      </c>
      <c r="I1732" s="53" t="s">
        <v>15</v>
      </c>
      <c r="J1732" s="53" t="s">
        <v>14</v>
      </c>
      <c r="K1732" s="53" t="s">
        <v>15</v>
      </c>
      <c r="L1732" s="53" t="s">
        <v>14</v>
      </c>
      <c r="M1732" s="53" t="s">
        <v>15</v>
      </c>
      <c r="N1732" s="53" t="s">
        <v>14</v>
      </c>
      <c r="O1732" s="53" t="s">
        <v>15</v>
      </c>
      <c r="P1732" s="53" t="s">
        <v>14</v>
      </c>
      <c r="Q1732" s="53" t="s">
        <v>15</v>
      </c>
    </row>
    <row r="1733" spans="1:17" x14ac:dyDescent="0.3">
      <c r="A1733" s="54" t="s">
        <v>16</v>
      </c>
      <c r="B1733" s="55">
        <v>1130.9130583089</v>
      </c>
      <c r="C1733" s="55">
        <v>1130.9130583089</v>
      </c>
      <c r="D1733" s="55">
        <v>239.74895715560001</v>
      </c>
      <c r="E1733" s="55">
        <v>239.74895715560001</v>
      </c>
      <c r="F1733" s="55">
        <v>232.939757034</v>
      </c>
      <c r="G1733" s="55">
        <v>232.939757034</v>
      </c>
      <c r="H1733" s="55">
        <v>164.11906818630001</v>
      </c>
      <c r="I1733" s="55">
        <v>164.11906818630001</v>
      </c>
      <c r="J1733" s="55">
        <v>117.7837856124</v>
      </c>
      <c r="K1733" s="55">
        <v>117.7837856124</v>
      </c>
      <c r="L1733" s="55">
        <v>147.6623689411</v>
      </c>
      <c r="M1733" s="55">
        <v>147.6623689411</v>
      </c>
      <c r="N1733" s="55">
        <v>105.37582444029999</v>
      </c>
      <c r="O1733" s="55">
        <v>105.37582444029999</v>
      </c>
      <c r="P1733" s="55">
        <v>101.08240499519999</v>
      </c>
      <c r="Q1733" s="55">
        <v>101.08240499519999</v>
      </c>
    </row>
    <row r="1734" spans="1:17" x14ac:dyDescent="0.3">
      <c r="A1734" s="56" t="s">
        <v>379</v>
      </c>
      <c r="B1734" s="57">
        <v>917.35115772660095</v>
      </c>
      <c r="C1734" s="58">
        <v>0.81115975360506698</v>
      </c>
      <c r="D1734" s="57">
        <v>172.39403318660001</v>
      </c>
      <c r="E1734" s="62">
        <v>0.71906061753884598</v>
      </c>
      <c r="F1734" s="57">
        <v>206.79485418819999</v>
      </c>
      <c r="G1734" s="61">
        <v>0.88776109678012605</v>
      </c>
      <c r="H1734" s="57">
        <v>126.8255192335</v>
      </c>
      <c r="I1734" s="58">
        <v>0.77276528946370704</v>
      </c>
      <c r="J1734" s="57">
        <v>81.175851434999998</v>
      </c>
      <c r="K1734" s="62">
        <v>0.68919377156149098</v>
      </c>
      <c r="L1734" s="57">
        <v>126.6749386858</v>
      </c>
      <c r="M1734" s="58">
        <v>0.857868796188205</v>
      </c>
      <c r="N1734" s="57">
        <v>98.886293736399793</v>
      </c>
      <c r="O1734" s="61">
        <v>0.93841537431978395</v>
      </c>
      <c r="P1734" s="57">
        <v>85.300242691500003</v>
      </c>
      <c r="Q1734" s="58">
        <v>0.84386835370162205</v>
      </c>
    </row>
    <row r="1735" spans="1:17" x14ac:dyDescent="0.3">
      <c r="A1735" s="56" t="s">
        <v>380</v>
      </c>
      <c r="B1735" s="59">
        <v>213.56190058230001</v>
      </c>
      <c r="C1735" s="60">
        <v>0.18884024639493299</v>
      </c>
      <c r="D1735" s="59">
        <v>67.354923969000097</v>
      </c>
      <c r="E1735" s="61">
        <v>0.28093938246115402</v>
      </c>
      <c r="F1735" s="59">
        <v>26.144902845800001</v>
      </c>
      <c r="G1735" s="62">
        <v>0.11223890321987399</v>
      </c>
      <c r="H1735" s="59">
        <v>37.293548952800002</v>
      </c>
      <c r="I1735" s="60">
        <v>0.22723471053629299</v>
      </c>
      <c r="J1735" s="59">
        <v>36.607934177399997</v>
      </c>
      <c r="K1735" s="61">
        <v>0.31080622843850902</v>
      </c>
      <c r="L1735" s="59">
        <v>20.987430255300001</v>
      </c>
      <c r="M1735" s="60">
        <v>0.142131203811795</v>
      </c>
      <c r="N1735" s="59">
        <v>6.4895307038999999</v>
      </c>
      <c r="O1735" s="62">
        <v>6.15846256802157E-2</v>
      </c>
      <c r="P1735" s="59">
        <v>15.7821623037</v>
      </c>
      <c r="Q1735" s="60">
        <v>0.156131646298378</v>
      </c>
    </row>
    <row r="1736" spans="1:17" x14ac:dyDescent="0.3">
      <c r="A1736" s="63" t="s">
        <v>1</v>
      </c>
    </row>
    <row r="1737" spans="1:17" x14ac:dyDescent="0.3">
      <c r="A1737" s="63" t="s">
        <v>1</v>
      </c>
    </row>
    <row r="1738" spans="1:17" x14ac:dyDescent="0.3">
      <c r="A1738" s="51" t="s">
        <v>381</v>
      </c>
    </row>
    <row r="1739" spans="1:17" x14ac:dyDescent="0.3">
      <c r="A1739" s="52" t="s">
        <v>1</v>
      </c>
    </row>
    <row r="1740" spans="1:17" x14ac:dyDescent="0.3">
      <c r="A1740" s="112" t="s">
        <v>1</v>
      </c>
      <c r="B1740" s="114" t="s">
        <v>501</v>
      </c>
      <c r="C1740" s="114" t="s">
        <v>1</v>
      </c>
      <c r="D1740" s="114" t="s">
        <v>17</v>
      </c>
      <c r="E1740" s="114" t="s">
        <v>1</v>
      </c>
      <c r="F1740" s="114" t="s">
        <v>18</v>
      </c>
      <c r="G1740" s="114" t="s">
        <v>1</v>
      </c>
      <c r="H1740" s="114" t="s">
        <v>19</v>
      </c>
      <c r="I1740" s="114" t="s">
        <v>1</v>
      </c>
      <c r="J1740" s="114" t="s">
        <v>20</v>
      </c>
      <c r="K1740" s="114" t="s">
        <v>1</v>
      </c>
      <c r="L1740" s="114" t="s">
        <v>21</v>
      </c>
      <c r="M1740" s="114" t="s">
        <v>1</v>
      </c>
      <c r="N1740" s="114" t="s">
        <v>22</v>
      </c>
      <c r="O1740" s="114" t="s">
        <v>1</v>
      </c>
      <c r="P1740" s="114" t="s">
        <v>23</v>
      </c>
      <c r="Q1740" s="114" t="s">
        <v>1</v>
      </c>
    </row>
    <row r="1741" spans="1:17" x14ac:dyDescent="0.3">
      <c r="A1741" s="113" t="s">
        <v>1</v>
      </c>
      <c r="B1741" s="53" t="s">
        <v>14</v>
      </c>
      <c r="C1741" s="53" t="s">
        <v>15</v>
      </c>
      <c r="D1741" s="53" t="s">
        <v>14</v>
      </c>
      <c r="E1741" s="53" t="s">
        <v>15</v>
      </c>
      <c r="F1741" s="53" t="s">
        <v>14</v>
      </c>
      <c r="G1741" s="53" t="s">
        <v>15</v>
      </c>
      <c r="H1741" s="53" t="s">
        <v>14</v>
      </c>
      <c r="I1741" s="53" t="s">
        <v>15</v>
      </c>
      <c r="J1741" s="53" t="s">
        <v>14</v>
      </c>
      <c r="K1741" s="53" t="s">
        <v>15</v>
      </c>
      <c r="L1741" s="53" t="s">
        <v>14</v>
      </c>
      <c r="M1741" s="53" t="s">
        <v>15</v>
      </c>
      <c r="N1741" s="53" t="s">
        <v>14</v>
      </c>
      <c r="O1741" s="53" t="s">
        <v>15</v>
      </c>
      <c r="P1741" s="53" t="s">
        <v>14</v>
      </c>
      <c r="Q1741" s="53" t="s">
        <v>15</v>
      </c>
    </row>
    <row r="1742" spans="1:17" x14ac:dyDescent="0.3">
      <c r="A1742" s="54" t="s">
        <v>16</v>
      </c>
      <c r="B1742" s="55">
        <v>1057.8683321802</v>
      </c>
      <c r="C1742" s="55">
        <v>1057.8683321802</v>
      </c>
      <c r="D1742" s="55">
        <v>229.33939332119999</v>
      </c>
      <c r="E1742" s="55">
        <v>229.33939332119999</v>
      </c>
      <c r="F1742" s="55">
        <v>218.087168652</v>
      </c>
      <c r="G1742" s="55">
        <v>218.087168652</v>
      </c>
      <c r="H1742" s="55">
        <v>156.8939968208</v>
      </c>
      <c r="I1742" s="55">
        <v>156.8939968208</v>
      </c>
      <c r="J1742" s="55">
        <v>113.1467468143</v>
      </c>
      <c r="K1742" s="55">
        <v>113.1467468143</v>
      </c>
      <c r="L1742" s="55">
        <v>129.65343581709999</v>
      </c>
      <c r="M1742" s="55">
        <v>129.65343581709999</v>
      </c>
      <c r="N1742" s="55">
        <v>102.05244544919999</v>
      </c>
      <c r="O1742" s="55">
        <v>102.05244544919999</v>
      </c>
      <c r="P1742" s="55">
        <v>90.734285787499999</v>
      </c>
      <c r="Q1742" s="55">
        <v>90.734285787499999</v>
      </c>
    </row>
    <row r="1743" spans="1:17" x14ac:dyDescent="0.3">
      <c r="A1743" s="56" t="s">
        <v>382</v>
      </c>
      <c r="B1743" s="57">
        <v>22.705009709300001</v>
      </c>
      <c r="C1743" s="58">
        <v>2.1462982697011499E-2</v>
      </c>
      <c r="D1743" s="57">
        <v>4.2151618278000003</v>
      </c>
      <c r="E1743" s="58">
        <v>1.8379580440838102E-2</v>
      </c>
      <c r="F1743" s="57">
        <v>2.7467320254000001</v>
      </c>
      <c r="G1743" s="58">
        <v>1.25946521401401E-2</v>
      </c>
      <c r="H1743" s="57">
        <v>2.9745988333</v>
      </c>
      <c r="I1743" s="58">
        <v>1.8959290307949201E-2</v>
      </c>
      <c r="J1743" s="57">
        <v>0.46159323830000099</v>
      </c>
      <c r="K1743" s="58">
        <v>4.0795979672096196E-3</v>
      </c>
      <c r="L1743" s="57">
        <v>4.8289827132000003</v>
      </c>
      <c r="M1743" s="58">
        <v>3.7245312341835403E-2</v>
      </c>
      <c r="N1743" s="57">
        <v>0</v>
      </c>
      <c r="O1743" s="58">
        <v>0</v>
      </c>
      <c r="P1743" s="57">
        <v>6.7435053246000001</v>
      </c>
      <c r="Q1743" s="61">
        <v>7.4321468076503194E-2</v>
      </c>
    </row>
    <row r="1744" spans="1:17" x14ac:dyDescent="0.3">
      <c r="A1744" s="56" t="s">
        <v>383</v>
      </c>
      <c r="B1744" s="59">
        <v>60.939205055800002</v>
      </c>
      <c r="C1744" s="60">
        <v>5.7605661500621901E-2</v>
      </c>
      <c r="D1744" s="59">
        <v>14.758459991300001</v>
      </c>
      <c r="E1744" s="60">
        <v>6.4352049499974598E-2</v>
      </c>
      <c r="F1744" s="59">
        <v>5.0597944272000204</v>
      </c>
      <c r="G1744" s="62">
        <v>2.3200789200367299E-2</v>
      </c>
      <c r="H1744" s="59">
        <v>11.0467328526</v>
      </c>
      <c r="I1744" s="60">
        <v>7.0408894390123003E-2</v>
      </c>
      <c r="J1744" s="59">
        <v>6.3115224434000003</v>
      </c>
      <c r="K1744" s="60">
        <v>5.5781740271849498E-2</v>
      </c>
      <c r="L1744" s="59">
        <v>11.3020883028</v>
      </c>
      <c r="M1744" s="60">
        <v>8.7171529482208798E-2</v>
      </c>
      <c r="N1744" s="59">
        <v>5.1639585864999997</v>
      </c>
      <c r="O1744" s="60">
        <v>5.0601027381264797E-2</v>
      </c>
      <c r="P1744" s="59">
        <v>6.8591575828</v>
      </c>
      <c r="Q1744" s="60">
        <v>7.5596093838928402E-2</v>
      </c>
    </row>
    <row r="1745" spans="1:17" x14ac:dyDescent="0.3">
      <c r="A1745" s="56" t="s">
        <v>384</v>
      </c>
      <c r="B1745" s="57">
        <v>152.1360917838</v>
      </c>
      <c r="C1745" s="58">
        <v>0.143813825554506</v>
      </c>
      <c r="D1745" s="57">
        <v>45.044739650999801</v>
      </c>
      <c r="E1745" s="61">
        <v>0.19641082588856801</v>
      </c>
      <c r="F1745" s="57">
        <v>15.004020544299999</v>
      </c>
      <c r="G1745" s="62">
        <v>6.8798272897209301E-2</v>
      </c>
      <c r="H1745" s="57">
        <v>39.470399768199997</v>
      </c>
      <c r="I1745" s="61">
        <v>0.25157367756576399</v>
      </c>
      <c r="J1745" s="57">
        <v>21.940806184100001</v>
      </c>
      <c r="K1745" s="58">
        <v>0.193914600303179</v>
      </c>
      <c r="L1745" s="57">
        <v>8.6270888630999707</v>
      </c>
      <c r="M1745" s="62">
        <v>6.65396085242978E-2</v>
      </c>
      <c r="N1745" s="57">
        <v>7.9433025204999996</v>
      </c>
      <c r="O1745" s="58">
        <v>7.7835494147507206E-2</v>
      </c>
      <c r="P1745" s="57">
        <v>11.4027067314</v>
      </c>
      <c r="Q1745" s="58">
        <v>0.12567142213589699</v>
      </c>
    </row>
    <row r="1746" spans="1:17" x14ac:dyDescent="0.3">
      <c r="A1746" s="56" t="s">
        <v>385</v>
      </c>
      <c r="B1746" s="59">
        <v>257.73250891779998</v>
      </c>
      <c r="C1746" s="60">
        <v>0.243633825758476</v>
      </c>
      <c r="D1746" s="59">
        <v>66.434014204799894</v>
      </c>
      <c r="E1746" s="60">
        <v>0.28967554698183101</v>
      </c>
      <c r="F1746" s="59">
        <v>36.574379049800001</v>
      </c>
      <c r="G1746" s="62">
        <v>0.16770532294892401</v>
      </c>
      <c r="H1746" s="59">
        <v>30.210794718999999</v>
      </c>
      <c r="I1746" s="60">
        <v>0.19255545356210099</v>
      </c>
      <c r="J1746" s="59">
        <v>32.630216047300003</v>
      </c>
      <c r="K1746" s="60">
        <v>0.28838845981894401</v>
      </c>
      <c r="L1746" s="59">
        <v>33.664647579499999</v>
      </c>
      <c r="M1746" s="60">
        <v>0.25965102557706399</v>
      </c>
      <c r="N1746" s="59">
        <v>19.581698814900001</v>
      </c>
      <c r="O1746" s="60">
        <v>0.191878780843595</v>
      </c>
      <c r="P1746" s="59">
        <v>29.122628732500001</v>
      </c>
      <c r="Q1746" s="60">
        <v>0.320966087733421</v>
      </c>
    </row>
    <row r="1747" spans="1:17" x14ac:dyDescent="0.3">
      <c r="A1747" s="56" t="s">
        <v>386</v>
      </c>
      <c r="B1747" s="57">
        <v>116.9634703131</v>
      </c>
      <c r="C1747" s="58">
        <v>0.110565244043222</v>
      </c>
      <c r="D1747" s="57">
        <v>26.890537571700001</v>
      </c>
      <c r="E1747" s="58">
        <v>0.117252152725627</v>
      </c>
      <c r="F1747" s="57">
        <v>27.805210689399999</v>
      </c>
      <c r="G1747" s="58">
        <v>0.127495858015235</v>
      </c>
      <c r="H1747" s="57">
        <v>20.301709068600001</v>
      </c>
      <c r="I1747" s="58">
        <v>0.12939761545999801</v>
      </c>
      <c r="J1747" s="57">
        <v>3.2952910759999998</v>
      </c>
      <c r="K1747" s="62">
        <v>2.9124046150512301E-2</v>
      </c>
      <c r="L1747" s="57">
        <v>14.719969802</v>
      </c>
      <c r="M1747" s="58">
        <v>0.113533202643123</v>
      </c>
      <c r="N1747" s="57">
        <v>17.367411488999998</v>
      </c>
      <c r="O1747" s="58">
        <v>0.170181237818992</v>
      </c>
      <c r="P1747" s="57">
        <v>6.5833406164000001</v>
      </c>
      <c r="Q1747" s="58">
        <v>7.2556262048705605E-2</v>
      </c>
    </row>
    <row r="1748" spans="1:17" x14ac:dyDescent="0.3">
      <c r="A1748" s="56" t="s">
        <v>387</v>
      </c>
      <c r="B1748" s="59">
        <v>219.63158729029999</v>
      </c>
      <c r="C1748" s="60">
        <v>0.20761713023174899</v>
      </c>
      <c r="D1748" s="59">
        <v>20.948224611800001</v>
      </c>
      <c r="E1748" s="62">
        <v>9.1341589024180797E-2</v>
      </c>
      <c r="F1748" s="59">
        <v>86.441774618899899</v>
      </c>
      <c r="G1748" s="61">
        <v>0.39636341355247001</v>
      </c>
      <c r="H1748" s="59">
        <v>18.422663945</v>
      </c>
      <c r="I1748" s="62">
        <v>0.117421088877236</v>
      </c>
      <c r="J1748" s="59">
        <v>18.726052718799998</v>
      </c>
      <c r="K1748" s="60">
        <v>0.165502351998982</v>
      </c>
      <c r="L1748" s="59">
        <v>18.9084494548</v>
      </c>
      <c r="M1748" s="60">
        <v>0.145838398617325</v>
      </c>
      <c r="N1748" s="59">
        <v>33.4710157604</v>
      </c>
      <c r="O1748" s="61">
        <v>0.327978576241579</v>
      </c>
      <c r="P1748" s="59">
        <v>19.966837026999901</v>
      </c>
      <c r="Q1748" s="60">
        <v>0.22005834788585199</v>
      </c>
    </row>
    <row r="1749" spans="1:17" x14ac:dyDescent="0.3">
      <c r="A1749" s="56" t="s">
        <v>388</v>
      </c>
      <c r="B1749" s="57">
        <v>227.76045911009999</v>
      </c>
      <c r="C1749" s="58">
        <v>0.215301330214413</v>
      </c>
      <c r="D1749" s="57">
        <v>51.0482554628001</v>
      </c>
      <c r="E1749" s="58">
        <v>0.22258825543898</v>
      </c>
      <c r="F1749" s="57">
        <v>44.455257297000003</v>
      </c>
      <c r="G1749" s="58">
        <v>0.20384169124565499</v>
      </c>
      <c r="H1749" s="57">
        <v>34.4670976341</v>
      </c>
      <c r="I1749" s="58">
        <v>0.219683979836828</v>
      </c>
      <c r="J1749" s="57">
        <v>29.781265106399999</v>
      </c>
      <c r="K1749" s="58">
        <v>0.26320920348932297</v>
      </c>
      <c r="L1749" s="57">
        <v>37.602209101699998</v>
      </c>
      <c r="M1749" s="58">
        <v>0.29002092281414599</v>
      </c>
      <c r="N1749" s="57">
        <v>18.525058277900001</v>
      </c>
      <c r="O1749" s="58">
        <v>0.18152488356706201</v>
      </c>
      <c r="P1749" s="57">
        <v>10.056109772799999</v>
      </c>
      <c r="Q1749" s="62">
        <v>0.11083031828069299</v>
      </c>
    </row>
    <row r="1750" spans="1:17" x14ac:dyDescent="0.3">
      <c r="A1750" s="63" t="s">
        <v>1</v>
      </c>
    </row>
    <row r="1751" spans="1:17" x14ac:dyDescent="0.3">
      <c r="A1751" s="63" t="s">
        <v>1</v>
      </c>
    </row>
  </sheetData>
  <mergeCells count="1107">
    <mergeCell ref="A1674:A1675"/>
    <mergeCell ref="B1674:C1674"/>
    <mergeCell ref="D1674:E1674"/>
    <mergeCell ref="F1674:G1674"/>
    <mergeCell ref="H1674:I1674"/>
    <mergeCell ref="J1674:K1674"/>
    <mergeCell ref="L1674:M1674"/>
    <mergeCell ref="N1674:O1674"/>
    <mergeCell ref="P1674:Q1674"/>
    <mergeCell ref="A1718:A1719"/>
    <mergeCell ref="B1718:C1718"/>
    <mergeCell ref="D1718:E1718"/>
    <mergeCell ref="F1718:G1718"/>
    <mergeCell ref="H1718:I1718"/>
    <mergeCell ref="J1718:K1718"/>
    <mergeCell ref="L1718:M1718"/>
    <mergeCell ref="N1718:O1718"/>
    <mergeCell ref="P1718:Q1718"/>
    <mergeCell ref="A1687:A1688"/>
    <mergeCell ref="B1687:C1687"/>
    <mergeCell ref="D1687:E1687"/>
    <mergeCell ref="F1687:G1687"/>
    <mergeCell ref="H1687:I1687"/>
    <mergeCell ref="J1687:K1687"/>
    <mergeCell ref="L1687:M1687"/>
    <mergeCell ref="N1687:O1687"/>
    <mergeCell ref="P1687:Q1687"/>
    <mergeCell ref="A1706:A1707"/>
    <mergeCell ref="B1706:C1706"/>
    <mergeCell ref="D1706:E1706"/>
    <mergeCell ref="F1706:G1706"/>
    <mergeCell ref="H1706:I1706"/>
    <mergeCell ref="A1374:A1375"/>
    <mergeCell ref="B1374:C1374"/>
    <mergeCell ref="D1374:E1374"/>
    <mergeCell ref="F1374:G1374"/>
    <mergeCell ref="H1374:I1374"/>
    <mergeCell ref="J1374:K1374"/>
    <mergeCell ref="L1374:M1374"/>
    <mergeCell ref="N1374:O1374"/>
    <mergeCell ref="P1374:Q1374"/>
    <mergeCell ref="A1359:A1360"/>
    <mergeCell ref="B1359:C1359"/>
    <mergeCell ref="D1359:E1359"/>
    <mergeCell ref="F1359:G1359"/>
    <mergeCell ref="H1359:I1359"/>
    <mergeCell ref="J1359:K1359"/>
    <mergeCell ref="L1359:M1359"/>
    <mergeCell ref="N1359:O1359"/>
    <mergeCell ref="P1359:Q1359"/>
    <mergeCell ref="J1231:K1231"/>
    <mergeCell ref="L1231:M1231"/>
    <mergeCell ref="N1231:O1231"/>
    <mergeCell ref="P1231:Q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L1299:M1299"/>
    <mergeCell ref="N1299:O1299"/>
    <mergeCell ref="P1299:Q1299"/>
    <mergeCell ref="A1266:A1267"/>
    <mergeCell ref="B1266:C1266"/>
    <mergeCell ref="D1266:E1266"/>
    <mergeCell ref="F1266:G1266"/>
    <mergeCell ref="H1266:I1266"/>
    <mergeCell ref="J1266:K1266"/>
    <mergeCell ref="L1266:M1266"/>
    <mergeCell ref="N1266:O1266"/>
    <mergeCell ref="P1266:Q1266"/>
    <mergeCell ref="A1285:A1286"/>
    <mergeCell ref="B1285:C1285"/>
    <mergeCell ref="D1285:E1285"/>
    <mergeCell ref="F1285:G1285"/>
    <mergeCell ref="H1285:I1285"/>
    <mergeCell ref="J1211:K1211"/>
    <mergeCell ref="L1211:M1211"/>
    <mergeCell ref="N1211:O1211"/>
    <mergeCell ref="P1211:Q1211"/>
    <mergeCell ref="A1221:A1222"/>
    <mergeCell ref="B1221:C1221"/>
    <mergeCell ref="D1221:E1221"/>
    <mergeCell ref="F1221:G1221"/>
    <mergeCell ref="H1221:I1221"/>
    <mergeCell ref="J1221:K1221"/>
    <mergeCell ref="L1221:M1221"/>
    <mergeCell ref="N1221:O1221"/>
    <mergeCell ref="P1221:Q1221"/>
    <mergeCell ref="A1211:A1212"/>
    <mergeCell ref="B1211:C1211"/>
    <mergeCell ref="D1211:E1211"/>
    <mergeCell ref="F1211:G1211"/>
    <mergeCell ref="H1211:I1211"/>
    <mergeCell ref="J1191:K1191"/>
    <mergeCell ref="L1191:M1191"/>
    <mergeCell ref="N1191:O1191"/>
    <mergeCell ref="P1191:Q1191"/>
    <mergeCell ref="A1201:A1202"/>
    <mergeCell ref="B1201:C1201"/>
    <mergeCell ref="D1201:E1201"/>
    <mergeCell ref="F1201:G1201"/>
    <mergeCell ref="H1201:I1201"/>
    <mergeCell ref="J1201:K1201"/>
    <mergeCell ref="L1201:M1201"/>
    <mergeCell ref="N1201:O1201"/>
    <mergeCell ref="P1201:Q1201"/>
    <mergeCell ref="A1191:A1192"/>
    <mergeCell ref="B1191:C1191"/>
    <mergeCell ref="D1191:E1191"/>
    <mergeCell ref="F1191:G1191"/>
    <mergeCell ref="H1191:I1191"/>
    <mergeCell ref="J1171:K1171"/>
    <mergeCell ref="L1171:M1171"/>
    <mergeCell ref="N1171:O1171"/>
    <mergeCell ref="P1171:Q1171"/>
    <mergeCell ref="A1181:A1182"/>
    <mergeCell ref="B1181:C1181"/>
    <mergeCell ref="D1181:E1181"/>
    <mergeCell ref="F1181:G1181"/>
    <mergeCell ref="H1181:I1181"/>
    <mergeCell ref="J1181:K1181"/>
    <mergeCell ref="L1181:M1181"/>
    <mergeCell ref="N1181:O1181"/>
    <mergeCell ref="P1181:Q1181"/>
    <mergeCell ref="A1171:A1172"/>
    <mergeCell ref="B1171:C1171"/>
    <mergeCell ref="D1171:E1171"/>
    <mergeCell ref="F1171:G1171"/>
    <mergeCell ref="H1171:I1171"/>
    <mergeCell ref="J1151:K1151"/>
    <mergeCell ref="L1151:M1151"/>
    <mergeCell ref="N1151:O1151"/>
    <mergeCell ref="P1151:Q1151"/>
    <mergeCell ref="A1161:A1162"/>
    <mergeCell ref="B1161:C1161"/>
    <mergeCell ref="D1161:E1161"/>
    <mergeCell ref="F1161:G1161"/>
    <mergeCell ref="H1161:I1161"/>
    <mergeCell ref="J1161:K1161"/>
    <mergeCell ref="L1161:M1161"/>
    <mergeCell ref="N1161:O1161"/>
    <mergeCell ref="P1161:Q1161"/>
    <mergeCell ref="A1151:A1152"/>
    <mergeCell ref="B1151:C1151"/>
    <mergeCell ref="D1151:E1151"/>
    <mergeCell ref="F1151:G1151"/>
    <mergeCell ref="H1151:I1151"/>
    <mergeCell ref="J1131:K1131"/>
    <mergeCell ref="L1131:M1131"/>
    <mergeCell ref="N1131:O1131"/>
    <mergeCell ref="P1131:Q1131"/>
    <mergeCell ref="A1141:A1142"/>
    <mergeCell ref="B1141:C1141"/>
    <mergeCell ref="D1141:E1141"/>
    <mergeCell ref="F1141:G1141"/>
    <mergeCell ref="H1141:I1141"/>
    <mergeCell ref="J1141:K1141"/>
    <mergeCell ref="L1141:M1141"/>
    <mergeCell ref="N1141:O1141"/>
    <mergeCell ref="P1141:Q1141"/>
    <mergeCell ref="A1131:A1132"/>
    <mergeCell ref="B1131:C1131"/>
    <mergeCell ref="D1131:E1131"/>
    <mergeCell ref="F1131:G1131"/>
    <mergeCell ref="H1131:I1131"/>
    <mergeCell ref="J1111:K1111"/>
    <mergeCell ref="L1111:M1111"/>
    <mergeCell ref="N1111:O1111"/>
    <mergeCell ref="P1111:Q1111"/>
    <mergeCell ref="A1121:A1122"/>
    <mergeCell ref="B1121:C1121"/>
    <mergeCell ref="D1121:E1121"/>
    <mergeCell ref="F1121:G1121"/>
    <mergeCell ref="H1121:I1121"/>
    <mergeCell ref="J1121:K1121"/>
    <mergeCell ref="L1121:M1121"/>
    <mergeCell ref="N1121:O1121"/>
    <mergeCell ref="P1121:Q1121"/>
    <mergeCell ref="A1111:A1112"/>
    <mergeCell ref="B1111:C1111"/>
    <mergeCell ref="D1111:E1111"/>
    <mergeCell ref="F1111:G1111"/>
    <mergeCell ref="H1111:I1111"/>
    <mergeCell ref="J1091:K1091"/>
    <mergeCell ref="L1091:M1091"/>
    <mergeCell ref="N1091:O1091"/>
    <mergeCell ref="P1091:Q1091"/>
    <mergeCell ref="A1101:A1102"/>
    <mergeCell ref="B1101:C1101"/>
    <mergeCell ref="D1101:E1101"/>
    <mergeCell ref="F1101:G1101"/>
    <mergeCell ref="H1101:I1101"/>
    <mergeCell ref="J1101:K1101"/>
    <mergeCell ref="L1101:M1101"/>
    <mergeCell ref="N1101:O1101"/>
    <mergeCell ref="P1101:Q1101"/>
    <mergeCell ref="A1091:A1092"/>
    <mergeCell ref="B1091:C1091"/>
    <mergeCell ref="D1091:E1091"/>
    <mergeCell ref="F1091:G1091"/>
    <mergeCell ref="H1091:I1091"/>
    <mergeCell ref="J1071:K1071"/>
    <mergeCell ref="L1071:M1071"/>
    <mergeCell ref="N1071:O1071"/>
    <mergeCell ref="P1071:Q1071"/>
    <mergeCell ref="A1081:A1082"/>
    <mergeCell ref="B1081:C1081"/>
    <mergeCell ref="D1081:E1081"/>
    <mergeCell ref="F1081:G1081"/>
    <mergeCell ref="H1081:I1081"/>
    <mergeCell ref="J1081:K1081"/>
    <mergeCell ref="L1081:M1081"/>
    <mergeCell ref="N1081:O1081"/>
    <mergeCell ref="P1081:Q1081"/>
    <mergeCell ref="A1071:A1072"/>
    <mergeCell ref="B1071:C1071"/>
    <mergeCell ref="D1071:E1071"/>
    <mergeCell ref="F1071:G1071"/>
    <mergeCell ref="H1071:I1071"/>
    <mergeCell ref="J1051:K1051"/>
    <mergeCell ref="L1051:M1051"/>
    <mergeCell ref="N1051:O1051"/>
    <mergeCell ref="P1051:Q1051"/>
    <mergeCell ref="A1061:A1062"/>
    <mergeCell ref="B1061:C1061"/>
    <mergeCell ref="D1061:E1061"/>
    <mergeCell ref="F1061:G1061"/>
    <mergeCell ref="H1061:I1061"/>
    <mergeCell ref="J1061:K1061"/>
    <mergeCell ref="L1061:M1061"/>
    <mergeCell ref="N1061:O1061"/>
    <mergeCell ref="P1061:Q1061"/>
    <mergeCell ref="A1051:A1052"/>
    <mergeCell ref="B1051:C1051"/>
    <mergeCell ref="D1051:E1051"/>
    <mergeCell ref="F1051:G1051"/>
    <mergeCell ref="H1051:I1051"/>
    <mergeCell ref="J1031:K1031"/>
    <mergeCell ref="L1031:M1031"/>
    <mergeCell ref="N1031:O1031"/>
    <mergeCell ref="P1031:Q1031"/>
    <mergeCell ref="A1041:A1042"/>
    <mergeCell ref="B1041:C1041"/>
    <mergeCell ref="D1041:E1041"/>
    <mergeCell ref="F1041:G1041"/>
    <mergeCell ref="H1041:I1041"/>
    <mergeCell ref="J1041:K1041"/>
    <mergeCell ref="L1041:M1041"/>
    <mergeCell ref="N1041:O1041"/>
    <mergeCell ref="P1041:Q1041"/>
    <mergeCell ref="A1031:A1032"/>
    <mergeCell ref="B1031:C1031"/>
    <mergeCell ref="D1031:E1031"/>
    <mergeCell ref="F1031:G1031"/>
    <mergeCell ref="H1031:I1031"/>
    <mergeCell ref="J1011:K1011"/>
    <mergeCell ref="L1011:M1011"/>
    <mergeCell ref="N1011:O1011"/>
    <mergeCell ref="P1011:Q1011"/>
    <mergeCell ref="A1021:A1022"/>
    <mergeCell ref="B1021:C1021"/>
    <mergeCell ref="D1021:E1021"/>
    <mergeCell ref="F1021:G1021"/>
    <mergeCell ref="H1021:I1021"/>
    <mergeCell ref="J1021:K1021"/>
    <mergeCell ref="L1021:M1021"/>
    <mergeCell ref="N1021:O1021"/>
    <mergeCell ref="P1021:Q1021"/>
    <mergeCell ref="A1011:A1012"/>
    <mergeCell ref="B1011:C1011"/>
    <mergeCell ref="D1011:E1011"/>
    <mergeCell ref="F1011:G1011"/>
    <mergeCell ref="H1011:I1011"/>
    <mergeCell ref="J991:K991"/>
    <mergeCell ref="L991:M991"/>
    <mergeCell ref="N991:O991"/>
    <mergeCell ref="P991:Q991"/>
    <mergeCell ref="A1001:A1002"/>
    <mergeCell ref="B1001:C1001"/>
    <mergeCell ref="D1001:E1001"/>
    <mergeCell ref="F1001:G1001"/>
    <mergeCell ref="H1001:I1001"/>
    <mergeCell ref="J1001:K1001"/>
    <mergeCell ref="L1001:M1001"/>
    <mergeCell ref="N1001:O1001"/>
    <mergeCell ref="P1001:Q1001"/>
    <mergeCell ref="A991:A992"/>
    <mergeCell ref="B991:C991"/>
    <mergeCell ref="D991:E991"/>
    <mergeCell ref="F991:G991"/>
    <mergeCell ref="H991:I991"/>
    <mergeCell ref="J971:K971"/>
    <mergeCell ref="L971:M971"/>
    <mergeCell ref="N971:O971"/>
    <mergeCell ref="P971:Q971"/>
    <mergeCell ref="A981:A982"/>
    <mergeCell ref="B981:C981"/>
    <mergeCell ref="D981:E981"/>
    <mergeCell ref="F981:G981"/>
    <mergeCell ref="H981:I981"/>
    <mergeCell ref="J981:K981"/>
    <mergeCell ref="L981:M981"/>
    <mergeCell ref="N981:O981"/>
    <mergeCell ref="P981:Q981"/>
    <mergeCell ref="A971:A972"/>
    <mergeCell ref="B971:C971"/>
    <mergeCell ref="D971:E971"/>
    <mergeCell ref="F971:G971"/>
    <mergeCell ref="H971:I971"/>
    <mergeCell ref="J951:K951"/>
    <mergeCell ref="L951:M951"/>
    <mergeCell ref="N951:O951"/>
    <mergeCell ref="P951:Q951"/>
    <mergeCell ref="A961:A962"/>
    <mergeCell ref="B961:C961"/>
    <mergeCell ref="D961:E961"/>
    <mergeCell ref="F961:G961"/>
    <mergeCell ref="H961:I961"/>
    <mergeCell ref="J961:K961"/>
    <mergeCell ref="L961:M961"/>
    <mergeCell ref="N961:O961"/>
    <mergeCell ref="P961:Q961"/>
    <mergeCell ref="A951:A952"/>
    <mergeCell ref="B951:C951"/>
    <mergeCell ref="D951:E951"/>
    <mergeCell ref="F951:G951"/>
    <mergeCell ref="H951:I951"/>
    <mergeCell ref="J931:K931"/>
    <mergeCell ref="L931:M931"/>
    <mergeCell ref="N931:O931"/>
    <mergeCell ref="P931:Q931"/>
    <mergeCell ref="A941:A942"/>
    <mergeCell ref="B941:C941"/>
    <mergeCell ref="D941:E941"/>
    <mergeCell ref="F941:G941"/>
    <mergeCell ref="H941:I941"/>
    <mergeCell ref="J941:K941"/>
    <mergeCell ref="L941:M941"/>
    <mergeCell ref="N941:O941"/>
    <mergeCell ref="P941:Q941"/>
    <mergeCell ref="A931:A932"/>
    <mergeCell ref="B931:C931"/>
    <mergeCell ref="D931:E931"/>
    <mergeCell ref="F931:G931"/>
    <mergeCell ref="H931:I931"/>
    <mergeCell ref="J911:K911"/>
    <mergeCell ref="L911:M911"/>
    <mergeCell ref="N911:O911"/>
    <mergeCell ref="P911:Q911"/>
    <mergeCell ref="A921:A922"/>
    <mergeCell ref="B921:C921"/>
    <mergeCell ref="D921:E921"/>
    <mergeCell ref="F921:G921"/>
    <mergeCell ref="H921:I921"/>
    <mergeCell ref="J921:K921"/>
    <mergeCell ref="L921:M921"/>
    <mergeCell ref="N921:O921"/>
    <mergeCell ref="P921:Q921"/>
    <mergeCell ref="A911:A912"/>
    <mergeCell ref="B911:C911"/>
    <mergeCell ref="D911:E911"/>
    <mergeCell ref="F911:G911"/>
    <mergeCell ref="H911:I911"/>
    <mergeCell ref="J891:K891"/>
    <mergeCell ref="L891:M891"/>
    <mergeCell ref="N891:O891"/>
    <mergeCell ref="P891:Q891"/>
    <mergeCell ref="A901:A902"/>
    <mergeCell ref="B901:C901"/>
    <mergeCell ref="D901:E901"/>
    <mergeCell ref="F901:G901"/>
    <mergeCell ref="H901:I901"/>
    <mergeCell ref="J901:K901"/>
    <mergeCell ref="L901:M901"/>
    <mergeCell ref="N901:O901"/>
    <mergeCell ref="P901:Q901"/>
    <mergeCell ref="A891:A892"/>
    <mergeCell ref="B891:C891"/>
    <mergeCell ref="D891:E891"/>
    <mergeCell ref="F891:G891"/>
    <mergeCell ref="H891:I891"/>
    <mergeCell ref="J871:K871"/>
    <mergeCell ref="L871:M871"/>
    <mergeCell ref="N871:O871"/>
    <mergeCell ref="P871:Q871"/>
    <mergeCell ref="A881:A882"/>
    <mergeCell ref="B881:C881"/>
    <mergeCell ref="D881:E881"/>
    <mergeCell ref="F881:G881"/>
    <mergeCell ref="H881:I881"/>
    <mergeCell ref="J881:K881"/>
    <mergeCell ref="L881:M881"/>
    <mergeCell ref="N881:O881"/>
    <mergeCell ref="P881:Q881"/>
    <mergeCell ref="A871:A872"/>
    <mergeCell ref="B871:C871"/>
    <mergeCell ref="D871:E871"/>
    <mergeCell ref="F871:G871"/>
    <mergeCell ref="H871:I871"/>
    <mergeCell ref="J851:K851"/>
    <mergeCell ref="L851:M851"/>
    <mergeCell ref="N851:O851"/>
    <mergeCell ref="P851:Q851"/>
    <mergeCell ref="A861:A862"/>
    <mergeCell ref="B861:C861"/>
    <mergeCell ref="D861:E861"/>
    <mergeCell ref="F861:G861"/>
    <mergeCell ref="H861:I861"/>
    <mergeCell ref="J861:K861"/>
    <mergeCell ref="L861:M861"/>
    <mergeCell ref="N861:O861"/>
    <mergeCell ref="P861:Q861"/>
    <mergeCell ref="A851:A852"/>
    <mergeCell ref="B851:C851"/>
    <mergeCell ref="D851:E851"/>
    <mergeCell ref="F851:G851"/>
    <mergeCell ref="H851:I851"/>
    <mergeCell ref="J831:K831"/>
    <mergeCell ref="L831:M831"/>
    <mergeCell ref="N831:O831"/>
    <mergeCell ref="P831:Q831"/>
    <mergeCell ref="A841:A842"/>
    <mergeCell ref="B841:C841"/>
    <mergeCell ref="D841:E841"/>
    <mergeCell ref="F841:G841"/>
    <mergeCell ref="H841:I841"/>
    <mergeCell ref="J841:K841"/>
    <mergeCell ref="L841:M841"/>
    <mergeCell ref="N841:O841"/>
    <mergeCell ref="P841:Q841"/>
    <mergeCell ref="A831:A832"/>
    <mergeCell ref="B831:C831"/>
    <mergeCell ref="D831:E831"/>
    <mergeCell ref="F831:G831"/>
    <mergeCell ref="H831:I831"/>
    <mergeCell ref="J811:K811"/>
    <mergeCell ref="L811:M811"/>
    <mergeCell ref="N811:O811"/>
    <mergeCell ref="P811:Q811"/>
    <mergeCell ref="A821:A822"/>
    <mergeCell ref="B821:C821"/>
    <mergeCell ref="D821:E821"/>
    <mergeCell ref="F821:G821"/>
    <mergeCell ref="H821:I821"/>
    <mergeCell ref="J821:K821"/>
    <mergeCell ref="L821:M821"/>
    <mergeCell ref="N821:O821"/>
    <mergeCell ref="P821:Q821"/>
    <mergeCell ref="A811:A812"/>
    <mergeCell ref="B811:C811"/>
    <mergeCell ref="D811:E811"/>
    <mergeCell ref="F811:G811"/>
    <mergeCell ref="H811:I811"/>
    <mergeCell ref="J791:K791"/>
    <mergeCell ref="L791:M791"/>
    <mergeCell ref="N791:O791"/>
    <mergeCell ref="P791:Q791"/>
    <mergeCell ref="A801:A802"/>
    <mergeCell ref="B801:C801"/>
    <mergeCell ref="D801:E801"/>
    <mergeCell ref="F801:G801"/>
    <mergeCell ref="H801:I801"/>
    <mergeCell ref="J801:K801"/>
    <mergeCell ref="L801:M801"/>
    <mergeCell ref="N801:O801"/>
    <mergeCell ref="P801:Q801"/>
    <mergeCell ref="A791:A792"/>
    <mergeCell ref="B791:C791"/>
    <mergeCell ref="D791:E791"/>
    <mergeCell ref="F791:G791"/>
    <mergeCell ref="H791:I791"/>
    <mergeCell ref="A711:A712"/>
    <mergeCell ref="B711:C711"/>
    <mergeCell ref="D711:E711"/>
    <mergeCell ref="F711:G711"/>
    <mergeCell ref="H711:I711"/>
    <mergeCell ref="J711:K711"/>
    <mergeCell ref="L711:M711"/>
    <mergeCell ref="N711:O711"/>
    <mergeCell ref="P711:Q711"/>
    <mergeCell ref="J771:K771"/>
    <mergeCell ref="L771:M771"/>
    <mergeCell ref="N771:O771"/>
    <mergeCell ref="P771:Q771"/>
    <mergeCell ref="A781:A782"/>
    <mergeCell ref="B781:C781"/>
    <mergeCell ref="D781:E781"/>
    <mergeCell ref="F781:G781"/>
    <mergeCell ref="H781:I781"/>
    <mergeCell ref="J781:K781"/>
    <mergeCell ref="L781:M781"/>
    <mergeCell ref="N781:O781"/>
    <mergeCell ref="P781:Q781"/>
    <mergeCell ref="A771:A772"/>
    <mergeCell ref="B771:C771"/>
    <mergeCell ref="D771:E771"/>
    <mergeCell ref="F771:G771"/>
    <mergeCell ref="H771:I771"/>
    <mergeCell ref="J721:K721"/>
    <mergeCell ref="L721:M721"/>
    <mergeCell ref="N721:O721"/>
    <mergeCell ref="P721:Q721"/>
    <mergeCell ref="A731:A732"/>
    <mergeCell ref="F546:G546"/>
    <mergeCell ref="H546:I546"/>
    <mergeCell ref="J546:K546"/>
    <mergeCell ref="L546:M546"/>
    <mergeCell ref="N546:O546"/>
    <mergeCell ref="P546:Q546"/>
    <mergeCell ref="A622:A623"/>
    <mergeCell ref="B622:C622"/>
    <mergeCell ref="D622:E622"/>
    <mergeCell ref="F622:G622"/>
    <mergeCell ref="H622:I622"/>
    <mergeCell ref="J622:K622"/>
    <mergeCell ref="L622:M622"/>
    <mergeCell ref="N622:O622"/>
    <mergeCell ref="P622:Q622"/>
    <mergeCell ref="A570:A571"/>
    <mergeCell ref="B570:C570"/>
    <mergeCell ref="D570:E570"/>
    <mergeCell ref="F570:G570"/>
    <mergeCell ref="H570:I570"/>
    <mergeCell ref="J570:K570"/>
    <mergeCell ref="L570:M570"/>
    <mergeCell ref="N570:O570"/>
    <mergeCell ref="P570:Q570"/>
    <mergeCell ref="A596:A597"/>
    <mergeCell ref="B596:C596"/>
    <mergeCell ref="D596:E596"/>
    <mergeCell ref="F596:G596"/>
    <mergeCell ref="H596:I596"/>
    <mergeCell ref="A452:A453"/>
    <mergeCell ref="B452:C452"/>
    <mergeCell ref="D452:E452"/>
    <mergeCell ref="F452:G452"/>
    <mergeCell ref="H452:I452"/>
    <mergeCell ref="J452:K452"/>
    <mergeCell ref="L452:M452"/>
    <mergeCell ref="N452:O452"/>
    <mergeCell ref="P452:Q452"/>
    <mergeCell ref="A497:A498"/>
    <mergeCell ref="B497:C497"/>
    <mergeCell ref="D497:E497"/>
    <mergeCell ref="F497:G497"/>
    <mergeCell ref="H497:I497"/>
    <mergeCell ref="J497:K497"/>
    <mergeCell ref="L497:M497"/>
    <mergeCell ref="N497:O497"/>
    <mergeCell ref="P497:Q497"/>
    <mergeCell ref="A467:A468"/>
    <mergeCell ref="B467:C467"/>
    <mergeCell ref="D467:E467"/>
    <mergeCell ref="F467:G467"/>
    <mergeCell ref="H467:I467"/>
    <mergeCell ref="J467:K467"/>
    <mergeCell ref="L467:M467"/>
    <mergeCell ref="N467:O467"/>
    <mergeCell ref="P467:Q467"/>
    <mergeCell ref="A482:A483"/>
    <mergeCell ref="B482:C482"/>
    <mergeCell ref="D482:E482"/>
    <mergeCell ref="F482:G482"/>
    <mergeCell ref="H482:I482"/>
    <mergeCell ref="A282:A283"/>
    <mergeCell ref="B282:C282"/>
    <mergeCell ref="D282:E282"/>
    <mergeCell ref="F282:G282"/>
    <mergeCell ref="H282:I282"/>
    <mergeCell ref="J282:K282"/>
    <mergeCell ref="L282:M282"/>
    <mergeCell ref="N282:O282"/>
    <mergeCell ref="P282:Q282"/>
    <mergeCell ref="A303:A304"/>
    <mergeCell ref="B303:C303"/>
    <mergeCell ref="D303:E303"/>
    <mergeCell ref="F303:G303"/>
    <mergeCell ref="H303:I303"/>
    <mergeCell ref="J303:K303"/>
    <mergeCell ref="L303:M303"/>
    <mergeCell ref="N303:O303"/>
    <mergeCell ref="P303:Q303"/>
    <mergeCell ref="J185:K185"/>
    <mergeCell ref="L185:M185"/>
    <mergeCell ref="N185:O185"/>
    <mergeCell ref="P185:Q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J141:K141"/>
    <mergeCell ref="L141:M141"/>
    <mergeCell ref="N141:O141"/>
    <mergeCell ref="P141:Q141"/>
    <mergeCell ref="A163:A164"/>
    <mergeCell ref="B163:C163"/>
    <mergeCell ref="D163:E163"/>
    <mergeCell ref="F163:G163"/>
    <mergeCell ref="H163:I163"/>
    <mergeCell ref="J163:K163"/>
    <mergeCell ref="L163:M163"/>
    <mergeCell ref="N163:O163"/>
    <mergeCell ref="P163:Q163"/>
    <mergeCell ref="A141:A142"/>
    <mergeCell ref="B141:C141"/>
    <mergeCell ref="D141:E141"/>
    <mergeCell ref="F141:G141"/>
    <mergeCell ref="H141:I141"/>
    <mergeCell ref="J106:K106"/>
    <mergeCell ref="L106:M106"/>
    <mergeCell ref="N106:O106"/>
    <mergeCell ref="P106:Q106"/>
    <mergeCell ref="A123:A124"/>
    <mergeCell ref="B123:C123"/>
    <mergeCell ref="D123:E123"/>
    <mergeCell ref="F123:G123"/>
    <mergeCell ref="H123:I123"/>
    <mergeCell ref="J123:K123"/>
    <mergeCell ref="L123:M123"/>
    <mergeCell ref="N123:O123"/>
    <mergeCell ref="P123:Q123"/>
    <mergeCell ref="A106:A107"/>
    <mergeCell ref="B106:C106"/>
    <mergeCell ref="D106:E106"/>
    <mergeCell ref="F106:G106"/>
    <mergeCell ref="H106:I106"/>
    <mergeCell ref="J79:K79"/>
    <mergeCell ref="L79:M79"/>
    <mergeCell ref="N79:O79"/>
    <mergeCell ref="P79:Q79"/>
    <mergeCell ref="A88:A89"/>
    <mergeCell ref="B88:C88"/>
    <mergeCell ref="D88:E88"/>
    <mergeCell ref="F88:G88"/>
    <mergeCell ref="H88:I88"/>
    <mergeCell ref="J88:K88"/>
    <mergeCell ref="L88:M88"/>
    <mergeCell ref="N88:O88"/>
    <mergeCell ref="P88:Q88"/>
    <mergeCell ref="A79:A80"/>
    <mergeCell ref="B79:C79"/>
    <mergeCell ref="D79:E79"/>
    <mergeCell ref="F79:G79"/>
    <mergeCell ref="H79:I79"/>
    <mergeCell ref="J42:K42"/>
    <mergeCell ref="L42:M42"/>
    <mergeCell ref="N42:O42"/>
    <mergeCell ref="P42:Q42"/>
    <mergeCell ref="A61:A62"/>
    <mergeCell ref="B61:C61"/>
    <mergeCell ref="D61:E61"/>
    <mergeCell ref="F61:G61"/>
    <mergeCell ref="H61:I61"/>
    <mergeCell ref="J61:K61"/>
    <mergeCell ref="L61:M61"/>
    <mergeCell ref="N61:O61"/>
    <mergeCell ref="P61:Q61"/>
    <mergeCell ref="A42:A43"/>
    <mergeCell ref="B42:C42"/>
    <mergeCell ref="D42:E42"/>
    <mergeCell ref="F42:G42"/>
    <mergeCell ref="H42:I42"/>
    <mergeCell ref="J6:K6"/>
    <mergeCell ref="L6:M6"/>
    <mergeCell ref="N6:O6"/>
    <mergeCell ref="P6:Q6"/>
    <mergeCell ref="A20:A21"/>
    <mergeCell ref="B20:C20"/>
    <mergeCell ref="D20:E20"/>
    <mergeCell ref="F20:G20"/>
    <mergeCell ref="H20:I20"/>
    <mergeCell ref="J20:K20"/>
    <mergeCell ref="L20:M20"/>
    <mergeCell ref="N20:O20"/>
    <mergeCell ref="P20:Q20"/>
    <mergeCell ref="A6:A7"/>
    <mergeCell ref="B6:C6"/>
    <mergeCell ref="D6:E6"/>
    <mergeCell ref="F6:G6"/>
    <mergeCell ref="H6:I6"/>
    <mergeCell ref="A221:A222"/>
    <mergeCell ref="B221:C221"/>
    <mergeCell ref="D221:E221"/>
    <mergeCell ref="F221:G221"/>
    <mergeCell ref="H221:I221"/>
    <mergeCell ref="J221:K221"/>
    <mergeCell ref="L221:M221"/>
    <mergeCell ref="N221:O221"/>
    <mergeCell ref="P221:Q221"/>
    <mergeCell ref="A273:A274"/>
    <mergeCell ref="B273:C273"/>
    <mergeCell ref="D273:E273"/>
    <mergeCell ref="F273:G273"/>
    <mergeCell ref="H273:I273"/>
    <mergeCell ref="J273:K273"/>
    <mergeCell ref="L273:M273"/>
    <mergeCell ref="N273:O273"/>
    <mergeCell ref="P273:Q273"/>
    <mergeCell ref="A247:A248"/>
    <mergeCell ref="B247:C247"/>
    <mergeCell ref="D247:E247"/>
    <mergeCell ref="F247:G247"/>
    <mergeCell ref="H247:I247"/>
    <mergeCell ref="J247:K247"/>
    <mergeCell ref="L247:M247"/>
    <mergeCell ref="N247:O247"/>
    <mergeCell ref="P247:Q247"/>
    <mergeCell ref="A329:A330"/>
    <mergeCell ref="B329:C329"/>
    <mergeCell ref="D329:E329"/>
    <mergeCell ref="F329:G329"/>
    <mergeCell ref="H329:I329"/>
    <mergeCell ref="J329:K329"/>
    <mergeCell ref="L329:M329"/>
    <mergeCell ref="N329:O329"/>
    <mergeCell ref="P329:Q329"/>
    <mergeCell ref="A352:A353"/>
    <mergeCell ref="B352:C352"/>
    <mergeCell ref="D352:E352"/>
    <mergeCell ref="F352:G352"/>
    <mergeCell ref="H352:I352"/>
    <mergeCell ref="J352:K352"/>
    <mergeCell ref="L352:M352"/>
    <mergeCell ref="N352:O352"/>
    <mergeCell ref="P352:Q352"/>
    <mergeCell ref="A375:A376"/>
    <mergeCell ref="B375:C375"/>
    <mergeCell ref="D375:E375"/>
    <mergeCell ref="F375:G375"/>
    <mergeCell ref="H375:I375"/>
    <mergeCell ref="J375:K375"/>
    <mergeCell ref="L375:M375"/>
    <mergeCell ref="N375:O375"/>
    <mergeCell ref="P375:Q375"/>
    <mergeCell ref="A403:A404"/>
    <mergeCell ref="B403:C403"/>
    <mergeCell ref="D403:E403"/>
    <mergeCell ref="F403:G403"/>
    <mergeCell ref="H403:I403"/>
    <mergeCell ref="J403:K403"/>
    <mergeCell ref="L403:M403"/>
    <mergeCell ref="N403:O403"/>
    <mergeCell ref="P403:Q403"/>
    <mergeCell ref="A420:A421"/>
    <mergeCell ref="B420:C420"/>
    <mergeCell ref="D420:E420"/>
    <mergeCell ref="F420:G420"/>
    <mergeCell ref="H420:I420"/>
    <mergeCell ref="J420:K420"/>
    <mergeCell ref="L420:M420"/>
    <mergeCell ref="N420:O420"/>
    <mergeCell ref="P420:Q420"/>
    <mergeCell ref="A437:A438"/>
    <mergeCell ref="B437:C437"/>
    <mergeCell ref="D437:E437"/>
    <mergeCell ref="F437:G437"/>
    <mergeCell ref="H437:I437"/>
    <mergeCell ref="J437:K437"/>
    <mergeCell ref="L437:M437"/>
    <mergeCell ref="N437:O437"/>
    <mergeCell ref="P437:Q437"/>
    <mergeCell ref="D657:E657"/>
    <mergeCell ref="F657:G657"/>
    <mergeCell ref="H657:I657"/>
    <mergeCell ref="J657:K657"/>
    <mergeCell ref="L657:M657"/>
    <mergeCell ref="N657:O657"/>
    <mergeCell ref="P657:Q657"/>
    <mergeCell ref="J482:K482"/>
    <mergeCell ref="L482:M482"/>
    <mergeCell ref="N482:O482"/>
    <mergeCell ref="P482:Q482"/>
    <mergeCell ref="A512:A513"/>
    <mergeCell ref="B512:C512"/>
    <mergeCell ref="D512:E512"/>
    <mergeCell ref="F512:G512"/>
    <mergeCell ref="H512:I512"/>
    <mergeCell ref="J512:K512"/>
    <mergeCell ref="L512:M512"/>
    <mergeCell ref="N512:O512"/>
    <mergeCell ref="P512:Q512"/>
    <mergeCell ref="A522:A523"/>
    <mergeCell ref="B522:C522"/>
    <mergeCell ref="D522:E522"/>
    <mergeCell ref="F522:G522"/>
    <mergeCell ref="H522:I522"/>
    <mergeCell ref="J522:K522"/>
    <mergeCell ref="L522:M522"/>
    <mergeCell ref="N522:O522"/>
    <mergeCell ref="P522:Q522"/>
    <mergeCell ref="A546:A547"/>
    <mergeCell ref="B546:C546"/>
    <mergeCell ref="D546:E546"/>
    <mergeCell ref="B741:C741"/>
    <mergeCell ref="D741:E741"/>
    <mergeCell ref="F741:G741"/>
    <mergeCell ref="H741:I741"/>
    <mergeCell ref="J741:K741"/>
    <mergeCell ref="L741:M741"/>
    <mergeCell ref="N741:O741"/>
    <mergeCell ref="P741:Q741"/>
    <mergeCell ref="J596:K596"/>
    <mergeCell ref="L596:M596"/>
    <mergeCell ref="N596:O596"/>
    <mergeCell ref="P596:Q596"/>
    <mergeCell ref="A691:A692"/>
    <mergeCell ref="B691:C691"/>
    <mergeCell ref="D691:E691"/>
    <mergeCell ref="F691:G691"/>
    <mergeCell ref="H691:I691"/>
    <mergeCell ref="J691:K691"/>
    <mergeCell ref="L691:M691"/>
    <mergeCell ref="N691:O691"/>
    <mergeCell ref="P691:Q691"/>
    <mergeCell ref="A701:A702"/>
    <mergeCell ref="B701:C701"/>
    <mergeCell ref="D701:E701"/>
    <mergeCell ref="F701:G701"/>
    <mergeCell ref="H701:I701"/>
    <mergeCell ref="J701:K701"/>
    <mergeCell ref="L701:M701"/>
    <mergeCell ref="N701:O701"/>
    <mergeCell ref="P701:Q701"/>
    <mergeCell ref="A657:A658"/>
    <mergeCell ref="B657:C657"/>
    <mergeCell ref="A721:A722"/>
    <mergeCell ref="B721:C721"/>
    <mergeCell ref="D721:E721"/>
    <mergeCell ref="F721:G721"/>
    <mergeCell ref="H721:I721"/>
    <mergeCell ref="A751:A752"/>
    <mergeCell ref="B751:C751"/>
    <mergeCell ref="D751:E751"/>
    <mergeCell ref="F751:G751"/>
    <mergeCell ref="H751:I751"/>
    <mergeCell ref="J751:K751"/>
    <mergeCell ref="L751:M751"/>
    <mergeCell ref="N751:O751"/>
    <mergeCell ref="P751:Q751"/>
    <mergeCell ref="A761:A762"/>
    <mergeCell ref="B761:C761"/>
    <mergeCell ref="D761:E761"/>
    <mergeCell ref="F761:G761"/>
    <mergeCell ref="H761:I761"/>
    <mergeCell ref="J761:K761"/>
    <mergeCell ref="L761:M761"/>
    <mergeCell ref="N761:O761"/>
    <mergeCell ref="P761:Q761"/>
    <mergeCell ref="B731:C731"/>
    <mergeCell ref="D731:E731"/>
    <mergeCell ref="F731:G731"/>
    <mergeCell ref="H731:I731"/>
    <mergeCell ref="J731:K731"/>
    <mergeCell ref="L731:M731"/>
    <mergeCell ref="N731:O731"/>
    <mergeCell ref="P731:Q731"/>
    <mergeCell ref="A741:A742"/>
    <mergeCell ref="J1285:K1285"/>
    <mergeCell ref="L1285:M1285"/>
    <mergeCell ref="N1285:O1285"/>
    <mergeCell ref="P1285:Q1285"/>
    <mergeCell ref="J1329:K1329"/>
    <mergeCell ref="L1329:M1329"/>
    <mergeCell ref="N1329:O1329"/>
    <mergeCell ref="P1329:Q1329"/>
    <mergeCell ref="A1344:A1345"/>
    <mergeCell ref="B1344:C1344"/>
    <mergeCell ref="D1344:E1344"/>
    <mergeCell ref="F1344:G1344"/>
    <mergeCell ref="H1344:I1344"/>
    <mergeCell ref="J1344:K1344"/>
    <mergeCell ref="L1344:M1344"/>
    <mergeCell ref="N1344:O1344"/>
    <mergeCell ref="P1344:Q1344"/>
    <mergeCell ref="A1314:A1315"/>
    <mergeCell ref="B1314:C1314"/>
    <mergeCell ref="D1314:E1314"/>
    <mergeCell ref="F1314:G1314"/>
    <mergeCell ref="H1314:I1314"/>
    <mergeCell ref="J1314:K1314"/>
    <mergeCell ref="L1314:M1314"/>
    <mergeCell ref="N1314:O1314"/>
    <mergeCell ref="P1314:Q1314"/>
    <mergeCell ref="A1329:A1330"/>
    <mergeCell ref="B1329:C1329"/>
    <mergeCell ref="D1329:E1329"/>
    <mergeCell ref="F1329:G1329"/>
    <mergeCell ref="H1329:I1329"/>
    <mergeCell ref="A1389:A1390"/>
    <mergeCell ref="B1389:C1389"/>
    <mergeCell ref="D1389:E1389"/>
    <mergeCell ref="F1389:G1389"/>
    <mergeCell ref="H1389:I1389"/>
    <mergeCell ref="J1389:K1389"/>
    <mergeCell ref="L1389:M1389"/>
    <mergeCell ref="N1389:O1389"/>
    <mergeCell ref="P1389:Q1389"/>
    <mergeCell ref="A1404:A1405"/>
    <mergeCell ref="B1404:C1404"/>
    <mergeCell ref="D1404:E1404"/>
    <mergeCell ref="F1404:G1404"/>
    <mergeCell ref="H1404:I1404"/>
    <mergeCell ref="J1404:K1404"/>
    <mergeCell ref="L1404:M1404"/>
    <mergeCell ref="N1404:O1404"/>
    <mergeCell ref="P1404:Q1404"/>
    <mergeCell ref="A1419:A1420"/>
    <mergeCell ref="B1419:C1419"/>
    <mergeCell ref="D1419:E1419"/>
    <mergeCell ref="F1419:G1419"/>
    <mergeCell ref="H1419:I1419"/>
    <mergeCell ref="J1419:K1419"/>
    <mergeCell ref="L1419:M1419"/>
    <mergeCell ref="N1419:O1419"/>
    <mergeCell ref="P1419:Q1419"/>
    <mergeCell ref="A1434:A1435"/>
    <mergeCell ref="B1434:C1434"/>
    <mergeCell ref="D1434:E1434"/>
    <mergeCell ref="F1434:G1434"/>
    <mergeCell ref="H1434:I1434"/>
    <mergeCell ref="J1434:K1434"/>
    <mergeCell ref="L1434:M1434"/>
    <mergeCell ref="N1434:O1434"/>
    <mergeCell ref="P1434:Q1434"/>
    <mergeCell ref="A1449:A1450"/>
    <mergeCell ref="B1449:C1449"/>
    <mergeCell ref="D1449:E1449"/>
    <mergeCell ref="F1449:G1449"/>
    <mergeCell ref="H1449:I1449"/>
    <mergeCell ref="J1449:K1449"/>
    <mergeCell ref="L1449:M1449"/>
    <mergeCell ref="N1449:O1449"/>
    <mergeCell ref="P1449:Q1449"/>
    <mergeCell ref="A1459:A1460"/>
    <mergeCell ref="B1459:C1459"/>
    <mergeCell ref="D1459:E1459"/>
    <mergeCell ref="F1459:G1459"/>
    <mergeCell ref="H1459:I1459"/>
    <mergeCell ref="J1459:K1459"/>
    <mergeCell ref="L1459:M1459"/>
    <mergeCell ref="N1459:O1459"/>
    <mergeCell ref="P1459:Q1459"/>
    <mergeCell ref="A1474:A1475"/>
    <mergeCell ref="B1474:C1474"/>
    <mergeCell ref="D1474:E1474"/>
    <mergeCell ref="F1474:G1474"/>
    <mergeCell ref="H1474:I1474"/>
    <mergeCell ref="J1474:K1474"/>
    <mergeCell ref="L1474:M1474"/>
    <mergeCell ref="N1474:O1474"/>
    <mergeCell ref="P1474:Q1474"/>
    <mergeCell ref="A1489:A1490"/>
    <mergeCell ref="B1489:C1489"/>
    <mergeCell ref="D1489:E1489"/>
    <mergeCell ref="F1489:G1489"/>
    <mergeCell ref="H1489:I1489"/>
    <mergeCell ref="J1489:K1489"/>
    <mergeCell ref="L1489:M1489"/>
    <mergeCell ref="N1489:O1489"/>
    <mergeCell ref="P1489:Q1489"/>
    <mergeCell ref="A1504:A1505"/>
    <mergeCell ref="B1504:C1504"/>
    <mergeCell ref="D1504:E1504"/>
    <mergeCell ref="F1504:G1504"/>
    <mergeCell ref="H1504:I1504"/>
    <mergeCell ref="J1504:K1504"/>
    <mergeCell ref="L1504:M1504"/>
    <mergeCell ref="N1504:O1504"/>
    <mergeCell ref="P1504:Q1504"/>
    <mergeCell ref="A1519:A1520"/>
    <mergeCell ref="B1519:C1519"/>
    <mergeCell ref="D1519:E1519"/>
    <mergeCell ref="F1519:G1519"/>
    <mergeCell ref="H1519:I1519"/>
    <mergeCell ref="J1519:K1519"/>
    <mergeCell ref="L1519:M1519"/>
    <mergeCell ref="N1519:O1519"/>
    <mergeCell ref="P1519:Q1519"/>
    <mergeCell ref="A1534:A1535"/>
    <mergeCell ref="B1534:C1534"/>
    <mergeCell ref="D1534:E1534"/>
    <mergeCell ref="F1534:G1534"/>
    <mergeCell ref="H1534:I1534"/>
    <mergeCell ref="J1534:K1534"/>
    <mergeCell ref="L1534:M1534"/>
    <mergeCell ref="N1534:O1534"/>
    <mergeCell ref="P1534:Q1534"/>
    <mergeCell ref="A1549:A1550"/>
    <mergeCell ref="B1549:C1549"/>
    <mergeCell ref="D1549:E1549"/>
    <mergeCell ref="F1549:G1549"/>
    <mergeCell ref="H1549:I1549"/>
    <mergeCell ref="J1549:K1549"/>
    <mergeCell ref="L1549:M1549"/>
    <mergeCell ref="N1549:O1549"/>
    <mergeCell ref="P1549:Q1549"/>
    <mergeCell ref="A1564:A1565"/>
    <mergeCell ref="B1564:C1564"/>
    <mergeCell ref="D1564:E1564"/>
    <mergeCell ref="F1564:G1564"/>
    <mergeCell ref="H1564:I1564"/>
    <mergeCell ref="J1564:K1564"/>
    <mergeCell ref="L1564:M1564"/>
    <mergeCell ref="N1564:O1564"/>
    <mergeCell ref="P1564:Q1564"/>
    <mergeCell ref="A1579:A1580"/>
    <mergeCell ref="B1579:C1579"/>
    <mergeCell ref="D1579:E1579"/>
    <mergeCell ref="F1579:G1579"/>
    <mergeCell ref="H1579:I1579"/>
    <mergeCell ref="J1579:K1579"/>
    <mergeCell ref="L1579:M1579"/>
    <mergeCell ref="N1579:O1579"/>
    <mergeCell ref="P1579:Q1579"/>
    <mergeCell ref="A1594:A1595"/>
    <mergeCell ref="B1594:C1594"/>
    <mergeCell ref="D1594:E1594"/>
    <mergeCell ref="F1594:G1594"/>
    <mergeCell ref="H1594:I1594"/>
    <mergeCell ref="J1594:K1594"/>
    <mergeCell ref="L1594:M1594"/>
    <mergeCell ref="N1594:O1594"/>
    <mergeCell ref="P1594:Q1594"/>
    <mergeCell ref="A1609:A1610"/>
    <mergeCell ref="B1609:C1609"/>
    <mergeCell ref="D1609:E1609"/>
    <mergeCell ref="F1609:G1609"/>
    <mergeCell ref="H1609:I1609"/>
    <mergeCell ref="J1609:K1609"/>
    <mergeCell ref="L1609:M1609"/>
    <mergeCell ref="N1609:O1609"/>
    <mergeCell ref="P1609:Q1609"/>
    <mergeCell ref="A1624:A1625"/>
    <mergeCell ref="B1624:C1624"/>
    <mergeCell ref="D1624:E1624"/>
    <mergeCell ref="F1624:G1624"/>
    <mergeCell ref="H1624:I1624"/>
    <mergeCell ref="J1624:K1624"/>
    <mergeCell ref="L1624:M1624"/>
    <mergeCell ref="N1624:O1624"/>
    <mergeCell ref="P1624:Q1624"/>
    <mergeCell ref="A1639:A1640"/>
    <mergeCell ref="B1639:C1639"/>
    <mergeCell ref="D1639:E1639"/>
    <mergeCell ref="F1639:G1639"/>
    <mergeCell ref="H1639:I1639"/>
    <mergeCell ref="J1639:K1639"/>
    <mergeCell ref="L1639:M1639"/>
    <mergeCell ref="N1639:O1639"/>
    <mergeCell ref="P1639:Q1639"/>
    <mergeCell ref="A1649:A1650"/>
    <mergeCell ref="B1649:C1649"/>
    <mergeCell ref="D1649:E1649"/>
    <mergeCell ref="F1649:G1649"/>
    <mergeCell ref="H1649:I1649"/>
    <mergeCell ref="J1649:K1649"/>
    <mergeCell ref="L1649:M1649"/>
    <mergeCell ref="N1649:O1649"/>
    <mergeCell ref="P1649:Q1649"/>
    <mergeCell ref="A1663:A1664"/>
    <mergeCell ref="B1663:C1663"/>
    <mergeCell ref="D1663:E1663"/>
    <mergeCell ref="F1663:G1663"/>
    <mergeCell ref="H1663:I1663"/>
    <mergeCell ref="J1663:K1663"/>
    <mergeCell ref="L1663:M1663"/>
    <mergeCell ref="N1663:O1663"/>
    <mergeCell ref="P1663:Q1663"/>
    <mergeCell ref="J1706:K1706"/>
    <mergeCell ref="L1706:M1706"/>
    <mergeCell ref="N1706:O1706"/>
    <mergeCell ref="P1706:Q1706"/>
    <mergeCell ref="A1731:A1732"/>
    <mergeCell ref="B1731:C1731"/>
    <mergeCell ref="D1731:E1731"/>
    <mergeCell ref="F1731:G1731"/>
    <mergeCell ref="H1731:I1731"/>
    <mergeCell ref="J1731:K1731"/>
    <mergeCell ref="L1731:M1731"/>
    <mergeCell ref="N1731:O1731"/>
    <mergeCell ref="P1731:Q1731"/>
    <mergeCell ref="A1740:A1741"/>
    <mergeCell ref="B1740:C1740"/>
    <mergeCell ref="D1740:E1740"/>
    <mergeCell ref="F1740:G1740"/>
    <mergeCell ref="H1740:I1740"/>
    <mergeCell ref="J1740:K1740"/>
    <mergeCell ref="L1740:M1740"/>
    <mergeCell ref="N1740:O1740"/>
    <mergeCell ref="P1740:Q1740"/>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3" width="7.6640625" customWidth="1"/>
    <col min="4" max="7" width="15.6640625" customWidth="1"/>
    <col min="8" max="9" width="21" customWidth="1"/>
    <col min="10" max="11" width="20" customWidth="1"/>
    <col min="12" max="13" width="21.88671875" customWidth="1"/>
    <col min="14" max="15" width="21.5546875" customWidth="1"/>
    <col min="16" max="17" width="20.77734375" customWidth="1"/>
    <col min="18" max="19" width="26.88671875" customWidth="1"/>
    <col min="20" max="21" width="15.6640625" customWidth="1"/>
    <col min="22" max="23" width="26.6640625" customWidth="1"/>
    <col min="24" max="25" width="15.6640625" customWidth="1"/>
    <col min="26" max="27" width="7.6640625" customWidth="1"/>
  </cols>
  <sheetData>
    <row r="1" spans="1:25" x14ac:dyDescent="0.3">
      <c r="A1" s="31" t="str">
        <f xml:space="preserve"> HYPERLINK("#'Index'!A1", "Index")</f>
        <v>Index</v>
      </c>
      <c r="D1" s="43"/>
      <c r="E1" s="44" t="s">
        <v>502</v>
      </c>
    </row>
    <row r="2" spans="1:25" x14ac:dyDescent="0.3">
      <c r="A2" s="12" t="s">
        <v>396</v>
      </c>
      <c r="D2" s="46"/>
      <c r="E2" s="44" t="s">
        <v>503</v>
      </c>
    </row>
    <row r="3" spans="1:25" x14ac:dyDescent="0.3">
      <c r="A3" s="1"/>
      <c r="D3" s="11" t="s">
        <v>394</v>
      </c>
      <c r="E3" s="49" t="s">
        <v>401</v>
      </c>
      <c r="F3" s="50"/>
      <c r="G3" s="50"/>
      <c r="H3" s="50"/>
    </row>
    <row r="4" spans="1:25" x14ac:dyDescent="0.3">
      <c r="A4" s="51" t="s">
        <v>395</v>
      </c>
    </row>
    <row r="5" spans="1:25" x14ac:dyDescent="0.3">
      <c r="A5" s="52" t="s">
        <v>1</v>
      </c>
    </row>
    <row r="6" spans="1:25" ht="25.5" customHeight="1" x14ac:dyDescent="0.3">
      <c r="A6" s="112" t="s">
        <v>1</v>
      </c>
      <c r="B6" s="114" t="s">
        <v>501</v>
      </c>
      <c r="C6" s="114" t="s">
        <v>1</v>
      </c>
      <c r="D6" s="114" t="s">
        <v>53</v>
      </c>
      <c r="E6" s="114" t="s">
        <v>1</v>
      </c>
      <c r="F6" s="114" t="s">
        <v>54</v>
      </c>
      <c r="G6" s="114" t="s">
        <v>1</v>
      </c>
      <c r="H6" s="115" t="s">
        <v>55</v>
      </c>
      <c r="I6" s="115" t="s">
        <v>1</v>
      </c>
      <c r="J6" s="115" t="s">
        <v>56</v>
      </c>
      <c r="K6" s="115" t="s">
        <v>1</v>
      </c>
      <c r="L6" s="115" t="s">
        <v>57</v>
      </c>
      <c r="M6" s="115" t="s">
        <v>1</v>
      </c>
      <c r="N6" s="115" t="s">
        <v>58</v>
      </c>
      <c r="O6" s="115" t="s">
        <v>1</v>
      </c>
      <c r="P6" s="115" t="s">
        <v>59</v>
      </c>
      <c r="Q6" s="115" t="s">
        <v>1</v>
      </c>
      <c r="R6" s="115" t="s">
        <v>60</v>
      </c>
      <c r="S6" s="115" t="s">
        <v>1</v>
      </c>
      <c r="T6" s="114" t="s">
        <v>61</v>
      </c>
      <c r="U6" s="114" t="s">
        <v>1</v>
      </c>
      <c r="V6" s="114" t="s">
        <v>62</v>
      </c>
      <c r="W6" s="114" t="s">
        <v>1</v>
      </c>
      <c r="X6" s="114" t="s">
        <v>63</v>
      </c>
      <c r="Y6" s="114" t="s">
        <v>1</v>
      </c>
    </row>
    <row r="7" spans="1:25" x14ac:dyDescent="0.3">
      <c r="A7" s="113" t="s">
        <v>1</v>
      </c>
      <c r="B7" s="53" t="s">
        <v>14</v>
      </c>
      <c r="C7" s="53" t="s">
        <v>15</v>
      </c>
      <c r="D7" s="53" t="s">
        <v>14</v>
      </c>
      <c r="E7" s="53" t="s">
        <v>15</v>
      </c>
      <c r="F7" s="53" t="s">
        <v>14</v>
      </c>
      <c r="G7" s="53" t="s">
        <v>15</v>
      </c>
      <c r="H7" s="53" t="s">
        <v>14</v>
      </c>
      <c r="I7" s="53" t="s">
        <v>15</v>
      </c>
      <c r="J7" s="53" t="s">
        <v>14</v>
      </c>
      <c r="K7" s="53" t="s">
        <v>15</v>
      </c>
      <c r="L7" s="53" t="s">
        <v>14</v>
      </c>
      <c r="M7" s="53" t="s">
        <v>15</v>
      </c>
      <c r="N7" s="53" t="s">
        <v>14</v>
      </c>
      <c r="O7" s="53" t="s">
        <v>15</v>
      </c>
      <c r="P7" s="53" t="s">
        <v>14</v>
      </c>
      <c r="Q7" s="53" t="s">
        <v>15</v>
      </c>
      <c r="R7" s="53" t="s">
        <v>14</v>
      </c>
      <c r="S7" s="53" t="s">
        <v>15</v>
      </c>
      <c r="T7" s="53" t="s">
        <v>14</v>
      </c>
      <c r="U7" s="53" t="s">
        <v>15</v>
      </c>
      <c r="V7" s="53" t="s">
        <v>14</v>
      </c>
      <c r="W7" s="53" t="s">
        <v>15</v>
      </c>
      <c r="X7" s="53" t="s">
        <v>14</v>
      </c>
      <c r="Y7" s="53" t="s">
        <v>15</v>
      </c>
    </row>
    <row r="8" spans="1:25" x14ac:dyDescent="0.3">
      <c r="A8" s="54" t="s">
        <v>16</v>
      </c>
      <c r="B8" s="55">
        <v>1111.0792559577001</v>
      </c>
      <c r="C8" s="55">
        <v>1111.0792559577001</v>
      </c>
      <c r="D8" s="55">
        <v>255.17734190580001</v>
      </c>
      <c r="E8" s="55">
        <v>255.17734190580001</v>
      </c>
      <c r="F8" s="55">
        <v>85.765672197800001</v>
      </c>
      <c r="G8" s="55">
        <v>85.765672197800001</v>
      </c>
      <c r="H8" s="55">
        <v>365.8519429795</v>
      </c>
      <c r="I8" s="55">
        <v>365.8519429795</v>
      </c>
      <c r="J8" s="55">
        <v>51.605980935600002</v>
      </c>
      <c r="K8" s="55">
        <v>51.605980935600002</v>
      </c>
      <c r="L8" s="55">
        <v>113.06718003260001</v>
      </c>
      <c r="M8" s="55">
        <v>113.06718003260001</v>
      </c>
      <c r="N8" s="55">
        <v>44.880277869700002</v>
      </c>
      <c r="O8" s="55">
        <v>44.880277869700002</v>
      </c>
      <c r="P8" s="55">
        <v>24.9216642618</v>
      </c>
      <c r="Q8" s="55">
        <v>24.9216642618</v>
      </c>
      <c r="R8" s="55">
        <v>138.09492709049999</v>
      </c>
      <c r="S8" s="55">
        <v>138.09492709049999</v>
      </c>
      <c r="T8" s="55">
        <v>7.1200944474999996</v>
      </c>
      <c r="U8" s="55">
        <v>7.1200944474999996</v>
      </c>
      <c r="V8" s="55">
        <v>5.1622372989</v>
      </c>
      <c r="W8" s="55">
        <v>5.1622372989</v>
      </c>
      <c r="X8" s="55">
        <v>19.431936938</v>
      </c>
      <c r="Y8" s="55">
        <v>19.431936938</v>
      </c>
    </row>
    <row r="9" spans="1:25" x14ac:dyDescent="0.3">
      <c r="A9" s="56" t="s">
        <v>17</v>
      </c>
      <c r="B9" s="57">
        <v>242.11604674840001</v>
      </c>
      <c r="C9" s="58">
        <v>0.21791068949415901</v>
      </c>
      <c r="D9" s="57">
        <v>74.081864031299901</v>
      </c>
      <c r="E9" s="61">
        <v>0.29031521167991398</v>
      </c>
      <c r="F9" s="57">
        <v>8.646673539</v>
      </c>
      <c r="G9" s="62">
        <v>0.10081741700873401</v>
      </c>
      <c r="H9" s="57">
        <v>75.607342320899903</v>
      </c>
      <c r="I9" s="58">
        <v>0.20666103808320199</v>
      </c>
      <c r="J9" s="57">
        <v>7.1088316301000001</v>
      </c>
      <c r="K9" s="58">
        <v>0.13775208805683301</v>
      </c>
      <c r="L9" s="57">
        <v>34.614501945800001</v>
      </c>
      <c r="M9" s="61">
        <v>0.30614102107985502</v>
      </c>
      <c r="N9" s="57">
        <v>0.83473924830000001</v>
      </c>
      <c r="O9" s="62">
        <v>1.8599244209750201E-2</v>
      </c>
      <c r="P9" s="65">
        <v>10.3725124019</v>
      </c>
      <c r="Q9" s="69">
        <v>41.620464399719197</v>
      </c>
      <c r="R9" s="57">
        <v>26.469233044900001</v>
      </c>
      <c r="S9" s="58">
        <v>0.191674188202102</v>
      </c>
      <c r="T9" s="65">
        <v>0</v>
      </c>
      <c r="U9" s="66">
        <v>0</v>
      </c>
      <c r="V9" s="65">
        <v>0</v>
      </c>
      <c r="W9" s="66">
        <v>0</v>
      </c>
      <c r="X9" s="65">
        <v>4.3803485862000002</v>
      </c>
      <c r="Y9" s="66">
        <v>22.542007007207001</v>
      </c>
    </row>
    <row r="10" spans="1:25" x14ac:dyDescent="0.3">
      <c r="A10" s="56" t="s">
        <v>18</v>
      </c>
      <c r="B10" s="59">
        <v>232.939757034</v>
      </c>
      <c r="C10" s="60">
        <v>0.209651791971597</v>
      </c>
      <c r="D10" s="59">
        <v>47.1255274471999</v>
      </c>
      <c r="E10" s="60">
        <v>0.18467755442251099</v>
      </c>
      <c r="F10" s="59">
        <v>29.8012790593001</v>
      </c>
      <c r="G10" s="61">
        <v>0.34747327567805703</v>
      </c>
      <c r="H10" s="59">
        <v>73.180680425599903</v>
      </c>
      <c r="I10" s="60">
        <v>0.20002813113309201</v>
      </c>
      <c r="J10" s="59">
        <v>16.1323464118</v>
      </c>
      <c r="K10" s="60">
        <v>0.31260613826780698</v>
      </c>
      <c r="L10" s="59">
        <v>24.801671085100001</v>
      </c>
      <c r="M10" s="60">
        <v>0.21935340633726799</v>
      </c>
      <c r="N10" s="59">
        <v>14.6795145077</v>
      </c>
      <c r="O10" s="60">
        <v>0.32708163149788699</v>
      </c>
      <c r="P10" s="67">
        <v>3.6212565999000002</v>
      </c>
      <c r="Q10" s="68">
        <v>14.5305568755722</v>
      </c>
      <c r="R10" s="59">
        <v>20.989286764199999</v>
      </c>
      <c r="S10" s="60">
        <v>0.151991729214244</v>
      </c>
      <c r="T10" s="67">
        <v>0.49742366040000102</v>
      </c>
      <c r="U10" s="68">
        <v>6.9861946926091001</v>
      </c>
      <c r="V10" s="67">
        <v>0</v>
      </c>
      <c r="W10" s="68">
        <v>0</v>
      </c>
      <c r="X10" s="67">
        <v>2.1107710728</v>
      </c>
      <c r="Y10" s="68">
        <v>10.862381241430899</v>
      </c>
    </row>
    <row r="11" spans="1:25" x14ac:dyDescent="0.3">
      <c r="A11" s="56" t="s">
        <v>19</v>
      </c>
      <c r="B11" s="57">
        <v>164.11906818630001</v>
      </c>
      <c r="C11" s="58">
        <v>0.14771139619993801</v>
      </c>
      <c r="D11" s="57">
        <v>36.633277225</v>
      </c>
      <c r="E11" s="58">
        <v>0.14356007062148701</v>
      </c>
      <c r="F11" s="57">
        <v>12.401688960000101</v>
      </c>
      <c r="G11" s="58">
        <v>0.14459968239272</v>
      </c>
      <c r="H11" s="57">
        <v>51.695157228699898</v>
      </c>
      <c r="I11" s="58">
        <v>0.14130075901113001</v>
      </c>
      <c r="J11" s="57">
        <v>4.3391235594999999</v>
      </c>
      <c r="K11" s="58">
        <v>8.4081795963046796E-2</v>
      </c>
      <c r="L11" s="57">
        <v>7.3297923544000003</v>
      </c>
      <c r="M11" s="62">
        <v>6.4826878606918797E-2</v>
      </c>
      <c r="N11" s="57">
        <v>3.0528659340000002</v>
      </c>
      <c r="O11" s="58">
        <v>6.8022438338357097E-2</v>
      </c>
      <c r="P11" s="65">
        <v>5.0461494899999897</v>
      </c>
      <c r="Q11" s="66">
        <v>20.248043778258999</v>
      </c>
      <c r="R11" s="57">
        <v>36.201341797799998</v>
      </c>
      <c r="S11" s="61">
        <v>0.262148237886216</v>
      </c>
      <c r="T11" s="65">
        <v>4.4673967981000002</v>
      </c>
      <c r="U11" s="69">
        <v>62.743504753207198</v>
      </c>
      <c r="V11" s="65">
        <v>0</v>
      </c>
      <c r="W11" s="66">
        <v>0</v>
      </c>
      <c r="X11" s="65">
        <v>2.9522748388000002</v>
      </c>
      <c r="Y11" s="66">
        <v>15.1929004721434</v>
      </c>
    </row>
    <row r="12" spans="1:25" x14ac:dyDescent="0.3">
      <c r="A12" s="56" t="s">
        <v>20</v>
      </c>
      <c r="B12" s="59">
        <v>117.7837856124</v>
      </c>
      <c r="C12" s="60">
        <v>0.106008446274947</v>
      </c>
      <c r="D12" s="59">
        <v>16.321846706700001</v>
      </c>
      <c r="E12" s="62">
        <v>6.3962758545879406E-2</v>
      </c>
      <c r="F12" s="59">
        <v>6.6604908853999998</v>
      </c>
      <c r="G12" s="60">
        <v>7.7659169627202596E-2</v>
      </c>
      <c r="H12" s="59">
        <v>56.4731152945999</v>
      </c>
      <c r="I12" s="61">
        <v>0.15436057229786099</v>
      </c>
      <c r="J12" s="59">
        <v>4.2030514700000099</v>
      </c>
      <c r="K12" s="60">
        <v>8.1445045589678106E-2</v>
      </c>
      <c r="L12" s="59">
        <v>16.750422394499999</v>
      </c>
      <c r="M12" s="60">
        <v>0.148145751841254</v>
      </c>
      <c r="N12" s="59">
        <v>2.9851598637999999</v>
      </c>
      <c r="O12" s="60">
        <v>6.65138454014646E-2</v>
      </c>
      <c r="P12" s="67">
        <v>1.4081150903999999</v>
      </c>
      <c r="Q12" s="68">
        <v>5.6501647546803797</v>
      </c>
      <c r="R12" s="59">
        <v>11.5075346212</v>
      </c>
      <c r="S12" s="60">
        <v>8.3330610788175996E-2</v>
      </c>
      <c r="T12" s="67">
        <v>0</v>
      </c>
      <c r="U12" s="68">
        <v>0</v>
      </c>
      <c r="V12" s="67">
        <v>0</v>
      </c>
      <c r="W12" s="68">
        <v>0</v>
      </c>
      <c r="X12" s="67">
        <v>1.4740492858000001</v>
      </c>
      <c r="Y12" s="68">
        <v>7.5857043510543303</v>
      </c>
    </row>
    <row r="13" spans="1:25" x14ac:dyDescent="0.3">
      <c r="A13" s="56" t="s">
        <v>21</v>
      </c>
      <c r="B13" s="57">
        <v>147.6623689411</v>
      </c>
      <c r="C13" s="58">
        <v>0.13289994224023399</v>
      </c>
      <c r="D13" s="57">
        <v>36.3476083559</v>
      </c>
      <c r="E13" s="58">
        <v>0.14244057910642399</v>
      </c>
      <c r="F13" s="57">
        <v>18.042188337300001</v>
      </c>
      <c r="G13" s="58">
        <v>0.21036608091509601</v>
      </c>
      <c r="H13" s="57">
        <v>50.9922201993</v>
      </c>
      <c r="I13" s="58">
        <v>0.13937938878776801</v>
      </c>
      <c r="J13" s="57">
        <v>6.08915222949999</v>
      </c>
      <c r="K13" s="58">
        <v>0.11799314961377801</v>
      </c>
      <c r="L13" s="57">
        <v>7.7978905048999998</v>
      </c>
      <c r="M13" s="58">
        <v>6.8966878829486003E-2</v>
      </c>
      <c r="N13" s="57">
        <v>5.3679453825000003</v>
      </c>
      <c r="O13" s="58">
        <v>0.119605885642791</v>
      </c>
      <c r="P13" s="65">
        <v>2.4898474791999998</v>
      </c>
      <c r="Q13" s="66">
        <v>9.9906950556927505</v>
      </c>
      <c r="R13" s="57">
        <v>10.164279089900001</v>
      </c>
      <c r="S13" s="58">
        <v>7.36035660690047E-2</v>
      </c>
      <c r="T13" s="65">
        <v>0</v>
      </c>
      <c r="U13" s="66">
        <v>0</v>
      </c>
      <c r="V13" s="65">
        <v>5.1622372989000098</v>
      </c>
      <c r="W13" s="69">
        <v>100</v>
      </c>
      <c r="X13" s="65">
        <v>5.20900006369998</v>
      </c>
      <c r="Y13" s="69">
        <v>26.8063862100827</v>
      </c>
    </row>
    <row r="14" spans="1:25" x14ac:dyDescent="0.3">
      <c r="A14" s="56" t="s">
        <v>22</v>
      </c>
      <c r="B14" s="59">
        <v>105.37582444029999</v>
      </c>
      <c r="C14" s="60">
        <v>9.4840961052297598E-2</v>
      </c>
      <c r="D14" s="59">
        <v>27.126734987900001</v>
      </c>
      <c r="E14" s="60">
        <v>0.106305421889354</v>
      </c>
      <c r="F14" s="59">
        <v>5.7585759862000003</v>
      </c>
      <c r="G14" s="60">
        <v>6.7143133594511906E-2</v>
      </c>
      <c r="H14" s="59">
        <v>34.086053467899902</v>
      </c>
      <c r="I14" s="60">
        <v>9.3168983032597893E-2</v>
      </c>
      <c r="J14" s="59">
        <v>9.2650409407999899</v>
      </c>
      <c r="K14" s="60">
        <v>0.17953424724862799</v>
      </c>
      <c r="L14" s="59">
        <v>11.753397914300001</v>
      </c>
      <c r="M14" s="60">
        <v>0.103950570898745</v>
      </c>
      <c r="N14" s="59">
        <v>1.9026695671</v>
      </c>
      <c r="O14" s="60">
        <v>4.2394335717438801E-2</v>
      </c>
      <c r="P14" s="67">
        <v>0</v>
      </c>
      <c r="Q14" s="68">
        <v>0</v>
      </c>
      <c r="R14" s="59">
        <v>12.716733684199999</v>
      </c>
      <c r="S14" s="60">
        <v>9.2086899585139201E-2</v>
      </c>
      <c r="T14" s="67">
        <v>0.374264031</v>
      </c>
      <c r="U14" s="68">
        <v>5.2564475620321502</v>
      </c>
      <c r="V14" s="67">
        <v>0</v>
      </c>
      <c r="W14" s="68">
        <v>0</v>
      </c>
      <c r="X14" s="67">
        <v>2.3923538609000001</v>
      </c>
      <c r="Y14" s="68">
        <v>12.311453400312599</v>
      </c>
    </row>
    <row r="15" spans="1:25" x14ac:dyDescent="0.3">
      <c r="A15" s="56" t="s">
        <v>23</v>
      </c>
      <c r="B15" s="57">
        <v>101.08240499519999</v>
      </c>
      <c r="C15" s="58">
        <v>9.0976772766828001E-2</v>
      </c>
      <c r="D15" s="57">
        <v>17.5404831518</v>
      </c>
      <c r="E15" s="58">
        <v>6.8738403734431699E-2</v>
      </c>
      <c r="F15" s="57">
        <v>4.4547754305999998</v>
      </c>
      <c r="G15" s="58">
        <v>5.1941240783678802E-2</v>
      </c>
      <c r="H15" s="57">
        <v>23.817374042499999</v>
      </c>
      <c r="I15" s="58">
        <v>6.5101127654348903E-2</v>
      </c>
      <c r="J15" s="57">
        <v>4.4684346938999999</v>
      </c>
      <c r="K15" s="58">
        <v>8.6587535260229595E-2</v>
      </c>
      <c r="L15" s="57">
        <v>10.0195038336</v>
      </c>
      <c r="M15" s="58">
        <v>8.8615492406471402E-2</v>
      </c>
      <c r="N15" s="57">
        <v>16.057383366300002</v>
      </c>
      <c r="O15" s="61">
        <v>0.35778261919231202</v>
      </c>
      <c r="P15" s="65">
        <v>1.9837832004</v>
      </c>
      <c r="Q15" s="66">
        <v>7.9600751360764797</v>
      </c>
      <c r="R15" s="57">
        <v>20.046518088300001</v>
      </c>
      <c r="S15" s="61">
        <v>0.14516476825511901</v>
      </c>
      <c r="T15" s="65">
        <v>1.7810099580000001</v>
      </c>
      <c r="U15" s="66">
        <v>25.013852992151602</v>
      </c>
      <c r="V15" s="65">
        <v>0</v>
      </c>
      <c r="W15" s="66">
        <v>0</v>
      </c>
      <c r="X15" s="65">
        <v>0.91313922980000095</v>
      </c>
      <c r="Y15" s="66">
        <v>4.6991673177691098</v>
      </c>
    </row>
    <row r="16" spans="1:25" x14ac:dyDescent="0.3">
      <c r="A16" s="63" t="s">
        <v>1</v>
      </c>
    </row>
    <row r="17" spans="1:25" x14ac:dyDescent="0.3">
      <c r="A17" s="63" t="s">
        <v>1</v>
      </c>
    </row>
    <row r="18" spans="1:25" x14ac:dyDescent="0.3">
      <c r="A18" s="51" t="s">
        <v>411</v>
      </c>
    </row>
    <row r="19" spans="1:25" x14ac:dyDescent="0.3">
      <c r="A19" s="52" t="s">
        <v>1</v>
      </c>
    </row>
    <row r="20" spans="1:25" ht="25.5" customHeight="1" x14ac:dyDescent="0.3">
      <c r="A20" s="112" t="s">
        <v>1</v>
      </c>
      <c r="B20" s="114" t="s">
        <v>501</v>
      </c>
      <c r="C20" s="114" t="s">
        <v>1</v>
      </c>
      <c r="D20" s="114" t="s">
        <v>53</v>
      </c>
      <c r="E20" s="114" t="s">
        <v>1</v>
      </c>
      <c r="F20" s="114" t="s">
        <v>54</v>
      </c>
      <c r="G20" s="114" t="s">
        <v>1</v>
      </c>
      <c r="H20" s="115" t="s">
        <v>55</v>
      </c>
      <c r="I20" s="115" t="s">
        <v>1</v>
      </c>
      <c r="J20" s="115" t="s">
        <v>56</v>
      </c>
      <c r="K20" s="115" t="s">
        <v>1</v>
      </c>
      <c r="L20" s="115" t="s">
        <v>57</v>
      </c>
      <c r="M20" s="115" t="s">
        <v>1</v>
      </c>
      <c r="N20" s="115" t="s">
        <v>58</v>
      </c>
      <c r="O20" s="115" t="s">
        <v>1</v>
      </c>
      <c r="P20" s="115" t="s">
        <v>59</v>
      </c>
      <c r="Q20" s="115" t="s">
        <v>1</v>
      </c>
      <c r="R20" s="115" t="s">
        <v>60</v>
      </c>
      <c r="S20" s="115" t="s">
        <v>1</v>
      </c>
      <c r="T20" s="114" t="s">
        <v>61</v>
      </c>
      <c r="U20" s="114" t="s">
        <v>1</v>
      </c>
      <c r="V20" s="114" t="s">
        <v>62</v>
      </c>
      <c r="W20" s="114" t="s">
        <v>1</v>
      </c>
      <c r="X20" s="114" t="s">
        <v>63</v>
      </c>
      <c r="Y20" s="114" t="s">
        <v>1</v>
      </c>
    </row>
    <row r="21" spans="1:25" x14ac:dyDescent="0.3">
      <c r="A21" s="113" t="s">
        <v>1</v>
      </c>
      <c r="B21" s="53" t="s">
        <v>14</v>
      </c>
      <c r="C21" s="53" t="s">
        <v>15</v>
      </c>
      <c r="D21" s="53" t="s">
        <v>14</v>
      </c>
      <c r="E21" s="53" t="s">
        <v>15</v>
      </c>
      <c r="F21" s="53" t="s">
        <v>14</v>
      </c>
      <c r="G21" s="53" t="s">
        <v>15</v>
      </c>
      <c r="H21" s="53" t="s">
        <v>14</v>
      </c>
      <c r="I21" s="53" t="s">
        <v>15</v>
      </c>
      <c r="J21" s="53" t="s">
        <v>14</v>
      </c>
      <c r="K21" s="53" t="s">
        <v>15</v>
      </c>
      <c r="L21" s="53" t="s">
        <v>14</v>
      </c>
      <c r="M21" s="53" t="s">
        <v>15</v>
      </c>
      <c r="N21" s="53" t="s">
        <v>14</v>
      </c>
      <c r="O21" s="53" t="s">
        <v>15</v>
      </c>
      <c r="P21" s="53" t="s">
        <v>14</v>
      </c>
      <c r="Q21" s="53" t="s">
        <v>15</v>
      </c>
      <c r="R21" s="53" t="s">
        <v>14</v>
      </c>
      <c r="S21" s="53" t="s">
        <v>15</v>
      </c>
      <c r="T21" s="53" t="s">
        <v>14</v>
      </c>
      <c r="U21" s="53" t="s">
        <v>15</v>
      </c>
      <c r="V21" s="53" t="s">
        <v>14</v>
      </c>
      <c r="W21" s="53" t="s">
        <v>15</v>
      </c>
      <c r="X21" s="53" t="s">
        <v>14</v>
      </c>
      <c r="Y21" s="53" t="s">
        <v>15</v>
      </c>
    </row>
    <row r="22" spans="1:25" x14ac:dyDescent="0.3">
      <c r="A22" s="54" t="s">
        <v>16</v>
      </c>
      <c r="B22" s="55">
        <v>1133.2801479017</v>
      </c>
      <c r="C22" s="55">
        <v>1133.2801479017</v>
      </c>
      <c r="D22" s="55">
        <v>263.78671407910002</v>
      </c>
      <c r="E22" s="55">
        <v>263.78671407910002</v>
      </c>
      <c r="F22" s="55">
        <v>91.726798522400003</v>
      </c>
      <c r="G22" s="55">
        <v>91.726798522400003</v>
      </c>
      <c r="H22" s="55">
        <v>370.93084365800001</v>
      </c>
      <c r="I22" s="55">
        <v>370.93084365800001</v>
      </c>
      <c r="J22" s="55">
        <v>51.605980935600002</v>
      </c>
      <c r="K22" s="55">
        <v>51.605980935600002</v>
      </c>
      <c r="L22" s="55">
        <v>113.06718003260001</v>
      </c>
      <c r="M22" s="55">
        <v>113.06718003260001</v>
      </c>
      <c r="N22" s="55">
        <v>46.6013717684</v>
      </c>
      <c r="O22" s="55">
        <v>46.6013717684</v>
      </c>
      <c r="P22" s="55">
        <v>24.9216642618</v>
      </c>
      <c r="Q22" s="55">
        <v>24.9216642618</v>
      </c>
      <c r="R22" s="55">
        <v>138.9253259594</v>
      </c>
      <c r="S22" s="55">
        <v>138.9253259594</v>
      </c>
      <c r="T22" s="55">
        <v>7.1200944474999996</v>
      </c>
      <c r="U22" s="55">
        <v>7.1200944474999996</v>
      </c>
      <c r="V22" s="55">
        <v>5.1622372989</v>
      </c>
      <c r="W22" s="55">
        <v>5.1622372989</v>
      </c>
      <c r="X22" s="55">
        <v>19.431936938</v>
      </c>
      <c r="Y22" s="55">
        <v>19.431936938</v>
      </c>
    </row>
    <row r="23" spans="1:25" x14ac:dyDescent="0.3">
      <c r="A23" s="56" t="s">
        <v>24</v>
      </c>
      <c r="B23" s="57">
        <v>363.3106691804</v>
      </c>
      <c r="C23" s="58">
        <v>0.32058328194760999</v>
      </c>
      <c r="D23" s="57">
        <v>83.397023205200199</v>
      </c>
      <c r="E23" s="58">
        <v>0.31615323575467202</v>
      </c>
      <c r="F23" s="57">
        <v>40.056783442399997</v>
      </c>
      <c r="G23" s="61">
        <v>0.43669662615138599</v>
      </c>
      <c r="H23" s="57">
        <v>113.5634383025</v>
      </c>
      <c r="I23" s="58">
        <v>0.30615798131687899</v>
      </c>
      <c r="J23" s="57">
        <v>15.972234628500001</v>
      </c>
      <c r="K23" s="58">
        <v>0.30950355635002902</v>
      </c>
      <c r="L23" s="57">
        <v>42.036084575899999</v>
      </c>
      <c r="M23" s="58">
        <v>0.371779720373144</v>
      </c>
      <c r="N23" s="57">
        <v>14.6579962255</v>
      </c>
      <c r="O23" s="58">
        <v>0.31454001608251902</v>
      </c>
      <c r="P23" s="65">
        <v>8.1439248896000098</v>
      </c>
      <c r="Q23" s="66">
        <v>32.678094063256601</v>
      </c>
      <c r="R23" s="57">
        <v>38.652727618100002</v>
      </c>
      <c r="S23" s="58">
        <v>0.27822664694985899</v>
      </c>
      <c r="T23" s="65">
        <v>1.82204204069999</v>
      </c>
      <c r="U23" s="66">
        <v>25.5901386440141</v>
      </c>
      <c r="V23" s="65">
        <v>0</v>
      </c>
      <c r="W23" s="66">
        <v>0</v>
      </c>
      <c r="X23" s="65">
        <v>5.0084142519999997</v>
      </c>
      <c r="Y23" s="66">
        <v>25.774138049026998</v>
      </c>
    </row>
    <row r="24" spans="1:25" x14ac:dyDescent="0.3">
      <c r="A24" s="56" t="s">
        <v>25</v>
      </c>
      <c r="B24" s="59">
        <v>249.23428359069999</v>
      </c>
      <c r="C24" s="60">
        <v>0.219922923782054</v>
      </c>
      <c r="D24" s="59">
        <v>38.440257142999897</v>
      </c>
      <c r="E24" s="62">
        <v>0.14572476584803701</v>
      </c>
      <c r="F24" s="59">
        <v>15.052204574699999</v>
      </c>
      <c r="G24" s="60">
        <v>0.16409822229895199</v>
      </c>
      <c r="H24" s="59">
        <v>97.010285613299999</v>
      </c>
      <c r="I24" s="60">
        <v>0.26153200056543102</v>
      </c>
      <c r="J24" s="59">
        <v>12.234571792300001</v>
      </c>
      <c r="K24" s="60">
        <v>0.23707662504405699</v>
      </c>
      <c r="L24" s="59">
        <v>21.498233671000001</v>
      </c>
      <c r="M24" s="60">
        <v>0.19013681657932499</v>
      </c>
      <c r="N24" s="59">
        <v>14.145698729199999</v>
      </c>
      <c r="O24" s="60">
        <v>0.303546831185602</v>
      </c>
      <c r="P24" s="67">
        <v>1.1560473182</v>
      </c>
      <c r="Q24" s="70">
        <v>4.6387243887720304</v>
      </c>
      <c r="R24" s="59">
        <v>45.384594146799998</v>
      </c>
      <c r="S24" s="61">
        <v>0.32668337348413601</v>
      </c>
      <c r="T24" s="67">
        <v>0</v>
      </c>
      <c r="U24" s="68">
        <v>0</v>
      </c>
      <c r="V24" s="67">
        <v>0</v>
      </c>
      <c r="W24" s="68">
        <v>0</v>
      </c>
      <c r="X24" s="67">
        <v>4.3123906021999998</v>
      </c>
      <c r="Y24" s="68">
        <v>22.192283846737499</v>
      </c>
    </row>
    <row r="25" spans="1:25" x14ac:dyDescent="0.3">
      <c r="A25" s="56" t="s">
        <v>26</v>
      </c>
      <c r="B25" s="57">
        <v>9.9681576170999602</v>
      </c>
      <c r="C25" s="58">
        <v>8.7958459658508299E-3</v>
      </c>
      <c r="D25" s="57">
        <v>3.4158457801000002</v>
      </c>
      <c r="E25" s="58">
        <v>1.2949271505295399E-2</v>
      </c>
      <c r="F25" s="57">
        <v>0</v>
      </c>
      <c r="G25" s="58">
        <v>0</v>
      </c>
      <c r="H25" s="57">
        <v>5.1622372988999903</v>
      </c>
      <c r="I25" s="58">
        <v>1.39169804484084E-2</v>
      </c>
      <c r="J25" s="57">
        <v>0</v>
      </c>
      <c r="K25" s="58">
        <v>0</v>
      </c>
      <c r="L25" s="57">
        <v>0</v>
      </c>
      <c r="M25" s="58">
        <v>0</v>
      </c>
      <c r="N25" s="57">
        <v>0.77812816119999995</v>
      </c>
      <c r="O25" s="58">
        <v>1.6697537683378699E-2</v>
      </c>
      <c r="P25" s="65">
        <v>0</v>
      </c>
      <c r="Q25" s="66">
        <v>0</v>
      </c>
      <c r="R25" s="57">
        <v>0.61194637689999998</v>
      </c>
      <c r="S25" s="58">
        <v>4.4048583127228903E-3</v>
      </c>
      <c r="T25" s="65">
        <v>0</v>
      </c>
      <c r="U25" s="66">
        <v>0</v>
      </c>
      <c r="V25" s="65">
        <v>0</v>
      </c>
      <c r="W25" s="66">
        <v>0</v>
      </c>
      <c r="X25" s="65">
        <v>0</v>
      </c>
      <c r="Y25" s="66">
        <v>0</v>
      </c>
    </row>
    <row r="26" spans="1:25" x14ac:dyDescent="0.3">
      <c r="A26" s="56" t="s">
        <v>27</v>
      </c>
      <c r="B26" s="59">
        <v>159.3880468989</v>
      </c>
      <c r="C26" s="60">
        <v>0.14064311211487401</v>
      </c>
      <c r="D26" s="59">
        <v>70.4706855690998</v>
      </c>
      <c r="E26" s="61">
        <v>0.26715024604297699</v>
      </c>
      <c r="F26" s="59">
        <v>8.1351130476000009</v>
      </c>
      <c r="G26" s="60">
        <v>8.8688509559323406E-2</v>
      </c>
      <c r="H26" s="59">
        <v>36.902902634399901</v>
      </c>
      <c r="I26" s="62">
        <v>9.9487285205175996E-2</v>
      </c>
      <c r="J26" s="59">
        <v>8.7171579794999907</v>
      </c>
      <c r="K26" s="60">
        <v>0.16891759097416001</v>
      </c>
      <c r="L26" s="59">
        <v>4.9660289348999997</v>
      </c>
      <c r="M26" s="62">
        <v>4.39210470577596E-2</v>
      </c>
      <c r="N26" s="59">
        <v>5.0341649590999902</v>
      </c>
      <c r="O26" s="60">
        <v>0.108026110993446</v>
      </c>
      <c r="P26" s="67">
        <v>4.9343924207000001</v>
      </c>
      <c r="Q26" s="68">
        <v>19.799610366565499</v>
      </c>
      <c r="R26" s="59">
        <v>12.280176623999999</v>
      </c>
      <c r="S26" s="60">
        <v>8.8394081778788103E-2</v>
      </c>
      <c r="T26" s="67">
        <v>4.4490882677000103</v>
      </c>
      <c r="U26" s="69">
        <v>62.486365883280598</v>
      </c>
      <c r="V26" s="67">
        <v>0</v>
      </c>
      <c r="W26" s="68">
        <v>0</v>
      </c>
      <c r="X26" s="67">
        <v>3.4983364619000001</v>
      </c>
      <c r="Y26" s="68">
        <v>18.003024984394902</v>
      </c>
    </row>
    <row r="27" spans="1:25" x14ac:dyDescent="0.3">
      <c r="A27" s="56" t="s">
        <v>28</v>
      </c>
      <c r="B27" s="57">
        <v>4.1867406861000003</v>
      </c>
      <c r="C27" s="58">
        <v>3.6943563282669902E-3</v>
      </c>
      <c r="D27" s="57">
        <v>0.44958639090000102</v>
      </c>
      <c r="E27" s="58">
        <v>1.70435570445442E-3</v>
      </c>
      <c r="F27" s="57">
        <v>0</v>
      </c>
      <c r="G27" s="58">
        <v>0</v>
      </c>
      <c r="H27" s="57">
        <v>0.87406620560000003</v>
      </c>
      <c r="I27" s="58">
        <v>2.3564128476894599E-3</v>
      </c>
      <c r="J27" s="57">
        <v>0</v>
      </c>
      <c r="K27" s="58">
        <v>0</v>
      </c>
      <c r="L27" s="57">
        <v>2.3556792779000002</v>
      </c>
      <c r="M27" s="61">
        <v>2.0834332979922199E-2</v>
      </c>
      <c r="N27" s="57">
        <v>0</v>
      </c>
      <c r="O27" s="58">
        <v>0</v>
      </c>
      <c r="P27" s="65">
        <v>0</v>
      </c>
      <c r="Q27" s="66">
        <v>0</v>
      </c>
      <c r="R27" s="57">
        <v>0.50740881169999996</v>
      </c>
      <c r="S27" s="58">
        <v>3.65238525226341E-3</v>
      </c>
      <c r="T27" s="65">
        <v>0</v>
      </c>
      <c r="U27" s="66">
        <v>0</v>
      </c>
      <c r="V27" s="65">
        <v>0</v>
      </c>
      <c r="W27" s="66">
        <v>0</v>
      </c>
      <c r="X27" s="65">
        <v>0</v>
      </c>
      <c r="Y27" s="66">
        <v>0</v>
      </c>
    </row>
    <row r="28" spans="1:25" x14ac:dyDescent="0.3">
      <c r="A28" s="56" t="s">
        <v>29</v>
      </c>
      <c r="B28" s="59">
        <v>20.371578743099999</v>
      </c>
      <c r="C28" s="60">
        <v>1.79757659929176E-2</v>
      </c>
      <c r="D28" s="59">
        <v>1.0425667849</v>
      </c>
      <c r="E28" s="60">
        <v>3.9523096852685799E-3</v>
      </c>
      <c r="F28" s="59">
        <v>3.3548869686999998</v>
      </c>
      <c r="G28" s="60">
        <v>3.6574774468779998E-2</v>
      </c>
      <c r="H28" s="59">
        <v>8.9084442244000002</v>
      </c>
      <c r="I28" s="60">
        <v>2.4016455834591201E-2</v>
      </c>
      <c r="J28" s="59">
        <v>0.50740881169999896</v>
      </c>
      <c r="K28" s="60">
        <v>9.8323644372384708E-3</v>
      </c>
      <c r="L28" s="59">
        <v>2.8427610559000001</v>
      </c>
      <c r="M28" s="60">
        <v>2.5142230089052899E-2</v>
      </c>
      <c r="N28" s="59">
        <v>1.8889190534</v>
      </c>
      <c r="O28" s="60">
        <v>4.0533550445415401E-2</v>
      </c>
      <c r="P28" s="67">
        <v>1.8265918441</v>
      </c>
      <c r="Q28" s="69">
        <v>7.3293333258638196</v>
      </c>
      <c r="R28" s="59">
        <v>0</v>
      </c>
      <c r="S28" s="60">
        <v>0</v>
      </c>
      <c r="T28" s="67">
        <v>0</v>
      </c>
      <c r="U28" s="68">
        <v>0</v>
      </c>
      <c r="V28" s="67">
        <v>0</v>
      </c>
      <c r="W28" s="68">
        <v>0</v>
      </c>
      <c r="X28" s="67">
        <v>0</v>
      </c>
      <c r="Y28" s="68">
        <v>0</v>
      </c>
    </row>
    <row r="29" spans="1:25" x14ac:dyDescent="0.3">
      <c r="A29" s="56" t="s">
        <v>30</v>
      </c>
      <c r="B29" s="57">
        <v>21.7008096046</v>
      </c>
      <c r="C29" s="58">
        <v>1.91486717955659E-2</v>
      </c>
      <c r="D29" s="57">
        <v>3.6989507077999999</v>
      </c>
      <c r="E29" s="58">
        <v>1.40225057229032E-2</v>
      </c>
      <c r="F29" s="57">
        <v>1.6807244645999999</v>
      </c>
      <c r="G29" s="58">
        <v>1.83231562822893E-2</v>
      </c>
      <c r="H29" s="57">
        <v>8.4574699157000097</v>
      </c>
      <c r="I29" s="58">
        <v>2.28006650304277E-2</v>
      </c>
      <c r="J29" s="57">
        <v>0</v>
      </c>
      <c r="K29" s="58">
        <v>0</v>
      </c>
      <c r="L29" s="57">
        <v>2.9955304801999998</v>
      </c>
      <c r="M29" s="58">
        <v>2.64933686268316E-2</v>
      </c>
      <c r="N29" s="57">
        <v>0.68745289439999901</v>
      </c>
      <c r="O29" s="58">
        <v>1.4751773785040299E-2</v>
      </c>
      <c r="P29" s="65">
        <v>0.3819354136</v>
      </c>
      <c r="Q29" s="66">
        <v>1.53254377230911</v>
      </c>
      <c r="R29" s="57">
        <v>2.6372138766000002</v>
      </c>
      <c r="S29" s="58">
        <v>1.8982959790720299E-2</v>
      </c>
      <c r="T29" s="65">
        <v>0</v>
      </c>
      <c r="U29" s="66">
        <v>0</v>
      </c>
      <c r="V29" s="65">
        <v>0</v>
      </c>
      <c r="W29" s="66">
        <v>0</v>
      </c>
      <c r="X29" s="65">
        <v>1.1615318517</v>
      </c>
      <c r="Y29" s="66">
        <v>5.9774373260165001</v>
      </c>
    </row>
    <row r="30" spans="1:25" x14ac:dyDescent="0.3">
      <c r="A30" s="56" t="s">
        <v>31</v>
      </c>
      <c r="B30" s="59">
        <v>18.5930944616</v>
      </c>
      <c r="C30" s="60">
        <v>1.6406441510535299E-2</v>
      </c>
      <c r="D30" s="59">
        <v>5.4911472244000104</v>
      </c>
      <c r="E30" s="60">
        <v>2.0816617863299199E-2</v>
      </c>
      <c r="F30" s="59">
        <v>1.88385553079999</v>
      </c>
      <c r="G30" s="60">
        <v>2.0537678858812001E-2</v>
      </c>
      <c r="H30" s="59">
        <v>8.3880338888000008</v>
      </c>
      <c r="I30" s="60">
        <v>2.26134710343306E-2</v>
      </c>
      <c r="J30" s="59">
        <v>0</v>
      </c>
      <c r="K30" s="60">
        <v>0</v>
      </c>
      <c r="L30" s="59">
        <v>1.5729307179000001</v>
      </c>
      <c r="M30" s="60">
        <v>1.39114703085943E-2</v>
      </c>
      <c r="N30" s="59">
        <v>0</v>
      </c>
      <c r="O30" s="60">
        <v>0</v>
      </c>
      <c r="P30" s="67">
        <v>0</v>
      </c>
      <c r="Q30" s="68">
        <v>0</v>
      </c>
      <c r="R30" s="59">
        <v>1.2571270996999999</v>
      </c>
      <c r="S30" s="60">
        <v>9.0489411561099197E-3</v>
      </c>
      <c r="T30" s="67">
        <v>0</v>
      </c>
      <c r="U30" s="68">
        <v>0</v>
      </c>
      <c r="V30" s="67">
        <v>0</v>
      </c>
      <c r="W30" s="68">
        <v>0</v>
      </c>
      <c r="X30" s="67">
        <v>0</v>
      </c>
      <c r="Y30" s="68">
        <v>0</v>
      </c>
    </row>
    <row r="31" spans="1:25" x14ac:dyDescent="0.3">
      <c r="A31" s="56" t="s">
        <v>32</v>
      </c>
      <c r="B31" s="57">
        <v>144.52096065309999</v>
      </c>
      <c r="C31" s="58">
        <v>0.12752447920373799</v>
      </c>
      <c r="D31" s="57">
        <v>30.017978777500002</v>
      </c>
      <c r="E31" s="58">
        <v>0.11379640131723499</v>
      </c>
      <c r="F31" s="57">
        <v>7.4263798377000096</v>
      </c>
      <c r="G31" s="58">
        <v>8.0961943045318993E-2</v>
      </c>
      <c r="H31" s="57">
        <v>51.545535510100002</v>
      </c>
      <c r="I31" s="58">
        <v>0.138962656763117</v>
      </c>
      <c r="J31" s="57">
        <v>8.8997821825000099</v>
      </c>
      <c r="K31" s="58">
        <v>0.172456409531411</v>
      </c>
      <c r="L31" s="57">
        <v>17.306290122299998</v>
      </c>
      <c r="M31" s="58">
        <v>0.15306201248947901</v>
      </c>
      <c r="N31" s="57">
        <v>7.6423809209</v>
      </c>
      <c r="O31" s="58">
        <v>0.163994763048633</v>
      </c>
      <c r="P31" s="65">
        <v>3.9166606524000001</v>
      </c>
      <c r="Q31" s="66">
        <v>15.71588723472</v>
      </c>
      <c r="R31" s="57">
        <v>14.828411367099999</v>
      </c>
      <c r="S31" s="58">
        <v>0.10673655983671</v>
      </c>
      <c r="T31" s="65">
        <v>0</v>
      </c>
      <c r="U31" s="66">
        <v>0</v>
      </c>
      <c r="V31" s="65">
        <v>0</v>
      </c>
      <c r="W31" s="66">
        <v>0</v>
      </c>
      <c r="X31" s="65">
        <v>2.9375412825999998</v>
      </c>
      <c r="Y31" s="66">
        <v>15.1170791258359</v>
      </c>
    </row>
    <row r="32" spans="1:25" x14ac:dyDescent="0.3">
      <c r="A32" s="56" t="s">
        <v>33</v>
      </c>
      <c r="B32" s="59">
        <v>75.102221847699994</v>
      </c>
      <c r="C32" s="60">
        <v>6.6269776265607303E-2</v>
      </c>
      <c r="D32" s="59">
        <v>19.151951145999998</v>
      </c>
      <c r="E32" s="60">
        <v>7.2603926292728396E-2</v>
      </c>
      <c r="F32" s="59">
        <v>9.5438355743999992</v>
      </c>
      <c r="G32" s="60">
        <v>0.10404631719561599</v>
      </c>
      <c r="H32" s="59">
        <v>13.874389258200001</v>
      </c>
      <c r="I32" s="62">
        <v>3.74042479761868E-2</v>
      </c>
      <c r="J32" s="59">
        <v>0.84148646559999996</v>
      </c>
      <c r="K32" s="60">
        <v>1.6305987219777999E-2</v>
      </c>
      <c r="L32" s="59">
        <v>7.8890103229999999</v>
      </c>
      <c r="M32" s="60">
        <v>6.9772769788062405E-2</v>
      </c>
      <c r="N32" s="59">
        <v>0.65765175140000098</v>
      </c>
      <c r="O32" s="60">
        <v>1.41122831033474E-2</v>
      </c>
      <c r="P32" s="67">
        <v>4.5621117231999904</v>
      </c>
      <c r="Q32" s="69">
        <v>18.305806848513001</v>
      </c>
      <c r="R32" s="59">
        <v>16.346264064300001</v>
      </c>
      <c r="S32" s="61">
        <v>0.117662232939997</v>
      </c>
      <c r="T32" s="67">
        <v>0.49742366040000102</v>
      </c>
      <c r="U32" s="68">
        <v>6.9861946926091001</v>
      </c>
      <c r="V32" s="67">
        <v>0</v>
      </c>
      <c r="W32" s="68">
        <v>0</v>
      </c>
      <c r="X32" s="67">
        <v>1.7380978812000001</v>
      </c>
      <c r="Y32" s="68">
        <v>8.9445426194291198</v>
      </c>
    </row>
    <row r="33" spans="1:25" x14ac:dyDescent="0.3">
      <c r="A33" s="56" t="s">
        <v>34</v>
      </c>
      <c r="B33" s="57">
        <v>10.3623229369</v>
      </c>
      <c r="C33" s="58">
        <v>9.1436552171906792E-3</v>
      </c>
      <c r="D33" s="57">
        <v>4.3248841510000098</v>
      </c>
      <c r="E33" s="58">
        <v>1.6395382785287401E-2</v>
      </c>
      <c r="F33" s="57">
        <v>1.1193656596999999</v>
      </c>
      <c r="G33" s="58">
        <v>1.22032566025582E-2</v>
      </c>
      <c r="H33" s="57">
        <v>0.2412093257</v>
      </c>
      <c r="I33" s="58">
        <v>6.5028112335246003E-4</v>
      </c>
      <c r="J33" s="57">
        <v>0</v>
      </c>
      <c r="K33" s="58">
        <v>0</v>
      </c>
      <c r="L33" s="57">
        <v>4.3303837568999999</v>
      </c>
      <c r="M33" s="61">
        <v>3.82992107493213E-2</v>
      </c>
      <c r="N33" s="57">
        <v>0.34648004359999901</v>
      </c>
      <c r="O33" s="58">
        <v>7.4349752046343198E-3</v>
      </c>
      <c r="P33" s="65">
        <v>0</v>
      </c>
      <c r="Q33" s="66">
        <v>0</v>
      </c>
      <c r="R33" s="57">
        <v>0</v>
      </c>
      <c r="S33" s="58">
        <v>0</v>
      </c>
      <c r="T33" s="65">
        <v>0</v>
      </c>
      <c r="U33" s="66">
        <v>0</v>
      </c>
      <c r="V33" s="65">
        <v>0</v>
      </c>
      <c r="W33" s="66">
        <v>0</v>
      </c>
      <c r="X33" s="65">
        <v>0</v>
      </c>
      <c r="Y33" s="66">
        <v>0</v>
      </c>
    </row>
    <row r="34" spans="1:25" x14ac:dyDescent="0.3">
      <c r="A34" s="56" t="s">
        <v>35</v>
      </c>
      <c r="B34" s="59">
        <v>5.3203343959999998</v>
      </c>
      <c r="C34" s="60">
        <v>4.69463301360281E-3</v>
      </c>
      <c r="D34" s="59">
        <v>0.88364190840000001</v>
      </c>
      <c r="E34" s="60">
        <v>3.3498347764968502E-3</v>
      </c>
      <c r="F34" s="59">
        <v>0</v>
      </c>
      <c r="G34" s="60">
        <v>0</v>
      </c>
      <c r="H34" s="59">
        <v>4.4366924876000002</v>
      </c>
      <c r="I34" s="60">
        <v>1.1960969446074599E-2</v>
      </c>
      <c r="J34" s="59">
        <v>0</v>
      </c>
      <c r="K34" s="60">
        <v>0</v>
      </c>
      <c r="L34" s="59">
        <v>0</v>
      </c>
      <c r="M34" s="60">
        <v>0</v>
      </c>
      <c r="N34" s="59">
        <v>0</v>
      </c>
      <c r="O34" s="60">
        <v>0</v>
      </c>
      <c r="P34" s="67">
        <v>0</v>
      </c>
      <c r="Q34" s="68">
        <v>0</v>
      </c>
      <c r="R34" s="59">
        <v>0</v>
      </c>
      <c r="S34" s="60">
        <v>0</v>
      </c>
      <c r="T34" s="67">
        <v>0</v>
      </c>
      <c r="U34" s="68">
        <v>0</v>
      </c>
      <c r="V34" s="67">
        <v>0</v>
      </c>
      <c r="W34" s="68">
        <v>0</v>
      </c>
      <c r="X34" s="67">
        <v>0</v>
      </c>
      <c r="Y34" s="68">
        <v>0</v>
      </c>
    </row>
    <row r="35" spans="1:25" x14ac:dyDescent="0.3">
      <c r="A35" s="56" t="s">
        <v>36</v>
      </c>
      <c r="B35" s="57">
        <v>1.9542782218000001</v>
      </c>
      <c r="C35" s="58">
        <v>1.7244440621486199E-3</v>
      </c>
      <c r="D35" s="57">
        <v>0</v>
      </c>
      <c r="E35" s="58">
        <v>0</v>
      </c>
      <c r="F35" s="57">
        <v>1.4568545613999999</v>
      </c>
      <c r="G35" s="61">
        <v>1.5882540161305501E-2</v>
      </c>
      <c r="H35" s="57">
        <v>0.49742366039999902</v>
      </c>
      <c r="I35" s="58">
        <v>1.34101455542108E-3</v>
      </c>
      <c r="J35" s="57">
        <v>0</v>
      </c>
      <c r="K35" s="58">
        <v>0</v>
      </c>
      <c r="L35" s="57">
        <v>0</v>
      </c>
      <c r="M35" s="58">
        <v>0</v>
      </c>
      <c r="N35" s="57">
        <v>0</v>
      </c>
      <c r="O35" s="58">
        <v>0</v>
      </c>
      <c r="P35" s="65">
        <v>0</v>
      </c>
      <c r="Q35" s="66">
        <v>0</v>
      </c>
      <c r="R35" s="57">
        <v>0</v>
      </c>
      <c r="S35" s="58">
        <v>0</v>
      </c>
      <c r="T35" s="65">
        <v>0</v>
      </c>
      <c r="U35" s="66">
        <v>0</v>
      </c>
      <c r="V35" s="65">
        <v>0</v>
      </c>
      <c r="W35" s="66">
        <v>0</v>
      </c>
      <c r="X35" s="65">
        <v>0</v>
      </c>
      <c r="Y35" s="66">
        <v>0</v>
      </c>
    </row>
    <row r="36" spans="1:25" x14ac:dyDescent="0.3">
      <c r="A36" s="56" t="s">
        <v>37</v>
      </c>
      <c r="B36" s="59">
        <v>27.960792955100001</v>
      </c>
      <c r="C36" s="60">
        <v>2.4672445738037702E-2</v>
      </c>
      <c r="D36" s="59">
        <v>2.0809218281000001</v>
      </c>
      <c r="E36" s="60">
        <v>7.8886529041641094E-3</v>
      </c>
      <c r="F36" s="59">
        <v>0.75483450320000001</v>
      </c>
      <c r="G36" s="60">
        <v>8.2291600204019606E-3</v>
      </c>
      <c r="H36" s="59">
        <v>14.956904258</v>
      </c>
      <c r="I36" s="60">
        <v>4.0322622164551902E-2</v>
      </c>
      <c r="J36" s="59">
        <v>3.13499610349999</v>
      </c>
      <c r="K36" s="60">
        <v>6.0748697082460598E-2</v>
      </c>
      <c r="L36" s="59">
        <v>1.8406399734000001</v>
      </c>
      <c r="M36" s="60">
        <v>1.6279171134092999E-2</v>
      </c>
      <c r="N36" s="59">
        <v>0</v>
      </c>
      <c r="O36" s="60">
        <v>0</v>
      </c>
      <c r="P36" s="67">
        <v>0</v>
      </c>
      <c r="Q36" s="68">
        <v>0</v>
      </c>
      <c r="R36" s="59">
        <v>4.8409558101999997</v>
      </c>
      <c r="S36" s="60">
        <v>3.4845740161262899E-2</v>
      </c>
      <c r="T36" s="67">
        <v>0.35154047869999999</v>
      </c>
      <c r="U36" s="68">
        <v>4.9373007800961499</v>
      </c>
      <c r="V36" s="67">
        <v>0</v>
      </c>
      <c r="W36" s="68">
        <v>0</v>
      </c>
      <c r="X36" s="67">
        <v>0</v>
      </c>
      <c r="Y36" s="68">
        <v>0</v>
      </c>
    </row>
    <row r="37" spans="1:25" x14ac:dyDescent="0.3">
      <c r="A37" s="56" t="s">
        <v>38</v>
      </c>
      <c r="B37" s="57">
        <v>21.3058561086</v>
      </c>
      <c r="C37" s="58">
        <v>1.8800167061999998E-2</v>
      </c>
      <c r="D37" s="57">
        <v>0.92127346269999899</v>
      </c>
      <c r="E37" s="58">
        <v>3.4924937971809399E-3</v>
      </c>
      <c r="F37" s="57">
        <v>1.2619603572</v>
      </c>
      <c r="G37" s="58">
        <v>1.37578153552566E-2</v>
      </c>
      <c r="H37" s="57">
        <v>6.1118110744000003</v>
      </c>
      <c r="I37" s="58">
        <v>1.6476955688363101E-2</v>
      </c>
      <c r="J37" s="57">
        <v>1.2983429719999999</v>
      </c>
      <c r="K37" s="58">
        <v>2.51587693608658E-2</v>
      </c>
      <c r="L37" s="57">
        <v>3.4336071433000002</v>
      </c>
      <c r="M37" s="58">
        <v>3.0367849824414199E-2</v>
      </c>
      <c r="N37" s="57">
        <v>0.76249902970000105</v>
      </c>
      <c r="O37" s="58">
        <v>1.6362158467984101E-2</v>
      </c>
      <c r="P37" s="65">
        <v>0</v>
      </c>
      <c r="Q37" s="66">
        <v>0</v>
      </c>
      <c r="R37" s="57">
        <v>1.578500164</v>
      </c>
      <c r="S37" s="58">
        <v>1.13622203374301E-2</v>
      </c>
      <c r="T37" s="65">
        <v>0</v>
      </c>
      <c r="U37" s="66">
        <v>0</v>
      </c>
      <c r="V37" s="65">
        <v>5.1622372989000098</v>
      </c>
      <c r="W37" s="69">
        <v>100</v>
      </c>
      <c r="X37" s="65">
        <v>0.77562460640000197</v>
      </c>
      <c r="Y37" s="66">
        <v>3.9914940485589598</v>
      </c>
    </row>
    <row r="38" spans="1:25" x14ac:dyDescent="0.3">
      <c r="A38" s="63" t="s">
        <v>1</v>
      </c>
    </row>
    <row r="39" spans="1:25" x14ac:dyDescent="0.3">
      <c r="A39" s="63" t="s">
        <v>1</v>
      </c>
    </row>
    <row r="40" spans="1:25" x14ac:dyDescent="0.3">
      <c r="A40" s="51" t="s">
        <v>39</v>
      </c>
    </row>
    <row r="41" spans="1:25" x14ac:dyDescent="0.3">
      <c r="A41" s="52" t="s">
        <v>1</v>
      </c>
    </row>
    <row r="42" spans="1:25" ht="25.5" customHeight="1" x14ac:dyDescent="0.3">
      <c r="A42" s="112" t="s">
        <v>1</v>
      </c>
      <c r="B42" s="114" t="s">
        <v>501</v>
      </c>
      <c r="C42" s="114" t="s">
        <v>1</v>
      </c>
      <c r="D42" s="114" t="s">
        <v>53</v>
      </c>
      <c r="E42" s="114" t="s">
        <v>1</v>
      </c>
      <c r="F42" s="114" t="s">
        <v>54</v>
      </c>
      <c r="G42" s="114" t="s">
        <v>1</v>
      </c>
      <c r="H42" s="115" t="s">
        <v>55</v>
      </c>
      <c r="I42" s="115" t="s">
        <v>1</v>
      </c>
      <c r="J42" s="115" t="s">
        <v>56</v>
      </c>
      <c r="K42" s="115" t="s">
        <v>1</v>
      </c>
      <c r="L42" s="115" t="s">
        <v>57</v>
      </c>
      <c r="M42" s="115" t="s">
        <v>1</v>
      </c>
      <c r="N42" s="115" t="s">
        <v>58</v>
      </c>
      <c r="O42" s="115" t="s">
        <v>1</v>
      </c>
      <c r="P42" s="115" t="s">
        <v>59</v>
      </c>
      <c r="Q42" s="115" t="s">
        <v>1</v>
      </c>
      <c r="R42" s="115" t="s">
        <v>60</v>
      </c>
      <c r="S42" s="115" t="s">
        <v>1</v>
      </c>
      <c r="T42" s="114" t="s">
        <v>61</v>
      </c>
      <c r="U42" s="114" t="s">
        <v>1</v>
      </c>
      <c r="V42" s="114" t="s">
        <v>62</v>
      </c>
      <c r="W42" s="114" t="s">
        <v>1</v>
      </c>
      <c r="X42" s="114" t="s">
        <v>63</v>
      </c>
      <c r="Y42" s="114" t="s">
        <v>1</v>
      </c>
    </row>
    <row r="43" spans="1:25" x14ac:dyDescent="0.3">
      <c r="A43" s="113" t="s">
        <v>1</v>
      </c>
      <c r="B43" s="53" t="s">
        <v>14</v>
      </c>
      <c r="C43" s="53" t="s">
        <v>15</v>
      </c>
      <c r="D43" s="53" t="s">
        <v>14</v>
      </c>
      <c r="E43" s="53" t="s">
        <v>15</v>
      </c>
      <c r="F43" s="53" t="s">
        <v>14</v>
      </c>
      <c r="G43" s="53" t="s">
        <v>15</v>
      </c>
      <c r="H43" s="53" t="s">
        <v>14</v>
      </c>
      <c r="I43" s="53" t="s">
        <v>15</v>
      </c>
      <c r="J43" s="53" t="s">
        <v>14</v>
      </c>
      <c r="K43" s="53" t="s">
        <v>15</v>
      </c>
      <c r="L43" s="53" t="s">
        <v>14</v>
      </c>
      <c r="M43" s="53" t="s">
        <v>15</v>
      </c>
      <c r="N43" s="53" t="s">
        <v>14</v>
      </c>
      <c r="O43" s="53" t="s">
        <v>15</v>
      </c>
      <c r="P43" s="53" t="s">
        <v>14</v>
      </c>
      <c r="Q43" s="53" t="s">
        <v>15</v>
      </c>
      <c r="R43" s="53" t="s">
        <v>14</v>
      </c>
      <c r="S43" s="53" t="s">
        <v>15</v>
      </c>
      <c r="T43" s="53" t="s">
        <v>14</v>
      </c>
      <c r="U43" s="53" t="s">
        <v>15</v>
      </c>
      <c r="V43" s="53" t="s">
        <v>14</v>
      </c>
      <c r="W43" s="53" t="s">
        <v>15</v>
      </c>
      <c r="X43" s="53" t="s">
        <v>14</v>
      </c>
      <c r="Y43" s="53" t="s">
        <v>15</v>
      </c>
    </row>
    <row r="44" spans="1:25" x14ac:dyDescent="0.3">
      <c r="A44" s="54" t="s">
        <v>16</v>
      </c>
      <c r="B44" s="55">
        <v>1133.2801479017</v>
      </c>
      <c r="C44" s="55">
        <v>1133.2801479017</v>
      </c>
      <c r="D44" s="55">
        <v>263.78671407910002</v>
      </c>
      <c r="E44" s="55">
        <v>263.78671407910002</v>
      </c>
      <c r="F44" s="55">
        <v>91.726798522400003</v>
      </c>
      <c r="G44" s="55">
        <v>91.726798522400003</v>
      </c>
      <c r="H44" s="55">
        <v>370.93084365800001</v>
      </c>
      <c r="I44" s="55">
        <v>370.93084365800001</v>
      </c>
      <c r="J44" s="55">
        <v>51.605980935600002</v>
      </c>
      <c r="K44" s="55">
        <v>51.605980935600002</v>
      </c>
      <c r="L44" s="55">
        <v>113.06718003260001</v>
      </c>
      <c r="M44" s="55">
        <v>113.06718003260001</v>
      </c>
      <c r="N44" s="55">
        <v>46.6013717684</v>
      </c>
      <c r="O44" s="55">
        <v>46.6013717684</v>
      </c>
      <c r="P44" s="55">
        <v>24.9216642618</v>
      </c>
      <c r="Q44" s="55">
        <v>24.9216642618</v>
      </c>
      <c r="R44" s="55">
        <v>138.9253259594</v>
      </c>
      <c r="S44" s="55">
        <v>138.9253259594</v>
      </c>
      <c r="T44" s="55">
        <v>7.1200944474999996</v>
      </c>
      <c r="U44" s="55">
        <v>7.1200944474999996</v>
      </c>
      <c r="V44" s="55">
        <v>5.1622372989</v>
      </c>
      <c r="W44" s="55">
        <v>5.1622372989</v>
      </c>
      <c r="X44" s="55">
        <v>19.431936938</v>
      </c>
      <c r="Y44" s="55">
        <v>19.431936938</v>
      </c>
    </row>
    <row r="45" spans="1:25" x14ac:dyDescent="0.3">
      <c r="A45" s="56" t="s">
        <v>40</v>
      </c>
      <c r="B45" s="57">
        <v>65.148833001400007</v>
      </c>
      <c r="C45" s="58">
        <v>5.7486962179673702E-2</v>
      </c>
      <c r="D45" s="57">
        <v>26.734898602000001</v>
      </c>
      <c r="E45" s="61">
        <v>0.10135043645140999</v>
      </c>
      <c r="F45" s="57">
        <v>3.0147728338999999</v>
      </c>
      <c r="G45" s="58">
        <v>3.2866870777832499E-2</v>
      </c>
      <c r="H45" s="57">
        <v>19.467799636300001</v>
      </c>
      <c r="I45" s="58">
        <v>5.2483636691720903E-2</v>
      </c>
      <c r="J45" s="57">
        <v>6.0721785300000102</v>
      </c>
      <c r="K45" s="58">
        <v>0.117664240072824</v>
      </c>
      <c r="L45" s="57">
        <v>7.0412031003999997</v>
      </c>
      <c r="M45" s="58">
        <v>6.22745088218336E-2</v>
      </c>
      <c r="N45" s="57">
        <v>1.6540334139999999</v>
      </c>
      <c r="O45" s="58">
        <v>3.5493234452844698E-2</v>
      </c>
      <c r="P45" s="65">
        <v>0</v>
      </c>
      <c r="Q45" s="66">
        <v>0</v>
      </c>
      <c r="R45" s="57">
        <v>0.278200946</v>
      </c>
      <c r="S45" s="62">
        <v>2.0025214558884799E-3</v>
      </c>
      <c r="T45" s="65">
        <v>0</v>
      </c>
      <c r="U45" s="66">
        <v>0</v>
      </c>
      <c r="V45" s="65">
        <v>0</v>
      </c>
      <c r="W45" s="66">
        <v>0</v>
      </c>
      <c r="X45" s="65">
        <v>0.88574593879999997</v>
      </c>
      <c r="Y45" s="66">
        <v>4.5581968571948401</v>
      </c>
    </row>
    <row r="46" spans="1:25" x14ac:dyDescent="0.3">
      <c r="A46" s="56" t="s">
        <v>41</v>
      </c>
      <c r="B46" s="59">
        <v>73.036407659700004</v>
      </c>
      <c r="C46" s="60">
        <v>6.44469134970104E-2</v>
      </c>
      <c r="D46" s="59">
        <v>21.2636619944</v>
      </c>
      <c r="E46" s="60">
        <v>8.0609298571511098E-2</v>
      </c>
      <c r="F46" s="59">
        <v>6.3326582630000097</v>
      </c>
      <c r="G46" s="60">
        <v>6.9038256703721601E-2</v>
      </c>
      <c r="H46" s="59">
        <v>34.054444160399903</v>
      </c>
      <c r="I46" s="60">
        <v>9.1808068114708596E-2</v>
      </c>
      <c r="J46" s="59">
        <v>3.1026781146000002</v>
      </c>
      <c r="K46" s="60">
        <v>6.0122452055932897E-2</v>
      </c>
      <c r="L46" s="59">
        <v>5.7756145114999997</v>
      </c>
      <c r="M46" s="60">
        <v>5.10812643406756E-2</v>
      </c>
      <c r="N46" s="59">
        <v>0.77854453559999903</v>
      </c>
      <c r="O46" s="60">
        <v>1.6706472493325301E-2</v>
      </c>
      <c r="P46" s="67">
        <v>0</v>
      </c>
      <c r="Q46" s="68">
        <v>0</v>
      </c>
      <c r="R46" s="59">
        <v>1.0113401634999999</v>
      </c>
      <c r="S46" s="62">
        <v>7.2797393600901603E-3</v>
      </c>
      <c r="T46" s="67">
        <v>0</v>
      </c>
      <c r="U46" s="68">
        <v>0</v>
      </c>
      <c r="V46" s="67">
        <v>0</v>
      </c>
      <c r="W46" s="68">
        <v>0</v>
      </c>
      <c r="X46" s="67">
        <v>0.71746591670000204</v>
      </c>
      <c r="Y46" s="68">
        <v>3.69219969676293</v>
      </c>
    </row>
    <row r="47" spans="1:25" x14ac:dyDescent="0.3">
      <c r="A47" s="56" t="s">
        <v>42</v>
      </c>
      <c r="B47" s="57">
        <v>83.759970765199995</v>
      </c>
      <c r="C47" s="58">
        <v>7.3909324998133893E-2</v>
      </c>
      <c r="D47" s="57">
        <v>19.542408091599999</v>
      </c>
      <c r="E47" s="58">
        <v>7.4084125729470804E-2</v>
      </c>
      <c r="F47" s="57">
        <v>9.5840035971000006</v>
      </c>
      <c r="G47" s="58">
        <v>0.10448422654541401</v>
      </c>
      <c r="H47" s="57">
        <v>30.383906962199902</v>
      </c>
      <c r="I47" s="58">
        <v>8.1912592284221306E-2</v>
      </c>
      <c r="J47" s="57">
        <v>2.1972332992000099</v>
      </c>
      <c r="K47" s="58">
        <v>4.2577105586694801E-2</v>
      </c>
      <c r="L47" s="57">
        <v>11.2882476006</v>
      </c>
      <c r="M47" s="58">
        <v>9.9836642227614805E-2</v>
      </c>
      <c r="N47" s="57">
        <v>3.8195850132000002</v>
      </c>
      <c r="O47" s="58">
        <v>8.1962930880717697E-2</v>
      </c>
      <c r="P47" s="65">
        <v>2.1993483087999999</v>
      </c>
      <c r="Q47" s="66">
        <v>8.8250458945920691</v>
      </c>
      <c r="R47" s="57">
        <v>2.7011189937000002</v>
      </c>
      <c r="S47" s="62">
        <v>1.9442955955269001E-2</v>
      </c>
      <c r="T47" s="65">
        <v>0</v>
      </c>
      <c r="U47" s="66">
        <v>0</v>
      </c>
      <c r="V47" s="65">
        <v>0</v>
      </c>
      <c r="W47" s="66">
        <v>0</v>
      </c>
      <c r="X47" s="65">
        <v>2.0441188987999999</v>
      </c>
      <c r="Y47" s="66">
        <v>10.519377997787901</v>
      </c>
    </row>
    <row r="48" spans="1:25" x14ac:dyDescent="0.3">
      <c r="A48" s="56" t="s">
        <v>43</v>
      </c>
      <c r="B48" s="59">
        <v>110.7265459561</v>
      </c>
      <c r="C48" s="60">
        <v>9.7704478597911801E-2</v>
      </c>
      <c r="D48" s="59">
        <v>40.770923326699901</v>
      </c>
      <c r="E48" s="61">
        <v>0.154560184992768</v>
      </c>
      <c r="F48" s="59">
        <v>6.1040988868000001</v>
      </c>
      <c r="G48" s="60">
        <v>6.65465162322149E-2</v>
      </c>
      <c r="H48" s="59">
        <v>33.3423929966999</v>
      </c>
      <c r="I48" s="60">
        <v>8.9888434911176707E-2</v>
      </c>
      <c r="J48" s="59">
        <v>2.82382698010001</v>
      </c>
      <c r="K48" s="60">
        <v>5.4718986615599902E-2</v>
      </c>
      <c r="L48" s="59">
        <v>12.5418740239</v>
      </c>
      <c r="M48" s="60">
        <v>0.11092408973394299</v>
      </c>
      <c r="N48" s="59">
        <v>2.3787456500999902</v>
      </c>
      <c r="O48" s="60">
        <v>5.1044541390796699E-2</v>
      </c>
      <c r="P48" s="67">
        <v>4.3411840559999897</v>
      </c>
      <c r="Q48" s="68">
        <v>17.419318430728499</v>
      </c>
      <c r="R48" s="59">
        <v>7.6749719737999698</v>
      </c>
      <c r="S48" s="60">
        <v>5.5245304776488001E-2</v>
      </c>
      <c r="T48" s="67">
        <v>0.374264031</v>
      </c>
      <c r="U48" s="68">
        <v>5.2564475620321502</v>
      </c>
      <c r="V48" s="67">
        <v>0</v>
      </c>
      <c r="W48" s="68">
        <v>0</v>
      </c>
      <c r="X48" s="67">
        <v>0.374264031</v>
      </c>
      <c r="Y48" s="68">
        <v>1.92602534782886</v>
      </c>
    </row>
    <row r="49" spans="1:25" x14ac:dyDescent="0.3">
      <c r="A49" s="56" t="s">
        <v>44</v>
      </c>
      <c r="B49" s="57">
        <v>164.90858337220001</v>
      </c>
      <c r="C49" s="58">
        <v>0.145514402310437</v>
      </c>
      <c r="D49" s="57">
        <v>34.005229680500001</v>
      </c>
      <c r="E49" s="58">
        <v>0.12891183621288499</v>
      </c>
      <c r="F49" s="57">
        <v>10.294489754500001</v>
      </c>
      <c r="G49" s="58">
        <v>0.112229903586857</v>
      </c>
      <c r="H49" s="57">
        <v>61.559223461399903</v>
      </c>
      <c r="I49" s="58">
        <v>0.16595876162338699</v>
      </c>
      <c r="J49" s="57">
        <v>5.6035971345000002</v>
      </c>
      <c r="K49" s="58">
        <v>0.10858425773347501</v>
      </c>
      <c r="L49" s="57">
        <v>17.618231804099999</v>
      </c>
      <c r="M49" s="58">
        <v>0.155820918139289</v>
      </c>
      <c r="N49" s="57">
        <v>2.7803002232999998</v>
      </c>
      <c r="O49" s="58">
        <v>5.9661338664397399E-2</v>
      </c>
      <c r="P49" s="65">
        <v>1.5688214476</v>
      </c>
      <c r="Q49" s="66">
        <v>6.2950107630038703</v>
      </c>
      <c r="R49" s="57">
        <v>25.1551227904</v>
      </c>
      <c r="S49" s="58">
        <v>0.18106938109867299</v>
      </c>
      <c r="T49" s="65">
        <v>1.5413375399</v>
      </c>
      <c r="U49" s="66">
        <v>21.647711996870999</v>
      </c>
      <c r="V49" s="65">
        <v>0</v>
      </c>
      <c r="W49" s="66">
        <v>0</v>
      </c>
      <c r="X49" s="65">
        <v>4.782229536</v>
      </c>
      <c r="Y49" s="66">
        <v>24.6101536416997</v>
      </c>
    </row>
    <row r="50" spans="1:25" x14ac:dyDescent="0.3">
      <c r="A50" s="56" t="s">
        <v>45</v>
      </c>
      <c r="B50" s="59">
        <v>112.51063622309999</v>
      </c>
      <c r="C50" s="60">
        <v>9.9278749770228103E-2</v>
      </c>
      <c r="D50" s="59">
        <v>13.957467103400001</v>
      </c>
      <c r="E50" s="62">
        <v>5.2911941195092398E-2</v>
      </c>
      <c r="F50" s="59">
        <v>10.039236082</v>
      </c>
      <c r="G50" s="60">
        <v>0.109447143514427</v>
      </c>
      <c r="H50" s="59">
        <v>24.4097864457</v>
      </c>
      <c r="I50" s="60">
        <v>6.58068393692436E-2</v>
      </c>
      <c r="J50" s="59">
        <v>9.2240519324999894</v>
      </c>
      <c r="K50" s="60">
        <v>0.17873997868601399</v>
      </c>
      <c r="L50" s="59">
        <v>7.9469474081999998</v>
      </c>
      <c r="M50" s="60">
        <v>7.0285182719766304E-2</v>
      </c>
      <c r="N50" s="59">
        <v>1.1385786390999999</v>
      </c>
      <c r="O50" s="60">
        <v>2.4432298790656198E-2</v>
      </c>
      <c r="P50" s="67">
        <v>4.6089050303999999</v>
      </c>
      <c r="Q50" s="68">
        <v>18.4935684149495</v>
      </c>
      <c r="R50" s="59">
        <v>34.352900284999997</v>
      </c>
      <c r="S50" s="61">
        <v>0.24727600995544499</v>
      </c>
      <c r="T50" s="67">
        <v>1.8265918441</v>
      </c>
      <c r="U50" s="68">
        <v>25.654039529508601</v>
      </c>
      <c r="V50" s="67">
        <v>0</v>
      </c>
      <c r="W50" s="68">
        <v>0</v>
      </c>
      <c r="X50" s="67">
        <v>5.0061714527000003</v>
      </c>
      <c r="Y50" s="69">
        <v>25.762596228429601</v>
      </c>
    </row>
    <row r="51" spans="1:25" x14ac:dyDescent="0.3">
      <c r="A51" s="56" t="s">
        <v>46</v>
      </c>
      <c r="B51" s="57">
        <v>121.0185100019</v>
      </c>
      <c r="C51" s="58">
        <v>0.106786049527091</v>
      </c>
      <c r="D51" s="57">
        <v>21.5415955076</v>
      </c>
      <c r="E51" s="58">
        <v>8.1662928259307502E-2</v>
      </c>
      <c r="F51" s="57">
        <v>5.2666266514000002</v>
      </c>
      <c r="G51" s="58">
        <v>5.7416444662176602E-2</v>
      </c>
      <c r="H51" s="57">
        <v>36.258114126900097</v>
      </c>
      <c r="I51" s="58">
        <v>9.7748986763500703E-2</v>
      </c>
      <c r="J51" s="57">
        <v>9.0291311207000007</v>
      </c>
      <c r="K51" s="58">
        <v>0.17496288137546701</v>
      </c>
      <c r="L51" s="57">
        <v>6.5816944837999998</v>
      </c>
      <c r="M51" s="58">
        <v>5.8210477009352599E-2</v>
      </c>
      <c r="N51" s="57">
        <v>15.9122254094</v>
      </c>
      <c r="O51" s="61">
        <v>0.34145401316683899</v>
      </c>
      <c r="P51" s="65">
        <v>3.1791156513000001</v>
      </c>
      <c r="Q51" s="66">
        <v>12.756433992143</v>
      </c>
      <c r="R51" s="57">
        <v>22.165062386799999</v>
      </c>
      <c r="S51" s="58">
        <v>0.15954659262975299</v>
      </c>
      <c r="T51" s="65">
        <v>0.46722243460000001</v>
      </c>
      <c r="U51" s="66">
        <v>6.5620257995882403</v>
      </c>
      <c r="V51" s="65">
        <v>0</v>
      </c>
      <c r="W51" s="66">
        <v>0</v>
      </c>
      <c r="X51" s="65">
        <v>0.61772222940000199</v>
      </c>
      <c r="Y51" s="66">
        <v>3.17890198682159</v>
      </c>
    </row>
    <row r="52" spans="1:25" x14ac:dyDescent="0.3">
      <c r="A52" s="56" t="s">
        <v>47</v>
      </c>
      <c r="B52" s="59">
        <v>123.49268066800001</v>
      </c>
      <c r="C52" s="60">
        <v>0.10896924374493799</v>
      </c>
      <c r="D52" s="59">
        <v>11.159084825100001</v>
      </c>
      <c r="E52" s="62">
        <v>4.2303437699875199E-2</v>
      </c>
      <c r="F52" s="59">
        <v>11.808747782599999</v>
      </c>
      <c r="G52" s="60">
        <v>0.12873825286419699</v>
      </c>
      <c r="H52" s="59">
        <v>34.511321744300098</v>
      </c>
      <c r="I52" s="60">
        <v>9.3039773678458504E-2</v>
      </c>
      <c r="J52" s="59">
        <v>3.77505526520001</v>
      </c>
      <c r="K52" s="60">
        <v>7.3151506797457397E-2</v>
      </c>
      <c r="L52" s="59">
        <v>15.1961740483</v>
      </c>
      <c r="M52" s="60">
        <v>0.134399514022713</v>
      </c>
      <c r="N52" s="59">
        <v>8.6368642571999992</v>
      </c>
      <c r="O52" s="60">
        <v>0.18533497898138199</v>
      </c>
      <c r="P52" s="67">
        <v>3.3621301509000001</v>
      </c>
      <c r="Q52" s="68">
        <v>13.490793052908099</v>
      </c>
      <c r="R52" s="59">
        <v>26.9130533095</v>
      </c>
      <c r="S52" s="61">
        <v>0.19372316115612501</v>
      </c>
      <c r="T52" s="67">
        <v>0.35154047869999999</v>
      </c>
      <c r="U52" s="68">
        <v>4.9373007800961499</v>
      </c>
      <c r="V52" s="67">
        <v>5.1622372989000098</v>
      </c>
      <c r="W52" s="69">
        <v>100</v>
      </c>
      <c r="X52" s="67">
        <v>2.6164715073</v>
      </c>
      <c r="Y52" s="68">
        <v>13.4648003214923</v>
      </c>
    </row>
    <row r="53" spans="1:25" x14ac:dyDescent="0.3">
      <c r="A53" s="56" t="s">
        <v>48</v>
      </c>
      <c r="B53" s="57">
        <v>103.7275081665</v>
      </c>
      <c r="C53" s="58">
        <v>9.1528567193693802E-2</v>
      </c>
      <c r="D53" s="57">
        <v>27.5139527814</v>
      </c>
      <c r="E53" s="58">
        <v>0.10430378526626501</v>
      </c>
      <c r="F53" s="57">
        <v>11.8116169295</v>
      </c>
      <c r="G53" s="58">
        <v>0.128769532129867</v>
      </c>
      <c r="H53" s="57">
        <v>29.7881446767</v>
      </c>
      <c r="I53" s="58">
        <v>8.0306464630816199E-2</v>
      </c>
      <c r="J53" s="57">
        <v>3.0636460974000101</v>
      </c>
      <c r="K53" s="58">
        <v>5.9366105281927997E-2</v>
      </c>
      <c r="L53" s="57">
        <v>9.7080731672000393</v>
      </c>
      <c r="M53" s="58">
        <v>8.5861106329890996E-2</v>
      </c>
      <c r="N53" s="57">
        <v>2.5344997480999898</v>
      </c>
      <c r="O53" s="58">
        <v>5.4386805622289099E-2</v>
      </c>
      <c r="P53" s="65">
        <v>5.2783742047999898</v>
      </c>
      <c r="Q53" s="69">
        <v>21.179862425523101</v>
      </c>
      <c r="R53" s="57">
        <v>13.2510724002</v>
      </c>
      <c r="S53" s="58">
        <v>9.5382697925592994E-2</v>
      </c>
      <c r="T53" s="65">
        <v>0.77812816119999895</v>
      </c>
      <c r="U53" s="66">
        <v>10.928621339752199</v>
      </c>
      <c r="V53" s="65">
        <v>0</v>
      </c>
      <c r="W53" s="66">
        <v>0</v>
      </c>
      <c r="X53" s="65">
        <v>0</v>
      </c>
      <c r="Y53" s="66">
        <v>0</v>
      </c>
    </row>
    <row r="54" spans="1:25" x14ac:dyDescent="0.3">
      <c r="A54" s="56" t="s">
        <v>49</v>
      </c>
      <c r="B54" s="59">
        <v>76.891993487600004</v>
      </c>
      <c r="C54" s="60">
        <v>6.7849060649273402E-2</v>
      </c>
      <c r="D54" s="59">
        <v>12.1440910269</v>
      </c>
      <c r="E54" s="60">
        <v>4.60375385822442E-2</v>
      </c>
      <c r="F54" s="59">
        <v>12.874274849600001</v>
      </c>
      <c r="G54" s="61">
        <v>0.14035456439108199</v>
      </c>
      <c r="H54" s="59">
        <v>33.347238990199898</v>
      </c>
      <c r="I54" s="60">
        <v>8.9901499323540496E-2</v>
      </c>
      <c r="J54" s="59">
        <v>2.3550324151000099</v>
      </c>
      <c r="K54" s="60">
        <v>4.56348735631803E-2</v>
      </c>
      <c r="L54" s="59">
        <v>6.1650783836</v>
      </c>
      <c r="M54" s="60">
        <v>5.4525799456769497E-2</v>
      </c>
      <c r="N54" s="59">
        <v>3.5212658533000099</v>
      </c>
      <c r="O54" s="60">
        <v>7.5561420612252003E-2</v>
      </c>
      <c r="P54" s="67">
        <v>0.38378541199999999</v>
      </c>
      <c r="Q54" s="68">
        <v>1.5399670261518901</v>
      </c>
      <c r="R54" s="59">
        <v>5.0055143981999999</v>
      </c>
      <c r="S54" s="60">
        <v>3.6030251242043697E-2</v>
      </c>
      <c r="T54" s="67">
        <v>0</v>
      </c>
      <c r="U54" s="68">
        <v>0</v>
      </c>
      <c r="V54" s="67">
        <v>0</v>
      </c>
      <c r="W54" s="68">
        <v>0</v>
      </c>
      <c r="X54" s="67">
        <v>1.0957121587</v>
      </c>
      <c r="Y54" s="68">
        <v>5.6387181689401604</v>
      </c>
    </row>
    <row r="55" spans="1:25" x14ac:dyDescent="0.3">
      <c r="A55" s="56" t="s">
        <v>50</v>
      </c>
      <c r="B55" s="57">
        <v>47.268498094599998</v>
      </c>
      <c r="C55" s="58">
        <v>4.1709455673532202E-2</v>
      </c>
      <c r="D55" s="57">
        <v>15.3738991566</v>
      </c>
      <c r="E55" s="58">
        <v>5.8281552239169698E-2</v>
      </c>
      <c r="F55" s="57">
        <v>3.7315733253999999</v>
      </c>
      <c r="G55" s="58">
        <v>4.06813863070642E-2</v>
      </c>
      <c r="H55" s="57">
        <v>16.306531001300002</v>
      </c>
      <c r="I55" s="58">
        <v>4.3961108330842102E-2</v>
      </c>
      <c r="J55" s="57">
        <v>2.2584282308999999</v>
      </c>
      <c r="K55" s="58">
        <v>4.3762916428588601E-2</v>
      </c>
      <c r="L55" s="57">
        <v>4.8183685656000002</v>
      </c>
      <c r="M55" s="58">
        <v>4.2615094532389902E-2</v>
      </c>
      <c r="N55" s="57">
        <v>2.5817195444999999</v>
      </c>
      <c r="O55" s="58">
        <v>5.5400076146484602E-2</v>
      </c>
      <c r="P55" s="65">
        <v>0</v>
      </c>
      <c r="Q55" s="66">
        <v>0</v>
      </c>
      <c r="R55" s="57">
        <v>0</v>
      </c>
      <c r="S55" s="62">
        <v>0</v>
      </c>
      <c r="T55" s="65">
        <v>1.7810099580000001</v>
      </c>
      <c r="U55" s="69">
        <v>25.013852992151602</v>
      </c>
      <c r="V55" s="65">
        <v>0</v>
      </c>
      <c r="W55" s="66">
        <v>0</v>
      </c>
      <c r="X55" s="65">
        <v>0.41696831229999998</v>
      </c>
      <c r="Y55" s="66">
        <v>2.14578872724005</v>
      </c>
    </row>
    <row r="56" spans="1:25" x14ac:dyDescent="0.3">
      <c r="A56" s="56" t="s">
        <v>51</v>
      </c>
      <c r="B56" s="59">
        <v>50.789980505400003</v>
      </c>
      <c r="C56" s="60">
        <v>4.4816791858075897E-2</v>
      </c>
      <c r="D56" s="59">
        <v>19.779501982900001</v>
      </c>
      <c r="E56" s="61">
        <v>7.4982934800002302E-2</v>
      </c>
      <c r="F56" s="59">
        <v>0.86469956660000002</v>
      </c>
      <c r="G56" s="60">
        <v>9.4269022851466606E-3</v>
      </c>
      <c r="H56" s="59">
        <v>17.501939455900001</v>
      </c>
      <c r="I56" s="60">
        <v>4.7183834278383401E-2</v>
      </c>
      <c r="J56" s="59">
        <v>2.1011218154000102</v>
      </c>
      <c r="K56" s="60">
        <v>4.0714695802837798E-2</v>
      </c>
      <c r="L56" s="59">
        <v>8.3856729354000006</v>
      </c>
      <c r="M56" s="60">
        <v>7.4165402665762103E-2</v>
      </c>
      <c r="N56" s="59">
        <v>0.86500948060000005</v>
      </c>
      <c r="O56" s="60">
        <v>1.8561888798015101E-2</v>
      </c>
      <c r="P56" s="67">
        <v>0</v>
      </c>
      <c r="Q56" s="68">
        <v>0</v>
      </c>
      <c r="R56" s="59">
        <v>0.41696831229999998</v>
      </c>
      <c r="S56" s="62">
        <v>3.0013844446321902E-3</v>
      </c>
      <c r="T56" s="67">
        <v>0</v>
      </c>
      <c r="U56" s="68">
        <v>0</v>
      </c>
      <c r="V56" s="67">
        <v>0</v>
      </c>
      <c r="W56" s="68">
        <v>0</v>
      </c>
      <c r="X56" s="67">
        <v>0.87506695629999998</v>
      </c>
      <c r="Y56" s="68">
        <v>4.5032410258020601</v>
      </c>
    </row>
    <row r="57" spans="1:25" x14ac:dyDescent="0.3">
      <c r="A57" s="63" t="s">
        <v>1</v>
      </c>
    </row>
    <row r="58" spans="1:25" x14ac:dyDescent="0.3">
      <c r="A58" s="63" t="s">
        <v>1</v>
      </c>
    </row>
    <row r="59" spans="1:25" x14ac:dyDescent="0.3">
      <c r="A59" s="51" t="s">
        <v>52</v>
      </c>
    </row>
    <row r="60" spans="1:25" x14ac:dyDescent="0.3">
      <c r="A60" s="52" t="s">
        <v>1</v>
      </c>
    </row>
    <row r="61" spans="1:25" ht="25.5" customHeight="1" x14ac:dyDescent="0.3">
      <c r="A61" s="112" t="s">
        <v>1</v>
      </c>
      <c r="B61" s="114" t="s">
        <v>501</v>
      </c>
      <c r="C61" s="114" t="s">
        <v>1</v>
      </c>
      <c r="D61" s="114" t="s">
        <v>53</v>
      </c>
      <c r="E61" s="114" t="s">
        <v>1</v>
      </c>
      <c r="F61" s="114" t="s">
        <v>54</v>
      </c>
      <c r="G61" s="114" t="s">
        <v>1</v>
      </c>
      <c r="H61" s="115" t="s">
        <v>55</v>
      </c>
      <c r="I61" s="115" t="s">
        <v>1</v>
      </c>
      <c r="J61" s="115" t="s">
        <v>56</v>
      </c>
      <c r="K61" s="115" t="s">
        <v>1</v>
      </c>
      <c r="L61" s="115" t="s">
        <v>57</v>
      </c>
      <c r="M61" s="115" t="s">
        <v>1</v>
      </c>
      <c r="N61" s="115" t="s">
        <v>58</v>
      </c>
      <c r="O61" s="115" t="s">
        <v>1</v>
      </c>
      <c r="P61" s="115" t="s">
        <v>59</v>
      </c>
      <c r="Q61" s="115" t="s">
        <v>1</v>
      </c>
      <c r="R61" s="115" t="s">
        <v>60</v>
      </c>
      <c r="S61" s="115" t="s">
        <v>1</v>
      </c>
      <c r="T61" s="114" t="s">
        <v>61</v>
      </c>
      <c r="U61" s="114" t="s">
        <v>1</v>
      </c>
      <c r="V61" s="114" t="s">
        <v>62</v>
      </c>
      <c r="W61" s="114" t="s">
        <v>1</v>
      </c>
      <c r="X61" s="114" t="s">
        <v>63</v>
      </c>
      <c r="Y61" s="114" t="s">
        <v>1</v>
      </c>
    </row>
    <row r="62" spans="1:25" x14ac:dyDescent="0.3">
      <c r="A62" s="113" t="s">
        <v>1</v>
      </c>
      <c r="B62" s="53" t="s">
        <v>14</v>
      </c>
      <c r="C62" s="53" t="s">
        <v>15</v>
      </c>
      <c r="D62" s="53" t="s">
        <v>14</v>
      </c>
      <c r="E62" s="53" t="s">
        <v>15</v>
      </c>
      <c r="F62" s="53" t="s">
        <v>14</v>
      </c>
      <c r="G62" s="53" t="s">
        <v>15</v>
      </c>
      <c r="H62" s="53" t="s">
        <v>14</v>
      </c>
      <c r="I62" s="53" t="s">
        <v>15</v>
      </c>
      <c r="J62" s="53" t="s">
        <v>14</v>
      </c>
      <c r="K62" s="53" t="s">
        <v>15</v>
      </c>
      <c r="L62" s="53" t="s">
        <v>14</v>
      </c>
      <c r="M62" s="53" t="s">
        <v>15</v>
      </c>
      <c r="N62" s="53" t="s">
        <v>14</v>
      </c>
      <c r="O62" s="53" t="s">
        <v>15</v>
      </c>
      <c r="P62" s="53" t="s">
        <v>14</v>
      </c>
      <c r="Q62" s="53" t="s">
        <v>15</v>
      </c>
      <c r="R62" s="53" t="s">
        <v>14</v>
      </c>
      <c r="S62" s="53" t="s">
        <v>15</v>
      </c>
      <c r="T62" s="53" t="s">
        <v>14</v>
      </c>
      <c r="U62" s="53" t="s">
        <v>15</v>
      </c>
      <c r="V62" s="53" t="s">
        <v>14</v>
      </c>
      <c r="W62" s="53" t="s">
        <v>15</v>
      </c>
      <c r="X62" s="53" t="s">
        <v>14</v>
      </c>
      <c r="Y62" s="53" t="s">
        <v>15</v>
      </c>
    </row>
    <row r="63" spans="1:25" x14ac:dyDescent="0.3">
      <c r="A63" s="54" t="s">
        <v>16</v>
      </c>
      <c r="B63" s="55">
        <v>1133.2801479017</v>
      </c>
      <c r="C63" s="55">
        <v>1133.2801479017</v>
      </c>
      <c r="D63" s="55">
        <v>263.78671407910002</v>
      </c>
      <c r="E63" s="55">
        <v>263.78671407910002</v>
      </c>
      <c r="F63" s="55">
        <v>91.726798522400003</v>
      </c>
      <c r="G63" s="55">
        <v>91.726798522400003</v>
      </c>
      <c r="H63" s="55">
        <v>370.93084365800001</v>
      </c>
      <c r="I63" s="55">
        <v>370.93084365800001</v>
      </c>
      <c r="J63" s="55">
        <v>51.605980935600002</v>
      </c>
      <c r="K63" s="55">
        <v>51.605980935600002</v>
      </c>
      <c r="L63" s="55">
        <v>113.06718003260001</v>
      </c>
      <c r="M63" s="55">
        <v>113.06718003260001</v>
      </c>
      <c r="N63" s="55">
        <v>46.6013717684</v>
      </c>
      <c r="O63" s="55">
        <v>46.6013717684</v>
      </c>
      <c r="P63" s="55">
        <v>24.9216642618</v>
      </c>
      <c r="Q63" s="55">
        <v>24.9216642618</v>
      </c>
      <c r="R63" s="55">
        <v>138.9253259594</v>
      </c>
      <c r="S63" s="55">
        <v>138.9253259594</v>
      </c>
      <c r="T63" s="55">
        <v>7.1200944474999996</v>
      </c>
      <c r="U63" s="55">
        <v>7.1200944474999996</v>
      </c>
      <c r="V63" s="55">
        <v>5.1622372989</v>
      </c>
      <c r="W63" s="55">
        <v>5.1622372989</v>
      </c>
      <c r="X63" s="55">
        <v>19.431936938</v>
      </c>
      <c r="Y63" s="55">
        <v>19.431936938</v>
      </c>
    </row>
    <row r="64" spans="1:25" x14ac:dyDescent="0.3">
      <c r="A64" s="56" t="s">
        <v>53</v>
      </c>
      <c r="B64" s="57">
        <v>263.78671407910002</v>
      </c>
      <c r="C64" s="58">
        <v>0.23276390623051901</v>
      </c>
      <c r="D64" s="57">
        <v>263.78671407910002</v>
      </c>
      <c r="E64" s="61">
        <v>1</v>
      </c>
      <c r="F64" s="57">
        <v>0</v>
      </c>
      <c r="G64" s="62">
        <v>0</v>
      </c>
      <c r="H64" s="57">
        <v>0</v>
      </c>
      <c r="I64" s="62">
        <v>0</v>
      </c>
      <c r="J64" s="57">
        <v>0</v>
      </c>
      <c r="K64" s="62">
        <v>0</v>
      </c>
      <c r="L64" s="57">
        <v>0</v>
      </c>
      <c r="M64" s="62">
        <v>0</v>
      </c>
      <c r="N64" s="57">
        <v>0</v>
      </c>
      <c r="O64" s="62">
        <v>0</v>
      </c>
      <c r="P64" s="65">
        <v>0</v>
      </c>
      <c r="Q64" s="70">
        <v>0</v>
      </c>
      <c r="R64" s="57">
        <v>0</v>
      </c>
      <c r="S64" s="62">
        <v>0</v>
      </c>
      <c r="T64" s="65">
        <v>0</v>
      </c>
      <c r="U64" s="66">
        <v>0</v>
      </c>
      <c r="V64" s="65">
        <v>0</v>
      </c>
      <c r="W64" s="66">
        <v>0</v>
      </c>
      <c r="X64" s="65">
        <v>0</v>
      </c>
      <c r="Y64" s="70">
        <v>0</v>
      </c>
    </row>
    <row r="65" spans="1:25" x14ac:dyDescent="0.3">
      <c r="A65" s="56" t="s">
        <v>54</v>
      </c>
      <c r="B65" s="59">
        <v>91.726798522400102</v>
      </c>
      <c r="C65" s="60">
        <v>8.0939208802196599E-2</v>
      </c>
      <c r="D65" s="59">
        <v>0</v>
      </c>
      <c r="E65" s="62">
        <v>0</v>
      </c>
      <c r="F65" s="59">
        <v>91.726798522400003</v>
      </c>
      <c r="G65" s="61">
        <v>1</v>
      </c>
      <c r="H65" s="59">
        <v>0</v>
      </c>
      <c r="I65" s="62">
        <v>0</v>
      </c>
      <c r="J65" s="59">
        <v>0</v>
      </c>
      <c r="K65" s="62">
        <v>0</v>
      </c>
      <c r="L65" s="59">
        <v>0</v>
      </c>
      <c r="M65" s="62">
        <v>0</v>
      </c>
      <c r="N65" s="59">
        <v>0</v>
      </c>
      <c r="O65" s="60">
        <v>0</v>
      </c>
      <c r="P65" s="67">
        <v>0</v>
      </c>
      <c r="Q65" s="68">
        <v>0</v>
      </c>
      <c r="R65" s="59">
        <v>0</v>
      </c>
      <c r="S65" s="62">
        <v>0</v>
      </c>
      <c r="T65" s="67">
        <v>0</v>
      </c>
      <c r="U65" s="68">
        <v>0</v>
      </c>
      <c r="V65" s="67">
        <v>0</v>
      </c>
      <c r="W65" s="68">
        <v>0</v>
      </c>
      <c r="X65" s="67">
        <v>0</v>
      </c>
      <c r="Y65" s="68">
        <v>0</v>
      </c>
    </row>
    <row r="66" spans="1:25" ht="25.5" customHeight="1" x14ac:dyDescent="0.3">
      <c r="A66" s="64" t="s">
        <v>55</v>
      </c>
      <c r="B66" s="57">
        <v>370.93084365800001</v>
      </c>
      <c r="C66" s="58">
        <v>0.32730728085618399</v>
      </c>
      <c r="D66" s="57">
        <v>0</v>
      </c>
      <c r="E66" s="62">
        <v>0</v>
      </c>
      <c r="F66" s="57">
        <v>0</v>
      </c>
      <c r="G66" s="62">
        <v>0</v>
      </c>
      <c r="H66" s="57">
        <v>370.93084365800098</v>
      </c>
      <c r="I66" s="61">
        <v>1</v>
      </c>
      <c r="J66" s="57">
        <v>0</v>
      </c>
      <c r="K66" s="62">
        <v>0</v>
      </c>
      <c r="L66" s="57">
        <v>0</v>
      </c>
      <c r="M66" s="62">
        <v>0</v>
      </c>
      <c r="N66" s="57">
        <v>0</v>
      </c>
      <c r="O66" s="62">
        <v>0</v>
      </c>
      <c r="P66" s="65">
        <v>0</v>
      </c>
      <c r="Q66" s="70">
        <v>0</v>
      </c>
      <c r="R66" s="57">
        <v>0</v>
      </c>
      <c r="S66" s="62">
        <v>0</v>
      </c>
      <c r="T66" s="65">
        <v>0</v>
      </c>
      <c r="U66" s="70">
        <v>0</v>
      </c>
      <c r="V66" s="65">
        <v>0</v>
      </c>
      <c r="W66" s="66">
        <v>0</v>
      </c>
      <c r="X66" s="65">
        <v>0</v>
      </c>
      <c r="Y66" s="70">
        <v>0</v>
      </c>
    </row>
    <row r="67" spans="1:25" ht="25.5" customHeight="1" x14ac:dyDescent="0.3">
      <c r="A67" s="64" t="s">
        <v>56</v>
      </c>
      <c r="B67" s="59">
        <v>51.605980935600002</v>
      </c>
      <c r="C67" s="60">
        <v>4.5536826027659599E-2</v>
      </c>
      <c r="D67" s="59">
        <v>0</v>
      </c>
      <c r="E67" s="62">
        <v>0</v>
      </c>
      <c r="F67" s="59">
        <v>0</v>
      </c>
      <c r="G67" s="62">
        <v>0</v>
      </c>
      <c r="H67" s="59">
        <v>0</v>
      </c>
      <c r="I67" s="62">
        <v>0</v>
      </c>
      <c r="J67" s="59">
        <v>51.605980935600002</v>
      </c>
      <c r="K67" s="61">
        <v>1</v>
      </c>
      <c r="L67" s="59">
        <v>0</v>
      </c>
      <c r="M67" s="62">
        <v>0</v>
      </c>
      <c r="N67" s="59">
        <v>0</v>
      </c>
      <c r="O67" s="60">
        <v>0</v>
      </c>
      <c r="P67" s="67">
        <v>0</v>
      </c>
      <c r="Q67" s="68">
        <v>0</v>
      </c>
      <c r="R67" s="59">
        <v>0</v>
      </c>
      <c r="S67" s="62">
        <v>0</v>
      </c>
      <c r="T67" s="67">
        <v>0</v>
      </c>
      <c r="U67" s="68">
        <v>0</v>
      </c>
      <c r="V67" s="67">
        <v>0</v>
      </c>
      <c r="W67" s="68">
        <v>0</v>
      </c>
      <c r="X67" s="67">
        <v>0</v>
      </c>
      <c r="Y67" s="68">
        <v>0</v>
      </c>
    </row>
    <row r="68" spans="1:25" ht="25.5" customHeight="1" x14ac:dyDescent="0.3">
      <c r="A68" s="64" t="s">
        <v>57</v>
      </c>
      <c r="B68" s="57">
        <v>113.06718003260001</v>
      </c>
      <c r="C68" s="58">
        <v>9.9769840883515898E-2</v>
      </c>
      <c r="D68" s="57">
        <v>0</v>
      </c>
      <c r="E68" s="62">
        <v>0</v>
      </c>
      <c r="F68" s="57">
        <v>0</v>
      </c>
      <c r="G68" s="62">
        <v>0</v>
      </c>
      <c r="H68" s="57">
        <v>0</v>
      </c>
      <c r="I68" s="62">
        <v>0</v>
      </c>
      <c r="J68" s="57">
        <v>0</v>
      </c>
      <c r="K68" s="62">
        <v>0</v>
      </c>
      <c r="L68" s="57">
        <v>113.06718003260001</v>
      </c>
      <c r="M68" s="61">
        <v>1</v>
      </c>
      <c r="N68" s="57">
        <v>0</v>
      </c>
      <c r="O68" s="62">
        <v>0</v>
      </c>
      <c r="P68" s="65">
        <v>0</v>
      </c>
      <c r="Q68" s="66">
        <v>0</v>
      </c>
      <c r="R68" s="57">
        <v>0</v>
      </c>
      <c r="S68" s="62">
        <v>0</v>
      </c>
      <c r="T68" s="65">
        <v>0</v>
      </c>
      <c r="U68" s="66">
        <v>0</v>
      </c>
      <c r="V68" s="65">
        <v>0</v>
      </c>
      <c r="W68" s="66">
        <v>0</v>
      </c>
      <c r="X68" s="65">
        <v>0</v>
      </c>
      <c r="Y68" s="66">
        <v>0</v>
      </c>
    </row>
    <row r="69" spans="1:25" ht="25.5" customHeight="1" x14ac:dyDescent="0.3">
      <c r="A69" s="64" t="s">
        <v>58</v>
      </c>
      <c r="B69" s="59">
        <v>46.6013717684</v>
      </c>
      <c r="C69" s="60">
        <v>4.1120787172248402E-2</v>
      </c>
      <c r="D69" s="59">
        <v>0</v>
      </c>
      <c r="E69" s="62">
        <v>0</v>
      </c>
      <c r="F69" s="59">
        <v>0</v>
      </c>
      <c r="G69" s="60">
        <v>0</v>
      </c>
      <c r="H69" s="59">
        <v>0</v>
      </c>
      <c r="I69" s="62">
        <v>0</v>
      </c>
      <c r="J69" s="59">
        <v>0</v>
      </c>
      <c r="K69" s="60">
        <v>0</v>
      </c>
      <c r="L69" s="59">
        <v>0</v>
      </c>
      <c r="M69" s="62">
        <v>0</v>
      </c>
      <c r="N69" s="59">
        <v>46.6013717684</v>
      </c>
      <c r="O69" s="61">
        <v>1</v>
      </c>
      <c r="P69" s="67">
        <v>0</v>
      </c>
      <c r="Q69" s="68">
        <v>0</v>
      </c>
      <c r="R69" s="59">
        <v>0</v>
      </c>
      <c r="S69" s="62">
        <v>0</v>
      </c>
      <c r="T69" s="67">
        <v>0</v>
      </c>
      <c r="U69" s="68">
        <v>0</v>
      </c>
      <c r="V69" s="67">
        <v>0</v>
      </c>
      <c r="W69" s="68">
        <v>0</v>
      </c>
      <c r="X69" s="67">
        <v>0</v>
      </c>
      <c r="Y69" s="68">
        <v>0</v>
      </c>
    </row>
    <row r="70" spans="1:25" ht="25.5" customHeight="1" x14ac:dyDescent="0.3">
      <c r="A70" s="64" t="s">
        <v>59</v>
      </c>
      <c r="B70" s="57">
        <v>24.9216642618</v>
      </c>
      <c r="C70" s="58">
        <v>2.1990735748740602E-2</v>
      </c>
      <c r="D70" s="57">
        <v>0</v>
      </c>
      <c r="E70" s="62">
        <v>0</v>
      </c>
      <c r="F70" s="57">
        <v>0</v>
      </c>
      <c r="G70" s="58">
        <v>0</v>
      </c>
      <c r="H70" s="57">
        <v>0</v>
      </c>
      <c r="I70" s="62">
        <v>0</v>
      </c>
      <c r="J70" s="57">
        <v>0</v>
      </c>
      <c r="K70" s="58">
        <v>0</v>
      </c>
      <c r="L70" s="57">
        <v>0</v>
      </c>
      <c r="M70" s="58">
        <v>0</v>
      </c>
      <c r="N70" s="57">
        <v>0</v>
      </c>
      <c r="O70" s="58">
        <v>0</v>
      </c>
      <c r="P70" s="65">
        <v>24.9216642618</v>
      </c>
      <c r="Q70" s="69">
        <v>100</v>
      </c>
      <c r="R70" s="57">
        <v>0</v>
      </c>
      <c r="S70" s="58">
        <v>0</v>
      </c>
      <c r="T70" s="65">
        <v>0</v>
      </c>
      <c r="U70" s="66">
        <v>0</v>
      </c>
      <c r="V70" s="65">
        <v>0</v>
      </c>
      <c r="W70" s="66">
        <v>0</v>
      </c>
      <c r="X70" s="65">
        <v>0</v>
      </c>
      <c r="Y70" s="66">
        <v>0</v>
      </c>
    </row>
    <row r="71" spans="1:25" ht="25.5" customHeight="1" x14ac:dyDescent="0.3">
      <c r="A71" s="64" t="s">
        <v>60</v>
      </c>
      <c r="B71" s="59">
        <v>138.9253259594</v>
      </c>
      <c r="C71" s="60">
        <v>0.12258692276276401</v>
      </c>
      <c r="D71" s="59">
        <v>0</v>
      </c>
      <c r="E71" s="62">
        <v>0</v>
      </c>
      <c r="F71" s="59">
        <v>0</v>
      </c>
      <c r="G71" s="62">
        <v>0</v>
      </c>
      <c r="H71" s="59">
        <v>0</v>
      </c>
      <c r="I71" s="62">
        <v>0</v>
      </c>
      <c r="J71" s="59">
        <v>0</v>
      </c>
      <c r="K71" s="62">
        <v>0</v>
      </c>
      <c r="L71" s="59">
        <v>0</v>
      </c>
      <c r="M71" s="62">
        <v>0</v>
      </c>
      <c r="N71" s="59">
        <v>0</v>
      </c>
      <c r="O71" s="62">
        <v>0</v>
      </c>
      <c r="P71" s="67">
        <v>0</v>
      </c>
      <c r="Q71" s="68">
        <v>0</v>
      </c>
      <c r="R71" s="59">
        <v>138.9253259594</v>
      </c>
      <c r="S71" s="61">
        <v>1</v>
      </c>
      <c r="T71" s="67">
        <v>0</v>
      </c>
      <c r="U71" s="68">
        <v>0</v>
      </c>
      <c r="V71" s="67">
        <v>0</v>
      </c>
      <c r="W71" s="68">
        <v>0</v>
      </c>
      <c r="X71" s="67">
        <v>0</v>
      </c>
      <c r="Y71" s="70">
        <v>0</v>
      </c>
    </row>
    <row r="72" spans="1:25" x14ac:dyDescent="0.3">
      <c r="A72" s="56" t="s">
        <v>61</v>
      </c>
      <c r="B72" s="57">
        <v>7.1200944474999996</v>
      </c>
      <c r="C72" s="58">
        <v>6.2827311152348804E-3</v>
      </c>
      <c r="D72" s="57">
        <v>0</v>
      </c>
      <c r="E72" s="58">
        <v>0</v>
      </c>
      <c r="F72" s="57">
        <v>0</v>
      </c>
      <c r="G72" s="58">
        <v>0</v>
      </c>
      <c r="H72" s="57">
        <v>0</v>
      </c>
      <c r="I72" s="58">
        <v>0</v>
      </c>
      <c r="J72" s="57">
        <v>0</v>
      </c>
      <c r="K72" s="58">
        <v>0</v>
      </c>
      <c r="L72" s="57">
        <v>0</v>
      </c>
      <c r="M72" s="58">
        <v>0</v>
      </c>
      <c r="N72" s="57">
        <v>0</v>
      </c>
      <c r="O72" s="58">
        <v>0</v>
      </c>
      <c r="P72" s="65">
        <v>0</v>
      </c>
      <c r="Q72" s="66">
        <v>0</v>
      </c>
      <c r="R72" s="57">
        <v>0</v>
      </c>
      <c r="S72" s="58">
        <v>0</v>
      </c>
      <c r="T72" s="65">
        <v>7.1200944474999996</v>
      </c>
      <c r="U72" s="69">
        <v>100</v>
      </c>
      <c r="V72" s="65">
        <v>0</v>
      </c>
      <c r="W72" s="66">
        <v>0</v>
      </c>
      <c r="X72" s="65">
        <v>0</v>
      </c>
      <c r="Y72" s="66">
        <v>0</v>
      </c>
    </row>
    <row r="73" spans="1:25" x14ac:dyDescent="0.3">
      <c r="A73" s="56" t="s">
        <v>62</v>
      </c>
      <c r="B73" s="59">
        <v>5.1622372989</v>
      </c>
      <c r="C73" s="60">
        <v>4.5551290282972202E-3</v>
      </c>
      <c r="D73" s="59">
        <v>0</v>
      </c>
      <c r="E73" s="60">
        <v>0</v>
      </c>
      <c r="F73" s="59">
        <v>0</v>
      </c>
      <c r="G73" s="60">
        <v>0</v>
      </c>
      <c r="H73" s="59">
        <v>0</v>
      </c>
      <c r="I73" s="60">
        <v>0</v>
      </c>
      <c r="J73" s="59">
        <v>0</v>
      </c>
      <c r="K73" s="60">
        <v>0</v>
      </c>
      <c r="L73" s="59">
        <v>0</v>
      </c>
      <c r="M73" s="60">
        <v>0</v>
      </c>
      <c r="N73" s="59">
        <v>0</v>
      </c>
      <c r="O73" s="60">
        <v>0</v>
      </c>
      <c r="P73" s="67">
        <v>0</v>
      </c>
      <c r="Q73" s="68">
        <v>0</v>
      </c>
      <c r="R73" s="59">
        <v>0</v>
      </c>
      <c r="S73" s="60">
        <v>0</v>
      </c>
      <c r="T73" s="67">
        <v>0</v>
      </c>
      <c r="U73" s="68">
        <v>0</v>
      </c>
      <c r="V73" s="67">
        <v>5.1622372989000098</v>
      </c>
      <c r="W73" s="69">
        <v>100</v>
      </c>
      <c r="X73" s="67">
        <v>0</v>
      </c>
      <c r="Y73" s="68">
        <v>0</v>
      </c>
    </row>
    <row r="74" spans="1:25" x14ac:dyDescent="0.3">
      <c r="A74" s="56" t="s">
        <v>63</v>
      </c>
      <c r="B74" s="57">
        <v>19.431936938</v>
      </c>
      <c r="C74" s="58">
        <v>1.7146631372638801E-2</v>
      </c>
      <c r="D74" s="57">
        <v>0</v>
      </c>
      <c r="E74" s="62">
        <v>0</v>
      </c>
      <c r="F74" s="57">
        <v>0</v>
      </c>
      <c r="G74" s="58">
        <v>0</v>
      </c>
      <c r="H74" s="57">
        <v>0</v>
      </c>
      <c r="I74" s="62">
        <v>0</v>
      </c>
      <c r="J74" s="57">
        <v>0</v>
      </c>
      <c r="K74" s="58">
        <v>0</v>
      </c>
      <c r="L74" s="57">
        <v>0</v>
      </c>
      <c r="M74" s="58">
        <v>0</v>
      </c>
      <c r="N74" s="57">
        <v>0</v>
      </c>
      <c r="O74" s="58">
        <v>0</v>
      </c>
      <c r="P74" s="65">
        <v>0</v>
      </c>
      <c r="Q74" s="66">
        <v>0</v>
      </c>
      <c r="R74" s="57">
        <v>0</v>
      </c>
      <c r="S74" s="58">
        <v>0</v>
      </c>
      <c r="T74" s="65">
        <v>0</v>
      </c>
      <c r="U74" s="66">
        <v>0</v>
      </c>
      <c r="V74" s="65">
        <v>0</v>
      </c>
      <c r="W74" s="66">
        <v>0</v>
      </c>
      <c r="X74" s="65">
        <v>19.431936938</v>
      </c>
      <c r="Y74" s="69">
        <v>100</v>
      </c>
    </row>
    <row r="75" spans="1:25" x14ac:dyDescent="0.3">
      <c r="A75" s="63" t="s">
        <v>1</v>
      </c>
    </row>
    <row r="76" spans="1:25" x14ac:dyDescent="0.3">
      <c r="A76" s="63" t="s">
        <v>1</v>
      </c>
    </row>
    <row r="77" spans="1:25" x14ac:dyDescent="0.3">
      <c r="A77" s="51" t="s">
        <v>64</v>
      </c>
    </row>
    <row r="78" spans="1:25" x14ac:dyDescent="0.3">
      <c r="A78" s="52" t="s">
        <v>1</v>
      </c>
    </row>
    <row r="79" spans="1:25" ht="25.5" customHeight="1" x14ac:dyDescent="0.3">
      <c r="A79" s="112" t="s">
        <v>1</v>
      </c>
      <c r="B79" s="114" t="s">
        <v>501</v>
      </c>
      <c r="C79" s="114" t="s">
        <v>1</v>
      </c>
      <c r="D79" s="114" t="s">
        <v>53</v>
      </c>
      <c r="E79" s="114" t="s">
        <v>1</v>
      </c>
      <c r="F79" s="114" t="s">
        <v>54</v>
      </c>
      <c r="G79" s="114" t="s">
        <v>1</v>
      </c>
      <c r="H79" s="115" t="s">
        <v>55</v>
      </c>
      <c r="I79" s="115" t="s">
        <v>1</v>
      </c>
      <c r="J79" s="115" t="s">
        <v>56</v>
      </c>
      <c r="K79" s="115" t="s">
        <v>1</v>
      </c>
      <c r="L79" s="115" t="s">
        <v>57</v>
      </c>
      <c r="M79" s="115" t="s">
        <v>1</v>
      </c>
      <c r="N79" s="115" t="s">
        <v>58</v>
      </c>
      <c r="O79" s="115" t="s">
        <v>1</v>
      </c>
      <c r="P79" s="115" t="s">
        <v>59</v>
      </c>
      <c r="Q79" s="115" t="s">
        <v>1</v>
      </c>
      <c r="R79" s="115" t="s">
        <v>60</v>
      </c>
      <c r="S79" s="115" t="s">
        <v>1</v>
      </c>
      <c r="T79" s="114" t="s">
        <v>61</v>
      </c>
      <c r="U79" s="114" t="s">
        <v>1</v>
      </c>
      <c r="V79" s="114" t="s">
        <v>62</v>
      </c>
      <c r="W79" s="114" t="s">
        <v>1</v>
      </c>
      <c r="X79" s="114" t="s">
        <v>63</v>
      </c>
      <c r="Y79" s="114" t="s">
        <v>1</v>
      </c>
    </row>
    <row r="80" spans="1:25" x14ac:dyDescent="0.3">
      <c r="A80" s="113" t="s">
        <v>1</v>
      </c>
      <c r="B80" s="53" t="s">
        <v>14</v>
      </c>
      <c r="C80" s="53" t="s">
        <v>15</v>
      </c>
      <c r="D80" s="53" t="s">
        <v>14</v>
      </c>
      <c r="E80" s="53" t="s">
        <v>15</v>
      </c>
      <c r="F80" s="53" t="s">
        <v>14</v>
      </c>
      <c r="G80" s="53" t="s">
        <v>15</v>
      </c>
      <c r="H80" s="53" t="s">
        <v>14</v>
      </c>
      <c r="I80" s="53" t="s">
        <v>15</v>
      </c>
      <c r="J80" s="53" t="s">
        <v>14</v>
      </c>
      <c r="K80" s="53" t="s">
        <v>15</v>
      </c>
      <c r="L80" s="53" t="s">
        <v>14</v>
      </c>
      <c r="M80" s="53" t="s">
        <v>15</v>
      </c>
      <c r="N80" s="53" t="s">
        <v>14</v>
      </c>
      <c r="O80" s="53" t="s">
        <v>15</v>
      </c>
      <c r="P80" s="53" t="s">
        <v>14</v>
      </c>
      <c r="Q80" s="53" t="s">
        <v>15</v>
      </c>
      <c r="R80" s="53" t="s">
        <v>14</v>
      </c>
      <c r="S80" s="53" t="s">
        <v>15</v>
      </c>
      <c r="T80" s="53" t="s">
        <v>14</v>
      </c>
      <c r="U80" s="53" t="s">
        <v>15</v>
      </c>
      <c r="V80" s="53" t="s">
        <v>14</v>
      </c>
      <c r="W80" s="53" t="s">
        <v>15</v>
      </c>
      <c r="X80" s="53" t="s">
        <v>14</v>
      </c>
      <c r="Y80" s="53" t="s">
        <v>15</v>
      </c>
    </row>
    <row r="81" spans="1:25" x14ac:dyDescent="0.3">
      <c r="A81" s="54" t="s">
        <v>16</v>
      </c>
      <c r="B81" s="55">
        <v>146.04542040690001</v>
      </c>
      <c r="C81" s="55">
        <v>146.04542040690001</v>
      </c>
      <c r="D81" s="55">
        <v>0</v>
      </c>
      <c r="E81" s="55">
        <v>0</v>
      </c>
      <c r="F81" s="55">
        <v>0</v>
      </c>
      <c r="G81" s="55">
        <v>0</v>
      </c>
      <c r="H81" s="55">
        <v>0</v>
      </c>
      <c r="I81" s="55">
        <v>0</v>
      </c>
      <c r="J81" s="55">
        <v>0</v>
      </c>
      <c r="K81" s="55">
        <v>0</v>
      </c>
      <c r="L81" s="55">
        <v>0</v>
      </c>
      <c r="M81" s="55">
        <v>0</v>
      </c>
      <c r="N81" s="55">
        <v>0</v>
      </c>
      <c r="O81" s="55">
        <v>0</v>
      </c>
      <c r="P81" s="55">
        <v>0</v>
      </c>
      <c r="Q81" s="55">
        <v>0</v>
      </c>
      <c r="R81" s="55">
        <v>138.9253259594</v>
      </c>
      <c r="S81" s="55">
        <v>138.9253259594</v>
      </c>
      <c r="T81" s="55">
        <v>7.1200944474999996</v>
      </c>
      <c r="U81" s="55">
        <v>7.1200944474999996</v>
      </c>
      <c r="V81" s="55">
        <v>0</v>
      </c>
      <c r="W81" s="55">
        <v>0</v>
      </c>
      <c r="X81" s="55">
        <v>0</v>
      </c>
      <c r="Y81" s="55">
        <v>0</v>
      </c>
    </row>
    <row r="82" spans="1:25" x14ac:dyDescent="0.3">
      <c r="A82" s="56" t="s">
        <v>65</v>
      </c>
      <c r="B82" s="57">
        <v>45.034050930900001</v>
      </c>
      <c r="C82" s="58">
        <v>0.30835647434496599</v>
      </c>
      <c r="D82" s="65"/>
      <c r="E82" s="66"/>
      <c r="F82" s="65"/>
      <c r="G82" s="66"/>
      <c r="H82" s="65"/>
      <c r="I82" s="66"/>
      <c r="J82" s="65"/>
      <c r="K82" s="66"/>
      <c r="L82" s="65"/>
      <c r="M82" s="66"/>
      <c r="N82" s="65"/>
      <c r="O82" s="66"/>
      <c r="P82" s="65"/>
      <c r="Q82" s="66"/>
      <c r="R82" s="57">
        <v>41.074908650099999</v>
      </c>
      <c r="S82" s="58">
        <v>0.29566177632798102</v>
      </c>
      <c r="T82" s="65">
        <v>3.9591422808000001</v>
      </c>
      <c r="U82" s="66">
        <v>55.605193301756401</v>
      </c>
      <c r="V82" s="65"/>
      <c r="W82" s="66"/>
      <c r="X82" s="65"/>
      <c r="Y82" s="66"/>
    </row>
    <row r="83" spans="1:25" x14ac:dyDescent="0.3">
      <c r="A83" s="56" t="s">
        <v>66</v>
      </c>
      <c r="B83" s="59">
        <v>101.011369476</v>
      </c>
      <c r="C83" s="60">
        <v>0.69164352565503395</v>
      </c>
      <c r="D83" s="67"/>
      <c r="E83" s="68"/>
      <c r="F83" s="67"/>
      <c r="G83" s="68"/>
      <c r="H83" s="67"/>
      <c r="I83" s="68"/>
      <c r="J83" s="67"/>
      <c r="K83" s="68"/>
      <c r="L83" s="67"/>
      <c r="M83" s="68"/>
      <c r="N83" s="67"/>
      <c r="O83" s="68"/>
      <c r="P83" s="67"/>
      <c r="Q83" s="68"/>
      <c r="R83" s="59">
        <v>97.8504173092999</v>
      </c>
      <c r="S83" s="60">
        <v>0.70433822367201904</v>
      </c>
      <c r="T83" s="67">
        <v>3.1609521667000098</v>
      </c>
      <c r="U83" s="68">
        <v>44.394806698243599</v>
      </c>
      <c r="V83" s="67"/>
      <c r="W83" s="68"/>
      <c r="X83" s="67"/>
      <c r="Y83" s="68"/>
    </row>
    <row r="84" spans="1:25" x14ac:dyDescent="0.3">
      <c r="A84" s="63" t="s">
        <v>1</v>
      </c>
    </row>
    <row r="85" spans="1:25" x14ac:dyDescent="0.3">
      <c r="A85" s="63" t="s">
        <v>1</v>
      </c>
    </row>
    <row r="86" spans="1:25" x14ac:dyDescent="0.3">
      <c r="A86" s="51" t="s">
        <v>67</v>
      </c>
    </row>
    <row r="87" spans="1:25" x14ac:dyDescent="0.3">
      <c r="A87" s="52" t="s">
        <v>1</v>
      </c>
    </row>
    <row r="88" spans="1:25" ht="25.5" customHeight="1" x14ac:dyDescent="0.3">
      <c r="A88" s="112" t="s">
        <v>1</v>
      </c>
      <c r="B88" s="114" t="s">
        <v>501</v>
      </c>
      <c r="C88" s="114" t="s">
        <v>1</v>
      </c>
      <c r="D88" s="114" t="s">
        <v>53</v>
      </c>
      <c r="E88" s="114" t="s">
        <v>1</v>
      </c>
      <c r="F88" s="114" t="s">
        <v>54</v>
      </c>
      <c r="G88" s="114" t="s">
        <v>1</v>
      </c>
      <c r="H88" s="115" t="s">
        <v>55</v>
      </c>
      <c r="I88" s="115" t="s">
        <v>1</v>
      </c>
      <c r="J88" s="115" t="s">
        <v>56</v>
      </c>
      <c r="K88" s="115" t="s">
        <v>1</v>
      </c>
      <c r="L88" s="115" t="s">
        <v>57</v>
      </c>
      <c r="M88" s="115" t="s">
        <v>1</v>
      </c>
      <c r="N88" s="115" t="s">
        <v>58</v>
      </c>
      <c r="O88" s="115" t="s">
        <v>1</v>
      </c>
      <c r="P88" s="115" t="s">
        <v>59</v>
      </c>
      <c r="Q88" s="115" t="s">
        <v>1</v>
      </c>
      <c r="R88" s="115" t="s">
        <v>60</v>
      </c>
      <c r="S88" s="115" t="s">
        <v>1</v>
      </c>
      <c r="T88" s="114" t="s">
        <v>61</v>
      </c>
      <c r="U88" s="114" t="s">
        <v>1</v>
      </c>
      <c r="V88" s="114" t="s">
        <v>62</v>
      </c>
      <c r="W88" s="114" t="s">
        <v>1</v>
      </c>
      <c r="X88" s="114" t="s">
        <v>63</v>
      </c>
      <c r="Y88" s="114" t="s">
        <v>1</v>
      </c>
    </row>
    <row r="89" spans="1:25" x14ac:dyDescent="0.3">
      <c r="A89" s="113" t="s">
        <v>1</v>
      </c>
      <c r="B89" s="53" t="s">
        <v>14</v>
      </c>
      <c r="C89" s="53" t="s">
        <v>15</v>
      </c>
      <c r="D89" s="53" t="s">
        <v>14</v>
      </c>
      <c r="E89" s="53" t="s">
        <v>15</v>
      </c>
      <c r="F89" s="53" t="s">
        <v>14</v>
      </c>
      <c r="G89" s="53" t="s">
        <v>15</v>
      </c>
      <c r="H89" s="53" t="s">
        <v>14</v>
      </c>
      <c r="I89" s="53" t="s">
        <v>15</v>
      </c>
      <c r="J89" s="53" t="s">
        <v>14</v>
      </c>
      <c r="K89" s="53" t="s">
        <v>15</v>
      </c>
      <c r="L89" s="53" t="s">
        <v>14</v>
      </c>
      <c r="M89" s="53" t="s">
        <v>15</v>
      </c>
      <c r="N89" s="53" t="s">
        <v>14</v>
      </c>
      <c r="O89" s="53" t="s">
        <v>15</v>
      </c>
      <c r="P89" s="53" t="s">
        <v>14</v>
      </c>
      <c r="Q89" s="53" t="s">
        <v>15</v>
      </c>
      <c r="R89" s="53" t="s">
        <v>14</v>
      </c>
      <c r="S89" s="53" t="s">
        <v>15</v>
      </c>
      <c r="T89" s="53" t="s">
        <v>14</v>
      </c>
      <c r="U89" s="53" t="s">
        <v>15</v>
      </c>
      <c r="V89" s="53" t="s">
        <v>14</v>
      </c>
      <c r="W89" s="53" t="s">
        <v>15</v>
      </c>
      <c r="X89" s="53" t="s">
        <v>14</v>
      </c>
      <c r="Y89" s="53" t="s">
        <v>15</v>
      </c>
    </row>
    <row r="90" spans="1:25" x14ac:dyDescent="0.3">
      <c r="A90" s="54" t="s">
        <v>16</v>
      </c>
      <c r="B90" s="55">
        <v>1133.2801479017</v>
      </c>
      <c r="C90" s="55">
        <v>1133.2801479017</v>
      </c>
      <c r="D90" s="55">
        <v>263.78671407910002</v>
      </c>
      <c r="E90" s="55">
        <v>263.78671407910002</v>
      </c>
      <c r="F90" s="55">
        <v>91.726798522400003</v>
      </c>
      <c r="G90" s="55">
        <v>91.726798522400003</v>
      </c>
      <c r="H90" s="55">
        <v>370.93084365800001</v>
      </c>
      <c r="I90" s="55">
        <v>370.93084365800001</v>
      </c>
      <c r="J90" s="55">
        <v>51.605980935600002</v>
      </c>
      <c r="K90" s="55">
        <v>51.605980935600002</v>
      </c>
      <c r="L90" s="55">
        <v>113.06718003260001</v>
      </c>
      <c r="M90" s="55">
        <v>113.06718003260001</v>
      </c>
      <c r="N90" s="55">
        <v>46.6013717684</v>
      </c>
      <c r="O90" s="55">
        <v>46.6013717684</v>
      </c>
      <c r="P90" s="55">
        <v>24.9216642618</v>
      </c>
      <c r="Q90" s="55">
        <v>24.9216642618</v>
      </c>
      <c r="R90" s="55">
        <v>138.9253259594</v>
      </c>
      <c r="S90" s="55">
        <v>138.9253259594</v>
      </c>
      <c r="T90" s="55">
        <v>7.1200944474999996</v>
      </c>
      <c r="U90" s="55">
        <v>7.1200944474999996</v>
      </c>
      <c r="V90" s="55">
        <v>5.1622372989</v>
      </c>
      <c r="W90" s="55">
        <v>5.1622372989</v>
      </c>
      <c r="X90" s="55">
        <v>19.431936938</v>
      </c>
      <c r="Y90" s="55">
        <v>19.431936938</v>
      </c>
    </row>
    <row r="91" spans="1:25" ht="22.8" x14ac:dyDescent="0.3">
      <c r="A91" s="64" t="s">
        <v>68</v>
      </c>
      <c r="B91" s="57">
        <v>116.0541397376</v>
      </c>
      <c r="C91" s="58">
        <v>0.102405517252268</v>
      </c>
      <c r="D91" s="57">
        <v>26.098881771199999</v>
      </c>
      <c r="E91" s="58">
        <v>9.8939333856571304E-2</v>
      </c>
      <c r="F91" s="57">
        <v>5.8225394079000097</v>
      </c>
      <c r="G91" s="58">
        <v>6.3476971852213002E-2</v>
      </c>
      <c r="H91" s="57">
        <v>45.995028571699997</v>
      </c>
      <c r="I91" s="58">
        <v>0.123998932302614</v>
      </c>
      <c r="J91" s="57">
        <v>1.4427170945000001</v>
      </c>
      <c r="K91" s="58">
        <v>2.79563931998578E-2</v>
      </c>
      <c r="L91" s="57">
        <v>9.0428460747000408</v>
      </c>
      <c r="M91" s="58">
        <v>7.9977638710832993E-2</v>
      </c>
      <c r="N91" s="57">
        <v>1.0897162434000001</v>
      </c>
      <c r="O91" s="58">
        <v>2.3383780392038301E-2</v>
      </c>
      <c r="P91" s="65">
        <v>1.8265918441</v>
      </c>
      <c r="Q91" s="66">
        <v>7.3293333258638196</v>
      </c>
      <c r="R91" s="57">
        <v>20.536486213700002</v>
      </c>
      <c r="S91" s="58">
        <v>0.14782391959045399</v>
      </c>
      <c r="T91" s="65">
        <v>0.374264031</v>
      </c>
      <c r="U91" s="66">
        <v>5.2564475620321502</v>
      </c>
      <c r="V91" s="65">
        <v>0</v>
      </c>
      <c r="W91" s="66">
        <v>0</v>
      </c>
      <c r="X91" s="65">
        <v>3.8250684854000001</v>
      </c>
      <c r="Y91" s="66">
        <v>19.684442665722699</v>
      </c>
    </row>
    <row r="92" spans="1:25" x14ac:dyDescent="0.3">
      <c r="A92" s="56" t="s">
        <v>69</v>
      </c>
      <c r="B92" s="59">
        <v>90.291259711399803</v>
      </c>
      <c r="C92" s="60">
        <v>7.96724974655003E-2</v>
      </c>
      <c r="D92" s="59">
        <v>17.023706051600001</v>
      </c>
      <c r="E92" s="60">
        <v>6.4535873654710404E-2</v>
      </c>
      <c r="F92" s="59">
        <v>6.1711983385</v>
      </c>
      <c r="G92" s="60">
        <v>6.7278030389264804E-2</v>
      </c>
      <c r="H92" s="59">
        <v>28.005657441300102</v>
      </c>
      <c r="I92" s="60">
        <v>7.5501021066669102E-2</v>
      </c>
      <c r="J92" s="59">
        <v>11.659209306699999</v>
      </c>
      <c r="K92" s="61">
        <v>0.22592748156942799</v>
      </c>
      <c r="L92" s="59">
        <v>12.3384996831</v>
      </c>
      <c r="M92" s="60">
        <v>0.109125386160179</v>
      </c>
      <c r="N92" s="59">
        <v>3.1626471983000002</v>
      </c>
      <c r="O92" s="60">
        <v>6.7865967852142994E-2</v>
      </c>
      <c r="P92" s="67">
        <v>1.697641814</v>
      </c>
      <c r="Q92" s="68">
        <v>6.8119119018955399</v>
      </c>
      <c r="R92" s="59">
        <v>8.4107400409000004</v>
      </c>
      <c r="S92" s="60">
        <v>6.0541445433483998E-2</v>
      </c>
      <c r="T92" s="67">
        <v>0</v>
      </c>
      <c r="U92" s="68">
        <v>0</v>
      </c>
      <c r="V92" s="67">
        <v>0</v>
      </c>
      <c r="W92" s="68">
        <v>0</v>
      </c>
      <c r="X92" s="67">
        <v>1.8219598370000001</v>
      </c>
      <c r="Y92" s="68">
        <v>9.3761102807876995</v>
      </c>
    </row>
    <row r="93" spans="1:25" x14ac:dyDescent="0.3">
      <c r="A93" s="56" t="s">
        <v>70</v>
      </c>
      <c r="B93" s="57">
        <v>38.707168713900003</v>
      </c>
      <c r="C93" s="58">
        <v>3.4154986995552201E-2</v>
      </c>
      <c r="D93" s="57">
        <v>24.846907553200001</v>
      </c>
      <c r="E93" s="61">
        <v>9.4193172843986803E-2</v>
      </c>
      <c r="F93" s="57">
        <v>6.1423356266000004</v>
      </c>
      <c r="G93" s="58">
        <v>6.6963370852848605E-2</v>
      </c>
      <c r="H93" s="57">
        <v>5.9561513135000004</v>
      </c>
      <c r="I93" s="58">
        <v>1.60573093754145E-2</v>
      </c>
      <c r="J93" s="57">
        <v>0</v>
      </c>
      <c r="K93" s="58">
        <v>0</v>
      </c>
      <c r="L93" s="57">
        <v>0.76249902970000005</v>
      </c>
      <c r="M93" s="58">
        <v>6.7437697613060904E-3</v>
      </c>
      <c r="N93" s="57">
        <v>0</v>
      </c>
      <c r="O93" s="58">
        <v>0</v>
      </c>
      <c r="P93" s="65">
        <v>0</v>
      </c>
      <c r="Q93" s="66">
        <v>0</v>
      </c>
      <c r="R93" s="57">
        <v>0.41380770030000003</v>
      </c>
      <c r="S93" s="58">
        <v>2.9786340067392198E-3</v>
      </c>
      <c r="T93" s="65">
        <v>0</v>
      </c>
      <c r="U93" s="66">
        <v>0</v>
      </c>
      <c r="V93" s="65">
        <v>0</v>
      </c>
      <c r="W93" s="66">
        <v>0</v>
      </c>
      <c r="X93" s="65">
        <v>0.58546749060000003</v>
      </c>
      <c r="Y93" s="66">
        <v>3.01291370215952</v>
      </c>
    </row>
    <row r="94" spans="1:25" x14ac:dyDescent="0.3">
      <c r="A94" s="56" t="s">
        <v>71</v>
      </c>
      <c r="B94" s="59">
        <v>55.216226308099998</v>
      </c>
      <c r="C94" s="60">
        <v>4.8722486148137699E-2</v>
      </c>
      <c r="D94" s="59">
        <v>10.2170004634</v>
      </c>
      <c r="E94" s="60">
        <v>3.8732051002145197E-2</v>
      </c>
      <c r="F94" s="59">
        <v>11.271199640000001</v>
      </c>
      <c r="G94" s="61">
        <v>0.122877935582234</v>
      </c>
      <c r="H94" s="59">
        <v>6.2063089051999896</v>
      </c>
      <c r="I94" s="62">
        <v>1.6731714310935699E-2</v>
      </c>
      <c r="J94" s="59">
        <v>4.0555037570000003</v>
      </c>
      <c r="K94" s="60">
        <v>7.8585925186867994E-2</v>
      </c>
      <c r="L94" s="59">
        <v>10.8496581088</v>
      </c>
      <c r="M94" s="61">
        <v>9.5957625419434603E-2</v>
      </c>
      <c r="N94" s="59">
        <v>3.9772168426000101</v>
      </c>
      <c r="O94" s="60">
        <v>8.5345488591323404E-2</v>
      </c>
      <c r="P94" s="67">
        <v>0</v>
      </c>
      <c r="Q94" s="68">
        <v>0</v>
      </c>
      <c r="R94" s="59">
        <v>8.1815005756999906</v>
      </c>
      <c r="S94" s="60">
        <v>5.8891354180381703E-2</v>
      </c>
      <c r="T94" s="67">
        <v>0</v>
      </c>
      <c r="U94" s="68">
        <v>0</v>
      </c>
      <c r="V94" s="67">
        <v>0</v>
      </c>
      <c r="W94" s="68">
        <v>0</v>
      </c>
      <c r="X94" s="67">
        <v>0.45783801540000002</v>
      </c>
      <c r="Y94" s="68">
        <v>2.3561110601623998</v>
      </c>
    </row>
    <row r="95" spans="1:25" ht="25.5" customHeight="1" x14ac:dyDescent="0.3">
      <c r="A95" s="64" t="s">
        <v>72</v>
      </c>
      <c r="B95" s="57">
        <v>24.768429243</v>
      </c>
      <c r="C95" s="58">
        <v>2.1855522033858502E-2</v>
      </c>
      <c r="D95" s="57">
        <v>8.9800518610000104</v>
      </c>
      <c r="E95" s="58">
        <v>3.4042851219213403E-2</v>
      </c>
      <c r="F95" s="57">
        <v>3.1318636819000001</v>
      </c>
      <c r="G95" s="58">
        <v>3.4143388108494703E-2</v>
      </c>
      <c r="H95" s="57">
        <v>8.8841127401000008</v>
      </c>
      <c r="I95" s="58">
        <v>2.39508600915679E-2</v>
      </c>
      <c r="J95" s="57">
        <v>0.50740881169999896</v>
      </c>
      <c r="K95" s="58">
        <v>9.8323644372384708E-3</v>
      </c>
      <c r="L95" s="57">
        <v>2.8511844480000001</v>
      </c>
      <c r="M95" s="58">
        <v>2.5216729091306001E-2</v>
      </c>
      <c r="N95" s="57">
        <v>0.41380770030000102</v>
      </c>
      <c r="O95" s="58">
        <v>8.8797321751931703E-3</v>
      </c>
      <c r="P95" s="65">
        <v>0</v>
      </c>
      <c r="Q95" s="66">
        <v>0</v>
      </c>
      <c r="R95" s="57">
        <v>0</v>
      </c>
      <c r="S95" s="58">
        <v>0</v>
      </c>
      <c r="T95" s="65">
        <v>0</v>
      </c>
      <c r="U95" s="66">
        <v>0</v>
      </c>
      <c r="V95" s="65">
        <v>0</v>
      </c>
      <c r="W95" s="66">
        <v>0</v>
      </c>
      <c r="X95" s="65">
        <v>0</v>
      </c>
      <c r="Y95" s="66">
        <v>0</v>
      </c>
    </row>
    <row r="96" spans="1:25" ht="22.8" x14ac:dyDescent="0.3">
      <c r="A96" s="64" t="s">
        <v>73</v>
      </c>
      <c r="B96" s="59">
        <v>38.882424209699998</v>
      </c>
      <c r="C96" s="60">
        <v>3.4309631454933598E-2</v>
      </c>
      <c r="D96" s="59">
        <v>16.882965202800001</v>
      </c>
      <c r="E96" s="61">
        <v>6.4002333331076799E-2</v>
      </c>
      <c r="F96" s="59">
        <v>1.4687300759999999</v>
      </c>
      <c r="G96" s="60">
        <v>1.60120063019678E-2</v>
      </c>
      <c r="H96" s="59">
        <v>14.0365416883</v>
      </c>
      <c r="I96" s="60">
        <v>3.7841398007984903E-2</v>
      </c>
      <c r="J96" s="59">
        <v>0.77812816119999995</v>
      </c>
      <c r="K96" s="60">
        <v>1.5078255409407699E-2</v>
      </c>
      <c r="L96" s="59">
        <v>0.55128045290000005</v>
      </c>
      <c r="M96" s="60">
        <v>4.8756894152755196E-3</v>
      </c>
      <c r="N96" s="59">
        <v>0.19717885260000001</v>
      </c>
      <c r="O96" s="60">
        <v>4.23118129612024E-3</v>
      </c>
      <c r="P96" s="67">
        <v>0</v>
      </c>
      <c r="Q96" s="68">
        <v>0</v>
      </c>
      <c r="R96" s="59">
        <v>4.9675997759000001</v>
      </c>
      <c r="S96" s="60">
        <v>3.5757337559544397E-2</v>
      </c>
      <c r="T96" s="67">
        <v>0</v>
      </c>
      <c r="U96" s="68">
        <v>0</v>
      </c>
      <c r="V96" s="67">
        <v>0</v>
      </c>
      <c r="W96" s="68">
        <v>0</v>
      </c>
      <c r="X96" s="67">
        <v>0</v>
      </c>
      <c r="Y96" s="68">
        <v>0</v>
      </c>
    </row>
    <row r="97" spans="1:25" x14ac:dyDescent="0.3">
      <c r="A97" s="56" t="s">
        <v>74</v>
      </c>
      <c r="B97" s="57">
        <v>6.0330307637000002</v>
      </c>
      <c r="C97" s="58">
        <v>5.3235122620565803E-3</v>
      </c>
      <c r="D97" s="57">
        <v>1.9080978769000001</v>
      </c>
      <c r="E97" s="58">
        <v>7.2334874163822796E-3</v>
      </c>
      <c r="F97" s="57">
        <v>0</v>
      </c>
      <c r="G97" s="58">
        <v>0</v>
      </c>
      <c r="H97" s="57">
        <v>0</v>
      </c>
      <c r="I97" s="58">
        <v>0</v>
      </c>
      <c r="J97" s="57">
        <v>0</v>
      </c>
      <c r="K97" s="58">
        <v>0</v>
      </c>
      <c r="L97" s="57">
        <v>0</v>
      </c>
      <c r="M97" s="58">
        <v>0</v>
      </c>
      <c r="N97" s="57">
        <v>0</v>
      </c>
      <c r="O97" s="58">
        <v>0</v>
      </c>
      <c r="P97" s="65">
        <v>0.57370805429999905</v>
      </c>
      <c r="Q97" s="66">
        <v>2.3020455145902199</v>
      </c>
      <c r="R97" s="57">
        <v>1.2619603572</v>
      </c>
      <c r="S97" s="58">
        <v>9.0837314829752408E-3</v>
      </c>
      <c r="T97" s="65">
        <v>2.2892644753</v>
      </c>
      <c r="U97" s="69">
        <v>32.152164443602402</v>
      </c>
      <c r="V97" s="65">
        <v>0</v>
      </c>
      <c r="W97" s="66">
        <v>0</v>
      </c>
      <c r="X97" s="65">
        <v>0</v>
      </c>
      <c r="Y97" s="66">
        <v>0</v>
      </c>
    </row>
    <row r="98" spans="1:25" x14ac:dyDescent="0.3">
      <c r="A98" s="56" t="s">
        <v>75</v>
      </c>
      <c r="B98" s="59">
        <v>60.056767211599997</v>
      </c>
      <c r="C98" s="60">
        <v>5.2993752094569697E-2</v>
      </c>
      <c r="D98" s="59">
        <v>26.4318571783</v>
      </c>
      <c r="E98" s="61">
        <v>0.100201624143868</v>
      </c>
      <c r="F98" s="59">
        <v>7.1660453811</v>
      </c>
      <c r="G98" s="60">
        <v>7.8123792572462103E-2</v>
      </c>
      <c r="H98" s="59">
        <v>4.4932211110000102</v>
      </c>
      <c r="I98" s="62">
        <v>1.21133661107534E-2</v>
      </c>
      <c r="J98" s="59">
        <v>1.0439138795</v>
      </c>
      <c r="K98" s="60">
        <v>2.0228544455006402E-2</v>
      </c>
      <c r="L98" s="59">
        <v>7.1968738918000001</v>
      </c>
      <c r="M98" s="60">
        <v>6.3651307919105796E-2</v>
      </c>
      <c r="N98" s="59">
        <v>0.313729027700001</v>
      </c>
      <c r="O98" s="60">
        <v>6.7321843927508002E-3</v>
      </c>
      <c r="P98" s="67">
        <v>4.1120508647999996</v>
      </c>
      <c r="Q98" s="69">
        <v>16.499904747946399</v>
      </c>
      <c r="R98" s="59">
        <v>5.6580105678999999</v>
      </c>
      <c r="S98" s="60">
        <v>4.0726991488603898E-2</v>
      </c>
      <c r="T98" s="67">
        <v>0</v>
      </c>
      <c r="U98" s="68">
        <v>0</v>
      </c>
      <c r="V98" s="67">
        <v>0</v>
      </c>
      <c r="W98" s="68">
        <v>0</v>
      </c>
      <c r="X98" s="67">
        <v>3.6410653095000001</v>
      </c>
      <c r="Y98" s="69">
        <v>18.737531524094901</v>
      </c>
    </row>
    <row r="99" spans="1:25" x14ac:dyDescent="0.3">
      <c r="A99" s="56" t="s">
        <v>76</v>
      </c>
      <c r="B99" s="57">
        <v>347.00131289429999</v>
      </c>
      <c r="C99" s="58">
        <v>0.306191998101072</v>
      </c>
      <c r="D99" s="57">
        <v>24.981484267100001</v>
      </c>
      <c r="E99" s="62">
        <v>9.4703345292852598E-2</v>
      </c>
      <c r="F99" s="57">
        <v>20.608080257200001</v>
      </c>
      <c r="G99" s="58">
        <v>0.22466804237332499</v>
      </c>
      <c r="H99" s="57">
        <v>160.87060470680001</v>
      </c>
      <c r="I99" s="61">
        <v>0.43369433266952401</v>
      </c>
      <c r="J99" s="57">
        <v>11.0972099949</v>
      </c>
      <c r="K99" s="58">
        <v>0.21503728431687799</v>
      </c>
      <c r="L99" s="57">
        <v>35.366578589500001</v>
      </c>
      <c r="M99" s="58">
        <v>0.31279261213822601</v>
      </c>
      <c r="N99" s="57">
        <v>22.326844618100001</v>
      </c>
      <c r="O99" s="61">
        <v>0.47910273390792402</v>
      </c>
      <c r="P99" s="65">
        <v>11.398036149899999</v>
      </c>
      <c r="Q99" s="66">
        <v>45.7354534198221</v>
      </c>
      <c r="R99" s="57">
        <v>51.586631918800002</v>
      </c>
      <c r="S99" s="58">
        <v>0.37132633350002597</v>
      </c>
      <c r="T99" s="65">
        <v>1.8265918441</v>
      </c>
      <c r="U99" s="66">
        <v>25.654039529508601</v>
      </c>
      <c r="V99" s="65">
        <v>0</v>
      </c>
      <c r="W99" s="66">
        <v>0</v>
      </c>
      <c r="X99" s="65">
        <v>6.9392505479000102</v>
      </c>
      <c r="Y99" s="66">
        <v>35.710544811052699</v>
      </c>
    </row>
    <row r="100" spans="1:25" x14ac:dyDescent="0.3">
      <c r="A100" s="56" t="s">
        <v>77</v>
      </c>
      <c r="B100" s="59">
        <v>328.17900120979999</v>
      </c>
      <c r="C100" s="60">
        <v>0.28958329660802101</v>
      </c>
      <c r="D100" s="59">
        <v>101.60855285300001</v>
      </c>
      <c r="E100" s="61">
        <v>0.38519207916791198</v>
      </c>
      <c r="F100" s="59">
        <v>29.944806113199999</v>
      </c>
      <c r="G100" s="60">
        <v>0.32645646196719003</v>
      </c>
      <c r="H100" s="59">
        <v>93.009099746000103</v>
      </c>
      <c r="I100" s="60">
        <v>0.25074512226800599</v>
      </c>
      <c r="J100" s="59">
        <v>19.910039812200001</v>
      </c>
      <c r="K100" s="60">
        <v>0.38580876579104401</v>
      </c>
      <c r="L100" s="59">
        <v>25.2070607484</v>
      </c>
      <c r="M100" s="60">
        <v>0.22293879391997001</v>
      </c>
      <c r="N100" s="59">
        <v>14.3577322557</v>
      </c>
      <c r="O100" s="60">
        <v>0.30809677292452298</v>
      </c>
      <c r="P100" s="67">
        <v>5.3136355347000199</v>
      </c>
      <c r="Q100" s="68">
        <v>21.321351089881901</v>
      </c>
      <c r="R100" s="59">
        <v>34.992074473099997</v>
      </c>
      <c r="S100" s="60">
        <v>0.25187685709174601</v>
      </c>
      <c r="T100" s="67">
        <v>2.1325504366999999</v>
      </c>
      <c r="U100" s="68">
        <v>29.9511537722478</v>
      </c>
      <c r="V100" s="67">
        <v>0</v>
      </c>
      <c r="W100" s="68">
        <v>0</v>
      </c>
      <c r="X100" s="67">
        <v>1.7034492368</v>
      </c>
      <c r="Y100" s="70">
        <v>8.7662348958576093</v>
      </c>
    </row>
    <row r="101" spans="1:25" x14ac:dyDescent="0.3">
      <c r="A101" s="56" t="s">
        <v>63</v>
      </c>
      <c r="B101" s="57">
        <v>28.0903878986</v>
      </c>
      <c r="C101" s="58">
        <v>2.47867995840306E-2</v>
      </c>
      <c r="D101" s="57">
        <v>4.8072090006000101</v>
      </c>
      <c r="E101" s="58">
        <v>1.8223848071281201E-2</v>
      </c>
      <c r="F101" s="57">
        <v>0</v>
      </c>
      <c r="G101" s="58">
        <v>0</v>
      </c>
      <c r="H101" s="57">
        <v>3.4741174341000001</v>
      </c>
      <c r="I101" s="58">
        <v>9.3659437965292296E-3</v>
      </c>
      <c r="J101" s="57">
        <v>1.1118501179</v>
      </c>
      <c r="K101" s="58">
        <v>2.15449856342717E-2</v>
      </c>
      <c r="L101" s="57">
        <v>8.9006990057000408</v>
      </c>
      <c r="M101" s="61">
        <v>7.8720447464363394E-2</v>
      </c>
      <c r="N101" s="57">
        <v>0.76249902970000105</v>
      </c>
      <c r="O101" s="58">
        <v>1.6362158467984101E-2</v>
      </c>
      <c r="P101" s="65">
        <v>0</v>
      </c>
      <c r="Q101" s="66">
        <v>0</v>
      </c>
      <c r="R101" s="57">
        <v>2.9165143359000001</v>
      </c>
      <c r="S101" s="58">
        <v>2.09933956660453E-2</v>
      </c>
      <c r="T101" s="65">
        <v>0.49742366040000102</v>
      </c>
      <c r="U101" s="66">
        <v>6.9861946926091001</v>
      </c>
      <c r="V101" s="65">
        <v>5.1622372989000098</v>
      </c>
      <c r="W101" s="69">
        <v>100</v>
      </c>
      <c r="X101" s="65">
        <v>0.45783801540000002</v>
      </c>
      <c r="Y101" s="66">
        <v>2.3561110601623998</v>
      </c>
    </row>
    <row r="102" spans="1:25" x14ac:dyDescent="0.3">
      <c r="A102" s="63" t="s">
        <v>1</v>
      </c>
    </row>
    <row r="103" spans="1:25" x14ac:dyDescent="0.3">
      <c r="A103" s="63" t="s">
        <v>1</v>
      </c>
    </row>
    <row r="104" spans="1:25" x14ac:dyDescent="0.3">
      <c r="A104" s="51" t="s">
        <v>78</v>
      </c>
    </row>
    <row r="105" spans="1:25" x14ac:dyDescent="0.3">
      <c r="A105" s="52" t="s">
        <v>1</v>
      </c>
    </row>
    <row r="106" spans="1:25" ht="25.5" customHeight="1" x14ac:dyDescent="0.3">
      <c r="A106" s="112" t="s">
        <v>1</v>
      </c>
      <c r="B106" s="114" t="s">
        <v>501</v>
      </c>
      <c r="C106" s="114" t="s">
        <v>1</v>
      </c>
      <c r="D106" s="114" t="s">
        <v>53</v>
      </c>
      <c r="E106" s="114" t="s">
        <v>1</v>
      </c>
      <c r="F106" s="114" t="s">
        <v>54</v>
      </c>
      <c r="G106" s="114" t="s">
        <v>1</v>
      </c>
      <c r="H106" s="115" t="s">
        <v>55</v>
      </c>
      <c r="I106" s="115" t="s">
        <v>1</v>
      </c>
      <c r="J106" s="115" t="s">
        <v>56</v>
      </c>
      <c r="K106" s="115" t="s">
        <v>1</v>
      </c>
      <c r="L106" s="115" t="s">
        <v>57</v>
      </c>
      <c r="M106" s="115" t="s">
        <v>1</v>
      </c>
      <c r="N106" s="115" t="s">
        <v>58</v>
      </c>
      <c r="O106" s="115" t="s">
        <v>1</v>
      </c>
      <c r="P106" s="115" t="s">
        <v>59</v>
      </c>
      <c r="Q106" s="115" t="s">
        <v>1</v>
      </c>
      <c r="R106" s="115" t="s">
        <v>60</v>
      </c>
      <c r="S106" s="115" t="s">
        <v>1</v>
      </c>
      <c r="T106" s="114" t="s">
        <v>61</v>
      </c>
      <c r="U106" s="114" t="s">
        <v>1</v>
      </c>
      <c r="V106" s="114" t="s">
        <v>62</v>
      </c>
      <c r="W106" s="114" t="s">
        <v>1</v>
      </c>
      <c r="X106" s="114" t="s">
        <v>63</v>
      </c>
      <c r="Y106" s="114" t="s">
        <v>1</v>
      </c>
    </row>
    <row r="107" spans="1:25" x14ac:dyDescent="0.3">
      <c r="A107" s="113" t="s">
        <v>1</v>
      </c>
      <c r="B107" s="53" t="s">
        <v>14</v>
      </c>
      <c r="C107" s="53" t="s">
        <v>15</v>
      </c>
      <c r="D107" s="53" t="s">
        <v>14</v>
      </c>
      <c r="E107" s="53" t="s">
        <v>15</v>
      </c>
      <c r="F107" s="53" t="s">
        <v>14</v>
      </c>
      <c r="G107" s="53" t="s">
        <v>15</v>
      </c>
      <c r="H107" s="53" t="s">
        <v>14</v>
      </c>
      <c r="I107" s="53" t="s">
        <v>15</v>
      </c>
      <c r="J107" s="53" t="s">
        <v>14</v>
      </c>
      <c r="K107" s="53" t="s">
        <v>15</v>
      </c>
      <c r="L107" s="53" t="s">
        <v>14</v>
      </c>
      <c r="M107" s="53" t="s">
        <v>15</v>
      </c>
      <c r="N107" s="53" t="s">
        <v>14</v>
      </c>
      <c r="O107" s="53" t="s">
        <v>15</v>
      </c>
      <c r="P107" s="53" t="s">
        <v>14</v>
      </c>
      <c r="Q107" s="53" t="s">
        <v>15</v>
      </c>
      <c r="R107" s="53" t="s">
        <v>14</v>
      </c>
      <c r="S107" s="53" t="s">
        <v>15</v>
      </c>
      <c r="T107" s="53" t="s">
        <v>14</v>
      </c>
      <c r="U107" s="53" t="s">
        <v>15</v>
      </c>
      <c r="V107" s="53" t="s">
        <v>14</v>
      </c>
      <c r="W107" s="53" t="s">
        <v>15</v>
      </c>
      <c r="X107" s="53" t="s">
        <v>14</v>
      </c>
      <c r="Y107" s="53" t="s">
        <v>15</v>
      </c>
    </row>
    <row r="108" spans="1:25" x14ac:dyDescent="0.3">
      <c r="A108" s="54" t="s">
        <v>16</v>
      </c>
      <c r="B108" s="55">
        <v>1133.2801479017</v>
      </c>
      <c r="C108" s="55">
        <v>1133.2801479017</v>
      </c>
      <c r="D108" s="55">
        <v>263.78671407910002</v>
      </c>
      <c r="E108" s="55">
        <v>263.78671407910002</v>
      </c>
      <c r="F108" s="55">
        <v>91.726798522400003</v>
      </c>
      <c r="G108" s="55">
        <v>91.726798522400003</v>
      </c>
      <c r="H108" s="55">
        <v>370.93084365800001</v>
      </c>
      <c r="I108" s="55">
        <v>370.93084365800001</v>
      </c>
      <c r="J108" s="55">
        <v>51.605980935600002</v>
      </c>
      <c r="K108" s="55">
        <v>51.605980935600002</v>
      </c>
      <c r="L108" s="55">
        <v>113.06718003260001</v>
      </c>
      <c r="M108" s="55">
        <v>113.06718003260001</v>
      </c>
      <c r="N108" s="55">
        <v>46.6013717684</v>
      </c>
      <c r="O108" s="55">
        <v>46.6013717684</v>
      </c>
      <c r="P108" s="55">
        <v>24.9216642618</v>
      </c>
      <c r="Q108" s="55">
        <v>24.9216642618</v>
      </c>
      <c r="R108" s="55">
        <v>138.9253259594</v>
      </c>
      <c r="S108" s="55">
        <v>138.9253259594</v>
      </c>
      <c r="T108" s="55">
        <v>7.1200944474999996</v>
      </c>
      <c r="U108" s="55">
        <v>7.1200944474999996</v>
      </c>
      <c r="V108" s="55">
        <v>5.1622372989</v>
      </c>
      <c r="W108" s="55">
        <v>5.1622372989</v>
      </c>
      <c r="X108" s="55">
        <v>19.431936938</v>
      </c>
      <c r="Y108" s="55">
        <v>19.431936938</v>
      </c>
    </row>
    <row r="109" spans="1:25" x14ac:dyDescent="0.3">
      <c r="A109" s="56" t="s">
        <v>79</v>
      </c>
      <c r="B109" s="57">
        <v>30.679363696599999</v>
      </c>
      <c r="C109" s="58">
        <v>2.7071297201670501E-2</v>
      </c>
      <c r="D109" s="57">
        <v>7.5173577453</v>
      </c>
      <c r="E109" s="58">
        <v>2.8497863402801301E-2</v>
      </c>
      <c r="F109" s="57">
        <v>3.7032346646000001</v>
      </c>
      <c r="G109" s="58">
        <v>4.0372439943989299E-2</v>
      </c>
      <c r="H109" s="57">
        <v>7.4190490783999996</v>
      </c>
      <c r="I109" s="58">
        <v>2.0001165190890399E-2</v>
      </c>
      <c r="J109" s="57">
        <v>4.05244598979999</v>
      </c>
      <c r="K109" s="61">
        <v>7.8526673000502006E-2</v>
      </c>
      <c r="L109" s="57">
        <v>2.1238612616000001</v>
      </c>
      <c r="M109" s="58">
        <v>1.8784065022119101E-2</v>
      </c>
      <c r="N109" s="57">
        <v>0</v>
      </c>
      <c r="O109" s="58">
        <v>0</v>
      </c>
      <c r="P109" s="65">
        <v>0</v>
      </c>
      <c r="Q109" s="66">
        <v>0</v>
      </c>
      <c r="R109" s="57">
        <v>3.1631287581</v>
      </c>
      <c r="S109" s="58">
        <v>2.27685537986386E-2</v>
      </c>
      <c r="T109" s="65">
        <v>0</v>
      </c>
      <c r="U109" s="66">
        <v>0</v>
      </c>
      <c r="V109" s="65">
        <v>0</v>
      </c>
      <c r="W109" s="66">
        <v>0</v>
      </c>
      <c r="X109" s="65">
        <v>2.7002861988000002</v>
      </c>
      <c r="Y109" s="69">
        <v>13.896124752852</v>
      </c>
    </row>
    <row r="110" spans="1:25" x14ac:dyDescent="0.3">
      <c r="A110" s="56" t="s">
        <v>80</v>
      </c>
      <c r="B110" s="59">
        <v>577.33344638139999</v>
      </c>
      <c r="C110" s="60">
        <v>0.50943577142011098</v>
      </c>
      <c r="D110" s="59">
        <v>200.52043422400001</v>
      </c>
      <c r="E110" s="61">
        <v>0.76016123451869999</v>
      </c>
      <c r="F110" s="59">
        <v>59.9343069277</v>
      </c>
      <c r="G110" s="61">
        <v>0.653400182860016</v>
      </c>
      <c r="H110" s="59">
        <v>125.9757860893</v>
      </c>
      <c r="I110" s="62">
        <v>0.33962068197663903</v>
      </c>
      <c r="J110" s="59">
        <v>19.4005559979</v>
      </c>
      <c r="K110" s="60">
        <v>0.37593619278568302</v>
      </c>
      <c r="L110" s="59">
        <v>48.696163548000001</v>
      </c>
      <c r="M110" s="60">
        <v>0.43068345327052199</v>
      </c>
      <c r="N110" s="59">
        <v>13.969512178800001</v>
      </c>
      <c r="O110" s="62">
        <v>0.29976611521707602</v>
      </c>
      <c r="P110" s="67">
        <v>6.6010768599000098</v>
      </c>
      <c r="Q110" s="70">
        <v>26.487303538625</v>
      </c>
      <c r="R110" s="59">
        <v>83.215400256900196</v>
      </c>
      <c r="S110" s="60">
        <v>0.59899373769487596</v>
      </c>
      <c r="T110" s="67">
        <v>2.4685787658999998</v>
      </c>
      <c r="U110" s="68">
        <v>34.670590174077901</v>
      </c>
      <c r="V110" s="67">
        <v>5.1622372989000098</v>
      </c>
      <c r="W110" s="68">
        <v>100</v>
      </c>
      <c r="X110" s="67">
        <v>11.389394234099999</v>
      </c>
      <c r="Y110" s="68">
        <v>58.611729085161599</v>
      </c>
    </row>
    <row r="111" spans="1:25" x14ac:dyDescent="0.3">
      <c r="A111" s="56" t="s">
        <v>81</v>
      </c>
      <c r="B111" s="57">
        <v>120.46538530550001</v>
      </c>
      <c r="C111" s="58">
        <v>0.106297975419886</v>
      </c>
      <c r="D111" s="57">
        <v>18.659390575</v>
      </c>
      <c r="E111" s="58">
        <v>7.0736657985757095E-2</v>
      </c>
      <c r="F111" s="57">
        <v>9.5266042700000106</v>
      </c>
      <c r="G111" s="58">
        <v>0.103858462559048</v>
      </c>
      <c r="H111" s="57">
        <v>30.7067747689001</v>
      </c>
      <c r="I111" s="58">
        <v>8.2783018166081093E-2</v>
      </c>
      <c r="J111" s="57">
        <v>7.9435272573000004</v>
      </c>
      <c r="K111" s="58">
        <v>0.15392648513382301</v>
      </c>
      <c r="L111" s="57">
        <v>21.938222565899999</v>
      </c>
      <c r="M111" s="61">
        <v>0.194028210127596</v>
      </c>
      <c r="N111" s="57">
        <v>2.5496722690000002</v>
      </c>
      <c r="O111" s="58">
        <v>5.4712386615385203E-2</v>
      </c>
      <c r="P111" s="65">
        <v>6.2652092555000003</v>
      </c>
      <c r="Q111" s="69">
        <v>25.1396102189826</v>
      </c>
      <c r="R111" s="57">
        <v>20.051060506399999</v>
      </c>
      <c r="S111" s="58">
        <v>0.144329771176926</v>
      </c>
      <c r="T111" s="65">
        <v>2.8249238374999899</v>
      </c>
      <c r="U111" s="69">
        <v>39.675370296413497</v>
      </c>
      <c r="V111" s="65">
        <v>0</v>
      </c>
      <c r="W111" s="66">
        <v>0</v>
      </c>
      <c r="X111" s="65">
        <v>0</v>
      </c>
      <c r="Y111" s="66">
        <v>0</v>
      </c>
    </row>
    <row r="112" spans="1:25" x14ac:dyDescent="0.3">
      <c r="A112" s="56" t="s">
        <v>82</v>
      </c>
      <c r="B112" s="59">
        <v>165.43760911300001</v>
      </c>
      <c r="C112" s="60">
        <v>0.14598121163536901</v>
      </c>
      <c r="D112" s="59">
        <v>23.5274032168</v>
      </c>
      <c r="E112" s="62">
        <v>8.9191009103456897E-2</v>
      </c>
      <c r="F112" s="59">
        <v>15.1615738758</v>
      </c>
      <c r="G112" s="60">
        <v>0.165290559793139</v>
      </c>
      <c r="H112" s="59">
        <v>71.786900477300094</v>
      </c>
      <c r="I112" s="61">
        <v>0.193531763951902</v>
      </c>
      <c r="J112" s="59">
        <v>8.1661572326999892</v>
      </c>
      <c r="K112" s="60">
        <v>0.15824051950278201</v>
      </c>
      <c r="L112" s="59">
        <v>12.264853971400001</v>
      </c>
      <c r="M112" s="60">
        <v>0.108474041431508</v>
      </c>
      <c r="N112" s="59">
        <v>4.5077554461</v>
      </c>
      <c r="O112" s="60">
        <v>9.6730102034392695E-2</v>
      </c>
      <c r="P112" s="67">
        <v>7.6280794889000099</v>
      </c>
      <c r="Q112" s="69">
        <v>30.608226676868998</v>
      </c>
      <c r="R112" s="59">
        <v>19.998287349400002</v>
      </c>
      <c r="S112" s="60">
        <v>0.14394990410347799</v>
      </c>
      <c r="T112" s="67">
        <v>0</v>
      </c>
      <c r="U112" s="68">
        <v>0</v>
      </c>
      <c r="V112" s="67">
        <v>0</v>
      </c>
      <c r="W112" s="68">
        <v>0</v>
      </c>
      <c r="X112" s="67">
        <v>2.3965980546000001</v>
      </c>
      <c r="Y112" s="68">
        <v>12.3332947314858</v>
      </c>
    </row>
    <row r="113" spans="1:25" x14ac:dyDescent="0.3">
      <c r="A113" s="56" t="s">
        <v>83</v>
      </c>
      <c r="B113" s="57">
        <v>63.757169016900001</v>
      </c>
      <c r="C113" s="58">
        <v>5.62589657420084E-2</v>
      </c>
      <c r="D113" s="57">
        <v>0.95268289910000103</v>
      </c>
      <c r="E113" s="62">
        <v>3.6115651329366198E-3</v>
      </c>
      <c r="F113" s="57">
        <v>0</v>
      </c>
      <c r="G113" s="62">
        <v>0</v>
      </c>
      <c r="H113" s="57">
        <v>25.8720887369</v>
      </c>
      <c r="I113" s="58">
        <v>6.9749089835069597E-2</v>
      </c>
      <c r="J113" s="57">
        <v>6.0323560943999999</v>
      </c>
      <c r="K113" s="58">
        <v>0.116892576888091</v>
      </c>
      <c r="L113" s="57">
        <v>10.6857160128</v>
      </c>
      <c r="M113" s="58">
        <v>9.4507672427304304E-2</v>
      </c>
      <c r="N113" s="57">
        <v>11.819577796100001</v>
      </c>
      <c r="O113" s="61">
        <v>0.253631542325429</v>
      </c>
      <c r="P113" s="65">
        <v>1.9466443284999999</v>
      </c>
      <c r="Q113" s="66">
        <v>7.8110526971660601</v>
      </c>
      <c r="R113" s="57">
        <v>5.6271061334999999</v>
      </c>
      <c r="S113" s="58">
        <v>4.0504537920929402E-2</v>
      </c>
      <c r="T113" s="65">
        <v>0</v>
      </c>
      <c r="U113" s="66">
        <v>0</v>
      </c>
      <c r="V113" s="65">
        <v>0</v>
      </c>
      <c r="W113" s="66">
        <v>0</v>
      </c>
      <c r="X113" s="65">
        <v>0.82099701560000005</v>
      </c>
      <c r="Y113" s="66">
        <v>4.2249880607347201</v>
      </c>
    </row>
    <row r="114" spans="1:25" x14ac:dyDescent="0.3">
      <c r="A114" s="56" t="s">
        <v>84</v>
      </c>
      <c r="B114" s="59">
        <v>58.543837245799999</v>
      </c>
      <c r="C114" s="60">
        <v>5.1658751240102101E-2</v>
      </c>
      <c r="D114" s="59">
        <v>4.0785582816999897</v>
      </c>
      <c r="E114" s="62">
        <v>1.54615758262829E-2</v>
      </c>
      <c r="F114" s="59">
        <v>1.9082895985999999</v>
      </c>
      <c r="G114" s="60">
        <v>2.08040575855701E-2</v>
      </c>
      <c r="H114" s="59">
        <v>38.460579371400101</v>
      </c>
      <c r="I114" s="61">
        <v>0.103686657577769</v>
      </c>
      <c r="J114" s="59">
        <v>1.6675277655</v>
      </c>
      <c r="K114" s="60">
        <v>3.23126842135011E-2</v>
      </c>
      <c r="L114" s="59">
        <v>1.6313181765</v>
      </c>
      <c r="M114" s="60">
        <v>1.44278664775194E-2</v>
      </c>
      <c r="N114" s="59">
        <v>8.9709722079999992</v>
      </c>
      <c r="O114" s="61">
        <v>0.19250446644755501</v>
      </c>
      <c r="P114" s="67">
        <v>0</v>
      </c>
      <c r="Q114" s="68">
        <v>0</v>
      </c>
      <c r="R114" s="59">
        <v>0</v>
      </c>
      <c r="S114" s="62">
        <v>0</v>
      </c>
      <c r="T114" s="67">
        <v>1.8265918441</v>
      </c>
      <c r="U114" s="69">
        <v>25.654039529508601</v>
      </c>
      <c r="V114" s="67">
        <v>0</v>
      </c>
      <c r="W114" s="68">
        <v>0</v>
      </c>
      <c r="X114" s="67">
        <v>0</v>
      </c>
      <c r="Y114" s="68">
        <v>0</v>
      </c>
    </row>
    <row r="115" spans="1:25" x14ac:dyDescent="0.3">
      <c r="A115" s="56" t="s">
        <v>85</v>
      </c>
      <c r="B115" s="57">
        <v>22.356606893399999</v>
      </c>
      <c r="C115" s="58">
        <v>1.9727343618251701E-2</v>
      </c>
      <c r="D115" s="57">
        <v>1.8380263615000001</v>
      </c>
      <c r="E115" s="58">
        <v>6.9678504010965599E-3</v>
      </c>
      <c r="F115" s="57">
        <v>0.61772222940000099</v>
      </c>
      <c r="G115" s="58">
        <v>6.7343703187149797E-3</v>
      </c>
      <c r="H115" s="57">
        <v>14.006868363500001</v>
      </c>
      <c r="I115" s="58">
        <v>3.7761401088593202E-2</v>
      </c>
      <c r="J115" s="57">
        <v>0.30225478950000001</v>
      </c>
      <c r="K115" s="58">
        <v>5.8569720799840803E-3</v>
      </c>
      <c r="L115" s="57">
        <v>2.2590906793999999</v>
      </c>
      <c r="M115" s="58">
        <v>1.9980074489773701E-2</v>
      </c>
      <c r="N115" s="57">
        <v>1.2079830352000001</v>
      </c>
      <c r="O115" s="58">
        <v>2.5921619672559199E-2</v>
      </c>
      <c r="P115" s="65">
        <v>0</v>
      </c>
      <c r="Q115" s="66">
        <v>0</v>
      </c>
      <c r="R115" s="57">
        <v>2.1246614349000001</v>
      </c>
      <c r="S115" s="58">
        <v>1.5293550115699699E-2</v>
      </c>
      <c r="T115" s="65">
        <v>0</v>
      </c>
      <c r="U115" s="66">
        <v>0</v>
      </c>
      <c r="V115" s="65">
        <v>0</v>
      </c>
      <c r="W115" s="66">
        <v>0</v>
      </c>
      <c r="X115" s="65">
        <v>0</v>
      </c>
      <c r="Y115" s="66">
        <v>0</v>
      </c>
    </row>
    <row r="116" spans="1:25" x14ac:dyDescent="0.3">
      <c r="A116" s="56" t="s">
        <v>86</v>
      </c>
      <c r="B116" s="59">
        <v>23.3294086943</v>
      </c>
      <c r="C116" s="60">
        <v>2.0585738431485898E-2</v>
      </c>
      <c r="D116" s="59">
        <v>2.0610209683999998</v>
      </c>
      <c r="E116" s="60">
        <v>7.81320990935872E-3</v>
      </c>
      <c r="F116" s="59">
        <v>0</v>
      </c>
      <c r="G116" s="60">
        <v>0</v>
      </c>
      <c r="H116" s="59">
        <v>11.220141461200001</v>
      </c>
      <c r="I116" s="60">
        <v>3.02486073968684E-2</v>
      </c>
      <c r="J116" s="59">
        <v>0</v>
      </c>
      <c r="K116" s="60">
        <v>0</v>
      </c>
      <c r="L116" s="59">
        <v>3.8022443593999999</v>
      </c>
      <c r="M116" s="60">
        <v>3.3628187757965798E-2</v>
      </c>
      <c r="N116" s="59">
        <v>1.4568545613999999</v>
      </c>
      <c r="O116" s="60">
        <v>3.1262053156724499E-2</v>
      </c>
      <c r="P116" s="67">
        <v>0.3819354136</v>
      </c>
      <c r="Q116" s="68">
        <v>1.53254377230911</v>
      </c>
      <c r="R116" s="59">
        <v>2.2825504954000002</v>
      </c>
      <c r="S116" s="60">
        <v>1.6430053193231701E-2</v>
      </c>
      <c r="T116" s="67">
        <v>0</v>
      </c>
      <c r="U116" s="68">
        <v>0</v>
      </c>
      <c r="V116" s="67">
        <v>0</v>
      </c>
      <c r="W116" s="68">
        <v>0</v>
      </c>
      <c r="X116" s="67">
        <v>2.1246614349000001</v>
      </c>
      <c r="Y116" s="69">
        <v>10.9338633697659</v>
      </c>
    </row>
    <row r="117" spans="1:25" x14ac:dyDescent="0.3">
      <c r="A117" s="56" t="s">
        <v>87</v>
      </c>
      <c r="B117" s="57">
        <v>71.377321554800005</v>
      </c>
      <c r="C117" s="58">
        <v>6.2982945291115394E-2</v>
      </c>
      <c r="D117" s="57">
        <v>4.6318398072999996</v>
      </c>
      <c r="E117" s="62">
        <v>1.7559033719609801E-2</v>
      </c>
      <c r="F117" s="57">
        <v>0.87506695629999998</v>
      </c>
      <c r="G117" s="62">
        <v>9.5399269395225403E-3</v>
      </c>
      <c r="H117" s="57">
        <v>45.482655311099897</v>
      </c>
      <c r="I117" s="61">
        <v>0.12261761481618701</v>
      </c>
      <c r="J117" s="57">
        <v>4.0411558085000001</v>
      </c>
      <c r="K117" s="58">
        <v>7.8307896395633403E-2</v>
      </c>
      <c r="L117" s="57">
        <v>9.66570945759997</v>
      </c>
      <c r="M117" s="58">
        <v>8.5486428995692101E-2</v>
      </c>
      <c r="N117" s="57">
        <v>2.1190442738000002</v>
      </c>
      <c r="O117" s="58">
        <v>4.5471714530877998E-2</v>
      </c>
      <c r="P117" s="65">
        <v>2.0987189154000001</v>
      </c>
      <c r="Q117" s="66">
        <v>8.4212630960482198</v>
      </c>
      <c r="R117" s="57">
        <v>2.4631310248</v>
      </c>
      <c r="S117" s="62">
        <v>1.7729891996221301E-2</v>
      </c>
      <c r="T117" s="65">
        <v>0</v>
      </c>
      <c r="U117" s="66">
        <v>0</v>
      </c>
      <c r="V117" s="65">
        <v>0</v>
      </c>
      <c r="W117" s="66">
        <v>0</v>
      </c>
      <c r="X117" s="65">
        <v>0</v>
      </c>
      <c r="Y117" s="66">
        <v>0</v>
      </c>
    </row>
    <row r="118" spans="1:25" x14ac:dyDescent="0.3">
      <c r="A118" s="56" t="s">
        <v>88</v>
      </c>
      <c r="B118" s="59">
        <v>0</v>
      </c>
      <c r="C118" s="60">
        <v>0</v>
      </c>
      <c r="D118" s="59">
        <v>0</v>
      </c>
      <c r="E118" s="60">
        <v>0</v>
      </c>
      <c r="F118" s="59">
        <v>0</v>
      </c>
      <c r="G118" s="60">
        <v>0</v>
      </c>
      <c r="H118" s="59">
        <v>0</v>
      </c>
      <c r="I118" s="60">
        <v>0</v>
      </c>
      <c r="J118" s="59">
        <v>0</v>
      </c>
      <c r="K118" s="60">
        <v>0</v>
      </c>
      <c r="L118" s="59">
        <v>0</v>
      </c>
      <c r="M118" s="60">
        <v>0</v>
      </c>
      <c r="N118" s="59">
        <v>0</v>
      </c>
      <c r="O118" s="60">
        <v>0</v>
      </c>
      <c r="P118" s="67">
        <v>0</v>
      </c>
      <c r="Q118" s="68">
        <v>0</v>
      </c>
      <c r="R118" s="59">
        <v>0</v>
      </c>
      <c r="S118" s="60">
        <v>0</v>
      </c>
      <c r="T118" s="67">
        <v>0</v>
      </c>
      <c r="U118" s="68">
        <v>0</v>
      </c>
      <c r="V118" s="67">
        <v>0</v>
      </c>
      <c r="W118" s="68">
        <v>0</v>
      </c>
      <c r="X118" s="67">
        <v>0</v>
      </c>
      <c r="Y118" s="68">
        <v>0</v>
      </c>
    </row>
    <row r="119" spans="1:25" x14ac:dyDescent="0.3">
      <c r="A119" s="63" t="s">
        <v>1</v>
      </c>
    </row>
    <row r="120" spans="1:25" x14ac:dyDescent="0.3">
      <c r="A120" s="63" t="s">
        <v>1</v>
      </c>
    </row>
    <row r="121" spans="1:25" x14ac:dyDescent="0.3">
      <c r="A121" s="51" t="s">
        <v>89</v>
      </c>
    </row>
    <row r="122" spans="1:25" x14ac:dyDescent="0.3">
      <c r="A122" s="52" t="s">
        <v>1</v>
      </c>
    </row>
    <row r="123" spans="1:25" ht="25.5" customHeight="1" x14ac:dyDescent="0.3">
      <c r="A123" s="112" t="s">
        <v>1</v>
      </c>
      <c r="B123" s="114" t="s">
        <v>501</v>
      </c>
      <c r="C123" s="114" t="s">
        <v>1</v>
      </c>
      <c r="D123" s="114" t="s">
        <v>53</v>
      </c>
      <c r="E123" s="114" t="s">
        <v>1</v>
      </c>
      <c r="F123" s="114" t="s">
        <v>54</v>
      </c>
      <c r="G123" s="114" t="s">
        <v>1</v>
      </c>
      <c r="H123" s="115" t="s">
        <v>55</v>
      </c>
      <c r="I123" s="115" t="s">
        <v>1</v>
      </c>
      <c r="J123" s="115" t="s">
        <v>56</v>
      </c>
      <c r="K123" s="115" t="s">
        <v>1</v>
      </c>
      <c r="L123" s="115" t="s">
        <v>57</v>
      </c>
      <c r="M123" s="115" t="s">
        <v>1</v>
      </c>
      <c r="N123" s="115" t="s">
        <v>58</v>
      </c>
      <c r="O123" s="115" t="s">
        <v>1</v>
      </c>
      <c r="P123" s="115" t="s">
        <v>59</v>
      </c>
      <c r="Q123" s="115" t="s">
        <v>1</v>
      </c>
      <c r="R123" s="115" t="s">
        <v>60</v>
      </c>
      <c r="S123" s="115" t="s">
        <v>1</v>
      </c>
      <c r="T123" s="114" t="s">
        <v>61</v>
      </c>
      <c r="U123" s="114" t="s">
        <v>1</v>
      </c>
      <c r="V123" s="114" t="s">
        <v>62</v>
      </c>
      <c r="W123" s="114" t="s">
        <v>1</v>
      </c>
      <c r="X123" s="114" t="s">
        <v>63</v>
      </c>
      <c r="Y123" s="114" t="s">
        <v>1</v>
      </c>
    </row>
    <row r="124" spans="1:25" x14ac:dyDescent="0.3">
      <c r="A124" s="113" t="s">
        <v>1</v>
      </c>
      <c r="B124" s="53" t="s">
        <v>14</v>
      </c>
      <c r="C124" s="53" t="s">
        <v>15</v>
      </c>
      <c r="D124" s="53" t="s">
        <v>14</v>
      </c>
      <c r="E124" s="53" t="s">
        <v>15</v>
      </c>
      <c r="F124" s="53" t="s">
        <v>14</v>
      </c>
      <c r="G124" s="53" t="s">
        <v>15</v>
      </c>
      <c r="H124" s="53" t="s">
        <v>14</v>
      </c>
      <c r="I124" s="53" t="s">
        <v>15</v>
      </c>
      <c r="J124" s="53" t="s">
        <v>14</v>
      </c>
      <c r="K124" s="53" t="s">
        <v>15</v>
      </c>
      <c r="L124" s="53" t="s">
        <v>14</v>
      </c>
      <c r="M124" s="53" t="s">
        <v>15</v>
      </c>
      <c r="N124" s="53" t="s">
        <v>14</v>
      </c>
      <c r="O124" s="53" t="s">
        <v>15</v>
      </c>
      <c r="P124" s="53" t="s">
        <v>14</v>
      </c>
      <c r="Q124" s="53" t="s">
        <v>15</v>
      </c>
      <c r="R124" s="53" t="s">
        <v>14</v>
      </c>
      <c r="S124" s="53" t="s">
        <v>15</v>
      </c>
      <c r="T124" s="53" t="s">
        <v>14</v>
      </c>
      <c r="U124" s="53" t="s">
        <v>15</v>
      </c>
      <c r="V124" s="53" t="s">
        <v>14</v>
      </c>
      <c r="W124" s="53" t="s">
        <v>15</v>
      </c>
      <c r="X124" s="53" t="s">
        <v>14</v>
      </c>
      <c r="Y124" s="53" t="s">
        <v>15</v>
      </c>
    </row>
    <row r="125" spans="1:25" x14ac:dyDescent="0.3">
      <c r="A125" s="54" t="s">
        <v>16</v>
      </c>
      <c r="B125" s="55">
        <v>1102.6007842050999</v>
      </c>
      <c r="C125" s="55">
        <v>1102.6007842050999</v>
      </c>
      <c r="D125" s="55">
        <v>256.26935633379998</v>
      </c>
      <c r="E125" s="55">
        <v>256.26935633379998</v>
      </c>
      <c r="F125" s="55">
        <v>88.023563857799999</v>
      </c>
      <c r="G125" s="55">
        <v>88.023563857799999</v>
      </c>
      <c r="H125" s="55">
        <v>363.51179457960001</v>
      </c>
      <c r="I125" s="55">
        <v>363.51179457960001</v>
      </c>
      <c r="J125" s="55">
        <v>47.553534945800003</v>
      </c>
      <c r="K125" s="55">
        <v>47.553534945800003</v>
      </c>
      <c r="L125" s="55">
        <v>110.94331877099999</v>
      </c>
      <c r="M125" s="55">
        <v>110.94331877099999</v>
      </c>
      <c r="N125" s="55">
        <v>46.6013717684</v>
      </c>
      <c r="O125" s="55">
        <v>46.6013717684</v>
      </c>
      <c r="P125" s="55">
        <v>24.9216642618</v>
      </c>
      <c r="Q125" s="55">
        <v>24.9216642618</v>
      </c>
      <c r="R125" s="55">
        <v>135.76219720130001</v>
      </c>
      <c r="S125" s="55">
        <v>135.76219720130001</v>
      </c>
      <c r="T125" s="55">
        <v>7.1200944474999996</v>
      </c>
      <c r="U125" s="55">
        <v>7.1200944474999996</v>
      </c>
      <c r="V125" s="55">
        <v>5.1622372989</v>
      </c>
      <c r="W125" s="55">
        <v>5.1622372989</v>
      </c>
      <c r="X125" s="55">
        <v>16.731650739199999</v>
      </c>
      <c r="Y125" s="55">
        <v>16.731650739199999</v>
      </c>
    </row>
    <row r="126" spans="1:25" x14ac:dyDescent="0.3">
      <c r="A126" s="56" t="s">
        <v>90</v>
      </c>
      <c r="B126" s="57">
        <v>794.17943476970004</v>
      </c>
      <c r="C126" s="58">
        <v>0.72027831482293803</v>
      </c>
      <c r="D126" s="57">
        <v>186.54075884209999</v>
      </c>
      <c r="E126" s="58">
        <v>0.72790895294997404</v>
      </c>
      <c r="F126" s="57">
        <v>60.193420941799999</v>
      </c>
      <c r="G126" s="58">
        <v>0.68383303633378301</v>
      </c>
      <c r="H126" s="57">
        <v>261.91270502779997</v>
      </c>
      <c r="I126" s="58">
        <v>0.720506759156745</v>
      </c>
      <c r="J126" s="57">
        <v>43.8566775452</v>
      </c>
      <c r="K126" s="61">
        <v>0.92225904120874402</v>
      </c>
      <c r="L126" s="57">
        <v>70.025902067900006</v>
      </c>
      <c r="M126" s="62">
        <v>0.63118629263688797</v>
      </c>
      <c r="N126" s="57">
        <v>29.063216361200102</v>
      </c>
      <c r="O126" s="58">
        <v>0.62365581222884803</v>
      </c>
      <c r="P126" s="65">
        <v>20.244733804500001</v>
      </c>
      <c r="Q126" s="66">
        <v>81.233474585929599</v>
      </c>
      <c r="R126" s="57">
        <v>106.66332097430001</v>
      </c>
      <c r="S126" s="58">
        <v>0.78566289565972502</v>
      </c>
      <c r="T126" s="65">
        <v>5.3390844895000003</v>
      </c>
      <c r="U126" s="66">
        <v>74.986147007848402</v>
      </c>
      <c r="V126" s="65">
        <v>0</v>
      </c>
      <c r="W126" s="66">
        <v>0</v>
      </c>
      <c r="X126" s="65">
        <v>10.3396147154</v>
      </c>
      <c r="Y126" s="66">
        <v>61.796740062088901</v>
      </c>
    </row>
    <row r="127" spans="1:25" x14ac:dyDescent="0.3">
      <c r="A127" s="56" t="s">
        <v>91</v>
      </c>
      <c r="B127" s="59">
        <v>110.0076083494</v>
      </c>
      <c r="C127" s="60">
        <v>9.9771023134822098E-2</v>
      </c>
      <c r="D127" s="59">
        <v>8.2646141947000196</v>
      </c>
      <c r="E127" s="62">
        <v>3.2249716910885899E-2</v>
      </c>
      <c r="F127" s="59">
        <v>1.9465057831000001</v>
      </c>
      <c r="G127" s="62">
        <v>2.2113462552419898E-2</v>
      </c>
      <c r="H127" s="59">
        <v>61.716179580200098</v>
      </c>
      <c r="I127" s="61">
        <v>0.16977765371155201</v>
      </c>
      <c r="J127" s="59">
        <v>6.5753601461000004</v>
      </c>
      <c r="K127" s="60">
        <v>0.138272794096052</v>
      </c>
      <c r="L127" s="59">
        <v>7.3949465889999999</v>
      </c>
      <c r="M127" s="60">
        <v>6.6655177354699793E-2</v>
      </c>
      <c r="N127" s="59">
        <v>9.6770798347000095</v>
      </c>
      <c r="O127" s="61">
        <v>0.20765654459257701</v>
      </c>
      <c r="P127" s="67">
        <v>2.9291682743999998</v>
      </c>
      <c r="Q127" s="68">
        <v>11.7535018674087</v>
      </c>
      <c r="R127" s="59">
        <v>10.8860317178</v>
      </c>
      <c r="S127" s="60">
        <v>8.0184557573555207E-2</v>
      </c>
      <c r="T127" s="67">
        <v>0</v>
      </c>
      <c r="U127" s="68">
        <v>0</v>
      </c>
      <c r="V127" s="67">
        <v>0</v>
      </c>
      <c r="W127" s="68">
        <v>0</v>
      </c>
      <c r="X127" s="67">
        <v>0.61772222940000099</v>
      </c>
      <c r="Y127" s="68">
        <v>3.6919383450478098</v>
      </c>
    </row>
    <row r="128" spans="1:25" x14ac:dyDescent="0.3">
      <c r="A128" s="56" t="s">
        <v>92</v>
      </c>
      <c r="B128" s="57">
        <v>124.53445114359999</v>
      </c>
      <c r="C128" s="58">
        <v>0.11294609338898701</v>
      </c>
      <c r="D128" s="57">
        <v>12.9469624207</v>
      </c>
      <c r="E128" s="62">
        <v>5.0520915203908001E-2</v>
      </c>
      <c r="F128" s="57">
        <v>3.1302488451000099</v>
      </c>
      <c r="G128" s="62">
        <v>3.5561487264442602E-2</v>
      </c>
      <c r="H128" s="57">
        <v>62.650469864800002</v>
      </c>
      <c r="I128" s="61">
        <v>0.172347832447239</v>
      </c>
      <c r="J128" s="57">
        <v>9.82762568079999</v>
      </c>
      <c r="K128" s="58">
        <v>0.20666446126457699</v>
      </c>
      <c r="L128" s="57">
        <v>8.1084467594999996</v>
      </c>
      <c r="M128" s="58">
        <v>7.3086390864480794E-2</v>
      </c>
      <c r="N128" s="57">
        <v>3.8493507251999901</v>
      </c>
      <c r="O128" s="58">
        <v>8.2601661262903303E-2</v>
      </c>
      <c r="P128" s="65">
        <v>5.7082842796999902</v>
      </c>
      <c r="Q128" s="66">
        <v>22.9049080339698</v>
      </c>
      <c r="R128" s="57">
        <v>16.856484781300001</v>
      </c>
      <c r="S128" s="58">
        <v>0.124161844230513</v>
      </c>
      <c r="T128" s="65">
        <v>0</v>
      </c>
      <c r="U128" s="66">
        <v>0</v>
      </c>
      <c r="V128" s="65">
        <v>0</v>
      </c>
      <c r="W128" s="66">
        <v>0</v>
      </c>
      <c r="X128" s="65">
        <v>1.4565777865</v>
      </c>
      <c r="Y128" s="66">
        <v>8.7055234967786799</v>
      </c>
    </row>
    <row r="129" spans="1:25" x14ac:dyDescent="0.3">
      <c r="A129" s="56" t="s">
        <v>93</v>
      </c>
      <c r="B129" s="59">
        <v>94.047755104299696</v>
      </c>
      <c r="C129" s="60">
        <v>8.5296288966547396E-2</v>
      </c>
      <c r="D129" s="59">
        <v>6.9385629952999803</v>
      </c>
      <c r="E129" s="62">
        <v>2.7075273823462E-2</v>
      </c>
      <c r="F129" s="59">
        <v>5.4033662733999996</v>
      </c>
      <c r="G129" s="60">
        <v>6.1385452219692098E-2</v>
      </c>
      <c r="H129" s="59">
        <v>32.2409392805001</v>
      </c>
      <c r="I129" s="60">
        <v>8.8692966118985306E-2</v>
      </c>
      <c r="J129" s="59">
        <v>15.3877938806</v>
      </c>
      <c r="K129" s="61">
        <v>0.323588854080743</v>
      </c>
      <c r="L129" s="59">
        <v>12.2434484851</v>
      </c>
      <c r="M129" s="60">
        <v>0.110357690942813</v>
      </c>
      <c r="N129" s="59">
        <v>5.3564523226999903</v>
      </c>
      <c r="O129" s="60">
        <v>0.114941945256903</v>
      </c>
      <c r="P129" s="67">
        <v>3.3105786995000002</v>
      </c>
      <c r="Q129" s="68">
        <v>13.283939084977</v>
      </c>
      <c r="R129" s="59">
        <v>12.1226992877</v>
      </c>
      <c r="S129" s="60">
        <v>8.9293629136873706E-2</v>
      </c>
      <c r="T129" s="67">
        <v>1.0439138795</v>
      </c>
      <c r="U129" s="68">
        <v>14.661517304261899</v>
      </c>
      <c r="V129" s="67">
        <v>0</v>
      </c>
      <c r="W129" s="68">
        <v>0</v>
      </c>
      <c r="X129" s="67">
        <v>0</v>
      </c>
      <c r="Y129" s="68">
        <v>0</v>
      </c>
    </row>
    <row r="130" spans="1:25" x14ac:dyDescent="0.3">
      <c r="A130" s="56" t="s">
        <v>94</v>
      </c>
      <c r="B130" s="57">
        <v>95.257026255499895</v>
      </c>
      <c r="C130" s="58">
        <v>8.6393033290080398E-2</v>
      </c>
      <c r="D130" s="57">
        <v>9.1357215826999898</v>
      </c>
      <c r="E130" s="62">
        <v>3.5648903612183702E-2</v>
      </c>
      <c r="F130" s="57">
        <v>3.5757864179999999</v>
      </c>
      <c r="G130" s="58">
        <v>4.0623058886556797E-2</v>
      </c>
      <c r="H130" s="57">
        <v>50.954444661899998</v>
      </c>
      <c r="I130" s="61">
        <v>0.140172741082112</v>
      </c>
      <c r="J130" s="57">
        <v>7.5578963191000001</v>
      </c>
      <c r="K130" s="58">
        <v>0.15893447937601801</v>
      </c>
      <c r="L130" s="57">
        <v>12.181813504899999</v>
      </c>
      <c r="M130" s="58">
        <v>0.109802137161993</v>
      </c>
      <c r="N130" s="57">
        <v>4.2577208600000098</v>
      </c>
      <c r="O130" s="58">
        <v>9.13647109179547E-2</v>
      </c>
      <c r="P130" s="65">
        <v>2.4266598867</v>
      </c>
      <c r="Q130" s="66">
        <v>9.7371502208204905</v>
      </c>
      <c r="R130" s="57">
        <v>4.8815815975000003</v>
      </c>
      <c r="S130" s="62">
        <v>3.5956854692487702E-2</v>
      </c>
      <c r="T130" s="65">
        <v>0</v>
      </c>
      <c r="U130" s="66">
        <v>0</v>
      </c>
      <c r="V130" s="65">
        <v>0</v>
      </c>
      <c r="W130" s="66">
        <v>0</v>
      </c>
      <c r="X130" s="65">
        <v>0.28540142470000002</v>
      </c>
      <c r="Y130" s="66">
        <v>1.7057577231835399</v>
      </c>
    </row>
    <row r="131" spans="1:25" x14ac:dyDescent="0.3">
      <c r="A131" s="56" t="s">
        <v>95</v>
      </c>
      <c r="B131" s="59">
        <v>265.2378957793</v>
      </c>
      <c r="C131" s="60">
        <v>0.240556599976045</v>
      </c>
      <c r="D131" s="59">
        <v>32.8574289576</v>
      </c>
      <c r="E131" s="62">
        <v>0.12821442808324701</v>
      </c>
      <c r="F131" s="59">
        <v>10.1625293761</v>
      </c>
      <c r="G131" s="62">
        <v>0.115452373554396</v>
      </c>
      <c r="H131" s="59">
        <v>119.7260721466</v>
      </c>
      <c r="I131" s="61">
        <v>0.32935952541804803</v>
      </c>
      <c r="J131" s="59">
        <v>5.6533353261999899</v>
      </c>
      <c r="K131" s="60">
        <v>0.118883597878549</v>
      </c>
      <c r="L131" s="59">
        <v>30.851517558000001</v>
      </c>
      <c r="M131" s="60">
        <v>0.27808360070497901</v>
      </c>
      <c r="N131" s="59">
        <v>17.125649468300001</v>
      </c>
      <c r="O131" s="60">
        <v>0.36749238956765601</v>
      </c>
      <c r="P131" s="67">
        <v>3.6084634762999999</v>
      </c>
      <c r="Q131" s="68">
        <v>14.479223531756899</v>
      </c>
      <c r="R131" s="59">
        <v>37.0149999685</v>
      </c>
      <c r="S131" s="60">
        <v>0.272645852317905</v>
      </c>
      <c r="T131" s="67">
        <v>1.8265918441</v>
      </c>
      <c r="U131" s="68">
        <v>25.654039529508601</v>
      </c>
      <c r="V131" s="67">
        <v>5.1622372989000098</v>
      </c>
      <c r="W131" s="68">
        <v>100</v>
      </c>
      <c r="X131" s="67">
        <v>1.2490703587</v>
      </c>
      <c r="Y131" s="68">
        <v>7.4653145596303698</v>
      </c>
    </row>
    <row r="132" spans="1:25" x14ac:dyDescent="0.3">
      <c r="A132" s="56" t="s">
        <v>96</v>
      </c>
      <c r="B132" s="57">
        <v>140.570293639</v>
      </c>
      <c r="C132" s="58">
        <v>0.12748974574722599</v>
      </c>
      <c r="D132" s="57">
        <v>37.153606829200001</v>
      </c>
      <c r="E132" s="58">
        <v>0.14497873394119801</v>
      </c>
      <c r="F132" s="57">
        <v>16.4154324446</v>
      </c>
      <c r="G132" s="58">
        <v>0.18648906866709899</v>
      </c>
      <c r="H132" s="57">
        <v>46.429834458899997</v>
      </c>
      <c r="I132" s="58">
        <v>0.12772579913836299</v>
      </c>
      <c r="J132" s="57">
        <v>2.3819850989</v>
      </c>
      <c r="K132" s="58">
        <v>5.0090600028260997E-2</v>
      </c>
      <c r="L132" s="57">
        <v>22.667801055000002</v>
      </c>
      <c r="M132" s="61">
        <v>0.20431875759719201</v>
      </c>
      <c r="N132" s="57">
        <v>2.2406517871</v>
      </c>
      <c r="O132" s="58">
        <v>4.8081241003711597E-2</v>
      </c>
      <c r="P132" s="65">
        <v>3.2145740022</v>
      </c>
      <c r="Q132" s="66">
        <v>12.8987132176694</v>
      </c>
      <c r="R132" s="57">
        <v>3.3837366719999999</v>
      </c>
      <c r="S132" s="62">
        <v>2.49239975615804E-2</v>
      </c>
      <c r="T132" s="65">
        <v>1.7810099580000001</v>
      </c>
      <c r="U132" s="66">
        <v>25.013852992151602</v>
      </c>
      <c r="V132" s="65">
        <v>0</v>
      </c>
      <c r="W132" s="66">
        <v>0</v>
      </c>
      <c r="X132" s="65">
        <v>4.9016613330999999</v>
      </c>
      <c r="Y132" s="69">
        <v>29.2957425988822</v>
      </c>
    </row>
    <row r="133" spans="1:25" x14ac:dyDescent="0.3">
      <c r="A133" s="56" t="s">
        <v>97</v>
      </c>
      <c r="B133" s="59">
        <v>2.3556792779000002</v>
      </c>
      <c r="C133" s="60">
        <v>2.1364752425768398E-3</v>
      </c>
      <c r="D133" s="59">
        <v>0</v>
      </c>
      <c r="E133" s="60">
        <v>0</v>
      </c>
      <c r="F133" s="59">
        <v>0</v>
      </c>
      <c r="G133" s="60">
        <v>0</v>
      </c>
      <c r="H133" s="59">
        <v>2.3556792779000002</v>
      </c>
      <c r="I133" s="60">
        <v>6.4803379505865401E-3</v>
      </c>
      <c r="J133" s="59">
        <v>0</v>
      </c>
      <c r="K133" s="60">
        <v>0</v>
      </c>
      <c r="L133" s="59">
        <v>0</v>
      </c>
      <c r="M133" s="60">
        <v>0</v>
      </c>
      <c r="N133" s="59">
        <v>0</v>
      </c>
      <c r="O133" s="60">
        <v>0</v>
      </c>
      <c r="P133" s="67">
        <v>0</v>
      </c>
      <c r="Q133" s="68">
        <v>0</v>
      </c>
      <c r="R133" s="59">
        <v>0</v>
      </c>
      <c r="S133" s="60">
        <v>0</v>
      </c>
      <c r="T133" s="67">
        <v>0</v>
      </c>
      <c r="U133" s="68">
        <v>0</v>
      </c>
      <c r="V133" s="67">
        <v>0</v>
      </c>
      <c r="W133" s="68">
        <v>0</v>
      </c>
      <c r="X133" s="67">
        <v>0</v>
      </c>
      <c r="Y133" s="68">
        <v>0</v>
      </c>
    </row>
    <row r="134" spans="1:25" x14ac:dyDescent="0.3">
      <c r="A134" s="56" t="s">
        <v>98</v>
      </c>
      <c r="B134" s="57">
        <v>11.5462334238</v>
      </c>
      <c r="C134" s="58">
        <v>1.04718168073171E-2</v>
      </c>
      <c r="D134" s="57">
        <v>0.53887519879999801</v>
      </c>
      <c r="E134" s="58">
        <v>2.1027687684129302E-3</v>
      </c>
      <c r="F134" s="57">
        <v>0</v>
      </c>
      <c r="G134" s="58">
        <v>0</v>
      </c>
      <c r="H134" s="57">
        <v>5.6337477396999898</v>
      </c>
      <c r="I134" s="58">
        <v>1.5498115394619901E-2</v>
      </c>
      <c r="J134" s="57">
        <v>0</v>
      </c>
      <c r="K134" s="58">
        <v>0</v>
      </c>
      <c r="L134" s="57">
        <v>2.4831980264000002</v>
      </c>
      <c r="M134" s="58">
        <v>2.2382582871219199E-2</v>
      </c>
      <c r="N134" s="57">
        <v>0</v>
      </c>
      <c r="O134" s="58">
        <v>0</v>
      </c>
      <c r="P134" s="65">
        <v>0</v>
      </c>
      <c r="Q134" s="66">
        <v>0</v>
      </c>
      <c r="R134" s="57">
        <v>2.8904124589000002</v>
      </c>
      <c r="S134" s="58">
        <v>2.12902598697211E-2</v>
      </c>
      <c r="T134" s="65">
        <v>0</v>
      </c>
      <c r="U134" s="66">
        <v>0</v>
      </c>
      <c r="V134" s="65">
        <v>0</v>
      </c>
      <c r="W134" s="66">
        <v>0</v>
      </c>
      <c r="X134" s="65">
        <v>0</v>
      </c>
      <c r="Y134" s="66">
        <v>0</v>
      </c>
    </row>
    <row r="135" spans="1:25" x14ac:dyDescent="0.3">
      <c r="A135" s="56" t="s">
        <v>99</v>
      </c>
      <c r="B135" s="59">
        <v>0.88574593879999997</v>
      </c>
      <c r="C135" s="60">
        <v>8.0332424163706898E-4</v>
      </c>
      <c r="D135" s="59">
        <v>0.88574593879999797</v>
      </c>
      <c r="E135" s="60">
        <v>3.4563084384005901E-3</v>
      </c>
      <c r="F135" s="59">
        <v>0</v>
      </c>
      <c r="G135" s="60">
        <v>0</v>
      </c>
      <c r="H135" s="59">
        <v>0</v>
      </c>
      <c r="I135" s="60">
        <v>0</v>
      </c>
      <c r="J135" s="59">
        <v>0</v>
      </c>
      <c r="K135" s="60">
        <v>0</v>
      </c>
      <c r="L135" s="59">
        <v>0</v>
      </c>
      <c r="M135" s="60">
        <v>0</v>
      </c>
      <c r="N135" s="59">
        <v>0</v>
      </c>
      <c r="O135" s="60">
        <v>0</v>
      </c>
      <c r="P135" s="67">
        <v>0</v>
      </c>
      <c r="Q135" s="68">
        <v>0</v>
      </c>
      <c r="R135" s="59">
        <v>0</v>
      </c>
      <c r="S135" s="60">
        <v>0</v>
      </c>
      <c r="T135" s="67">
        <v>0</v>
      </c>
      <c r="U135" s="68">
        <v>0</v>
      </c>
      <c r="V135" s="67">
        <v>0</v>
      </c>
      <c r="W135" s="68">
        <v>0</v>
      </c>
      <c r="X135" s="67">
        <v>0</v>
      </c>
      <c r="Y135" s="68">
        <v>0</v>
      </c>
    </row>
    <row r="136" spans="1:25" x14ac:dyDescent="0.3">
      <c r="A136" s="56" t="s">
        <v>63</v>
      </c>
      <c r="B136" s="57">
        <v>26.9478527387</v>
      </c>
      <c r="C136" s="58">
        <v>2.4440262626992001E-2</v>
      </c>
      <c r="D136" s="57">
        <v>3.8787218014999998</v>
      </c>
      <c r="E136" s="58">
        <v>1.5135332046675999E-2</v>
      </c>
      <c r="F136" s="57">
        <v>2.3247090724000001</v>
      </c>
      <c r="G136" s="58">
        <v>2.64100766944123E-2</v>
      </c>
      <c r="H136" s="57">
        <v>9.8226033589000092</v>
      </c>
      <c r="I136" s="58">
        <v>2.702141582575E-2</v>
      </c>
      <c r="J136" s="57">
        <v>1.3121263161000001</v>
      </c>
      <c r="K136" s="58">
        <v>2.7592613621585001E-2</v>
      </c>
      <c r="L136" s="57">
        <v>2.5980647337999998</v>
      </c>
      <c r="M136" s="58">
        <v>2.3417946773006799E-2</v>
      </c>
      <c r="N136" s="57">
        <v>5.6085752758999901</v>
      </c>
      <c r="O136" s="61">
        <v>0.120352149798799</v>
      </c>
      <c r="P136" s="65">
        <v>0.88364190839999901</v>
      </c>
      <c r="Q136" s="66">
        <v>3.5456777650056401</v>
      </c>
      <c r="R136" s="57">
        <v>0.2412093257</v>
      </c>
      <c r="S136" s="58">
        <v>1.77670463996947E-3</v>
      </c>
      <c r="T136" s="65">
        <v>0</v>
      </c>
      <c r="U136" s="66">
        <v>0</v>
      </c>
      <c r="V136" s="65">
        <v>0</v>
      </c>
      <c r="W136" s="66">
        <v>0</v>
      </c>
      <c r="X136" s="65">
        <v>0.278200946</v>
      </c>
      <c r="Y136" s="66">
        <v>1.66272264665562</v>
      </c>
    </row>
    <row r="137" spans="1:25" x14ac:dyDescent="0.3">
      <c r="A137" s="63" t="s">
        <v>1</v>
      </c>
    </row>
    <row r="138" spans="1:25" x14ac:dyDescent="0.3">
      <c r="A138" s="63" t="s">
        <v>1</v>
      </c>
    </row>
    <row r="139" spans="1:25" x14ac:dyDescent="0.3">
      <c r="A139" s="51" t="s">
        <v>412</v>
      </c>
    </row>
    <row r="140" spans="1:25" x14ac:dyDescent="0.3">
      <c r="A140" s="52" t="s">
        <v>1</v>
      </c>
    </row>
    <row r="141" spans="1:25" ht="25.5" customHeight="1" x14ac:dyDescent="0.3">
      <c r="A141" s="112" t="s">
        <v>1</v>
      </c>
      <c r="B141" s="114" t="s">
        <v>501</v>
      </c>
      <c r="C141" s="114" t="s">
        <v>1</v>
      </c>
      <c r="D141" s="114" t="s">
        <v>53</v>
      </c>
      <c r="E141" s="114" t="s">
        <v>1</v>
      </c>
      <c r="F141" s="114" t="s">
        <v>54</v>
      </c>
      <c r="G141" s="114" t="s">
        <v>1</v>
      </c>
      <c r="H141" s="115" t="s">
        <v>55</v>
      </c>
      <c r="I141" s="115" t="s">
        <v>1</v>
      </c>
      <c r="J141" s="115" t="s">
        <v>56</v>
      </c>
      <c r="K141" s="115" t="s">
        <v>1</v>
      </c>
      <c r="L141" s="115" t="s">
        <v>57</v>
      </c>
      <c r="M141" s="115" t="s">
        <v>1</v>
      </c>
      <c r="N141" s="115" t="s">
        <v>58</v>
      </c>
      <c r="O141" s="115" t="s">
        <v>1</v>
      </c>
      <c r="P141" s="115" t="s">
        <v>59</v>
      </c>
      <c r="Q141" s="115" t="s">
        <v>1</v>
      </c>
      <c r="R141" s="115" t="s">
        <v>60</v>
      </c>
      <c r="S141" s="115" t="s">
        <v>1</v>
      </c>
      <c r="T141" s="114" t="s">
        <v>61</v>
      </c>
      <c r="U141" s="114" t="s">
        <v>1</v>
      </c>
      <c r="V141" s="114" t="s">
        <v>62</v>
      </c>
      <c r="W141" s="114" t="s">
        <v>1</v>
      </c>
      <c r="X141" s="114" t="s">
        <v>63</v>
      </c>
      <c r="Y141" s="114" t="s">
        <v>1</v>
      </c>
    </row>
    <row r="142" spans="1:25" x14ac:dyDescent="0.3">
      <c r="A142" s="113" t="s">
        <v>1</v>
      </c>
      <c r="B142" s="53" t="s">
        <v>14</v>
      </c>
      <c r="C142" s="53" t="s">
        <v>15</v>
      </c>
      <c r="D142" s="53" t="s">
        <v>14</v>
      </c>
      <c r="E142" s="53" t="s">
        <v>15</v>
      </c>
      <c r="F142" s="53" t="s">
        <v>14</v>
      </c>
      <c r="G142" s="53" t="s">
        <v>15</v>
      </c>
      <c r="H142" s="53" t="s">
        <v>14</v>
      </c>
      <c r="I142" s="53" t="s">
        <v>15</v>
      </c>
      <c r="J142" s="53" t="s">
        <v>14</v>
      </c>
      <c r="K142" s="53" t="s">
        <v>15</v>
      </c>
      <c r="L142" s="53" t="s">
        <v>14</v>
      </c>
      <c r="M142" s="53" t="s">
        <v>15</v>
      </c>
      <c r="N142" s="53" t="s">
        <v>14</v>
      </c>
      <c r="O142" s="53" t="s">
        <v>15</v>
      </c>
      <c r="P142" s="53" t="s">
        <v>14</v>
      </c>
      <c r="Q142" s="53" t="s">
        <v>15</v>
      </c>
      <c r="R142" s="53" t="s">
        <v>14</v>
      </c>
      <c r="S142" s="53" t="s">
        <v>15</v>
      </c>
      <c r="T142" s="53" t="s">
        <v>14</v>
      </c>
      <c r="U142" s="53" t="s">
        <v>15</v>
      </c>
      <c r="V142" s="53" t="s">
        <v>14</v>
      </c>
      <c r="W142" s="53" t="s">
        <v>15</v>
      </c>
      <c r="X142" s="53" t="s">
        <v>14</v>
      </c>
      <c r="Y142" s="53" t="s">
        <v>15</v>
      </c>
    </row>
    <row r="143" spans="1:25" x14ac:dyDescent="0.3">
      <c r="A143" s="54" t="s">
        <v>16</v>
      </c>
      <c r="B143" s="55">
        <v>1133.2801479017</v>
      </c>
      <c r="C143" s="55">
        <v>1133.2801479017</v>
      </c>
      <c r="D143" s="55">
        <v>263.78671407910002</v>
      </c>
      <c r="E143" s="55">
        <v>263.78671407910002</v>
      </c>
      <c r="F143" s="55">
        <v>91.726798522400003</v>
      </c>
      <c r="G143" s="55">
        <v>91.726798522400003</v>
      </c>
      <c r="H143" s="55">
        <v>370.93084365800001</v>
      </c>
      <c r="I143" s="55">
        <v>370.93084365800001</v>
      </c>
      <c r="J143" s="55">
        <v>51.605980935600002</v>
      </c>
      <c r="K143" s="55">
        <v>51.605980935600002</v>
      </c>
      <c r="L143" s="55">
        <v>113.06718003260001</v>
      </c>
      <c r="M143" s="55">
        <v>113.06718003260001</v>
      </c>
      <c r="N143" s="55">
        <v>46.6013717684</v>
      </c>
      <c r="O143" s="55">
        <v>46.6013717684</v>
      </c>
      <c r="P143" s="55">
        <v>24.9216642618</v>
      </c>
      <c r="Q143" s="55">
        <v>24.9216642618</v>
      </c>
      <c r="R143" s="55">
        <v>138.9253259594</v>
      </c>
      <c r="S143" s="55">
        <v>138.9253259594</v>
      </c>
      <c r="T143" s="55">
        <v>7.1200944474999996</v>
      </c>
      <c r="U143" s="55">
        <v>7.1200944474999996</v>
      </c>
      <c r="V143" s="55">
        <v>5.1622372989</v>
      </c>
      <c r="W143" s="55">
        <v>5.1622372989</v>
      </c>
      <c r="X143" s="55">
        <v>19.431936938</v>
      </c>
      <c r="Y143" s="55">
        <v>19.431936938</v>
      </c>
    </row>
    <row r="144" spans="1:25" x14ac:dyDescent="0.3">
      <c r="A144" s="56" t="s">
        <v>100</v>
      </c>
      <c r="B144" s="57">
        <v>30.679363696599999</v>
      </c>
      <c r="C144" s="58">
        <v>2.7071297201670501E-2</v>
      </c>
      <c r="D144" s="57">
        <v>7.5173577453</v>
      </c>
      <c r="E144" s="58">
        <v>2.8497863402801301E-2</v>
      </c>
      <c r="F144" s="57">
        <v>3.7032346646000001</v>
      </c>
      <c r="G144" s="58">
        <v>4.0372439943989299E-2</v>
      </c>
      <c r="H144" s="57">
        <v>7.4190490783999996</v>
      </c>
      <c r="I144" s="58">
        <v>2.0001165190890399E-2</v>
      </c>
      <c r="J144" s="57">
        <v>4.05244598979999</v>
      </c>
      <c r="K144" s="61">
        <v>7.8526673000502006E-2</v>
      </c>
      <c r="L144" s="57">
        <v>2.1238612616000001</v>
      </c>
      <c r="M144" s="58">
        <v>1.8784065022119101E-2</v>
      </c>
      <c r="N144" s="57">
        <v>0</v>
      </c>
      <c r="O144" s="58">
        <v>0</v>
      </c>
      <c r="P144" s="65">
        <v>0</v>
      </c>
      <c r="Q144" s="66">
        <v>0</v>
      </c>
      <c r="R144" s="57">
        <v>3.1631287581</v>
      </c>
      <c r="S144" s="58">
        <v>2.27685537986386E-2</v>
      </c>
      <c r="T144" s="65">
        <v>0</v>
      </c>
      <c r="U144" s="66">
        <v>0</v>
      </c>
      <c r="V144" s="65">
        <v>0</v>
      </c>
      <c r="W144" s="66">
        <v>0</v>
      </c>
      <c r="X144" s="65">
        <v>2.7002861988000002</v>
      </c>
      <c r="Y144" s="69">
        <v>13.896124752852</v>
      </c>
    </row>
    <row r="145" spans="1:25" x14ac:dyDescent="0.3">
      <c r="A145" s="56" t="s">
        <v>101</v>
      </c>
      <c r="B145" s="59">
        <v>469.33985153409998</v>
      </c>
      <c r="C145" s="60">
        <v>0.41414283344069502</v>
      </c>
      <c r="D145" s="59">
        <v>155.74140525639999</v>
      </c>
      <c r="E145" s="61">
        <v>0.59040655553902799</v>
      </c>
      <c r="F145" s="59">
        <v>50.1061358623</v>
      </c>
      <c r="G145" s="61">
        <v>0.54625405736867505</v>
      </c>
      <c r="H145" s="59">
        <v>109.7510047423</v>
      </c>
      <c r="I145" s="62">
        <v>0.29587996420025597</v>
      </c>
      <c r="J145" s="59">
        <v>17.435872928199998</v>
      </c>
      <c r="K145" s="60">
        <v>0.33786535227299602</v>
      </c>
      <c r="L145" s="59">
        <v>36.3684037174</v>
      </c>
      <c r="M145" s="60">
        <v>0.32165305358207502</v>
      </c>
      <c r="N145" s="59">
        <v>12.800869975299999</v>
      </c>
      <c r="O145" s="60">
        <v>0.27468869454997802</v>
      </c>
      <c r="P145" s="67">
        <v>6.2495363812000004</v>
      </c>
      <c r="Q145" s="68">
        <v>25.0767216649303</v>
      </c>
      <c r="R145" s="59">
        <v>70.475027244299994</v>
      </c>
      <c r="S145" s="61">
        <v>0.50728711095409496</v>
      </c>
      <c r="T145" s="67">
        <v>2.4685787658999998</v>
      </c>
      <c r="U145" s="68">
        <v>34.670590174077901</v>
      </c>
      <c r="V145" s="67">
        <v>0</v>
      </c>
      <c r="W145" s="68">
        <v>0</v>
      </c>
      <c r="X145" s="67">
        <v>7.9430166607999997</v>
      </c>
      <c r="Y145" s="68">
        <v>40.876093238379603</v>
      </c>
    </row>
    <row r="146" spans="1:25" x14ac:dyDescent="0.3">
      <c r="A146" s="56" t="s">
        <v>102</v>
      </c>
      <c r="B146" s="57">
        <v>105.2846557461</v>
      </c>
      <c r="C146" s="58">
        <v>9.2902585420769498E-2</v>
      </c>
      <c r="D146" s="57">
        <v>31.712982909099999</v>
      </c>
      <c r="E146" s="58">
        <v>0.120222062812422</v>
      </c>
      <c r="F146" s="57">
        <v>15.2516034394</v>
      </c>
      <c r="G146" s="61">
        <v>0.16627205664084599</v>
      </c>
      <c r="H146" s="57">
        <v>31.724240730799899</v>
      </c>
      <c r="I146" s="58">
        <v>8.5526025331152805E-2</v>
      </c>
      <c r="J146" s="57">
        <v>1.0439138795</v>
      </c>
      <c r="K146" s="58">
        <v>2.0228544455006402E-2</v>
      </c>
      <c r="L146" s="57">
        <v>15.1322140775</v>
      </c>
      <c r="M146" s="58">
        <v>0.13383383288711201</v>
      </c>
      <c r="N146" s="57">
        <v>1.8663877561</v>
      </c>
      <c r="O146" s="58">
        <v>4.0050060444048602E-2</v>
      </c>
      <c r="P146" s="65">
        <v>1.0091922301</v>
      </c>
      <c r="Q146" s="66">
        <v>4.0494576104489601</v>
      </c>
      <c r="R146" s="57">
        <v>1.4031682136000001</v>
      </c>
      <c r="S146" s="62">
        <v>1.01001613918118E-2</v>
      </c>
      <c r="T146" s="65">
        <v>1.7810099580000001</v>
      </c>
      <c r="U146" s="66">
        <v>25.013852992151602</v>
      </c>
      <c r="V146" s="65">
        <v>0</v>
      </c>
      <c r="W146" s="66">
        <v>0</v>
      </c>
      <c r="X146" s="65">
        <v>4.3599425519999997</v>
      </c>
      <c r="Y146" s="69">
        <v>22.436994139652299</v>
      </c>
    </row>
    <row r="147" spans="1:25" x14ac:dyDescent="0.3">
      <c r="A147" s="56" t="s">
        <v>103</v>
      </c>
      <c r="B147" s="59">
        <v>115.81487335920001</v>
      </c>
      <c r="C147" s="60">
        <v>0.102194389951712</v>
      </c>
      <c r="D147" s="59">
        <v>26.313097463199998</v>
      </c>
      <c r="E147" s="60">
        <v>9.9751413012065707E-2</v>
      </c>
      <c r="F147" s="59">
        <v>9.5448071466999895</v>
      </c>
      <c r="G147" s="60">
        <v>0.104056909217966</v>
      </c>
      <c r="H147" s="59">
        <v>30.671421670599901</v>
      </c>
      <c r="I147" s="60">
        <v>8.2687709029878403E-2</v>
      </c>
      <c r="J147" s="59">
        <v>1.6677957068</v>
      </c>
      <c r="K147" s="60">
        <v>3.2317876272544302E-2</v>
      </c>
      <c r="L147" s="59">
        <v>15.884881426</v>
      </c>
      <c r="M147" s="60">
        <v>0.14049064831562999</v>
      </c>
      <c r="N147" s="59">
        <v>6.16669023850001</v>
      </c>
      <c r="O147" s="60">
        <v>0.132328513185133</v>
      </c>
      <c r="P147" s="67">
        <v>0.87084878479999905</v>
      </c>
      <c r="Q147" s="68">
        <v>3.4943444211903598</v>
      </c>
      <c r="R147" s="59">
        <v>19.075255608300001</v>
      </c>
      <c r="S147" s="60">
        <v>0.137305818622838</v>
      </c>
      <c r="T147" s="67">
        <v>0</v>
      </c>
      <c r="U147" s="68">
        <v>0</v>
      </c>
      <c r="V147" s="67">
        <v>5.1622372989000098</v>
      </c>
      <c r="W147" s="69">
        <v>100</v>
      </c>
      <c r="X147" s="67">
        <v>0.45783801540000002</v>
      </c>
      <c r="Y147" s="68">
        <v>2.3561110601623998</v>
      </c>
    </row>
    <row r="148" spans="1:25" x14ac:dyDescent="0.3">
      <c r="A148" s="56" t="s">
        <v>104</v>
      </c>
      <c r="B148" s="57">
        <v>32.4918487881</v>
      </c>
      <c r="C148" s="58">
        <v>2.8670623806708002E-2</v>
      </c>
      <c r="D148" s="57">
        <v>5.3597615683999997</v>
      </c>
      <c r="E148" s="58">
        <v>2.0318542528236699E-2</v>
      </c>
      <c r="F148" s="57">
        <v>0.41380770030000003</v>
      </c>
      <c r="G148" s="58">
        <v>4.5113064771245296E-3</v>
      </c>
      <c r="H148" s="57">
        <v>11.3209116212</v>
      </c>
      <c r="I148" s="58">
        <v>3.0520275719206399E-2</v>
      </c>
      <c r="J148" s="57">
        <v>2.1453687582000001</v>
      </c>
      <c r="K148" s="58">
        <v>4.1572095313472397E-2</v>
      </c>
      <c r="L148" s="57">
        <v>1.0415720316999999</v>
      </c>
      <c r="M148" s="58">
        <v>9.21197496390809E-3</v>
      </c>
      <c r="N148" s="57">
        <v>0</v>
      </c>
      <c r="O148" s="58">
        <v>0</v>
      </c>
      <c r="P148" s="65">
        <v>3.1826835414999999</v>
      </c>
      <c r="Q148" s="69">
        <v>12.770750412437</v>
      </c>
      <c r="R148" s="57">
        <v>8.2422975825999991</v>
      </c>
      <c r="S148" s="58">
        <v>5.9328977820852898E-2</v>
      </c>
      <c r="T148" s="65">
        <v>0</v>
      </c>
      <c r="U148" s="66">
        <v>0</v>
      </c>
      <c r="V148" s="65">
        <v>0</v>
      </c>
      <c r="W148" s="66">
        <v>0</v>
      </c>
      <c r="X148" s="65">
        <v>0.785445984199998</v>
      </c>
      <c r="Y148" s="66">
        <v>4.0420365026197</v>
      </c>
    </row>
    <row r="149" spans="1:25" x14ac:dyDescent="0.3">
      <c r="A149" s="56" t="s">
        <v>105</v>
      </c>
      <c r="B149" s="59">
        <v>16.7235204011</v>
      </c>
      <c r="C149" s="60">
        <v>1.47567399217784E-2</v>
      </c>
      <c r="D149" s="59">
        <v>5.4406239201000002</v>
      </c>
      <c r="E149" s="60">
        <v>2.06250869726083E-2</v>
      </c>
      <c r="F149" s="59">
        <v>1.1638290052</v>
      </c>
      <c r="G149" s="60">
        <v>1.2687993301279199E-2</v>
      </c>
      <c r="H149" s="59">
        <v>3.1675110711999999</v>
      </c>
      <c r="I149" s="60">
        <v>8.5393574714979995E-3</v>
      </c>
      <c r="J149" s="59">
        <v>0.46722243460000001</v>
      </c>
      <c r="K149" s="60">
        <v>9.0536489400919393E-3</v>
      </c>
      <c r="L149" s="59">
        <v>2.7892613315000001</v>
      </c>
      <c r="M149" s="60">
        <v>2.4669062505103499E-2</v>
      </c>
      <c r="N149" s="59">
        <v>0.374264031</v>
      </c>
      <c r="O149" s="60">
        <v>8.0311805596629503E-3</v>
      </c>
      <c r="P149" s="67">
        <v>2.2053817721</v>
      </c>
      <c r="Q149" s="69">
        <v>8.8492556072204795</v>
      </c>
      <c r="R149" s="59">
        <v>0.57370805430000005</v>
      </c>
      <c r="S149" s="60">
        <v>4.1296145993399503E-3</v>
      </c>
      <c r="T149" s="67">
        <v>0</v>
      </c>
      <c r="U149" s="68">
        <v>0</v>
      </c>
      <c r="V149" s="67">
        <v>0</v>
      </c>
      <c r="W149" s="68">
        <v>0</v>
      </c>
      <c r="X149" s="67">
        <v>0.54171878109999905</v>
      </c>
      <c r="Y149" s="68">
        <v>2.7877755204147698</v>
      </c>
    </row>
    <row r="150" spans="1:25" x14ac:dyDescent="0.3">
      <c r="A150" s="56" t="s">
        <v>106</v>
      </c>
      <c r="B150" s="57">
        <v>48.7663604062</v>
      </c>
      <c r="C150" s="58">
        <v>4.3031160915059097E-2</v>
      </c>
      <c r="D150" s="57">
        <v>5.8794749367000101</v>
      </c>
      <c r="E150" s="58">
        <v>2.2288745501174E-2</v>
      </c>
      <c r="F150" s="57">
        <v>0.61772222940000099</v>
      </c>
      <c r="G150" s="58">
        <v>6.7343703187149797E-3</v>
      </c>
      <c r="H150" s="57">
        <v>19.021152753900001</v>
      </c>
      <c r="I150" s="58">
        <v>5.1279512284067699E-2</v>
      </c>
      <c r="J150" s="57">
        <v>0.3137290277</v>
      </c>
      <c r="K150" s="58">
        <v>6.0793152656376803E-3</v>
      </c>
      <c r="L150" s="57">
        <v>5.5286248941</v>
      </c>
      <c r="M150" s="58">
        <v>4.88968141993633E-2</v>
      </c>
      <c r="N150" s="57">
        <v>4.7510523341999997</v>
      </c>
      <c r="O150" s="58">
        <v>0.101950911612899</v>
      </c>
      <c r="P150" s="65">
        <v>2.7376146915000001</v>
      </c>
      <c r="Q150" s="66">
        <v>10.984879110566601</v>
      </c>
      <c r="R150" s="57">
        <v>7.2991653512999903</v>
      </c>
      <c r="S150" s="58">
        <v>5.2540206768585403E-2</v>
      </c>
      <c r="T150" s="65">
        <v>1.8265918441</v>
      </c>
      <c r="U150" s="69">
        <v>25.654039529508601</v>
      </c>
      <c r="V150" s="65">
        <v>0</v>
      </c>
      <c r="W150" s="66">
        <v>0</v>
      </c>
      <c r="X150" s="65">
        <v>0.79123234330000203</v>
      </c>
      <c r="Y150" s="66">
        <v>4.0718140750689198</v>
      </c>
    </row>
    <row r="151" spans="1:25" x14ac:dyDescent="0.3">
      <c r="A151" s="56" t="s">
        <v>107</v>
      </c>
      <c r="B151" s="59">
        <v>19.468792338299998</v>
      </c>
      <c r="C151" s="60">
        <v>1.71791523696475E-2</v>
      </c>
      <c r="D151" s="59">
        <v>0.53887519880000101</v>
      </c>
      <c r="E151" s="60">
        <v>2.0428443512830298E-3</v>
      </c>
      <c r="F151" s="59">
        <v>2.4033824607000001</v>
      </c>
      <c r="G151" s="60">
        <v>2.6201529971778999E-2</v>
      </c>
      <c r="H151" s="59">
        <v>11.011092634500001</v>
      </c>
      <c r="I151" s="60">
        <v>2.9685028416381199E-2</v>
      </c>
      <c r="J151" s="59">
        <v>1.4365328821000001</v>
      </c>
      <c r="K151" s="60">
        <v>2.7836558012387599E-2</v>
      </c>
      <c r="L151" s="59">
        <v>1.2375289677000001</v>
      </c>
      <c r="M151" s="60">
        <v>1.09450767883588E-2</v>
      </c>
      <c r="N151" s="59">
        <v>0</v>
      </c>
      <c r="O151" s="60">
        <v>0</v>
      </c>
      <c r="P151" s="67">
        <v>0.46722243460000001</v>
      </c>
      <c r="Q151" s="68">
        <v>1.8747641798391399</v>
      </c>
      <c r="R151" s="59">
        <v>2.3741577599000001</v>
      </c>
      <c r="S151" s="60">
        <v>1.7089452506261E-2</v>
      </c>
      <c r="T151" s="67">
        <v>0</v>
      </c>
      <c r="U151" s="68">
        <v>0</v>
      </c>
      <c r="V151" s="67">
        <v>0</v>
      </c>
      <c r="W151" s="68">
        <v>0</v>
      </c>
      <c r="X151" s="67">
        <v>0</v>
      </c>
      <c r="Y151" s="68">
        <v>0</v>
      </c>
    </row>
    <row r="152" spans="1:25" x14ac:dyDescent="0.3">
      <c r="A152" s="56" t="s">
        <v>108</v>
      </c>
      <c r="B152" s="57">
        <v>31.552907147999999</v>
      </c>
      <c r="C152" s="58">
        <v>2.7842107008069501E-2</v>
      </c>
      <c r="D152" s="57">
        <v>2.8817076617000001</v>
      </c>
      <c r="E152" s="58">
        <v>1.0924385148661699E-2</v>
      </c>
      <c r="F152" s="57">
        <v>0.67113180230000002</v>
      </c>
      <c r="G152" s="58">
        <v>7.3166382465219004E-3</v>
      </c>
      <c r="H152" s="57">
        <v>18.530329631699999</v>
      </c>
      <c r="I152" s="61">
        <v>4.9956292253725498E-2</v>
      </c>
      <c r="J152" s="57">
        <v>1.2230371684000001</v>
      </c>
      <c r="K152" s="58">
        <v>2.3699523703003499E-2</v>
      </c>
      <c r="L152" s="57">
        <v>2.6649742702000001</v>
      </c>
      <c r="M152" s="58">
        <v>2.3569830515200101E-2</v>
      </c>
      <c r="N152" s="57">
        <v>0</v>
      </c>
      <c r="O152" s="58">
        <v>0</v>
      </c>
      <c r="P152" s="65">
        <v>2.1246614349000001</v>
      </c>
      <c r="Q152" s="66">
        <v>8.5253593523314102</v>
      </c>
      <c r="R152" s="57">
        <v>3.4570651788000002</v>
      </c>
      <c r="S152" s="58">
        <v>2.4884340957460199E-2</v>
      </c>
      <c r="T152" s="65">
        <v>0</v>
      </c>
      <c r="U152" s="66">
        <v>0</v>
      </c>
      <c r="V152" s="65">
        <v>0</v>
      </c>
      <c r="W152" s="66">
        <v>0</v>
      </c>
      <c r="X152" s="65">
        <v>0</v>
      </c>
      <c r="Y152" s="66">
        <v>0</v>
      </c>
    </row>
    <row r="153" spans="1:25" x14ac:dyDescent="0.3">
      <c r="A153" s="56" t="s">
        <v>109</v>
      </c>
      <c r="B153" s="59">
        <v>16.950849202800001</v>
      </c>
      <c r="C153" s="60">
        <v>1.4957333572096001E-2</v>
      </c>
      <c r="D153" s="59">
        <v>2.8238269801000002</v>
      </c>
      <c r="E153" s="60">
        <v>1.07049628710764E-2</v>
      </c>
      <c r="F153" s="59">
        <v>1.2753739808</v>
      </c>
      <c r="G153" s="60">
        <v>1.3904049867046801E-2</v>
      </c>
      <c r="H153" s="59">
        <v>8.0550256510999905</v>
      </c>
      <c r="I153" s="60">
        <v>2.1715707358449701E-2</v>
      </c>
      <c r="J153" s="59">
        <v>0.50740881169999896</v>
      </c>
      <c r="K153" s="60">
        <v>9.8323644372384708E-3</v>
      </c>
      <c r="L153" s="59">
        <v>0.69879836169999998</v>
      </c>
      <c r="M153" s="60">
        <v>6.1803819773210899E-3</v>
      </c>
      <c r="N153" s="59">
        <v>2.1282568264999999</v>
      </c>
      <c r="O153" s="60">
        <v>4.5669402975453903E-2</v>
      </c>
      <c r="P153" s="67">
        <v>0.80450683949999902</v>
      </c>
      <c r="Q153" s="68">
        <v>3.22814251507734</v>
      </c>
      <c r="R153" s="59">
        <v>0.65765175139999998</v>
      </c>
      <c r="S153" s="60">
        <v>4.7338506989876997E-3</v>
      </c>
      <c r="T153" s="67">
        <v>0</v>
      </c>
      <c r="U153" s="68">
        <v>0</v>
      </c>
      <c r="V153" s="67">
        <v>0</v>
      </c>
      <c r="W153" s="68">
        <v>0</v>
      </c>
      <c r="X153" s="67">
        <v>0</v>
      </c>
      <c r="Y153" s="68">
        <v>0</v>
      </c>
    </row>
    <row r="154" spans="1:25" x14ac:dyDescent="0.3">
      <c r="A154" s="56" t="s">
        <v>110</v>
      </c>
      <c r="B154" s="57">
        <v>23.027977967000002</v>
      </c>
      <c r="C154" s="58">
        <v>2.0319757660660499E-2</v>
      </c>
      <c r="D154" s="57">
        <v>0.88574593880000196</v>
      </c>
      <c r="E154" s="58">
        <v>3.3578110326451002E-3</v>
      </c>
      <c r="F154" s="57">
        <v>1.2173288283999999</v>
      </c>
      <c r="G154" s="58">
        <v>1.32712451323887E-2</v>
      </c>
      <c r="H154" s="57">
        <v>7.3708039073999903</v>
      </c>
      <c r="I154" s="58">
        <v>1.9871100053884799E-2</v>
      </c>
      <c r="J154" s="57">
        <v>3.6812397259999901</v>
      </c>
      <c r="K154" s="61">
        <v>7.1333586907182001E-2</v>
      </c>
      <c r="L154" s="57">
        <v>6.4540149018999999</v>
      </c>
      <c r="M154" s="61">
        <v>5.7081240551317802E-2</v>
      </c>
      <c r="N154" s="57">
        <v>0</v>
      </c>
      <c r="O154" s="58">
        <v>0</v>
      </c>
      <c r="P154" s="65">
        <v>1.5894848008</v>
      </c>
      <c r="Q154" s="66">
        <v>6.3779239785216397</v>
      </c>
      <c r="R154" s="57">
        <v>0.785445984200002</v>
      </c>
      <c r="S154" s="58">
        <v>5.6537278482221599E-3</v>
      </c>
      <c r="T154" s="65">
        <v>1.0439138795</v>
      </c>
      <c r="U154" s="69">
        <v>14.661517304261899</v>
      </c>
      <c r="V154" s="65">
        <v>0</v>
      </c>
      <c r="W154" s="66">
        <v>0</v>
      </c>
      <c r="X154" s="65">
        <v>0</v>
      </c>
      <c r="Y154" s="66">
        <v>0</v>
      </c>
    </row>
    <row r="155" spans="1:25" x14ac:dyDescent="0.3">
      <c r="A155" s="56" t="s">
        <v>111</v>
      </c>
      <c r="B155" s="59">
        <v>14.277976735199999</v>
      </c>
      <c r="C155" s="60">
        <v>1.2598806007178401E-2</v>
      </c>
      <c r="D155" s="59">
        <v>0.34648004360000001</v>
      </c>
      <c r="E155" s="60">
        <v>1.31348557416771E-3</v>
      </c>
      <c r="F155" s="59">
        <v>0</v>
      </c>
      <c r="G155" s="60">
        <v>0</v>
      </c>
      <c r="H155" s="59">
        <v>5.91774363349999</v>
      </c>
      <c r="I155" s="60">
        <v>1.5953765330327101E-2</v>
      </c>
      <c r="J155" s="59">
        <v>4.6701166787000004</v>
      </c>
      <c r="K155" s="61">
        <v>9.0495647869341403E-2</v>
      </c>
      <c r="L155" s="59">
        <v>0</v>
      </c>
      <c r="M155" s="60">
        <v>0</v>
      </c>
      <c r="N155" s="59">
        <v>0</v>
      </c>
      <c r="O155" s="60">
        <v>0</v>
      </c>
      <c r="P155" s="67">
        <v>0</v>
      </c>
      <c r="Q155" s="68">
        <v>0</v>
      </c>
      <c r="R155" s="59">
        <v>3.3436363793999999</v>
      </c>
      <c r="S155" s="60">
        <v>2.4067867800988001E-2</v>
      </c>
      <c r="T155" s="67">
        <v>0</v>
      </c>
      <c r="U155" s="68">
        <v>0</v>
      </c>
      <c r="V155" s="67">
        <v>0</v>
      </c>
      <c r="W155" s="68">
        <v>0</v>
      </c>
      <c r="X155" s="67">
        <v>0</v>
      </c>
      <c r="Y155" s="68">
        <v>0</v>
      </c>
    </row>
    <row r="156" spans="1:25" x14ac:dyDescent="0.3">
      <c r="A156" s="56" t="s">
        <v>112</v>
      </c>
      <c r="B156" s="57">
        <v>10.108003366</v>
      </c>
      <c r="C156" s="58">
        <v>8.9192450646164208E-3</v>
      </c>
      <c r="D156" s="57">
        <v>3.4502298543999999</v>
      </c>
      <c r="E156" s="58">
        <v>1.30796195192962E-2</v>
      </c>
      <c r="F156" s="57">
        <v>0.28876204890000001</v>
      </c>
      <c r="G156" s="58">
        <v>3.1480663617566799E-3</v>
      </c>
      <c r="H156" s="57">
        <v>2.8783666826000101</v>
      </c>
      <c r="I156" s="58">
        <v>7.7598472378691396E-3</v>
      </c>
      <c r="J156" s="57">
        <v>0</v>
      </c>
      <c r="K156" s="58">
        <v>0</v>
      </c>
      <c r="L156" s="57">
        <v>1.543758891</v>
      </c>
      <c r="M156" s="58">
        <v>1.3653465935516401E-2</v>
      </c>
      <c r="N156" s="57">
        <v>0</v>
      </c>
      <c r="O156" s="58">
        <v>0</v>
      </c>
      <c r="P156" s="65">
        <v>1.0757955437</v>
      </c>
      <c r="Q156" s="66">
        <v>4.3167082759757003</v>
      </c>
      <c r="R156" s="57">
        <v>0.5856889207</v>
      </c>
      <c r="S156" s="58">
        <v>4.2158542127240604E-3</v>
      </c>
      <c r="T156" s="65">
        <v>0</v>
      </c>
      <c r="U156" s="66">
        <v>0</v>
      </c>
      <c r="V156" s="65">
        <v>0</v>
      </c>
      <c r="W156" s="66">
        <v>0</v>
      </c>
      <c r="X156" s="65">
        <v>0.28540142470000002</v>
      </c>
      <c r="Y156" s="66">
        <v>1.4687235019885501</v>
      </c>
    </row>
    <row r="157" spans="1:25" x14ac:dyDescent="0.3">
      <c r="A157" s="56" t="s">
        <v>113</v>
      </c>
      <c r="B157" s="59">
        <v>5.2651464296999997</v>
      </c>
      <c r="C157" s="60">
        <v>4.6459354639261704E-3</v>
      </c>
      <c r="D157" s="59">
        <v>1.3263850976</v>
      </c>
      <c r="E157" s="60">
        <v>5.0282483036740997E-3</v>
      </c>
      <c r="F157" s="59">
        <v>0</v>
      </c>
      <c r="G157" s="60">
        <v>0</v>
      </c>
      <c r="H157" s="59">
        <v>2.2824817154999999</v>
      </c>
      <c r="I157" s="60">
        <v>6.15338884464528E-3</v>
      </c>
      <c r="J157" s="59">
        <v>0.98514781429999998</v>
      </c>
      <c r="K157" s="60">
        <v>1.9089799213959001E-2</v>
      </c>
      <c r="L157" s="59">
        <v>0</v>
      </c>
      <c r="M157" s="60">
        <v>0</v>
      </c>
      <c r="N157" s="59">
        <v>0</v>
      </c>
      <c r="O157" s="60">
        <v>0</v>
      </c>
      <c r="P157" s="67">
        <v>0</v>
      </c>
      <c r="Q157" s="68">
        <v>0</v>
      </c>
      <c r="R157" s="59">
        <v>0</v>
      </c>
      <c r="S157" s="60">
        <v>0</v>
      </c>
      <c r="T157" s="67">
        <v>0</v>
      </c>
      <c r="U157" s="68">
        <v>0</v>
      </c>
      <c r="V157" s="67">
        <v>0</v>
      </c>
      <c r="W157" s="68">
        <v>0</v>
      </c>
      <c r="X157" s="67">
        <v>0.67113180230000102</v>
      </c>
      <c r="Y157" s="69">
        <v>3.4537565886577801</v>
      </c>
    </row>
    <row r="158" spans="1:25" x14ac:dyDescent="0.3">
      <c r="A158" s="56" t="s">
        <v>114</v>
      </c>
      <c r="B158" s="57">
        <v>193.52802078330001</v>
      </c>
      <c r="C158" s="58">
        <v>0.17076803219541301</v>
      </c>
      <c r="D158" s="57">
        <v>13.568759504899999</v>
      </c>
      <c r="E158" s="62">
        <v>5.1438373430859101E-2</v>
      </c>
      <c r="F158" s="57">
        <v>5.0696793533999998</v>
      </c>
      <c r="G158" s="62">
        <v>5.52693371519117E-2</v>
      </c>
      <c r="H158" s="57">
        <v>101.80970813330001</v>
      </c>
      <c r="I158" s="61">
        <v>0.27447086127776699</v>
      </c>
      <c r="J158" s="57">
        <v>11.9761491296</v>
      </c>
      <c r="K158" s="58">
        <v>0.23206901433663801</v>
      </c>
      <c r="L158" s="57">
        <v>21.5992859003</v>
      </c>
      <c r="M158" s="58">
        <v>0.191030552756975</v>
      </c>
      <c r="N158" s="57">
        <v>18.513850606799998</v>
      </c>
      <c r="O158" s="61">
        <v>0.397281236672824</v>
      </c>
      <c r="P158" s="65">
        <v>2.6047358071</v>
      </c>
      <c r="Q158" s="66">
        <v>10.451692871461001</v>
      </c>
      <c r="R158" s="57">
        <v>17.489929172499998</v>
      </c>
      <c r="S158" s="58">
        <v>0.12589446201919499</v>
      </c>
      <c r="T158" s="65">
        <v>0</v>
      </c>
      <c r="U158" s="66">
        <v>0</v>
      </c>
      <c r="V158" s="65">
        <v>0</v>
      </c>
      <c r="W158" s="66">
        <v>0</v>
      </c>
      <c r="X158" s="65">
        <v>0.89592317539999899</v>
      </c>
      <c r="Y158" s="66">
        <v>4.6105706202040198</v>
      </c>
    </row>
    <row r="159" spans="1:25" x14ac:dyDescent="0.3">
      <c r="A159" s="63" t="s">
        <v>1</v>
      </c>
    </row>
    <row r="160" spans="1:25" x14ac:dyDescent="0.3">
      <c r="A160" s="63" t="s">
        <v>1</v>
      </c>
    </row>
    <row r="161" spans="1:25" x14ac:dyDescent="0.3">
      <c r="A161" s="51" t="s">
        <v>413</v>
      </c>
    </row>
    <row r="162" spans="1:25" x14ac:dyDescent="0.3">
      <c r="A162" s="52" t="s">
        <v>1</v>
      </c>
    </row>
    <row r="163" spans="1:25" ht="25.5" customHeight="1" x14ac:dyDescent="0.3">
      <c r="A163" s="112" t="s">
        <v>1</v>
      </c>
      <c r="B163" s="114" t="s">
        <v>501</v>
      </c>
      <c r="C163" s="114" t="s">
        <v>1</v>
      </c>
      <c r="D163" s="114" t="s">
        <v>53</v>
      </c>
      <c r="E163" s="114" t="s">
        <v>1</v>
      </c>
      <c r="F163" s="114" t="s">
        <v>54</v>
      </c>
      <c r="G163" s="114" t="s">
        <v>1</v>
      </c>
      <c r="H163" s="115" t="s">
        <v>55</v>
      </c>
      <c r="I163" s="115" t="s">
        <v>1</v>
      </c>
      <c r="J163" s="115" t="s">
        <v>56</v>
      </c>
      <c r="K163" s="115" t="s">
        <v>1</v>
      </c>
      <c r="L163" s="115" t="s">
        <v>57</v>
      </c>
      <c r="M163" s="115" t="s">
        <v>1</v>
      </c>
      <c r="N163" s="115" t="s">
        <v>58</v>
      </c>
      <c r="O163" s="115" t="s">
        <v>1</v>
      </c>
      <c r="P163" s="115" t="s">
        <v>59</v>
      </c>
      <c r="Q163" s="115" t="s">
        <v>1</v>
      </c>
      <c r="R163" s="115" t="s">
        <v>60</v>
      </c>
      <c r="S163" s="115" t="s">
        <v>1</v>
      </c>
      <c r="T163" s="114" t="s">
        <v>61</v>
      </c>
      <c r="U163" s="114" t="s">
        <v>1</v>
      </c>
      <c r="V163" s="114" t="s">
        <v>62</v>
      </c>
      <c r="W163" s="114" t="s">
        <v>1</v>
      </c>
      <c r="X163" s="114" t="s">
        <v>63</v>
      </c>
      <c r="Y163" s="114" t="s">
        <v>1</v>
      </c>
    </row>
    <row r="164" spans="1:25" x14ac:dyDescent="0.3">
      <c r="A164" s="113" t="s">
        <v>1</v>
      </c>
      <c r="B164" s="53" t="s">
        <v>14</v>
      </c>
      <c r="C164" s="53" t="s">
        <v>15</v>
      </c>
      <c r="D164" s="53" t="s">
        <v>14</v>
      </c>
      <c r="E164" s="53" t="s">
        <v>15</v>
      </c>
      <c r="F164" s="53" t="s">
        <v>14</v>
      </c>
      <c r="G164" s="53" t="s">
        <v>15</v>
      </c>
      <c r="H164" s="53" t="s">
        <v>14</v>
      </c>
      <c r="I164" s="53" t="s">
        <v>15</v>
      </c>
      <c r="J164" s="53" t="s">
        <v>14</v>
      </c>
      <c r="K164" s="53" t="s">
        <v>15</v>
      </c>
      <c r="L164" s="53" t="s">
        <v>14</v>
      </c>
      <c r="M164" s="53" t="s">
        <v>15</v>
      </c>
      <c r="N164" s="53" t="s">
        <v>14</v>
      </c>
      <c r="O164" s="53" t="s">
        <v>15</v>
      </c>
      <c r="P164" s="53" t="s">
        <v>14</v>
      </c>
      <c r="Q164" s="53" t="s">
        <v>15</v>
      </c>
      <c r="R164" s="53" t="s">
        <v>14</v>
      </c>
      <c r="S164" s="53" t="s">
        <v>15</v>
      </c>
      <c r="T164" s="53" t="s">
        <v>14</v>
      </c>
      <c r="U164" s="53" t="s">
        <v>15</v>
      </c>
      <c r="V164" s="53" t="s">
        <v>14</v>
      </c>
      <c r="W164" s="53" t="s">
        <v>15</v>
      </c>
      <c r="X164" s="53" t="s">
        <v>14</v>
      </c>
      <c r="Y164" s="53" t="s">
        <v>15</v>
      </c>
    </row>
    <row r="165" spans="1:25" x14ac:dyDescent="0.3">
      <c r="A165" s="54" t="s">
        <v>16</v>
      </c>
      <c r="B165" s="55">
        <v>1133.2801479017</v>
      </c>
      <c r="C165" s="55">
        <v>1133.2801479017</v>
      </c>
      <c r="D165" s="55">
        <v>263.78671407910002</v>
      </c>
      <c r="E165" s="55">
        <v>263.78671407910002</v>
      </c>
      <c r="F165" s="55">
        <v>91.726798522400003</v>
      </c>
      <c r="G165" s="55">
        <v>91.726798522400003</v>
      </c>
      <c r="H165" s="55">
        <v>370.93084365800001</v>
      </c>
      <c r="I165" s="55">
        <v>370.93084365800001</v>
      </c>
      <c r="J165" s="55">
        <v>51.605980935600002</v>
      </c>
      <c r="K165" s="55">
        <v>51.605980935600002</v>
      </c>
      <c r="L165" s="55">
        <v>113.06718003260001</v>
      </c>
      <c r="M165" s="55">
        <v>113.06718003260001</v>
      </c>
      <c r="N165" s="55">
        <v>46.6013717684</v>
      </c>
      <c r="O165" s="55">
        <v>46.6013717684</v>
      </c>
      <c r="P165" s="55">
        <v>24.9216642618</v>
      </c>
      <c r="Q165" s="55">
        <v>24.9216642618</v>
      </c>
      <c r="R165" s="55">
        <v>138.9253259594</v>
      </c>
      <c r="S165" s="55">
        <v>138.9253259594</v>
      </c>
      <c r="T165" s="55">
        <v>7.1200944474999996</v>
      </c>
      <c r="U165" s="55">
        <v>7.1200944474999996</v>
      </c>
      <c r="V165" s="55">
        <v>5.1622372989</v>
      </c>
      <c r="W165" s="55">
        <v>5.1622372989</v>
      </c>
      <c r="X165" s="55">
        <v>19.431936938</v>
      </c>
      <c r="Y165" s="55">
        <v>19.431936938</v>
      </c>
    </row>
    <row r="166" spans="1:25" x14ac:dyDescent="0.3">
      <c r="A166" s="56" t="s">
        <v>115</v>
      </c>
      <c r="B166" s="57">
        <v>429.80714145690001</v>
      </c>
      <c r="C166" s="58">
        <v>0.37925939341009401</v>
      </c>
      <c r="D166" s="57">
        <v>120.870010314</v>
      </c>
      <c r="E166" s="61">
        <v>0.45821113749404202</v>
      </c>
      <c r="F166" s="57">
        <v>42.315452282199999</v>
      </c>
      <c r="G166" s="58">
        <v>0.46132049699594002</v>
      </c>
      <c r="H166" s="57">
        <v>125.73777206929999</v>
      </c>
      <c r="I166" s="58">
        <v>0.33897901514286299</v>
      </c>
      <c r="J166" s="57">
        <v>29.373686210399999</v>
      </c>
      <c r="K166" s="61">
        <v>0.56919150993478695</v>
      </c>
      <c r="L166" s="57">
        <v>37.280068135599997</v>
      </c>
      <c r="M166" s="58">
        <v>0.329716086709258</v>
      </c>
      <c r="N166" s="57">
        <v>11.307020854499999</v>
      </c>
      <c r="O166" s="58">
        <v>0.24263279009669</v>
      </c>
      <c r="P166" s="65">
        <v>7.6029813428999997</v>
      </c>
      <c r="Q166" s="66">
        <v>30.507518530991</v>
      </c>
      <c r="R166" s="57">
        <v>43.140935715799998</v>
      </c>
      <c r="S166" s="58">
        <v>0.31053326971071998</v>
      </c>
      <c r="T166" s="65">
        <v>4.4263647154000099</v>
      </c>
      <c r="U166" s="66">
        <v>62.167219101344699</v>
      </c>
      <c r="V166" s="65">
        <v>0</v>
      </c>
      <c r="W166" s="66">
        <v>0</v>
      </c>
      <c r="X166" s="65">
        <v>7.75284981679998</v>
      </c>
      <c r="Y166" s="66">
        <v>39.897462829034602</v>
      </c>
    </row>
    <row r="167" spans="1:25" x14ac:dyDescent="0.3">
      <c r="A167" s="56" t="s">
        <v>116</v>
      </c>
      <c r="B167" s="59">
        <v>87.560772547100001</v>
      </c>
      <c r="C167" s="60">
        <v>7.7263131017710998E-2</v>
      </c>
      <c r="D167" s="59">
        <v>29.0756316979</v>
      </c>
      <c r="E167" s="60">
        <v>0.110224018671317</v>
      </c>
      <c r="F167" s="59">
        <v>8.1889560897999996</v>
      </c>
      <c r="G167" s="60">
        <v>8.9275503143176102E-2</v>
      </c>
      <c r="H167" s="59">
        <v>25.1411833451</v>
      </c>
      <c r="I167" s="60">
        <v>6.7778627134820593E-2</v>
      </c>
      <c r="J167" s="59">
        <v>0.374264031</v>
      </c>
      <c r="K167" s="60">
        <v>7.2523382796860396E-3</v>
      </c>
      <c r="L167" s="59">
        <v>8.0472428899999997</v>
      </c>
      <c r="M167" s="60">
        <v>7.1172225995906002E-2</v>
      </c>
      <c r="N167" s="59">
        <v>0</v>
      </c>
      <c r="O167" s="60">
        <v>0</v>
      </c>
      <c r="P167" s="67">
        <v>4.4528339567000099</v>
      </c>
      <c r="Q167" s="68">
        <v>17.867321820578901</v>
      </c>
      <c r="R167" s="59">
        <v>11.5038515199</v>
      </c>
      <c r="S167" s="60">
        <v>8.2806007043394803E-2</v>
      </c>
      <c r="T167" s="67">
        <v>0</v>
      </c>
      <c r="U167" s="68">
        <v>0</v>
      </c>
      <c r="V167" s="67">
        <v>0</v>
      </c>
      <c r="W167" s="68">
        <v>0</v>
      </c>
      <c r="X167" s="67">
        <v>0.77680901670000102</v>
      </c>
      <c r="Y167" s="68">
        <v>3.9975892222093199</v>
      </c>
    </row>
    <row r="168" spans="1:25" x14ac:dyDescent="0.3">
      <c r="A168" s="56" t="s">
        <v>117</v>
      </c>
      <c r="B168" s="57">
        <v>334.75645581250001</v>
      </c>
      <c r="C168" s="58">
        <v>0.29538720538986801</v>
      </c>
      <c r="D168" s="57">
        <v>58.172300379399999</v>
      </c>
      <c r="E168" s="62">
        <v>0.220527787316674</v>
      </c>
      <c r="F168" s="57">
        <v>17.7177490784001</v>
      </c>
      <c r="G168" s="62">
        <v>0.193157826979792</v>
      </c>
      <c r="H168" s="57">
        <v>129.4790307442</v>
      </c>
      <c r="I168" s="58">
        <v>0.349065150439688</v>
      </c>
      <c r="J168" s="57">
        <v>15.2327020726</v>
      </c>
      <c r="K168" s="58">
        <v>0.295173191099868</v>
      </c>
      <c r="L168" s="57">
        <v>27.5203168458</v>
      </c>
      <c r="M168" s="58">
        <v>0.24339792358724499</v>
      </c>
      <c r="N168" s="57">
        <v>22.786571182199999</v>
      </c>
      <c r="O168" s="61">
        <v>0.48896782042050102</v>
      </c>
      <c r="P168" s="65">
        <v>11.3264932398</v>
      </c>
      <c r="Q168" s="66">
        <v>45.448382262180097</v>
      </c>
      <c r="R168" s="57">
        <v>45.726654675500001</v>
      </c>
      <c r="S168" s="58">
        <v>0.32914556334287998</v>
      </c>
      <c r="T168" s="65">
        <v>0.374264031</v>
      </c>
      <c r="U168" s="66">
        <v>5.2564475620321502</v>
      </c>
      <c r="V168" s="65">
        <v>0</v>
      </c>
      <c r="W168" s="66">
        <v>0</v>
      </c>
      <c r="X168" s="65">
        <v>6.4203735636000197</v>
      </c>
      <c r="Y168" s="66">
        <v>33.040317000230097</v>
      </c>
    </row>
    <row r="169" spans="1:25" x14ac:dyDescent="0.3">
      <c r="A169" s="56" t="s">
        <v>118</v>
      </c>
      <c r="B169" s="59">
        <v>30.087979836700001</v>
      </c>
      <c r="C169" s="60">
        <v>2.6549463424739898E-2</v>
      </c>
      <c r="D169" s="59">
        <v>6.4593912208000104</v>
      </c>
      <c r="E169" s="60">
        <v>2.4487174205684501E-2</v>
      </c>
      <c r="F169" s="59">
        <v>0</v>
      </c>
      <c r="G169" s="60">
        <v>0</v>
      </c>
      <c r="H169" s="59">
        <v>10.122121673700001</v>
      </c>
      <c r="I169" s="60">
        <v>2.7288433536232601E-2</v>
      </c>
      <c r="J169" s="59">
        <v>1.4877170068000001</v>
      </c>
      <c r="K169" s="60">
        <v>2.88283834514559E-2</v>
      </c>
      <c r="L169" s="59">
        <v>6.2424652323999998</v>
      </c>
      <c r="M169" s="60">
        <v>5.5210231922297397E-2</v>
      </c>
      <c r="N169" s="59">
        <v>0</v>
      </c>
      <c r="O169" s="60">
        <v>0</v>
      </c>
      <c r="P169" s="67">
        <v>0</v>
      </c>
      <c r="Q169" s="68">
        <v>0</v>
      </c>
      <c r="R169" s="59">
        <v>5.776284703</v>
      </c>
      <c r="S169" s="60">
        <v>4.1578341912172898E-2</v>
      </c>
      <c r="T169" s="67">
        <v>0</v>
      </c>
      <c r="U169" s="68">
        <v>0</v>
      </c>
      <c r="V169" s="67">
        <v>0</v>
      </c>
      <c r="W169" s="68">
        <v>0</v>
      </c>
      <c r="X169" s="67">
        <v>0</v>
      </c>
      <c r="Y169" s="68">
        <v>0</v>
      </c>
    </row>
    <row r="170" spans="1:25" x14ac:dyDescent="0.3">
      <c r="A170" s="56" t="s">
        <v>119</v>
      </c>
      <c r="B170" s="57">
        <v>59.427695459299997</v>
      </c>
      <c r="C170" s="58">
        <v>5.2438662734304503E-2</v>
      </c>
      <c r="D170" s="57">
        <v>14.3652809043</v>
      </c>
      <c r="E170" s="58">
        <v>5.4457939454799001E-2</v>
      </c>
      <c r="F170" s="57">
        <v>9.2826219447000007</v>
      </c>
      <c r="G170" s="58">
        <v>0.10119858203088999</v>
      </c>
      <c r="H170" s="57">
        <v>13.0963384635</v>
      </c>
      <c r="I170" s="58">
        <v>3.5306685026103901E-2</v>
      </c>
      <c r="J170" s="57">
        <v>1.0346055088999999</v>
      </c>
      <c r="K170" s="58">
        <v>2.0048170583000902E-2</v>
      </c>
      <c r="L170" s="57">
        <v>3.0660987465999998</v>
      </c>
      <c r="M170" s="58">
        <v>2.71174955076793E-2</v>
      </c>
      <c r="N170" s="57">
        <v>10.3756511549</v>
      </c>
      <c r="O170" s="61">
        <v>0.222646904182671</v>
      </c>
      <c r="P170" s="65">
        <v>0</v>
      </c>
      <c r="Q170" s="66">
        <v>0</v>
      </c>
      <c r="R170" s="57">
        <v>7.83283470540003</v>
      </c>
      <c r="S170" s="58">
        <v>5.6381618335659599E-2</v>
      </c>
      <c r="T170" s="65">
        <v>0</v>
      </c>
      <c r="U170" s="66">
        <v>0</v>
      </c>
      <c r="V170" s="65">
        <v>0</v>
      </c>
      <c r="W170" s="66">
        <v>0</v>
      </c>
      <c r="X170" s="65">
        <v>0.374264031</v>
      </c>
      <c r="Y170" s="66">
        <v>1.92602534782886</v>
      </c>
    </row>
    <row r="171" spans="1:25" x14ac:dyDescent="0.3">
      <c r="A171" s="56" t="s">
        <v>120</v>
      </c>
      <c r="B171" s="59">
        <v>39.115683866300003</v>
      </c>
      <c r="C171" s="60">
        <v>3.45154584581083E-2</v>
      </c>
      <c r="D171" s="59">
        <v>3.5447826075000002</v>
      </c>
      <c r="E171" s="60">
        <v>1.3438063474406301E-2</v>
      </c>
      <c r="F171" s="59">
        <v>3.1784981510999999</v>
      </c>
      <c r="G171" s="60">
        <v>3.4651794266250299E-2</v>
      </c>
      <c r="H171" s="59">
        <v>16.5634009013</v>
      </c>
      <c r="I171" s="60">
        <v>4.4653609114726302E-2</v>
      </c>
      <c r="J171" s="59">
        <v>0</v>
      </c>
      <c r="K171" s="60">
        <v>0</v>
      </c>
      <c r="L171" s="59">
        <v>7.1210785380999999</v>
      </c>
      <c r="M171" s="60">
        <v>6.2980951112841202E-2</v>
      </c>
      <c r="N171" s="59">
        <v>0</v>
      </c>
      <c r="O171" s="60">
        <v>0</v>
      </c>
      <c r="P171" s="67">
        <v>0.3819354136</v>
      </c>
      <c r="Q171" s="68">
        <v>1.53254377230911</v>
      </c>
      <c r="R171" s="59">
        <v>2.6248757569999999</v>
      </c>
      <c r="S171" s="60">
        <v>1.8894148628934002E-2</v>
      </c>
      <c r="T171" s="67">
        <v>0</v>
      </c>
      <c r="U171" s="68">
        <v>0</v>
      </c>
      <c r="V171" s="67">
        <v>5.1622372989000098</v>
      </c>
      <c r="W171" s="69">
        <v>100</v>
      </c>
      <c r="X171" s="67">
        <v>0.53887519879999901</v>
      </c>
      <c r="Y171" s="68">
        <v>2.7731419699402502</v>
      </c>
    </row>
    <row r="172" spans="1:25" x14ac:dyDescent="0.3">
      <c r="A172" s="56" t="s">
        <v>24</v>
      </c>
      <c r="B172" s="57">
        <v>93.821717963500106</v>
      </c>
      <c r="C172" s="58">
        <v>8.2787753881697804E-2</v>
      </c>
      <c r="D172" s="57">
        <v>18.778102148799999</v>
      </c>
      <c r="E172" s="58">
        <v>7.1186686616707795E-2</v>
      </c>
      <c r="F172" s="57">
        <v>5.4387192931000099</v>
      </c>
      <c r="G172" s="58">
        <v>5.9292588215338698E-2</v>
      </c>
      <c r="H172" s="57">
        <v>34.481165483300103</v>
      </c>
      <c r="I172" s="58">
        <v>9.2958474801550395E-2</v>
      </c>
      <c r="J172" s="57">
        <v>2.7939771354000098</v>
      </c>
      <c r="K172" s="58">
        <v>5.4140568297435403E-2</v>
      </c>
      <c r="L172" s="57">
        <v>16.495970696499999</v>
      </c>
      <c r="M172" s="61">
        <v>0.14589530482447499</v>
      </c>
      <c r="N172" s="57">
        <v>0.76249902970000105</v>
      </c>
      <c r="O172" s="58">
        <v>1.6362158467984101E-2</v>
      </c>
      <c r="P172" s="65">
        <v>1.1574203087999999</v>
      </c>
      <c r="Q172" s="66">
        <v>4.64423361394085</v>
      </c>
      <c r="R172" s="57">
        <v>10.182012028200001</v>
      </c>
      <c r="S172" s="58">
        <v>7.3291258867916001E-2</v>
      </c>
      <c r="T172" s="65">
        <v>1.82204204069999</v>
      </c>
      <c r="U172" s="66">
        <v>25.5901386440141</v>
      </c>
      <c r="V172" s="65">
        <v>0</v>
      </c>
      <c r="W172" s="66">
        <v>0</v>
      </c>
      <c r="X172" s="65">
        <v>1.909809799</v>
      </c>
      <c r="Y172" s="66">
        <v>9.8282008895638402</v>
      </c>
    </row>
    <row r="173" spans="1:25" x14ac:dyDescent="0.3">
      <c r="A173" s="56" t="s">
        <v>121</v>
      </c>
      <c r="B173" s="59">
        <v>6.0879260377</v>
      </c>
      <c r="C173" s="60">
        <v>5.3719515417012904E-3</v>
      </c>
      <c r="D173" s="59">
        <v>1.3692740676999999</v>
      </c>
      <c r="E173" s="60">
        <v>5.1908378800662597E-3</v>
      </c>
      <c r="F173" s="59">
        <v>3.1318636819000001</v>
      </c>
      <c r="G173" s="61">
        <v>3.4143388108494703E-2</v>
      </c>
      <c r="H173" s="59">
        <v>0.50761947659999895</v>
      </c>
      <c r="I173" s="60">
        <v>1.36850166352849E-3</v>
      </c>
      <c r="J173" s="59">
        <v>0</v>
      </c>
      <c r="K173" s="60">
        <v>0</v>
      </c>
      <c r="L173" s="59">
        <v>0.46722243460000001</v>
      </c>
      <c r="M173" s="60">
        <v>4.1322551289002599E-3</v>
      </c>
      <c r="N173" s="59">
        <v>0</v>
      </c>
      <c r="O173" s="60">
        <v>0</v>
      </c>
      <c r="P173" s="67">
        <v>0</v>
      </c>
      <c r="Q173" s="68">
        <v>0</v>
      </c>
      <c r="R173" s="59">
        <v>0.61194637689999998</v>
      </c>
      <c r="S173" s="60">
        <v>4.4048583127228903E-3</v>
      </c>
      <c r="T173" s="67">
        <v>0</v>
      </c>
      <c r="U173" s="68">
        <v>0</v>
      </c>
      <c r="V173" s="67">
        <v>0</v>
      </c>
      <c r="W173" s="68">
        <v>0</v>
      </c>
      <c r="X173" s="67">
        <v>0</v>
      </c>
      <c r="Y173" s="68">
        <v>0</v>
      </c>
    </row>
    <row r="174" spans="1:25" x14ac:dyDescent="0.3">
      <c r="A174" s="56" t="s">
        <v>122</v>
      </c>
      <c r="B174" s="57">
        <v>0</v>
      </c>
      <c r="C174" s="58">
        <v>0</v>
      </c>
      <c r="D174" s="57">
        <v>0</v>
      </c>
      <c r="E174" s="58">
        <v>0</v>
      </c>
      <c r="F174" s="57">
        <v>0</v>
      </c>
      <c r="G174" s="58">
        <v>0</v>
      </c>
      <c r="H174" s="57">
        <v>0</v>
      </c>
      <c r="I174" s="58">
        <v>0</v>
      </c>
      <c r="J174" s="57">
        <v>0</v>
      </c>
      <c r="K174" s="58">
        <v>0</v>
      </c>
      <c r="L174" s="57">
        <v>0</v>
      </c>
      <c r="M174" s="58">
        <v>0</v>
      </c>
      <c r="N174" s="57">
        <v>0</v>
      </c>
      <c r="O174" s="58">
        <v>0</v>
      </c>
      <c r="P174" s="65">
        <v>0</v>
      </c>
      <c r="Q174" s="66">
        <v>0</v>
      </c>
      <c r="R174" s="57">
        <v>0</v>
      </c>
      <c r="S174" s="58">
        <v>0</v>
      </c>
      <c r="T174" s="65">
        <v>0</v>
      </c>
      <c r="U174" s="66">
        <v>0</v>
      </c>
      <c r="V174" s="65">
        <v>0</v>
      </c>
      <c r="W174" s="66">
        <v>0</v>
      </c>
      <c r="X174" s="65">
        <v>0</v>
      </c>
      <c r="Y174" s="66">
        <v>0</v>
      </c>
    </row>
    <row r="175" spans="1:25" x14ac:dyDescent="0.3">
      <c r="A175" s="56" t="s">
        <v>123</v>
      </c>
      <c r="B175" s="59">
        <v>0.61194637689999998</v>
      </c>
      <c r="C175" s="60">
        <v>5.3997802576268201E-4</v>
      </c>
      <c r="D175" s="59">
        <v>0</v>
      </c>
      <c r="E175" s="60">
        <v>0</v>
      </c>
      <c r="F175" s="59">
        <v>0</v>
      </c>
      <c r="G175" s="60">
        <v>0</v>
      </c>
      <c r="H175" s="59">
        <v>0.61194637689999898</v>
      </c>
      <c r="I175" s="60">
        <v>1.6497586743264099E-3</v>
      </c>
      <c r="J175" s="59">
        <v>0</v>
      </c>
      <c r="K175" s="60">
        <v>0</v>
      </c>
      <c r="L175" s="59">
        <v>0</v>
      </c>
      <c r="M175" s="60">
        <v>0</v>
      </c>
      <c r="N175" s="59">
        <v>0</v>
      </c>
      <c r="O175" s="60">
        <v>0</v>
      </c>
      <c r="P175" s="67">
        <v>0</v>
      </c>
      <c r="Q175" s="68">
        <v>0</v>
      </c>
      <c r="R175" s="59">
        <v>0</v>
      </c>
      <c r="S175" s="60">
        <v>0</v>
      </c>
      <c r="T175" s="67">
        <v>0</v>
      </c>
      <c r="U175" s="68">
        <v>0</v>
      </c>
      <c r="V175" s="67">
        <v>0</v>
      </c>
      <c r="W175" s="68">
        <v>0</v>
      </c>
      <c r="X175" s="67">
        <v>0</v>
      </c>
      <c r="Y175" s="68">
        <v>0</v>
      </c>
    </row>
    <row r="176" spans="1:25" x14ac:dyDescent="0.3">
      <c r="A176" s="56" t="s">
        <v>124</v>
      </c>
      <c r="B176" s="57">
        <v>0.70672319989999999</v>
      </c>
      <c r="C176" s="58">
        <v>6.2360855893268605E-4</v>
      </c>
      <c r="D176" s="57">
        <v>0.41796115100000197</v>
      </c>
      <c r="E176" s="58">
        <v>1.5844662702560099E-3</v>
      </c>
      <c r="F176" s="57">
        <v>0</v>
      </c>
      <c r="G176" s="58">
        <v>0</v>
      </c>
      <c r="H176" s="57">
        <v>0</v>
      </c>
      <c r="I176" s="58">
        <v>0</v>
      </c>
      <c r="J176" s="57">
        <v>0</v>
      </c>
      <c r="K176" s="58">
        <v>0</v>
      </c>
      <c r="L176" s="57">
        <v>0.28876204890000101</v>
      </c>
      <c r="M176" s="58">
        <v>2.5538980349270502E-3</v>
      </c>
      <c r="N176" s="57">
        <v>0</v>
      </c>
      <c r="O176" s="58">
        <v>0</v>
      </c>
      <c r="P176" s="65">
        <v>0</v>
      </c>
      <c r="Q176" s="66">
        <v>0</v>
      </c>
      <c r="R176" s="57">
        <v>0</v>
      </c>
      <c r="S176" s="58">
        <v>0</v>
      </c>
      <c r="T176" s="65">
        <v>0</v>
      </c>
      <c r="U176" s="66">
        <v>0</v>
      </c>
      <c r="V176" s="65">
        <v>0</v>
      </c>
      <c r="W176" s="66">
        <v>0</v>
      </c>
      <c r="X176" s="65">
        <v>0</v>
      </c>
      <c r="Y176" s="66">
        <v>0</v>
      </c>
    </row>
    <row r="177" spans="1:25" x14ac:dyDescent="0.3">
      <c r="A177" s="56" t="s">
        <v>125</v>
      </c>
      <c r="B177" s="59">
        <v>1.3263850976</v>
      </c>
      <c r="C177" s="60">
        <v>1.17039471666016E-3</v>
      </c>
      <c r="D177" s="59">
        <v>1.3263850976</v>
      </c>
      <c r="E177" s="60">
        <v>5.0282483036740997E-3</v>
      </c>
      <c r="F177" s="59">
        <v>0</v>
      </c>
      <c r="G177" s="60">
        <v>0</v>
      </c>
      <c r="H177" s="59">
        <v>0</v>
      </c>
      <c r="I177" s="60">
        <v>0</v>
      </c>
      <c r="J177" s="59">
        <v>0</v>
      </c>
      <c r="K177" s="60">
        <v>0</v>
      </c>
      <c r="L177" s="59">
        <v>0</v>
      </c>
      <c r="M177" s="60">
        <v>0</v>
      </c>
      <c r="N177" s="59">
        <v>0</v>
      </c>
      <c r="O177" s="60">
        <v>0</v>
      </c>
      <c r="P177" s="67">
        <v>0</v>
      </c>
      <c r="Q177" s="68">
        <v>0</v>
      </c>
      <c r="R177" s="59">
        <v>0</v>
      </c>
      <c r="S177" s="60">
        <v>0</v>
      </c>
      <c r="T177" s="67">
        <v>0</v>
      </c>
      <c r="U177" s="68">
        <v>0</v>
      </c>
      <c r="V177" s="67">
        <v>0</v>
      </c>
      <c r="W177" s="68">
        <v>0</v>
      </c>
      <c r="X177" s="67">
        <v>0</v>
      </c>
      <c r="Y177" s="68">
        <v>0</v>
      </c>
    </row>
    <row r="178" spans="1:25" x14ac:dyDescent="0.3">
      <c r="A178" s="56" t="s">
        <v>126</v>
      </c>
      <c r="B178" s="57">
        <v>9.0960185999999901</v>
      </c>
      <c r="C178" s="58">
        <v>8.0262754243436898E-3</v>
      </c>
      <c r="D178" s="57">
        <v>3.2107072336</v>
      </c>
      <c r="E178" s="58">
        <v>1.21716032773251E-2</v>
      </c>
      <c r="F178" s="57">
        <v>0</v>
      </c>
      <c r="G178" s="58">
        <v>0</v>
      </c>
      <c r="H178" s="57">
        <v>0.76950162970000002</v>
      </c>
      <c r="I178" s="58">
        <v>2.0745150824111099E-3</v>
      </c>
      <c r="J178" s="57">
        <v>0</v>
      </c>
      <c r="K178" s="58">
        <v>0</v>
      </c>
      <c r="L178" s="57">
        <v>0</v>
      </c>
      <c r="M178" s="58">
        <v>0</v>
      </c>
      <c r="N178" s="57">
        <v>0</v>
      </c>
      <c r="O178" s="58">
        <v>0</v>
      </c>
      <c r="P178" s="65">
        <v>0</v>
      </c>
      <c r="Q178" s="66">
        <v>0</v>
      </c>
      <c r="R178" s="57">
        <v>5.1158097367000002</v>
      </c>
      <c r="S178" s="61">
        <v>3.6824169397270699E-2</v>
      </c>
      <c r="T178" s="65">
        <v>0</v>
      </c>
      <c r="U178" s="66">
        <v>0</v>
      </c>
      <c r="V178" s="65">
        <v>0</v>
      </c>
      <c r="W178" s="66">
        <v>0</v>
      </c>
      <c r="X178" s="65">
        <v>0</v>
      </c>
      <c r="Y178" s="66">
        <v>0</v>
      </c>
    </row>
    <row r="179" spans="1:25" x14ac:dyDescent="0.3">
      <c r="A179" s="56" t="s">
        <v>127</v>
      </c>
      <c r="B179" s="59">
        <v>5.1574665527999999</v>
      </c>
      <c r="C179" s="60">
        <v>4.5509193488910901E-3</v>
      </c>
      <c r="D179" s="59">
        <v>1.1118501179</v>
      </c>
      <c r="E179" s="60">
        <v>4.2149587471891998E-3</v>
      </c>
      <c r="F179" s="59">
        <v>1.1193656596999999</v>
      </c>
      <c r="G179" s="60">
        <v>1.22032566025582E-2</v>
      </c>
      <c r="H179" s="59">
        <v>0</v>
      </c>
      <c r="I179" s="60">
        <v>0</v>
      </c>
      <c r="J179" s="59">
        <v>0.19717885260000001</v>
      </c>
      <c r="K179" s="60">
        <v>3.8208527194951102E-3</v>
      </c>
      <c r="L179" s="59">
        <v>2.1237569835999999</v>
      </c>
      <c r="M179" s="60">
        <v>1.8783142756259301E-2</v>
      </c>
      <c r="N179" s="59">
        <v>0.605314939000001</v>
      </c>
      <c r="O179" s="60">
        <v>1.2989208601160899E-2</v>
      </c>
      <c r="P179" s="67">
        <v>0</v>
      </c>
      <c r="Q179" s="68">
        <v>0</v>
      </c>
      <c r="R179" s="59">
        <v>0</v>
      </c>
      <c r="S179" s="60">
        <v>0</v>
      </c>
      <c r="T179" s="67">
        <v>0</v>
      </c>
      <c r="U179" s="68">
        <v>0</v>
      </c>
      <c r="V179" s="67">
        <v>0</v>
      </c>
      <c r="W179" s="68">
        <v>0</v>
      </c>
      <c r="X179" s="67">
        <v>0</v>
      </c>
      <c r="Y179" s="68">
        <v>0</v>
      </c>
    </row>
    <row r="180" spans="1:25" x14ac:dyDescent="0.3">
      <c r="A180" s="56" t="s">
        <v>128</v>
      </c>
      <c r="B180" s="57">
        <v>35.7162350945</v>
      </c>
      <c r="C180" s="58">
        <v>3.15158040671846E-2</v>
      </c>
      <c r="D180" s="57">
        <v>5.08503713859999</v>
      </c>
      <c r="E180" s="58">
        <v>1.9277078287859399E-2</v>
      </c>
      <c r="F180" s="57">
        <v>1.3535723415000001</v>
      </c>
      <c r="G180" s="58">
        <v>1.47565636575603E-2</v>
      </c>
      <c r="H180" s="57">
        <v>14.420763494399999</v>
      </c>
      <c r="I180" s="58">
        <v>3.88772293837501E-2</v>
      </c>
      <c r="J180" s="57">
        <v>1.1118501179</v>
      </c>
      <c r="K180" s="58">
        <v>2.15449856342717E-2</v>
      </c>
      <c r="L180" s="57">
        <v>4.4141974805000004</v>
      </c>
      <c r="M180" s="58">
        <v>3.9040484420211803E-2</v>
      </c>
      <c r="N180" s="57">
        <v>0.76431460809999896</v>
      </c>
      <c r="O180" s="58">
        <v>1.64011182309933E-2</v>
      </c>
      <c r="P180" s="65">
        <v>0</v>
      </c>
      <c r="Q180" s="66">
        <v>0</v>
      </c>
      <c r="R180" s="57">
        <v>6.4101207410000001</v>
      </c>
      <c r="S180" s="58">
        <v>4.6140764448329E-2</v>
      </c>
      <c r="T180" s="65">
        <v>0.49742366040000102</v>
      </c>
      <c r="U180" s="66">
        <v>6.9861946926091001</v>
      </c>
      <c r="V180" s="65">
        <v>0</v>
      </c>
      <c r="W180" s="66">
        <v>0</v>
      </c>
      <c r="X180" s="65">
        <v>1.6589555120999999</v>
      </c>
      <c r="Y180" s="66">
        <v>8.5372627411930306</v>
      </c>
    </row>
    <row r="181" spans="1:25" x14ac:dyDescent="0.3">
      <c r="A181" s="63" t="s">
        <v>1</v>
      </c>
    </row>
    <row r="182" spans="1:25" x14ac:dyDescent="0.3">
      <c r="A182" s="63" t="s">
        <v>1</v>
      </c>
    </row>
    <row r="183" spans="1:25" x14ac:dyDescent="0.3">
      <c r="A183" s="51" t="s">
        <v>129</v>
      </c>
    </row>
    <row r="184" spans="1:25" x14ac:dyDescent="0.3">
      <c r="A184" s="52" t="s">
        <v>1</v>
      </c>
    </row>
    <row r="185" spans="1:25" ht="25.5" customHeight="1" x14ac:dyDescent="0.3">
      <c r="A185" s="112" t="s">
        <v>1</v>
      </c>
      <c r="B185" s="114" t="s">
        <v>501</v>
      </c>
      <c r="C185" s="114" t="s">
        <v>1</v>
      </c>
      <c r="D185" s="114" t="s">
        <v>53</v>
      </c>
      <c r="E185" s="114" t="s">
        <v>1</v>
      </c>
      <c r="F185" s="114" t="s">
        <v>54</v>
      </c>
      <c r="G185" s="114" t="s">
        <v>1</v>
      </c>
      <c r="H185" s="115" t="s">
        <v>55</v>
      </c>
      <c r="I185" s="115" t="s">
        <v>1</v>
      </c>
      <c r="J185" s="115" t="s">
        <v>56</v>
      </c>
      <c r="K185" s="115" t="s">
        <v>1</v>
      </c>
      <c r="L185" s="115" t="s">
        <v>57</v>
      </c>
      <c r="M185" s="115" t="s">
        <v>1</v>
      </c>
      <c r="N185" s="115" t="s">
        <v>58</v>
      </c>
      <c r="O185" s="115" t="s">
        <v>1</v>
      </c>
      <c r="P185" s="115" t="s">
        <v>59</v>
      </c>
      <c r="Q185" s="115" t="s">
        <v>1</v>
      </c>
      <c r="R185" s="115" t="s">
        <v>60</v>
      </c>
      <c r="S185" s="115" t="s">
        <v>1</v>
      </c>
      <c r="T185" s="114" t="s">
        <v>61</v>
      </c>
      <c r="U185" s="114" t="s">
        <v>1</v>
      </c>
      <c r="V185" s="114" t="s">
        <v>62</v>
      </c>
      <c r="W185" s="114" t="s">
        <v>1</v>
      </c>
      <c r="X185" s="114" t="s">
        <v>63</v>
      </c>
      <c r="Y185" s="114" t="s">
        <v>1</v>
      </c>
    </row>
    <row r="186" spans="1:25" x14ac:dyDescent="0.3">
      <c r="A186" s="113" t="s">
        <v>1</v>
      </c>
      <c r="B186" s="53" t="s">
        <v>14</v>
      </c>
      <c r="C186" s="53" t="s">
        <v>15</v>
      </c>
      <c r="D186" s="53" t="s">
        <v>14</v>
      </c>
      <c r="E186" s="53" t="s">
        <v>15</v>
      </c>
      <c r="F186" s="53" t="s">
        <v>14</v>
      </c>
      <c r="G186" s="53" t="s">
        <v>15</v>
      </c>
      <c r="H186" s="53" t="s">
        <v>14</v>
      </c>
      <c r="I186" s="53" t="s">
        <v>15</v>
      </c>
      <c r="J186" s="53" t="s">
        <v>14</v>
      </c>
      <c r="K186" s="53" t="s">
        <v>15</v>
      </c>
      <c r="L186" s="53" t="s">
        <v>14</v>
      </c>
      <c r="M186" s="53" t="s">
        <v>15</v>
      </c>
      <c r="N186" s="53" t="s">
        <v>14</v>
      </c>
      <c r="O186" s="53" t="s">
        <v>15</v>
      </c>
      <c r="P186" s="53" t="s">
        <v>14</v>
      </c>
      <c r="Q186" s="53" t="s">
        <v>15</v>
      </c>
      <c r="R186" s="53" t="s">
        <v>14</v>
      </c>
      <c r="S186" s="53" t="s">
        <v>15</v>
      </c>
      <c r="T186" s="53" t="s">
        <v>14</v>
      </c>
      <c r="U186" s="53" t="s">
        <v>15</v>
      </c>
      <c r="V186" s="53" t="s">
        <v>14</v>
      </c>
      <c r="W186" s="53" t="s">
        <v>15</v>
      </c>
      <c r="X186" s="53" t="s">
        <v>14</v>
      </c>
      <c r="Y186" s="53" t="s">
        <v>15</v>
      </c>
    </row>
    <row r="187" spans="1:25" x14ac:dyDescent="0.3">
      <c r="A187" s="54" t="s">
        <v>16</v>
      </c>
      <c r="B187" s="55">
        <v>1122.3832341578</v>
      </c>
      <c r="C187" s="55">
        <v>1122.3832341578</v>
      </c>
      <c r="D187" s="55">
        <v>263.08489574949999</v>
      </c>
      <c r="E187" s="55">
        <v>263.08489574949999</v>
      </c>
      <c r="F187" s="55">
        <v>91.726798522400003</v>
      </c>
      <c r="G187" s="55">
        <v>91.726798522400003</v>
      </c>
      <c r="H187" s="55">
        <v>370.57930317929998</v>
      </c>
      <c r="I187" s="55">
        <v>370.57930317929998</v>
      </c>
      <c r="J187" s="55">
        <v>51.605980935600002</v>
      </c>
      <c r="K187" s="55">
        <v>51.605980935600002</v>
      </c>
      <c r="L187" s="55">
        <v>110.5708382862</v>
      </c>
      <c r="M187" s="55">
        <v>110.5708382862</v>
      </c>
      <c r="N187" s="55">
        <v>46.6013717684</v>
      </c>
      <c r="O187" s="55">
        <v>46.6013717684</v>
      </c>
      <c r="P187" s="55">
        <v>24.9216642618</v>
      </c>
      <c r="Q187" s="55">
        <v>24.9216642618</v>
      </c>
      <c r="R187" s="55">
        <v>132.4531797265</v>
      </c>
      <c r="S187" s="55">
        <v>132.4531797265</v>
      </c>
      <c r="T187" s="55">
        <v>7.1200944474999996</v>
      </c>
      <c r="U187" s="55">
        <v>7.1200944474999996</v>
      </c>
      <c r="V187" s="55">
        <v>5.1622372989</v>
      </c>
      <c r="W187" s="55">
        <v>5.1622372989</v>
      </c>
      <c r="X187" s="55">
        <v>18.5568699817</v>
      </c>
      <c r="Y187" s="55">
        <v>18.5568699817</v>
      </c>
    </row>
    <row r="188" spans="1:25" x14ac:dyDescent="0.3">
      <c r="A188" s="56" t="s">
        <v>130</v>
      </c>
      <c r="B188" s="57">
        <v>45.453574956799997</v>
      </c>
      <c r="C188" s="58">
        <v>4.04973752043854E-2</v>
      </c>
      <c r="D188" s="57">
        <v>13.153742320599999</v>
      </c>
      <c r="E188" s="58">
        <v>4.9998090096074997E-2</v>
      </c>
      <c r="F188" s="57">
        <v>3.5471388811</v>
      </c>
      <c r="G188" s="58">
        <v>3.8670693169714998E-2</v>
      </c>
      <c r="H188" s="57">
        <v>13.779393071499999</v>
      </c>
      <c r="I188" s="58">
        <v>3.7183385454295101E-2</v>
      </c>
      <c r="J188" s="57">
        <v>3.6812397259999901</v>
      </c>
      <c r="K188" s="58">
        <v>7.1333586907182001E-2</v>
      </c>
      <c r="L188" s="57">
        <v>4.4629615311000004</v>
      </c>
      <c r="M188" s="58">
        <v>4.0362916662964397E-2</v>
      </c>
      <c r="N188" s="57">
        <v>0</v>
      </c>
      <c r="O188" s="58">
        <v>0</v>
      </c>
      <c r="P188" s="65">
        <v>2.1246614349000001</v>
      </c>
      <c r="Q188" s="66">
        <v>8.5253593523314102</v>
      </c>
      <c r="R188" s="57">
        <v>3.6409084056999999</v>
      </c>
      <c r="S188" s="58">
        <v>2.7488267274655399E-2</v>
      </c>
      <c r="T188" s="65">
        <v>0.77812816119999895</v>
      </c>
      <c r="U188" s="66">
        <v>10.928621339752199</v>
      </c>
      <c r="V188" s="65">
        <v>0</v>
      </c>
      <c r="W188" s="66">
        <v>0</v>
      </c>
      <c r="X188" s="65">
        <v>0.28540142470000002</v>
      </c>
      <c r="Y188" s="66">
        <v>1.53798256376992</v>
      </c>
    </row>
    <row r="189" spans="1:25" x14ac:dyDescent="0.3">
      <c r="A189" s="56" t="s">
        <v>131</v>
      </c>
      <c r="B189" s="59">
        <v>518.04187402779996</v>
      </c>
      <c r="C189" s="60">
        <v>0.46155524981315499</v>
      </c>
      <c r="D189" s="59">
        <v>125.7423509059</v>
      </c>
      <c r="E189" s="60">
        <v>0.47795351590851998</v>
      </c>
      <c r="F189" s="59">
        <v>37.478096500500001</v>
      </c>
      <c r="G189" s="60">
        <v>0.40858393734681298</v>
      </c>
      <c r="H189" s="59">
        <v>171.18501535109999</v>
      </c>
      <c r="I189" s="60">
        <v>0.46193895309980199</v>
      </c>
      <c r="J189" s="59">
        <v>17.841054122700001</v>
      </c>
      <c r="K189" s="60">
        <v>0.34571679094646302</v>
      </c>
      <c r="L189" s="59">
        <v>57.402817148099999</v>
      </c>
      <c r="M189" s="60">
        <v>0.51914969659106103</v>
      </c>
      <c r="N189" s="59">
        <v>16.2183776896</v>
      </c>
      <c r="O189" s="60">
        <v>0.34802361119759001</v>
      </c>
      <c r="P189" s="67">
        <v>10.834689560299999</v>
      </c>
      <c r="Q189" s="68">
        <v>43.474984039920002</v>
      </c>
      <c r="R189" s="59">
        <v>72.786058715999999</v>
      </c>
      <c r="S189" s="60">
        <v>0.54952292475193498</v>
      </c>
      <c r="T189" s="67">
        <v>1.5413375399</v>
      </c>
      <c r="U189" s="68">
        <v>21.647711996870999</v>
      </c>
      <c r="V189" s="67">
        <v>0</v>
      </c>
      <c r="W189" s="68">
        <v>0</v>
      </c>
      <c r="X189" s="67">
        <v>7.0120764937000102</v>
      </c>
      <c r="Y189" s="68">
        <v>37.786957070966203</v>
      </c>
    </row>
    <row r="190" spans="1:25" x14ac:dyDescent="0.3">
      <c r="A190" s="56" t="s">
        <v>132</v>
      </c>
      <c r="B190" s="57">
        <v>307.10429872319997</v>
      </c>
      <c r="C190" s="58">
        <v>0.273618038275172</v>
      </c>
      <c r="D190" s="57">
        <v>67.767031247600201</v>
      </c>
      <c r="E190" s="58">
        <v>0.25758617215381802</v>
      </c>
      <c r="F190" s="57">
        <v>17.3302715429</v>
      </c>
      <c r="G190" s="58">
        <v>0.18893357036403999</v>
      </c>
      <c r="H190" s="57">
        <v>127.5780724233</v>
      </c>
      <c r="I190" s="61">
        <v>0.34426658836252699</v>
      </c>
      <c r="J190" s="57">
        <v>13.5825353475</v>
      </c>
      <c r="K190" s="58">
        <v>0.26319692216392299</v>
      </c>
      <c r="L190" s="57">
        <v>42.460130921800001</v>
      </c>
      <c r="M190" s="61">
        <v>0.38400840203360698</v>
      </c>
      <c r="N190" s="57">
        <v>10.534646219400001</v>
      </c>
      <c r="O190" s="58">
        <v>0.22605871500425401</v>
      </c>
      <c r="P190" s="65">
        <v>6.3009123034000103</v>
      </c>
      <c r="Q190" s="66">
        <v>25.2828713091126</v>
      </c>
      <c r="R190" s="57">
        <v>12.2848159254</v>
      </c>
      <c r="S190" s="62">
        <v>9.2748365503694793E-2</v>
      </c>
      <c r="T190" s="65">
        <v>1.5039326709</v>
      </c>
      <c r="U190" s="66">
        <v>21.1223696818805</v>
      </c>
      <c r="V190" s="65">
        <v>0</v>
      </c>
      <c r="W190" s="66">
        <v>0</v>
      </c>
      <c r="X190" s="65">
        <v>7.7619501210000204</v>
      </c>
      <c r="Y190" s="66">
        <v>41.827905938094702</v>
      </c>
    </row>
    <row r="191" spans="1:25" x14ac:dyDescent="0.3">
      <c r="A191" s="56" t="s">
        <v>133</v>
      </c>
      <c r="B191" s="59">
        <v>50.540781869699998</v>
      </c>
      <c r="C191" s="60">
        <v>4.50298795737306E-2</v>
      </c>
      <c r="D191" s="59">
        <v>12.378992473</v>
      </c>
      <c r="E191" s="60">
        <v>4.7053223780611199E-2</v>
      </c>
      <c r="F191" s="59">
        <v>0.88364190840000001</v>
      </c>
      <c r="G191" s="60">
        <v>9.6334105477824099E-3</v>
      </c>
      <c r="H191" s="59">
        <v>14.8711884668</v>
      </c>
      <c r="I191" s="60">
        <v>4.0129571023573202E-2</v>
      </c>
      <c r="J191" s="59">
        <v>3.4375413657000098</v>
      </c>
      <c r="K191" s="60">
        <v>6.6611297825919999E-2</v>
      </c>
      <c r="L191" s="59">
        <v>6.3633133985999999</v>
      </c>
      <c r="M191" s="60">
        <v>5.7549653210815802E-2</v>
      </c>
      <c r="N191" s="59">
        <v>0.715331788399999</v>
      </c>
      <c r="O191" s="60">
        <v>1.5350015702436E-2</v>
      </c>
      <c r="P191" s="67">
        <v>2.2308187941000002</v>
      </c>
      <c r="Q191" s="68">
        <v>8.9513235178254398</v>
      </c>
      <c r="R191" s="59">
        <v>8.4239874981000096</v>
      </c>
      <c r="S191" s="60">
        <v>6.3599737775223902E-2</v>
      </c>
      <c r="T191" s="67">
        <v>0.77812816119999895</v>
      </c>
      <c r="U191" s="68">
        <v>10.928621339752199</v>
      </c>
      <c r="V191" s="67">
        <v>0</v>
      </c>
      <c r="W191" s="68">
        <v>0</v>
      </c>
      <c r="X191" s="67">
        <v>0.45783801540000002</v>
      </c>
      <c r="Y191" s="68">
        <v>2.4672157311631802</v>
      </c>
    </row>
    <row r="192" spans="1:25" x14ac:dyDescent="0.3">
      <c r="A192" s="56" t="s">
        <v>134</v>
      </c>
      <c r="B192" s="57">
        <v>180.03576082169999</v>
      </c>
      <c r="C192" s="58">
        <v>0.16040489143335501</v>
      </c>
      <c r="D192" s="57">
        <v>55.366744565799998</v>
      </c>
      <c r="E192" s="58">
        <v>0.21045200792719901</v>
      </c>
      <c r="F192" s="57">
        <v>6.9289153421999998</v>
      </c>
      <c r="G192" s="62">
        <v>7.5538615255474506E-2</v>
      </c>
      <c r="H192" s="57">
        <v>73.901115106999995</v>
      </c>
      <c r="I192" s="58">
        <v>0.19942051397091601</v>
      </c>
      <c r="J192" s="57">
        <v>9.2902135402999999</v>
      </c>
      <c r="K192" s="58">
        <v>0.18002203178529699</v>
      </c>
      <c r="L192" s="57">
        <v>7.9304486712999998</v>
      </c>
      <c r="M192" s="62">
        <v>7.1722786895880603E-2</v>
      </c>
      <c r="N192" s="57">
        <v>8.9379377223000098</v>
      </c>
      <c r="O192" s="58">
        <v>0.19179559277181499</v>
      </c>
      <c r="P192" s="65">
        <v>2.6400134952999998</v>
      </c>
      <c r="Q192" s="66">
        <v>10.5932471746946</v>
      </c>
      <c r="R192" s="57">
        <v>11.716919650199999</v>
      </c>
      <c r="S192" s="62">
        <v>8.84608408374494E-2</v>
      </c>
      <c r="T192" s="65">
        <v>2.5591381192</v>
      </c>
      <c r="U192" s="66">
        <v>35.942474331903902</v>
      </c>
      <c r="V192" s="65">
        <v>0</v>
      </c>
      <c r="W192" s="66">
        <v>0</v>
      </c>
      <c r="X192" s="65">
        <v>0.76431460810000096</v>
      </c>
      <c r="Y192" s="66">
        <v>4.1187689995873997</v>
      </c>
    </row>
    <row r="193" spans="1:25" x14ac:dyDescent="0.3">
      <c r="A193" s="56" t="s">
        <v>135</v>
      </c>
      <c r="B193" s="59">
        <v>203.37106903809999</v>
      </c>
      <c r="C193" s="60">
        <v>0.18119574744958</v>
      </c>
      <c r="D193" s="59">
        <v>47.023627797400103</v>
      </c>
      <c r="E193" s="60">
        <v>0.178739367242786</v>
      </c>
      <c r="F193" s="59">
        <v>13.7780723329999</v>
      </c>
      <c r="G193" s="60">
        <v>0.15020770979633999</v>
      </c>
      <c r="H193" s="59">
        <v>84.466798897199894</v>
      </c>
      <c r="I193" s="61">
        <v>0.22793177647142299</v>
      </c>
      <c r="J193" s="59">
        <v>1.680512386</v>
      </c>
      <c r="K193" s="62">
        <v>3.2564294981567002E-2</v>
      </c>
      <c r="L193" s="59">
        <v>13.8037872832</v>
      </c>
      <c r="M193" s="60">
        <v>0.12484111992956499</v>
      </c>
      <c r="N193" s="59">
        <v>3.5323071862000002</v>
      </c>
      <c r="O193" s="60">
        <v>7.5798352111927106E-2</v>
      </c>
      <c r="P193" s="67">
        <v>6.4653293484000001</v>
      </c>
      <c r="Q193" s="68">
        <v>25.942606723540798</v>
      </c>
      <c r="R193" s="59">
        <v>24.314801303700001</v>
      </c>
      <c r="S193" s="60">
        <v>0.183572801754606</v>
      </c>
      <c r="T193" s="67">
        <v>2.6047200052999999</v>
      </c>
      <c r="U193" s="68">
        <v>36.582660869260899</v>
      </c>
      <c r="V193" s="67">
        <v>5.1622372989000098</v>
      </c>
      <c r="W193" s="69">
        <v>100</v>
      </c>
      <c r="X193" s="67">
        <v>0.53887519880000001</v>
      </c>
      <c r="Y193" s="70">
        <v>2.9039121324416</v>
      </c>
    </row>
    <row r="194" spans="1:25" x14ac:dyDescent="0.3">
      <c r="A194" s="56" t="s">
        <v>136</v>
      </c>
      <c r="B194" s="57">
        <v>234.13515948470001</v>
      </c>
      <c r="C194" s="58">
        <v>0.208605360770902</v>
      </c>
      <c r="D194" s="57">
        <v>31.878963482900001</v>
      </c>
      <c r="E194" s="62">
        <v>0.12117367434599501</v>
      </c>
      <c r="F194" s="57">
        <v>21.911742907000001</v>
      </c>
      <c r="G194" s="58">
        <v>0.23888049359587199</v>
      </c>
      <c r="H194" s="57">
        <v>88.4023254059001</v>
      </c>
      <c r="I194" s="58">
        <v>0.23855170714465901</v>
      </c>
      <c r="J194" s="57">
        <v>7.37570120839999</v>
      </c>
      <c r="K194" s="58">
        <v>0.14292337970678801</v>
      </c>
      <c r="L194" s="57">
        <v>37.895871230499999</v>
      </c>
      <c r="M194" s="61">
        <v>0.34272934724805898</v>
      </c>
      <c r="N194" s="57">
        <v>4.1138271462999896</v>
      </c>
      <c r="O194" s="58">
        <v>8.8276953879060496E-2</v>
      </c>
      <c r="P194" s="65">
        <v>5.9350534423999903</v>
      </c>
      <c r="Q194" s="66">
        <v>23.814835879549499</v>
      </c>
      <c r="R194" s="57">
        <v>32.699144225200001</v>
      </c>
      <c r="S194" s="58">
        <v>0.24687322941374301</v>
      </c>
      <c r="T194" s="65">
        <v>2.6047200052999999</v>
      </c>
      <c r="U194" s="66">
        <v>36.582660869260899</v>
      </c>
      <c r="V194" s="65">
        <v>0</v>
      </c>
      <c r="W194" s="66">
        <v>0</v>
      </c>
      <c r="X194" s="65">
        <v>1.3178104308</v>
      </c>
      <c r="Y194" s="66">
        <v>7.1014693323796996</v>
      </c>
    </row>
    <row r="195" spans="1:25" x14ac:dyDescent="0.3">
      <c r="A195" s="56" t="s">
        <v>137</v>
      </c>
      <c r="B195" s="59">
        <v>296.85618452070003</v>
      </c>
      <c r="C195" s="60">
        <v>0.26448736535471401</v>
      </c>
      <c r="D195" s="59">
        <v>46.134639896000103</v>
      </c>
      <c r="E195" s="62">
        <v>0.175360275870523</v>
      </c>
      <c r="F195" s="59">
        <v>21.486457446100001</v>
      </c>
      <c r="G195" s="60">
        <v>0.234244057268094</v>
      </c>
      <c r="H195" s="59">
        <v>113.9865332399</v>
      </c>
      <c r="I195" s="60">
        <v>0.30759012244337097</v>
      </c>
      <c r="J195" s="59">
        <v>25.0428331918</v>
      </c>
      <c r="K195" s="61">
        <v>0.485269977196081</v>
      </c>
      <c r="L195" s="59">
        <v>25.389205259000001</v>
      </c>
      <c r="M195" s="60">
        <v>0.229619361239561</v>
      </c>
      <c r="N195" s="59">
        <v>18.559908394800001</v>
      </c>
      <c r="O195" s="60">
        <v>0.39826957212846098</v>
      </c>
      <c r="P195" s="67">
        <v>8.0016369653000101</v>
      </c>
      <c r="Q195" s="68">
        <v>32.107153363609598</v>
      </c>
      <c r="R195" s="59">
        <v>29.475010932</v>
      </c>
      <c r="S195" s="60">
        <v>0.22253154656507601</v>
      </c>
      <c r="T195" s="67">
        <v>3.9591422808000001</v>
      </c>
      <c r="U195" s="68">
        <v>55.605193301756401</v>
      </c>
      <c r="V195" s="67">
        <v>0</v>
      </c>
      <c r="W195" s="68">
        <v>0</v>
      </c>
      <c r="X195" s="67">
        <v>4.820816915</v>
      </c>
      <c r="Y195" s="68">
        <v>25.9786101845521</v>
      </c>
    </row>
    <row r="196" spans="1:25" x14ac:dyDescent="0.3">
      <c r="A196" s="56" t="s">
        <v>138</v>
      </c>
      <c r="B196" s="57">
        <v>297.65469280889999</v>
      </c>
      <c r="C196" s="58">
        <v>0.26519880531915702</v>
      </c>
      <c r="D196" s="57">
        <v>82.571324959299901</v>
      </c>
      <c r="E196" s="58">
        <v>0.31385809787393298</v>
      </c>
      <c r="F196" s="57">
        <v>21.5956077634</v>
      </c>
      <c r="G196" s="58">
        <v>0.23543400741416101</v>
      </c>
      <c r="H196" s="57">
        <v>110.2612122341</v>
      </c>
      <c r="I196" s="58">
        <v>0.29753742664023403</v>
      </c>
      <c r="J196" s="57">
        <v>10.245280258599999</v>
      </c>
      <c r="K196" s="58">
        <v>0.19852893158615201</v>
      </c>
      <c r="L196" s="57">
        <v>39.553420407600001</v>
      </c>
      <c r="M196" s="61">
        <v>0.35772018210823803</v>
      </c>
      <c r="N196" s="57">
        <v>0</v>
      </c>
      <c r="O196" s="62">
        <v>0</v>
      </c>
      <c r="P196" s="65">
        <v>7.43118404049999</v>
      </c>
      <c r="Q196" s="66">
        <v>29.818169294137199</v>
      </c>
      <c r="R196" s="57">
        <v>22.574562374999999</v>
      </c>
      <c r="S196" s="62">
        <v>0.17043428041224701</v>
      </c>
      <c r="T196" s="65">
        <v>1.8265918441</v>
      </c>
      <c r="U196" s="66">
        <v>25.654039529508601</v>
      </c>
      <c r="V196" s="65">
        <v>0</v>
      </c>
      <c r="W196" s="66">
        <v>0</v>
      </c>
      <c r="X196" s="65">
        <v>1.5955089263</v>
      </c>
      <c r="Y196" s="70">
        <v>8.5979420445011598</v>
      </c>
    </row>
    <row r="197" spans="1:25" x14ac:dyDescent="0.3">
      <c r="A197" s="56" t="s">
        <v>139</v>
      </c>
      <c r="B197" s="59">
        <v>295.17548588969998</v>
      </c>
      <c r="C197" s="60">
        <v>0.26298992795557002</v>
      </c>
      <c r="D197" s="59">
        <v>57.9040578134002</v>
      </c>
      <c r="E197" s="60">
        <v>0.220096473605745</v>
      </c>
      <c r="F197" s="59">
        <v>12.6795682574</v>
      </c>
      <c r="G197" s="62">
        <v>0.13823188491968999</v>
      </c>
      <c r="H197" s="59">
        <v>106.3280747897</v>
      </c>
      <c r="I197" s="60">
        <v>0.28692394280382799</v>
      </c>
      <c r="J197" s="59">
        <v>28.017604319099998</v>
      </c>
      <c r="K197" s="61">
        <v>0.54291389895414699</v>
      </c>
      <c r="L197" s="59">
        <v>24.089885116200001</v>
      </c>
      <c r="M197" s="60">
        <v>0.217868341142952</v>
      </c>
      <c r="N197" s="59">
        <v>10.6233954073</v>
      </c>
      <c r="O197" s="60">
        <v>0.22796314795401901</v>
      </c>
      <c r="P197" s="67">
        <v>5.01045372629999</v>
      </c>
      <c r="Q197" s="68">
        <v>20.104811916514102</v>
      </c>
      <c r="R197" s="59">
        <v>45.166603111900002</v>
      </c>
      <c r="S197" s="60">
        <v>0.34100051961880901</v>
      </c>
      <c r="T197" s="67">
        <v>1.8626767928000001</v>
      </c>
      <c r="U197" s="68">
        <v>26.1608438839462</v>
      </c>
      <c r="V197" s="67">
        <v>0</v>
      </c>
      <c r="W197" s="68">
        <v>0</v>
      </c>
      <c r="X197" s="67">
        <v>3.4931665555999998</v>
      </c>
      <c r="Y197" s="68">
        <v>18.8241150530494</v>
      </c>
    </row>
    <row r="198" spans="1:25" x14ac:dyDescent="0.3">
      <c r="A198" s="56" t="s">
        <v>140</v>
      </c>
      <c r="B198" s="57">
        <v>184.39510338260001</v>
      </c>
      <c r="C198" s="58">
        <v>0.16428889684989301</v>
      </c>
      <c r="D198" s="57">
        <v>31.687771079499999</v>
      </c>
      <c r="E198" s="58">
        <v>0.12044694162021399</v>
      </c>
      <c r="F198" s="57">
        <v>20.225546116099999</v>
      </c>
      <c r="G198" s="58">
        <v>0.22049767834381401</v>
      </c>
      <c r="H198" s="57">
        <v>49.1553817478</v>
      </c>
      <c r="I198" s="58">
        <v>0.13264470337680101</v>
      </c>
      <c r="J198" s="57">
        <v>10.2697804415</v>
      </c>
      <c r="K198" s="58">
        <v>0.19900368630364401</v>
      </c>
      <c r="L198" s="57">
        <v>19.990970305099999</v>
      </c>
      <c r="M198" s="58">
        <v>0.18079785425299599</v>
      </c>
      <c r="N198" s="57">
        <v>16.486094864399998</v>
      </c>
      <c r="O198" s="61">
        <v>0.35376844583744799</v>
      </c>
      <c r="P198" s="65">
        <v>4.2333351808999904</v>
      </c>
      <c r="Q198" s="66">
        <v>16.986566934010401</v>
      </c>
      <c r="R198" s="57">
        <v>28.367016235200001</v>
      </c>
      <c r="S198" s="58">
        <v>0.21416636651362</v>
      </c>
      <c r="T198" s="65">
        <v>1.7810099580000001</v>
      </c>
      <c r="U198" s="66">
        <v>25.013852992151602</v>
      </c>
      <c r="V198" s="65">
        <v>0</v>
      </c>
      <c r="W198" s="66">
        <v>0</v>
      </c>
      <c r="X198" s="65">
        <v>2.1981974540999998</v>
      </c>
      <c r="Y198" s="66">
        <v>11.845733985676301</v>
      </c>
    </row>
    <row r="199" spans="1:25" x14ac:dyDescent="0.3">
      <c r="A199" s="63" t="s">
        <v>1</v>
      </c>
    </row>
    <row r="200" spans="1:25" x14ac:dyDescent="0.3">
      <c r="A200" s="63" t="s">
        <v>1</v>
      </c>
    </row>
    <row r="201" spans="1:25" x14ac:dyDescent="0.3">
      <c r="A201" s="51" t="s">
        <v>414</v>
      </c>
    </row>
    <row r="202" spans="1:25" x14ac:dyDescent="0.3">
      <c r="A202" s="52" t="s">
        <v>1</v>
      </c>
    </row>
    <row r="203" spans="1:25" ht="25.5" customHeight="1" x14ac:dyDescent="0.3">
      <c r="A203" s="112" t="s">
        <v>1</v>
      </c>
      <c r="B203" s="114" t="s">
        <v>501</v>
      </c>
      <c r="C203" s="114" t="s">
        <v>1</v>
      </c>
      <c r="D203" s="114" t="s">
        <v>53</v>
      </c>
      <c r="E203" s="114" t="s">
        <v>1</v>
      </c>
      <c r="F203" s="114" t="s">
        <v>54</v>
      </c>
      <c r="G203" s="114" t="s">
        <v>1</v>
      </c>
      <c r="H203" s="115" t="s">
        <v>55</v>
      </c>
      <c r="I203" s="115" t="s">
        <v>1</v>
      </c>
      <c r="J203" s="115" t="s">
        <v>56</v>
      </c>
      <c r="K203" s="115" t="s">
        <v>1</v>
      </c>
      <c r="L203" s="115" t="s">
        <v>57</v>
      </c>
      <c r="M203" s="115" t="s">
        <v>1</v>
      </c>
      <c r="N203" s="115" t="s">
        <v>58</v>
      </c>
      <c r="O203" s="115" t="s">
        <v>1</v>
      </c>
      <c r="P203" s="115" t="s">
        <v>59</v>
      </c>
      <c r="Q203" s="115" t="s">
        <v>1</v>
      </c>
      <c r="R203" s="115" t="s">
        <v>60</v>
      </c>
      <c r="S203" s="115" t="s">
        <v>1</v>
      </c>
      <c r="T203" s="114" t="s">
        <v>61</v>
      </c>
      <c r="U203" s="114" t="s">
        <v>1</v>
      </c>
      <c r="V203" s="114" t="s">
        <v>62</v>
      </c>
      <c r="W203" s="114" t="s">
        <v>1</v>
      </c>
      <c r="X203" s="114" t="s">
        <v>63</v>
      </c>
      <c r="Y203" s="114" t="s">
        <v>1</v>
      </c>
    </row>
    <row r="204" spans="1:25" x14ac:dyDescent="0.3">
      <c r="A204" s="113" t="s">
        <v>1</v>
      </c>
      <c r="B204" s="53" t="s">
        <v>14</v>
      </c>
      <c r="C204" s="53" t="s">
        <v>15</v>
      </c>
      <c r="D204" s="53" t="s">
        <v>14</v>
      </c>
      <c r="E204" s="53" t="s">
        <v>15</v>
      </c>
      <c r="F204" s="53" t="s">
        <v>14</v>
      </c>
      <c r="G204" s="53" t="s">
        <v>15</v>
      </c>
      <c r="H204" s="53" t="s">
        <v>14</v>
      </c>
      <c r="I204" s="53" t="s">
        <v>15</v>
      </c>
      <c r="J204" s="53" t="s">
        <v>14</v>
      </c>
      <c r="K204" s="53" t="s">
        <v>15</v>
      </c>
      <c r="L204" s="53" t="s">
        <v>14</v>
      </c>
      <c r="M204" s="53" t="s">
        <v>15</v>
      </c>
      <c r="N204" s="53" t="s">
        <v>14</v>
      </c>
      <c r="O204" s="53" t="s">
        <v>15</v>
      </c>
      <c r="P204" s="53" t="s">
        <v>14</v>
      </c>
      <c r="Q204" s="53" t="s">
        <v>15</v>
      </c>
      <c r="R204" s="53" t="s">
        <v>14</v>
      </c>
      <c r="S204" s="53" t="s">
        <v>15</v>
      </c>
      <c r="T204" s="53" t="s">
        <v>14</v>
      </c>
      <c r="U204" s="53" t="s">
        <v>15</v>
      </c>
      <c r="V204" s="53" t="s">
        <v>14</v>
      </c>
      <c r="W204" s="53" t="s">
        <v>15</v>
      </c>
      <c r="X204" s="53" t="s">
        <v>14</v>
      </c>
      <c r="Y204" s="53" t="s">
        <v>15</v>
      </c>
    </row>
    <row r="205" spans="1:25" x14ac:dyDescent="0.3">
      <c r="A205" s="54" t="s">
        <v>16</v>
      </c>
      <c r="B205" s="55">
        <v>1122.3832341578</v>
      </c>
      <c r="C205" s="55">
        <v>1122.3832341578</v>
      </c>
      <c r="D205" s="55">
        <v>263.08489574949999</v>
      </c>
      <c r="E205" s="55">
        <v>263.08489574949999</v>
      </c>
      <c r="F205" s="55">
        <v>91.726798522400003</v>
      </c>
      <c r="G205" s="55">
        <v>91.726798522400003</v>
      </c>
      <c r="H205" s="55">
        <v>370.57930317929998</v>
      </c>
      <c r="I205" s="55">
        <v>370.57930317929998</v>
      </c>
      <c r="J205" s="55">
        <v>51.605980935600002</v>
      </c>
      <c r="K205" s="55">
        <v>51.605980935600002</v>
      </c>
      <c r="L205" s="55">
        <v>110.5708382862</v>
      </c>
      <c r="M205" s="55">
        <v>110.5708382862</v>
      </c>
      <c r="N205" s="55">
        <v>46.6013717684</v>
      </c>
      <c r="O205" s="55">
        <v>46.6013717684</v>
      </c>
      <c r="P205" s="55">
        <v>24.9216642618</v>
      </c>
      <c r="Q205" s="55">
        <v>24.9216642618</v>
      </c>
      <c r="R205" s="55">
        <v>132.4531797265</v>
      </c>
      <c r="S205" s="55">
        <v>132.4531797265</v>
      </c>
      <c r="T205" s="55">
        <v>7.1200944474999996</v>
      </c>
      <c r="U205" s="55">
        <v>7.1200944474999996</v>
      </c>
      <c r="V205" s="55">
        <v>5.1622372989</v>
      </c>
      <c r="W205" s="55">
        <v>5.1622372989</v>
      </c>
      <c r="X205" s="55">
        <v>18.5568699817</v>
      </c>
      <c r="Y205" s="55">
        <v>18.5568699817</v>
      </c>
    </row>
    <row r="206" spans="1:25" x14ac:dyDescent="0.3">
      <c r="A206" s="56" t="s">
        <v>130</v>
      </c>
      <c r="B206" s="57">
        <v>19.3286622354</v>
      </c>
      <c r="C206" s="58">
        <v>1.7221089595038E-2</v>
      </c>
      <c r="D206" s="57">
        <v>6.0753536798999903</v>
      </c>
      <c r="E206" s="58">
        <v>2.3092749823557801E-2</v>
      </c>
      <c r="F206" s="57">
        <v>3.5471388811</v>
      </c>
      <c r="G206" s="58">
        <v>3.8670693169714998E-2</v>
      </c>
      <c r="H206" s="57">
        <v>7.5008825234999996</v>
      </c>
      <c r="I206" s="58">
        <v>2.0240964509210001E-2</v>
      </c>
      <c r="J206" s="57">
        <v>0</v>
      </c>
      <c r="K206" s="58">
        <v>0</v>
      </c>
      <c r="L206" s="57">
        <v>0</v>
      </c>
      <c r="M206" s="58">
        <v>0</v>
      </c>
      <c r="N206" s="57">
        <v>0</v>
      </c>
      <c r="O206" s="58">
        <v>0</v>
      </c>
      <c r="P206" s="65">
        <v>0</v>
      </c>
      <c r="Q206" s="66">
        <v>0</v>
      </c>
      <c r="R206" s="57">
        <v>2.2052871508999998</v>
      </c>
      <c r="S206" s="58">
        <v>1.6649559908290999E-2</v>
      </c>
      <c r="T206" s="65">
        <v>0</v>
      </c>
      <c r="U206" s="66">
        <v>0</v>
      </c>
      <c r="V206" s="65">
        <v>0</v>
      </c>
      <c r="W206" s="66">
        <v>0</v>
      </c>
      <c r="X206" s="65">
        <v>0</v>
      </c>
      <c r="Y206" s="66">
        <v>0</v>
      </c>
    </row>
    <row r="207" spans="1:25" x14ac:dyDescent="0.3">
      <c r="A207" s="56" t="s">
        <v>131</v>
      </c>
      <c r="B207" s="59">
        <v>341.56581950489999</v>
      </c>
      <c r="C207" s="60">
        <v>0.30432191885082799</v>
      </c>
      <c r="D207" s="59">
        <v>86.806747766100102</v>
      </c>
      <c r="E207" s="60">
        <v>0.32995717036053002</v>
      </c>
      <c r="F207" s="59">
        <v>26.775032163599999</v>
      </c>
      <c r="G207" s="60">
        <v>0.29189977841711601</v>
      </c>
      <c r="H207" s="59">
        <v>106.8122245407</v>
      </c>
      <c r="I207" s="60">
        <v>0.288230410129031</v>
      </c>
      <c r="J207" s="59">
        <v>8.6576580961000094</v>
      </c>
      <c r="K207" s="60">
        <v>0.16776462609835899</v>
      </c>
      <c r="L207" s="59">
        <v>37.537139474500002</v>
      </c>
      <c r="M207" s="60">
        <v>0.33948498588153397</v>
      </c>
      <c r="N207" s="59">
        <v>12.8929257541</v>
      </c>
      <c r="O207" s="60">
        <v>0.27666408229730699</v>
      </c>
      <c r="P207" s="67">
        <v>5.3849911179000101</v>
      </c>
      <c r="Q207" s="68">
        <v>21.607670584641198</v>
      </c>
      <c r="R207" s="59">
        <v>49.728475636600002</v>
      </c>
      <c r="S207" s="60">
        <v>0.37544191645140801</v>
      </c>
      <c r="T207" s="67">
        <v>0.49742366040000102</v>
      </c>
      <c r="U207" s="68">
        <v>6.9861946926091001</v>
      </c>
      <c r="V207" s="67">
        <v>0</v>
      </c>
      <c r="W207" s="68">
        <v>0</v>
      </c>
      <c r="X207" s="67">
        <v>6.4732012948999804</v>
      </c>
      <c r="Y207" s="68">
        <v>34.883044938524598</v>
      </c>
    </row>
    <row r="208" spans="1:25" x14ac:dyDescent="0.3">
      <c r="A208" s="56" t="s">
        <v>132</v>
      </c>
      <c r="B208" s="57">
        <v>113.4838720967</v>
      </c>
      <c r="C208" s="58">
        <v>0.101109735643775</v>
      </c>
      <c r="D208" s="57">
        <v>24.953102857899999</v>
      </c>
      <c r="E208" s="58">
        <v>9.4848101358351797E-2</v>
      </c>
      <c r="F208" s="57">
        <v>8.6794175223999996</v>
      </c>
      <c r="G208" s="58">
        <v>9.4622483965582399E-2</v>
      </c>
      <c r="H208" s="57">
        <v>38.012236725900003</v>
      </c>
      <c r="I208" s="58">
        <v>0.102575174597671</v>
      </c>
      <c r="J208" s="57">
        <v>7.3772679217000103</v>
      </c>
      <c r="K208" s="58">
        <v>0.142953738848724</v>
      </c>
      <c r="L208" s="57">
        <v>19.368059458200001</v>
      </c>
      <c r="M208" s="61">
        <v>0.17516426354721101</v>
      </c>
      <c r="N208" s="57">
        <v>6.5470917242000004</v>
      </c>
      <c r="O208" s="58">
        <v>0.14049139490437801</v>
      </c>
      <c r="P208" s="65">
        <v>0.92524853300000098</v>
      </c>
      <c r="Q208" s="66">
        <v>3.7126273882849099</v>
      </c>
      <c r="R208" s="57">
        <v>3.3505760154000002</v>
      </c>
      <c r="S208" s="62">
        <v>2.52963048702835E-2</v>
      </c>
      <c r="T208" s="65">
        <v>0.72580450969999999</v>
      </c>
      <c r="U208" s="66">
        <v>10.1937483421283</v>
      </c>
      <c r="V208" s="65">
        <v>0</v>
      </c>
      <c r="W208" s="66">
        <v>0</v>
      </c>
      <c r="X208" s="65">
        <v>3.5450668283</v>
      </c>
      <c r="Y208" s="66">
        <v>19.103797309546199</v>
      </c>
    </row>
    <row r="209" spans="1:25" x14ac:dyDescent="0.3">
      <c r="A209" s="56" t="s">
        <v>133</v>
      </c>
      <c r="B209" s="59">
        <v>11.2933537357</v>
      </c>
      <c r="C209" s="60">
        <v>1.00619408701112E-2</v>
      </c>
      <c r="D209" s="59">
        <v>1.4815990691000001</v>
      </c>
      <c r="E209" s="60">
        <v>5.6316386574724797E-3</v>
      </c>
      <c r="F209" s="59">
        <v>0</v>
      </c>
      <c r="G209" s="60">
        <v>0</v>
      </c>
      <c r="H209" s="59">
        <v>5.2713559653999997</v>
      </c>
      <c r="I209" s="60">
        <v>1.42246367246514E-2</v>
      </c>
      <c r="J209" s="59">
        <v>0</v>
      </c>
      <c r="K209" s="60">
        <v>0</v>
      </c>
      <c r="L209" s="59">
        <v>0</v>
      </c>
      <c r="M209" s="60">
        <v>0</v>
      </c>
      <c r="N209" s="59">
        <v>0</v>
      </c>
      <c r="O209" s="60">
        <v>0</v>
      </c>
      <c r="P209" s="67">
        <v>1.6255038551000001</v>
      </c>
      <c r="Q209" s="69">
        <v>6.5224530674365004</v>
      </c>
      <c r="R209" s="59">
        <v>1.6789286695000001</v>
      </c>
      <c r="S209" s="60">
        <v>1.2675638840583399E-2</v>
      </c>
      <c r="T209" s="67">
        <v>0.77812816119999895</v>
      </c>
      <c r="U209" s="69">
        <v>10.928621339752199</v>
      </c>
      <c r="V209" s="67">
        <v>0</v>
      </c>
      <c r="W209" s="68">
        <v>0</v>
      </c>
      <c r="X209" s="67">
        <v>0.45783801540000002</v>
      </c>
      <c r="Y209" s="68">
        <v>2.4672157311631802</v>
      </c>
    </row>
    <row r="210" spans="1:25" x14ac:dyDescent="0.3">
      <c r="A210" s="56" t="s">
        <v>134</v>
      </c>
      <c r="B210" s="57">
        <v>93.986425765500101</v>
      </c>
      <c r="C210" s="58">
        <v>8.3738265955143595E-2</v>
      </c>
      <c r="D210" s="57">
        <v>37.810564577699999</v>
      </c>
      <c r="E210" s="61">
        <v>0.14372001277375401</v>
      </c>
      <c r="F210" s="57">
        <v>4.3781473557000004</v>
      </c>
      <c r="G210" s="58">
        <v>4.77302972111344E-2</v>
      </c>
      <c r="H210" s="57">
        <v>30.6964976912999</v>
      </c>
      <c r="I210" s="58">
        <v>8.2833815671696898E-2</v>
      </c>
      <c r="J210" s="57">
        <v>0.87084878479999905</v>
      </c>
      <c r="K210" s="58">
        <v>1.6874958464344399E-2</v>
      </c>
      <c r="L210" s="57">
        <v>1.2375289677000001</v>
      </c>
      <c r="M210" s="62">
        <v>1.11921821963292E-2</v>
      </c>
      <c r="N210" s="57">
        <v>7.3998427571000001</v>
      </c>
      <c r="O210" s="58">
        <v>0.158790234628195</v>
      </c>
      <c r="P210" s="65">
        <v>0</v>
      </c>
      <c r="Q210" s="66">
        <v>0</v>
      </c>
      <c r="R210" s="57">
        <v>9.0476710650999692</v>
      </c>
      <c r="S210" s="58">
        <v>6.8308447436160893E-2</v>
      </c>
      <c r="T210" s="65">
        <v>1.7810099580000001</v>
      </c>
      <c r="U210" s="66">
        <v>25.013852992151602</v>
      </c>
      <c r="V210" s="65">
        <v>0</v>
      </c>
      <c r="W210" s="66">
        <v>0</v>
      </c>
      <c r="X210" s="65">
        <v>0.76431460810000096</v>
      </c>
      <c r="Y210" s="66">
        <v>4.1187689995873997</v>
      </c>
    </row>
    <row r="211" spans="1:25" x14ac:dyDescent="0.3">
      <c r="A211" s="56" t="s">
        <v>135</v>
      </c>
      <c r="B211" s="59">
        <v>59.8138652007</v>
      </c>
      <c r="C211" s="60">
        <v>5.3291837743444502E-2</v>
      </c>
      <c r="D211" s="59">
        <v>11.2933185263</v>
      </c>
      <c r="E211" s="60">
        <v>4.2926518050861798E-2</v>
      </c>
      <c r="F211" s="59">
        <v>8.3430696640999997</v>
      </c>
      <c r="G211" s="60">
        <v>9.0955639992848905E-2</v>
      </c>
      <c r="H211" s="59">
        <v>18.924025097800001</v>
      </c>
      <c r="I211" s="60">
        <v>5.1066060450342697E-2</v>
      </c>
      <c r="J211" s="59">
        <v>0.80966360119999903</v>
      </c>
      <c r="K211" s="60">
        <v>1.56893365172226E-2</v>
      </c>
      <c r="L211" s="59">
        <v>3.0223875714999999</v>
      </c>
      <c r="M211" s="60">
        <v>2.73344004472218E-2</v>
      </c>
      <c r="N211" s="59">
        <v>2.7537626506000001</v>
      </c>
      <c r="O211" s="60">
        <v>5.9091879618601802E-2</v>
      </c>
      <c r="P211" s="67">
        <v>3.1788248559999999</v>
      </c>
      <c r="Q211" s="68">
        <v>12.755267154740199</v>
      </c>
      <c r="R211" s="59">
        <v>6.3265759343000001</v>
      </c>
      <c r="S211" s="60">
        <v>4.7764621033361598E-2</v>
      </c>
      <c r="T211" s="67">
        <v>0</v>
      </c>
      <c r="U211" s="68">
        <v>0</v>
      </c>
      <c r="V211" s="67">
        <v>5.1622372989000098</v>
      </c>
      <c r="W211" s="69">
        <v>100</v>
      </c>
      <c r="X211" s="67">
        <v>0</v>
      </c>
      <c r="Y211" s="68">
        <v>0</v>
      </c>
    </row>
    <row r="212" spans="1:25" x14ac:dyDescent="0.3">
      <c r="A212" s="56" t="s">
        <v>136</v>
      </c>
      <c r="B212" s="57">
        <v>110.0961379088</v>
      </c>
      <c r="C212" s="58">
        <v>9.8091395664345105E-2</v>
      </c>
      <c r="D212" s="57">
        <v>14.5383434962</v>
      </c>
      <c r="E212" s="62">
        <v>5.5261034483875801E-2</v>
      </c>
      <c r="F212" s="57">
        <v>12.3069198955</v>
      </c>
      <c r="G212" s="58">
        <v>0.13416929505606401</v>
      </c>
      <c r="H212" s="57">
        <v>44.295803788999997</v>
      </c>
      <c r="I212" s="58">
        <v>0.119531240436188</v>
      </c>
      <c r="J212" s="57">
        <v>1.1601762302</v>
      </c>
      <c r="K212" s="58">
        <v>2.2481429655368899E-2</v>
      </c>
      <c r="L212" s="57">
        <v>11.5916779198</v>
      </c>
      <c r="M212" s="58">
        <v>0.10483485609285401</v>
      </c>
      <c r="N212" s="57">
        <v>1.3409161126</v>
      </c>
      <c r="O212" s="58">
        <v>2.8774176847499201E-2</v>
      </c>
      <c r="P212" s="65">
        <v>2.7376146915000001</v>
      </c>
      <c r="Q212" s="66">
        <v>10.984879110566601</v>
      </c>
      <c r="R212" s="57">
        <v>19.412347991099999</v>
      </c>
      <c r="S212" s="58">
        <v>0.14656007527478199</v>
      </c>
      <c r="T212" s="65">
        <v>1.8265918441</v>
      </c>
      <c r="U212" s="66">
        <v>25.654039529508601</v>
      </c>
      <c r="V212" s="65">
        <v>0</v>
      </c>
      <c r="W212" s="66">
        <v>0</v>
      </c>
      <c r="X212" s="65">
        <v>0.88574593879999997</v>
      </c>
      <c r="Y212" s="66">
        <v>4.7731429905662202</v>
      </c>
    </row>
    <row r="213" spans="1:25" x14ac:dyDescent="0.3">
      <c r="A213" s="56" t="s">
        <v>137</v>
      </c>
      <c r="B213" s="59">
        <v>133.56101820090001</v>
      </c>
      <c r="C213" s="60">
        <v>0.118997695382647</v>
      </c>
      <c r="D213" s="59">
        <v>11.515701564700001</v>
      </c>
      <c r="E213" s="62">
        <v>4.3771808076982298E-2</v>
      </c>
      <c r="F213" s="59">
        <v>13.7204032214</v>
      </c>
      <c r="G213" s="60">
        <v>0.14957900463570001</v>
      </c>
      <c r="H213" s="59">
        <v>50.642702695600001</v>
      </c>
      <c r="I213" s="60">
        <v>0.136658205844532</v>
      </c>
      <c r="J213" s="59">
        <v>22.032062699699999</v>
      </c>
      <c r="K213" s="61">
        <v>0.426928474185854</v>
      </c>
      <c r="L213" s="59">
        <v>15.929850075699999</v>
      </c>
      <c r="M213" s="60">
        <v>0.14406918065021301</v>
      </c>
      <c r="N213" s="59">
        <v>1.6525949997</v>
      </c>
      <c r="O213" s="60">
        <v>3.5462368101803601E-2</v>
      </c>
      <c r="P213" s="67">
        <v>3.2561392242</v>
      </c>
      <c r="Q213" s="68">
        <v>13.0654967099891</v>
      </c>
      <c r="R213" s="59">
        <v>9.9907468049000396</v>
      </c>
      <c r="S213" s="60">
        <v>7.5428516140795598E-2</v>
      </c>
      <c r="T213" s="67">
        <v>0</v>
      </c>
      <c r="U213" s="68">
        <v>0</v>
      </c>
      <c r="V213" s="67">
        <v>0</v>
      </c>
      <c r="W213" s="68">
        <v>0</v>
      </c>
      <c r="X213" s="67">
        <v>4.820816915</v>
      </c>
      <c r="Y213" s="69">
        <v>25.9786101845521</v>
      </c>
    </row>
    <row r="214" spans="1:25" x14ac:dyDescent="0.3">
      <c r="A214" s="56" t="s">
        <v>138</v>
      </c>
      <c r="B214" s="57">
        <v>87.405368324899996</v>
      </c>
      <c r="C214" s="58">
        <v>7.7874798611444099E-2</v>
      </c>
      <c r="D214" s="57">
        <v>36.369228886099997</v>
      </c>
      <c r="E214" s="61">
        <v>0.13824141740440099</v>
      </c>
      <c r="F214" s="57">
        <v>10.0458117699</v>
      </c>
      <c r="G214" s="58">
        <v>0.109518831265508</v>
      </c>
      <c r="H214" s="57">
        <v>24.843179432500001</v>
      </c>
      <c r="I214" s="58">
        <v>6.7038766653624904E-2</v>
      </c>
      <c r="J214" s="57">
        <v>0.4017182292</v>
      </c>
      <c r="K214" s="58">
        <v>7.78433472084004E-3</v>
      </c>
      <c r="L214" s="57">
        <v>9.5241365706999694</v>
      </c>
      <c r="M214" s="58">
        <v>8.6136061897693697E-2</v>
      </c>
      <c r="N214" s="57">
        <v>0</v>
      </c>
      <c r="O214" s="58">
        <v>0</v>
      </c>
      <c r="P214" s="65">
        <v>2.9746918642</v>
      </c>
      <c r="Q214" s="66">
        <v>11.936168599942199</v>
      </c>
      <c r="R214" s="57">
        <v>3.2466015722999999</v>
      </c>
      <c r="S214" s="62">
        <v>2.4511314707611E-2</v>
      </c>
      <c r="T214" s="65">
        <v>0</v>
      </c>
      <c r="U214" s="66">
        <v>0</v>
      </c>
      <c r="V214" s="65">
        <v>0</v>
      </c>
      <c r="W214" s="66">
        <v>0</v>
      </c>
      <c r="X214" s="65">
        <v>0</v>
      </c>
      <c r="Y214" s="66">
        <v>0</v>
      </c>
    </row>
    <row r="215" spans="1:25" x14ac:dyDescent="0.3">
      <c r="A215" s="56" t="s">
        <v>139</v>
      </c>
      <c r="B215" s="59">
        <v>75.058247795200003</v>
      </c>
      <c r="C215" s="60">
        <v>6.6873992332504198E-2</v>
      </c>
      <c r="D215" s="59">
        <v>16.036161678500001</v>
      </c>
      <c r="E215" s="60">
        <v>6.0954322872906599E-2</v>
      </c>
      <c r="F215" s="59">
        <v>1.0353621131999999</v>
      </c>
      <c r="G215" s="62">
        <v>1.12874550281744E-2</v>
      </c>
      <c r="H215" s="59">
        <v>27.731460986799998</v>
      </c>
      <c r="I215" s="60">
        <v>7.4832730130593605E-2</v>
      </c>
      <c r="J215" s="59">
        <v>5.7243623054000103</v>
      </c>
      <c r="K215" s="60">
        <v>0.110924396777643</v>
      </c>
      <c r="L215" s="59">
        <v>4.5944628382000001</v>
      </c>
      <c r="M215" s="60">
        <v>4.15522113191161E-2</v>
      </c>
      <c r="N215" s="59">
        <v>2.4890627304000001</v>
      </c>
      <c r="O215" s="60">
        <v>5.3411791025598399E-2</v>
      </c>
      <c r="P215" s="67">
        <v>0.605314938999998</v>
      </c>
      <c r="Q215" s="68">
        <v>2.4288704503889398</v>
      </c>
      <c r="R215" s="59">
        <v>14.7920486908</v>
      </c>
      <c r="S215" s="60">
        <v>0.111677565773384</v>
      </c>
      <c r="T215" s="67">
        <v>1.5111363141</v>
      </c>
      <c r="U215" s="68">
        <v>21.223543103850101</v>
      </c>
      <c r="V215" s="67">
        <v>0</v>
      </c>
      <c r="W215" s="68">
        <v>0</v>
      </c>
      <c r="X215" s="67">
        <v>0.53887519880000001</v>
      </c>
      <c r="Y215" s="68">
        <v>2.9039121324416</v>
      </c>
    </row>
    <row r="216" spans="1:25" x14ac:dyDescent="0.3">
      <c r="A216" s="56" t="s">
        <v>140</v>
      </c>
      <c r="B216" s="57">
        <v>76.790463389099997</v>
      </c>
      <c r="C216" s="58">
        <v>6.8417329350719605E-2</v>
      </c>
      <c r="D216" s="57">
        <v>16.204773647</v>
      </c>
      <c r="E216" s="58">
        <v>6.1595226137305899E-2</v>
      </c>
      <c r="F216" s="57">
        <v>2.8954959355000001</v>
      </c>
      <c r="G216" s="58">
        <v>3.1566521258156698E-2</v>
      </c>
      <c r="H216" s="57">
        <v>15.848933730800001</v>
      </c>
      <c r="I216" s="58">
        <v>4.27679948524586E-2</v>
      </c>
      <c r="J216" s="57">
        <v>4.5722230672999897</v>
      </c>
      <c r="K216" s="58">
        <v>8.8598704731642594E-2</v>
      </c>
      <c r="L216" s="57">
        <v>7.7655954099000004</v>
      </c>
      <c r="M216" s="58">
        <v>7.0231857967827299E-2</v>
      </c>
      <c r="N216" s="57">
        <v>11.525175039700001</v>
      </c>
      <c r="O216" s="61">
        <v>0.247314072576617</v>
      </c>
      <c r="P216" s="65">
        <v>4.2333351808999904</v>
      </c>
      <c r="Q216" s="69">
        <v>16.986566934010401</v>
      </c>
      <c r="R216" s="57">
        <v>12.673920195599999</v>
      </c>
      <c r="S216" s="58">
        <v>9.5686039563339501E-2</v>
      </c>
      <c r="T216" s="65">
        <v>0</v>
      </c>
      <c r="U216" s="66">
        <v>0</v>
      </c>
      <c r="V216" s="65">
        <v>0</v>
      </c>
      <c r="W216" s="66">
        <v>0</v>
      </c>
      <c r="X216" s="65">
        <v>1.0710111823999999</v>
      </c>
      <c r="Y216" s="66">
        <v>5.7715077136186501</v>
      </c>
    </row>
    <row r="217" spans="1:25" x14ac:dyDescent="0.3">
      <c r="A217" s="63" t="s">
        <v>1</v>
      </c>
    </row>
    <row r="218" spans="1:25" x14ac:dyDescent="0.3">
      <c r="A218" s="63" t="s">
        <v>1</v>
      </c>
    </row>
    <row r="219" spans="1:25" x14ac:dyDescent="0.3">
      <c r="A219" s="51" t="s">
        <v>141</v>
      </c>
    </row>
    <row r="220" spans="1:25" x14ac:dyDescent="0.3">
      <c r="A220" s="52" t="s">
        <v>1</v>
      </c>
    </row>
    <row r="221" spans="1:25" ht="25.5" customHeight="1" x14ac:dyDescent="0.3">
      <c r="A221" s="112" t="s">
        <v>1</v>
      </c>
      <c r="B221" s="114" t="s">
        <v>501</v>
      </c>
      <c r="C221" s="114" t="s">
        <v>1</v>
      </c>
      <c r="D221" s="114" t="s">
        <v>53</v>
      </c>
      <c r="E221" s="114" t="s">
        <v>1</v>
      </c>
      <c r="F221" s="114" t="s">
        <v>54</v>
      </c>
      <c r="G221" s="114" t="s">
        <v>1</v>
      </c>
      <c r="H221" s="115" t="s">
        <v>55</v>
      </c>
      <c r="I221" s="115" t="s">
        <v>1</v>
      </c>
      <c r="J221" s="115" t="s">
        <v>56</v>
      </c>
      <c r="K221" s="115" t="s">
        <v>1</v>
      </c>
      <c r="L221" s="115" t="s">
        <v>57</v>
      </c>
      <c r="M221" s="115" t="s">
        <v>1</v>
      </c>
      <c r="N221" s="115" t="s">
        <v>58</v>
      </c>
      <c r="O221" s="115" t="s">
        <v>1</v>
      </c>
      <c r="P221" s="115" t="s">
        <v>59</v>
      </c>
      <c r="Q221" s="115" t="s">
        <v>1</v>
      </c>
      <c r="R221" s="115" t="s">
        <v>60</v>
      </c>
      <c r="S221" s="115" t="s">
        <v>1</v>
      </c>
      <c r="T221" s="114" t="s">
        <v>61</v>
      </c>
      <c r="U221" s="114" t="s">
        <v>1</v>
      </c>
      <c r="V221" s="114" t="s">
        <v>62</v>
      </c>
      <c r="W221" s="114" t="s">
        <v>1</v>
      </c>
      <c r="X221" s="114" t="s">
        <v>63</v>
      </c>
      <c r="Y221" s="114" t="s">
        <v>1</v>
      </c>
    </row>
    <row r="222" spans="1:25" x14ac:dyDescent="0.3">
      <c r="A222" s="113" t="s">
        <v>1</v>
      </c>
      <c r="B222" s="53" t="s">
        <v>14</v>
      </c>
      <c r="C222" s="53" t="s">
        <v>15</v>
      </c>
      <c r="D222" s="53" t="s">
        <v>14</v>
      </c>
      <c r="E222" s="53" t="s">
        <v>15</v>
      </c>
      <c r="F222" s="53" t="s">
        <v>14</v>
      </c>
      <c r="G222" s="53" t="s">
        <v>15</v>
      </c>
      <c r="H222" s="53" t="s">
        <v>14</v>
      </c>
      <c r="I222" s="53" t="s">
        <v>15</v>
      </c>
      <c r="J222" s="53" t="s">
        <v>14</v>
      </c>
      <c r="K222" s="53" t="s">
        <v>15</v>
      </c>
      <c r="L222" s="53" t="s">
        <v>14</v>
      </c>
      <c r="M222" s="53" t="s">
        <v>15</v>
      </c>
      <c r="N222" s="53" t="s">
        <v>14</v>
      </c>
      <c r="O222" s="53" t="s">
        <v>15</v>
      </c>
      <c r="P222" s="53" t="s">
        <v>14</v>
      </c>
      <c r="Q222" s="53" t="s">
        <v>15</v>
      </c>
      <c r="R222" s="53" t="s">
        <v>14</v>
      </c>
      <c r="S222" s="53" t="s">
        <v>15</v>
      </c>
      <c r="T222" s="53" t="s">
        <v>14</v>
      </c>
      <c r="U222" s="53" t="s">
        <v>15</v>
      </c>
      <c r="V222" s="53" t="s">
        <v>14</v>
      </c>
      <c r="W222" s="53" t="s">
        <v>15</v>
      </c>
      <c r="X222" s="53" t="s">
        <v>14</v>
      </c>
      <c r="Y222" s="53" t="s">
        <v>15</v>
      </c>
    </row>
    <row r="223" spans="1:25" x14ac:dyDescent="0.3">
      <c r="A223" s="54" t="s">
        <v>16</v>
      </c>
      <c r="B223" s="55">
        <v>1133.2801479017</v>
      </c>
      <c r="C223" s="55">
        <v>1133.2801479017</v>
      </c>
      <c r="D223" s="55">
        <v>263.78671407910002</v>
      </c>
      <c r="E223" s="55">
        <v>263.78671407910002</v>
      </c>
      <c r="F223" s="55">
        <v>91.726798522400003</v>
      </c>
      <c r="G223" s="55">
        <v>91.726798522400003</v>
      </c>
      <c r="H223" s="55">
        <v>370.93084365800001</v>
      </c>
      <c r="I223" s="55">
        <v>370.93084365800001</v>
      </c>
      <c r="J223" s="55">
        <v>51.605980935600002</v>
      </c>
      <c r="K223" s="55">
        <v>51.605980935600002</v>
      </c>
      <c r="L223" s="55">
        <v>113.06718003260001</v>
      </c>
      <c r="M223" s="55">
        <v>113.06718003260001</v>
      </c>
      <c r="N223" s="55">
        <v>46.6013717684</v>
      </c>
      <c r="O223" s="55">
        <v>46.6013717684</v>
      </c>
      <c r="P223" s="55">
        <v>24.9216642618</v>
      </c>
      <c r="Q223" s="55">
        <v>24.9216642618</v>
      </c>
      <c r="R223" s="55">
        <v>138.9253259594</v>
      </c>
      <c r="S223" s="55">
        <v>138.9253259594</v>
      </c>
      <c r="T223" s="55">
        <v>7.1200944474999996</v>
      </c>
      <c r="U223" s="55">
        <v>7.1200944474999996</v>
      </c>
      <c r="V223" s="55">
        <v>5.1622372989</v>
      </c>
      <c r="W223" s="55">
        <v>5.1622372989</v>
      </c>
      <c r="X223" s="55">
        <v>19.431936938</v>
      </c>
      <c r="Y223" s="55">
        <v>19.431936938</v>
      </c>
    </row>
    <row r="224" spans="1:25" x14ac:dyDescent="0.3">
      <c r="A224" s="56" t="s">
        <v>142</v>
      </c>
      <c r="B224" s="57">
        <v>239.23347202310001</v>
      </c>
      <c r="C224" s="58">
        <v>0.21109826415476099</v>
      </c>
      <c r="D224" s="57">
        <v>37.130197598400002</v>
      </c>
      <c r="E224" s="62">
        <v>0.14075840676064499</v>
      </c>
      <c r="F224" s="57">
        <v>19.4876815796001</v>
      </c>
      <c r="G224" s="58">
        <v>0.212453523872209</v>
      </c>
      <c r="H224" s="57">
        <v>75.450630279400002</v>
      </c>
      <c r="I224" s="58">
        <v>0.203408887584894</v>
      </c>
      <c r="J224" s="57">
        <v>27.675908024999998</v>
      </c>
      <c r="K224" s="61">
        <v>0.53629264521756204</v>
      </c>
      <c r="L224" s="57">
        <v>13.1594264572</v>
      </c>
      <c r="M224" s="62">
        <v>0.11638590839009</v>
      </c>
      <c r="N224" s="57">
        <v>7.3613669656000003</v>
      </c>
      <c r="O224" s="58">
        <v>0.157964598170728</v>
      </c>
      <c r="P224" s="65">
        <v>6.91913926909998</v>
      </c>
      <c r="Q224" s="66">
        <v>27.763552210699199</v>
      </c>
      <c r="R224" s="57">
        <v>44.7124196137</v>
      </c>
      <c r="S224" s="61">
        <v>0.32184498618176299</v>
      </c>
      <c r="T224" s="65">
        <v>4.4218149120000003</v>
      </c>
      <c r="U224" s="69">
        <v>62.103318215850102</v>
      </c>
      <c r="V224" s="65">
        <v>0</v>
      </c>
      <c r="W224" s="66">
        <v>0</v>
      </c>
      <c r="X224" s="65">
        <v>2.9148873230999999</v>
      </c>
      <c r="Y224" s="66">
        <v>15.0004980584298</v>
      </c>
    </row>
    <row r="225" spans="1:25" x14ac:dyDescent="0.3">
      <c r="A225" s="56" t="s">
        <v>143</v>
      </c>
      <c r="B225" s="59">
        <v>463.63071363519998</v>
      </c>
      <c r="C225" s="60">
        <v>0.40910512241269298</v>
      </c>
      <c r="D225" s="59">
        <v>123.5184314059</v>
      </c>
      <c r="E225" s="60">
        <v>0.46825114690522801</v>
      </c>
      <c r="F225" s="59">
        <v>38.215886591100002</v>
      </c>
      <c r="G225" s="60">
        <v>0.41662728021372702</v>
      </c>
      <c r="H225" s="59">
        <v>149.8582017299</v>
      </c>
      <c r="I225" s="60">
        <v>0.40400577167443602</v>
      </c>
      <c r="J225" s="59">
        <v>34.897760518700103</v>
      </c>
      <c r="K225" s="61">
        <v>0.67623480623785703</v>
      </c>
      <c r="L225" s="59">
        <v>47.730035727100002</v>
      </c>
      <c r="M225" s="60">
        <v>0.42213872949991599</v>
      </c>
      <c r="N225" s="59">
        <v>12.868289193200001</v>
      </c>
      <c r="O225" s="60">
        <v>0.27613541629531801</v>
      </c>
      <c r="P225" s="67">
        <v>13.2205767604</v>
      </c>
      <c r="Q225" s="68">
        <v>53.048530874659697</v>
      </c>
      <c r="R225" s="59">
        <v>34.945273384300002</v>
      </c>
      <c r="S225" s="62">
        <v>0.25153997763167002</v>
      </c>
      <c r="T225" s="67">
        <v>3.6076018021</v>
      </c>
      <c r="U225" s="68">
        <v>50.667892521660299</v>
      </c>
      <c r="V225" s="67">
        <v>0</v>
      </c>
      <c r="W225" s="68">
        <v>0</v>
      </c>
      <c r="X225" s="67">
        <v>4.7686565224999997</v>
      </c>
      <c r="Y225" s="68">
        <v>24.5403046423781</v>
      </c>
    </row>
    <row r="226" spans="1:25" x14ac:dyDescent="0.3">
      <c r="A226" s="56" t="s">
        <v>144</v>
      </c>
      <c r="B226" s="57">
        <v>17.779566629000001</v>
      </c>
      <c r="C226" s="58">
        <v>1.56885891471049E-2</v>
      </c>
      <c r="D226" s="57">
        <v>5.4120134319999904</v>
      </c>
      <c r="E226" s="58">
        <v>2.0516626286102999E-2</v>
      </c>
      <c r="F226" s="57">
        <v>2.0670821773000001</v>
      </c>
      <c r="G226" s="58">
        <v>2.25352046577229E-2</v>
      </c>
      <c r="H226" s="57">
        <v>4.7887340871999999</v>
      </c>
      <c r="I226" s="58">
        <v>1.29100455491246E-2</v>
      </c>
      <c r="J226" s="57">
        <v>1.0439138795</v>
      </c>
      <c r="K226" s="58">
        <v>2.0228544455006402E-2</v>
      </c>
      <c r="L226" s="57">
        <v>2.9801060462</v>
      </c>
      <c r="M226" s="58">
        <v>2.63569503134399E-2</v>
      </c>
      <c r="N226" s="57">
        <v>0</v>
      </c>
      <c r="O226" s="58">
        <v>0</v>
      </c>
      <c r="P226" s="65">
        <v>0</v>
      </c>
      <c r="Q226" s="66">
        <v>0</v>
      </c>
      <c r="R226" s="57">
        <v>0</v>
      </c>
      <c r="S226" s="58">
        <v>0</v>
      </c>
      <c r="T226" s="65">
        <v>0</v>
      </c>
      <c r="U226" s="66">
        <v>0</v>
      </c>
      <c r="V226" s="65">
        <v>0</v>
      </c>
      <c r="W226" s="66">
        <v>0</v>
      </c>
      <c r="X226" s="65">
        <v>1.4877170068000001</v>
      </c>
      <c r="Y226" s="69">
        <v>7.65604073102309</v>
      </c>
    </row>
    <row r="227" spans="1:25" x14ac:dyDescent="0.3">
      <c r="A227" s="56" t="s">
        <v>145</v>
      </c>
      <c r="B227" s="59">
        <v>477.7557431427</v>
      </c>
      <c r="C227" s="60">
        <v>0.42156896865023002</v>
      </c>
      <c r="D227" s="59">
        <v>94.885410897500194</v>
      </c>
      <c r="E227" s="60">
        <v>0.35970504135794801</v>
      </c>
      <c r="F227" s="59">
        <v>29.406314929200001</v>
      </c>
      <c r="G227" s="60">
        <v>0.32058586370502001</v>
      </c>
      <c r="H227" s="59">
        <v>156.98551432740001</v>
      </c>
      <c r="I227" s="60">
        <v>0.423220438557386</v>
      </c>
      <c r="J227" s="59">
        <v>28.103823731799899</v>
      </c>
      <c r="K227" s="60">
        <v>0.54458462415182596</v>
      </c>
      <c r="L227" s="59">
        <v>51.479933153499999</v>
      </c>
      <c r="M227" s="60">
        <v>0.45530394530629598</v>
      </c>
      <c r="N227" s="59">
        <v>27.3352759048</v>
      </c>
      <c r="O227" s="61">
        <v>0.58657663642716695</v>
      </c>
      <c r="P227" s="67">
        <v>13.270440884399999</v>
      </c>
      <c r="Q227" s="68">
        <v>53.248614318029198</v>
      </c>
      <c r="R227" s="59">
        <v>66.945751899100003</v>
      </c>
      <c r="S227" s="60">
        <v>0.48188299316040101</v>
      </c>
      <c r="T227" s="67">
        <v>5.4296438427999902</v>
      </c>
      <c r="U227" s="68">
        <v>76.258031165674396</v>
      </c>
      <c r="V227" s="67">
        <v>0</v>
      </c>
      <c r="W227" s="68">
        <v>0</v>
      </c>
      <c r="X227" s="67">
        <v>3.9136335722000002</v>
      </c>
      <c r="Y227" s="70">
        <v>20.140213426417201</v>
      </c>
    </row>
    <row r="228" spans="1:25" ht="25.5" customHeight="1" x14ac:dyDescent="0.3">
      <c r="A228" s="64" t="s">
        <v>146</v>
      </c>
      <c r="B228" s="57">
        <v>242.867854884</v>
      </c>
      <c r="C228" s="58">
        <v>0.214305223058638</v>
      </c>
      <c r="D228" s="57">
        <v>64.661758921700098</v>
      </c>
      <c r="E228" s="58">
        <v>0.24512894497905</v>
      </c>
      <c r="F228" s="57">
        <v>13.4640896338</v>
      </c>
      <c r="G228" s="58">
        <v>0.14678468943306699</v>
      </c>
      <c r="H228" s="57">
        <v>79.019722831299902</v>
      </c>
      <c r="I228" s="58">
        <v>0.213030876731719</v>
      </c>
      <c r="J228" s="57">
        <v>11.865383878099999</v>
      </c>
      <c r="K228" s="58">
        <v>0.22992264971974899</v>
      </c>
      <c r="L228" s="57">
        <v>23.0146035406</v>
      </c>
      <c r="M228" s="58">
        <v>0.203548045807495</v>
      </c>
      <c r="N228" s="57">
        <v>4.974754377</v>
      </c>
      <c r="O228" s="58">
        <v>0.106751243326561</v>
      </c>
      <c r="P228" s="65">
        <v>3.5534192009000001</v>
      </c>
      <c r="Q228" s="66">
        <v>14.2583543521477</v>
      </c>
      <c r="R228" s="57">
        <v>36.615850158900002</v>
      </c>
      <c r="S228" s="58">
        <v>0.26356497568773601</v>
      </c>
      <c r="T228" s="65">
        <v>2.6047200052999999</v>
      </c>
      <c r="U228" s="66">
        <v>36.582660869260899</v>
      </c>
      <c r="V228" s="65">
        <v>0</v>
      </c>
      <c r="W228" s="66">
        <v>0</v>
      </c>
      <c r="X228" s="65">
        <v>3.0935523364000002</v>
      </c>
      <c r="Y228" s="66">
        <v>15.9199381218165</v>
      </c>
    </row>
    <row r="229" spans="1:25" x14ac:dyDescent="0.3">
      <c r="A229" s="56" t="s">
        <v>147</v>
      </c>
      <c r="B229" s="59">
        <v>35.257711183399998</v>
      </c>
      <c r="C229" s="60">
        <v>3.11112051584779E-2</v>
      </c>
      <c r="D229" s="59">
        <v>9.8438108279999792</v>
      </c>
      <c r="E229" s="60">
        <v>3.7317310928131897E-2</v>
      </c>
      <c r="F229" s="59">
        <v>0</v>
      </c>
      <c r="G229" s="60">
        <v>0</v>
      </c>
      <c r="H229" s="59">
        <v>21.539484846600001</v>
      </c>
      <c r="I229" s="61">
        <v>5.8068734953892101E-2</v>
      </c>
      <c r="J229" s="59">
        <v>0</v>
      </c>
      <c r="K229" s="60">
        <v>0</v>
      </c>
      <c r="L229" s="59">
        <v>0</v>
      </c>
      <c r="M229" s="60">
        <v>0</v>
      </c>
      <c r="N229" s="59">
        <v>0</v>
      </c>
      <c r="O229" s="60">
        <v>0</v>
      </c>
      <c r="P229" s="67">
        <v>0</v>
      </c>
      <c r="Q229" s="68">
        <v>0</v>
      </c>
      <c r="R229" s="59">
        <v>3.2566932793999999</v>
      </c>
      <c r="S229" s="60">
        <v>2.3442041664539601E-2</v>
      </c>
      <c r="T229" s="67">
        <v>0</v>
      </c>
      <c r="U229" s="68">
        <v>0</v>
      </c>
      <c r="V229" s="67">
        <v>0</v>
      </c>
      <c r="W229" s="68">
        <v>0</v>
      </c>
      <c r="X229" s="67">
        <v>0.61772222940000199</v>
      </c>
      <c r="Y229" s="68">
        <v>3.17890198682159</v>
      </c>
    </row>
    <row r="230" spans="1:25" x14ac:dyDescent="0.3">
      <c r="A230" s="56" t="s">
        <v>148</v>
      </c>
      <c r="B230" s="57">
        <v>54.902296919000001</v>
      </c>
      <c r="C230" s="58">
        <v>4.8445476628751601E-2</v>
      </c>
      <c r="D230" s="57">
        <v>30.445807913399999</v>
      </c>
      <c r="E230" s="61">
        <v>0.115418276540912</v>
      </c>
      <c r="F230" s="57">
        <v>3.7589463400000001</v>
      </c>
      <c r="G230" s="58">
        <v>4.0979805253772698E-2</v>
      </c>
      <c r="H230" s="57">
        <v>13.4588328427</v>
      </c>
      <c r="I230" s="58">
        <v>3.6283940990113797E-2</v>
      </c>
      <c r="J230" s="57">
        <v>1.5285005361999999</v>
      </c>
      <c r="K230" s="58">
        <v>2.96186703263609E-2</v>
      </c>
      <c r="L230" s="57">
        <v>3.5650348125</v>
      </c>
      <c r="M230" s="58">
        <v>3.1530235488955401E-2</v>
      </c>
      <c r="N230" s="57">
        <v>0.68745289439999901</v>
      </c>
      <c r="O230" s="58">
        <v>1.4751773785040299E-2</v>
      </c>
      <c r="P230" s="65">
        <v>0</v>
      </c>
      <c r="Q230" s="66">
        <v>0</v>
      </c>
      <c r="R230" s="57">
        <v>1.4577215798000001</v>
      </c>
      <c r="S230" s="62">
        <v>1.0492842609748599E-2</v>
      </c>
      <c r="T230" s="65">
        <v>0</v>
      </c>
      <c r="U230" s="66">
        <v>0</v>
      </c>
      <c r="V230" s="65">
        <v>0</v>
      </c>
      <c r="W230" s="66">
        <v>0</v>
      </c>
      <c r="X230" s="65">
        <v>0</v>
      </c>
      <c r="Y230" s="66">
        <v>0</v>
      </c>
    </row>
    <row r="231" spans="1:25" ht="25.5" customHeight="1" x14ac:dyDescent="0.3">
      <c r="A231" s="64" t="s">
        <v>149</v>
      </c>
      <c r="B231" s="59">
        <v>112.21240714539999</v>
      </c>
      <c r="C231" s="60">
        <v>9.9015594116921901E-2</v>
      </c>
      <c r="D231" s="59">
        <v>10.4523161078</v>
      </c>
      <c r="E231" s="62">
        <v>3.9624118842716702E-2</v>
      </c>
      <c r="F231" s="59">
        <v>0.75483450320000001</v>
      </c>
      <c r="G231" s="62">
        <v>8.2291600204019606E-3</v>
      </c>
      <c r="H231" s="59">
        <v>60.430963598600002</v>
      </c>
      <c r="I231" s="61">
        <v>0.16291706292916899</v>
      </c>
      <c r="J231" s="59">
        <v>6.7337799128000002</v>
      </c>
      <c r="K231" s="60">
        <v>0.130484486307957</v>
      </c>
      <c r="L231" s="59">
        <v>7.6964596434999999</v>
      </c>
      <c r="M231" s="60">
        <v>6.8069793916156099E-2</v>
      </c>
      <c r="N231" s="59">
        <v>0.65765175140000098</v>
      </c>
      <c r="O231" s="60">
        <v>1.41122831033474E-2</v>
      </c>
      <c r="P231" s="67">
        <v>4.3486033158000099</v>
      </c>
      <c r="Q231" s="68">
        <v>17.449088753135801</v>
      </c>
      <c r="R231" s="59">
        <v>10.8768626762</v>
      </c>
      <c r="S231" s="60">
        <v>7.8292871375941098E-2</v>
      </c>
      <c r="T231" s="67">
        <v>2.9740369023</v>
      </c>
      <c r="U231" s="69">
        <v>41.769627133868198</v>
      </c>
      <c r="V231" s="67">
        <v>5.1622372989000098</v>
      </c>
      <c r="W231" s="69">
        <v>100</v>
      </c>
      <c r="X231" s="67">
        <v>2.1246614349000001</v>
      </c>
      <c r="Y231" s="68">
        <v>10.9338633697659</v>
      </c>
    </row>
    <row r="232" spans="1:25" ht="22.8" x14ac:dyDescent="0.3">
      <c r="A232" s="64" t="s">
        <v>150</v>
      </c>
      <c r="B232" s="57">
        <v>27.3336051195</v>
      </c>
      <c r="C232" s="58">
        <v>2.41190187352253E-2</v>
      </c>
      <c r="D232" s="57">
        <v>14.1675673612</v>
      </c>
      <c r="E232" s="61">
        <v>5.3708418980311701E-2</v>
      </c>
      <c r="F232" s="57">
        <v>0.87084878480000005</v>
      </c>
      <c r="G232" s="58">
        <v>9.4939406893977205E-3</v>
      </c>
      <c r="H232" s="57">
        <v>3.87088557840001</v>
      </c>
      <c r="I232" s="58">
        <v>1.0435599100432199E-2</v>
      </c>
      <c r="J232" s="57">
        <v>0</v>
      </c>
      <c r="K232" s="58">
        <v>0</v>
      </c>
      <c r="L232" s="57">
        <v>5.4867692474999998</v>
      </c>
      <c r="M232" s="58">
        <v>4.8526630326484098E-2</v>
      </c>
      <c r="N232" s="57">
        <v>1.0430510448999999</v>
      </c>
      <c r="O232" s="58">
        <v>2.2382410760004402E-2</v>
      </c>
      <c r="P232" s="65">
        <v>0</v>
      </c>
      <c r="Q232" s="66">
        <v>0</v>
      </c>
      <c r="R232" s="57">
        <v>0.52805159450000005</v>
      </c>
      <c r="S232" s="58">
        <v>3.8009743065445102E-3</v>
      </c>
      <c r="T232" s="65">
        <v>0.77812816119999895</v>
      </c>
      <c r="U232" s="66">
        <v>10.928621339752199</v>
      </c>
      <c r="V232" s="65">
        <v>0</v>
      </c>
      <c r="W232" s="66">
        <v>0</v>
      </c>
      <c r="X232" s="65">
        <v>0.58830334699999798</v>
      </c>
      <c r="Y232" s="66">
        <v>3.0275074938594901</v>
      </c>
    </row>
    <row r="233" spans="1:25" x14ac:dyDescent="0.3">
      <c r="A233" s="56" t="s">
        <v>151</v>
      </c>
      <c r="B233" s="59">
        <v>172.43425549739999</v>
      </c>
      <c r="C233" s="60">
        <v>0.152155012877149</v>
      </c>
      <c r="D233" s="59">
        <v>61.5072820834</v>
      </c>
      <c r="E233" s="61">
        <v>0.233170507840498</v>
      </c>
      <c r="F233" s="59">
        <v>7.1627351452000001</v>
      </c>
      <c r="G233" s="60">
        <v>7.8087704581238995E-2</v>
      </c>
      <c r="H233" s="59">
        <v>40.733002096699998</v>
      </c>
      <c r="I233" s="62">
        <v>0.10981292818630101</v>
      </c>
      <c r="J233" s="59">
        <v>6.1746830604999996</v>
      </c>
      <c r="K233" s="60">
        <v>0.119650531751455</v>
      </c>
      <c r="L233" s="59">
        <v>22.8287659119</v>
      </c>
      <c r="M233" s="60">
        <v>0.201904442167196</v>
      </c>
      <c r="N233" s="59">
        <v>16.504448274000001</v>
      </c>
      <c r="O233" s="61">
        <v>0.35416228423540802</v>
      </c>
      <c r="P233" s="67">
        <v>4.0051828759000001</v>
      </c>
      <c r="Q233" s="68">
        <v>16.071089128823399</v>
      </c>
      <c r="R233" s="59">
        <v>5.7735135093999999</v>
      </c>
      <c r="S233" s="62">
        <v>4.15583945513813E-2</v>
      </c>
      <c r="T233" s="67">
        <v>4.1050254625000004</v>
      </c>
      <c r="U233" s="69">
        <v>57.654087214269403</v>
      </c>
      <c r="V233" s="67">
        <v>0</v>
      </c>
      <c r="W233" s="68">
        <v>0</v>
      </c>
      <c r="X233" s="67">
        <v>3.6396170779000001</v>
      </c>
      <c r="Y233" s="68">
        <v>18.7300786818764</v>
      </c>
    </row>
    <row r="234" spans="1:25" x14ac:dyDescent="0.3">
      <c r="A234" s="56" t="s">
        <v>152</v>
      </c>
      <c r="B234" s="57">
        <v>71.866602020499997</v>
      </c>
      <c r="C234" s="58">
        <v>6.3414683609840899E-2</v>
      </c>
      <c r="D234" s="57">
        <v>16.819447274800002</v>
      </c>
      <c r="E234" s="58">
        <v>6.3761540582201001E-2</v>
      </c>
      <c r="F234" s="57">
        <v>7.4925920566000004</v>
      </c>
      <c r="G234" s="58">
        <v>8.1683784644138405E-2</v>
      </c>
      <c r="H234" s="57">
        <v>25.580977991200001</v>
      </c>
      <c r="I234" s="58">
        <v>6.8964278459371794E-2</v>
      </c>
      <c r="J234" s="57">
        <v>0.86203541029999997</v>
      </c>
      <c r="K234" s="58">
        <v>1.6704176428227399E-2</v>
      </c>
      <c r="L234" s="57">
        <v>4.0304640561999996</v>
      </c>
      <c r="M234" s="58">
        <v>3.5646631100536202E-2</v>
      </c>
      <c r="N234" s="57">
        <v>9.2367366089999905</v>
      </c>
      <c r="O234" s="61">
        <v>0.19820739730377099</v>
      </c>
      <c r="P234" s="65">
        <v>0.860368642499999</v>
      </c>
      <c r="Q234" s="66">
        <v>3.4522920839551499</v>
      </c>
      <c r="R234" s="57">
        <v>5.6008103806999996</v>
      </c>
      <c r="S234" s="58">
        <v>4.0315258157730002E-2</v>
      </c>
      <c r="T234" s="65">
        <v>0.49742366040000102</v>
      </c>
      <c r="U234" s="66">
        <v>6.9861946926091001</v>
      </c>
      <c r="V234" s="65">
        <v>0</v>
      </c>
      <c r="W234" s="66">
        <v>0</v>
      </c>
      <c r="X234" s="65">
        <v>0.88574593879999997</v>
      </c>
      <c r="Y234" s="66">
        <v>4.5581968571948401</v>
      </c>
    </row>
    <row r="235" spans="1:25" x14ac:dyDescent="0.3">
      <c r="A235" s="56" t="s">
        <v>153</v>
      </c>
      <c r="B235" s="59">
        <v>307.5674409019</v>
      </c>
      <c r="C235" s="60">
        <v>0.27139577223810901</v>
      </c>
      <c r="D235" s="59">
        <v>72.442874210299905</v>
      </c>
      <c r="E235" s="60">
        <v>0.274626697797134</v>
      </c>
      <c r="F235" s="59">
        <v>23.5614210355</v>
      </c>
      <c r="G235" s="60">
        <v>0.25686518460301699</v>
      </c>
      <c r="H235" s="59">
        <v>100.65364898209999</v>
      </c>
      <c r="I235" s="60">
        <v>0.27135421791697401</v>
      </c>
      <c r="J235" s="59">
        <v>19.167370223300001</v>
      </c>
      <c r="K235" s="60">
        <v>0.37141761237363702</v>
      </c>
      <c r="L235" s="59">
        <v>39.662860634899999</v>
      </c>
      <c r="M235" s="60">
        <v>0.35079021713873298</v>
      </c>
      <c r="N235" s="59">
        <v>17.342496265400001</v>
      </c>
      <c r="O235" s="60">
        <v>0.372145617334806</v>
      </c>
      <c r="P235" s="67">
        <v>6.0464310932000096</v>
      </c>
      <c r="Q235" s="68">
        <v>24.2617468467705</v>
      </c>
      <c r="R235" s="59">
        <v>20.7730490139</v>
      </c>
      <c r="S235" s="62">
        <v>0.14952672502615399</v>
      </c>
      <c r="T235" s="67">
        <v>2.17813232280001</v>
      </c>
      <c r="U235" s="68">
        <v>30.591340309604799</v>
      </c>
      <c r="V235" s="67">
        <v>0</v>
      </c>
      <c r="W235" s="68">
        <v>0</v>
      </c>
      <c r="X235" s="67">
        <v>5.7391571205000202</v>
      </c>
      <c r="Y235" s="68">
        <v>29.534663162048599</v>
      </c>
    </row>
    <row r="236" spans="1:25" x14ac:dyDescent="0.3">
      <c r="A236" s="56" t="s">
        <v>154</v>
      </c>
      <c r="B236" s="57">
        <v>211.29947836549999</v>
      </c>
      <c r="C236" s="58">
        <v>0.18644946596543399</v>
      </c>
      <c r="D236" s="57">
        <v>40.990277804200097</v>
      </c>
      <c r="E236" s="58">
        <v>0.15539174498344299</v>
      </c>
      <c r="F236" s="57">
        <v>16.233115245800001</v>
      </c>
      <c r="G236" s="58">
        <v>0.176972438886939</v>
      </c>
      <c r="H236" s="57">
        <v>55.435330674900101</v>
      </c>
      <c r="I236" s="58">
        <v>0.14944923460183199</v>
      </c>
      <c r="J236" s="57">
        <v>12.529142435200001</v>
      </c>
      <c r="K236" s="58">
        <v>0.24278469681324999</v>
      </c>
      <c r="L236" s="57">
        <v>22.457217996800001</v>
      </c>
      <c r="M236" s="58">
        <v>0.19861836114003201</v>
      </c>
      <c r="N236" s="57">
        <v>3.3136077954999998</v>
      </c>
      <c r="O236" s="58">
        <v>7.1105370287552996E-2</v>
      </c>
      <c r="P236" s="65">
        <v>7.1563890456000196</v>
      </c>
      <c r="Q236" s="66">
        <v>28.715534285442299</v>
      </c>
      <c r="R236" s="57">
        <v>45.633214810200002</v>
      </c>
      <c r="S236" s="61">
        <v>0.32847297276477899</v>
      </c>
      <c r="T236" s="65">
        <v>0.35154047869999999</v>
      </c>
      <c r="U236" s="66">
        <v>4.9373007800961499</v>
      </c>
      <c r="V236" s="65">
        <v>0</v>
      </c>
      <c r="W236" s="66">
        <v>0</v>
      </c>
      <c r="X236" s="65">
        <v>7.1996420785999797</v>
      </c>
      <c r="Y236" s="69">
        <v>37.050563212362</v>
      </c>
    </row>
    <row r="237" spans="1:25" x14ac:dyDescent="0.3">
      <c r="A237" s="56" t="s">
        <v>155</v>
      </c>
      <c r="B237" s="59">
        <v>19.184845223500002</v>
      </c>
      <c r="C237" s="60">
        <v>1.6928599039717801E-2</v>
      </c>
      <c r="D237" s="59">
        <v>2.3421559211999998</v>
      </c>
      <c r="E237" s="60">
        <v>8.8789760673756799E-3</v>
      </c>
      <c r="F237" s="59">
        <v>1.2619603572</v>
      </c>
      <c r="G237" s="60">
        <v>1.37578153552566E-2</v>
      </c>
      <c r="H237" s="59">
        <v>8.5307381688000099</v>
      </c>
      <c r="I237" s="60">
        <v>2.2998190403021299E-2</v>
      </c>
      <c r="J237" s="59">
        <v>0</v>
      </c>
      <c r="K237" s="60">
        <v>0</v>
      </c>
      <c r="L237" s="59">
        <v>2.9287841708000002</v>
      </c>
      <c r="M237" s="60">
        <v>2.5903044278238498E-2</v>
      </c>
      <c r="N237" s="59">
        <v>0</v>
      </c>
      <c r="O237" s="60">
        <v>0</v>
      </c>
      <c r="P237" s="67">
        <v>0</v>
      </c>
      <c r="Q237" s="68">
        <v>0</v>
      </c>
      <c r="R237" s="59">
        <v>0.50882816379999996</v>
      </c>
      <c r="S237" s="60">
        <v>3.66260190707562E-3</v>
      </c>
      <c r="T237" s="67">
        <v>0</v>
      </c>
      <c r="U237" s="68">
        <v>0</v>
      </c>
      <c r="V237" s="67">
        <v>0</v>
      </c>
      <c r="W237" s="68">
        <v>0</v>
      </c>
      <c r="X237" s="67">
        <v>3.6123784417000002</v>
      </c>
      <c r="Y237" s="69">
        <v>18.589904100788999</v>
      </c>
    </row>
    <row r="238" spans="1:25" x14ac:dyDescent="0.3">
      <c r="A238" s="56" t="s">
        <v>156</v>
      </c>
      <c r="B238" s="57">
        <v>450.02357289610001</v>
      </c>
      <c r="C238" s="58">
        <v>0.39709825829855999</v>
      </c>
      <c r="D238" s="57">
        <v>72.014950071200005</v>
      </c>
      <c r="E238" s="62">
        <v>0.27300446242188398</v>
      </c>
      <c r="F238" s="57">
        <v>26.211479460100001</v>
      </c>
      <c r="G238" s="62">
        <v>0.28575596098777001</v>
      </c>
      <c r="H238" s="57">
        <v>127.8946392611</v>
      </c>
      <c r="I238" s="58">
        <v>0.34479375724014899</v>
      </c>
      <c r="J238" s="57">
        <v>38.730758779299997</v>
      </c>
      <c r="K238" s="61">
        <v>0.75050910915990099</v>
      </c>
      <c r="L238" s="57">
        <v>53.742591363300001</v>
      </c>
      <c r="M238" s="58">
        <v>0.47531557210328201</v>
      </c>
      <c r="N238" s="57">
        <v>34.128871337100001</v>
      </c>
      <c r="O238" s="61">
        <v>0.73235765476420001</v>
      </c>
      <c r="P238" s="65">
        <v>11.340564027299999</v>
      </c>
      <c r="Q238" s="66">
        <v>45.504842325810699</v>
      </c>
      <c r="R238" s="57">
        <v>75.149691862400104</v>
      </c>
      <c r="S238" s="61">
        <v>0.540935868556911</v>
      </c>
      <c r="T238" s="65">
        <v>2.8705057236</v>
      </c>
      <c r="U238" s="66">
        <v>40.315556833770501</v>
      </c>
      <c r="V238" s="65">
        <v>0</v>
      </c>
      <c r="W238" s="66">
        <v>0</v>
      </c>
      <c r="X238" s="65">
        <v>7.9395210106999796</v>
      </c>
      <c r="Y238" s="66">
        <v>40.8581040378632</v>
      </c>
    </row>
    <row r="239" spans="1:25" x14ac:dyDescent="0.3">
      <c r="A239" s="56" t="s">
        <v>157</v>
      </c>
      <c r="B239" s="59">
        <v>117.95973501660001</v>
      </c>
      <c r="C239" s="60">
        <v>0.10408700376072599</v>
      </c>
      <c r="D239" s="59">
        <v>18.723216599400001</v>
      </c>
      <c r="E239" s="60">
        <v>7.0978618710059796E-2</v>
      </c>
      <c r="F239" s="59">
        <v>8.3819673486999999</v>
      </c>
      <c r="G239" s="60">
        <v>9.1379700193647301E-2</v>
      </c>
      <c r="H239" s="59">
        <v>32.3727260596999</v>
      </c>
      <c r="I239" s="60">
        <v>8.7274290108772398E-2</v>
      </c>
      <c r="J239" s="59">
        <v>9.0245550389999991</v>
      </c>
      <c r="K239" s="60">
        <v>0.17487420789969901</v>
      </c>
      <c r="L239" s="59">
        <v>20.3402102951</v>
      </c>
      <c r="M239" s="61">
        <v>0.17989491105407801</v>
      </c>
      <c r="N239" s="59">
        <v>5.2518356561999999</v>
      </c>
      <c r="O239" s="60">
        <v>0.112697018497666</v>
      </c>
      <c r="P239" s="67">
        <v>3.5612415991000002</v>
      </c>
      <c r="Q239" s="68">
        <v>14.289742296860499</v>
      </c>
      <c r="R239" s="59">
        <v>19.366116017700001</v>
      </c>
      <c r="S239" s="60">
        <v>0.13939946430904601</v>
      </c>
      <c r="T239" s="67">
        <v>0</v>
      </c>
      <c r="U239" s="68">
        <v>0</v>
      </c>
      <c r="V239" s="67">
        <v>0</v>
      </c>
      <c r="W239" s="68">
        <v>0</v>
      </c>
      <c r="X239" s="67">
        <v>0.93786640170000102</v>
      </c>
      <c r="Y239" s="68">
        <v>4.8264174831998403</v>
      </c>
    </row>
    <row r="240" spans="1:25" x14ac:dyDescent="0.3">
      <c r="A240" s="64" t="s">
        <v>158</v>
      </c>
      <c r="B240" s="57">
        <v>32.361486382400003</v>
      </c>
      <c r="C240" s="58">
        <v>2.8555592756405599E-2</v>
      </c>
      <c r="D240" s="57">
        <v>13.2804613369</v>
      </c>
      <c r="E240" s="58">
        <v>5.0345451943109097E-2</v>
      </c>
      <c r="F240" s="57">
        <v>3.0329573567999999</v>
      </c>
      <c r="G240" s="58">
        <v>3.3065117344734801E-2</v>
      </c>
      <c r="H240" s="57">
        <v>3.1484454548999898</v>
      </c>
      <c r="I240" s="62">
        <v>8.4879580890363498E-3</v>
      </c>
      <c r="J240" s="57">
        <v>1.7563715869000001</v>
      </c>
      <c r="K240" s="58">
        <v>3.4034264150347403E-2</v>
      </c>
      <c r="L240" s="57">
        <v>0.50761947659999995</v>
      </c>
      <c r="M240" s="58">
        <v>4.4895386658943904E-3</v>
      </c>
      <c r="N240" s="57">
        <v>4.7510523341999997</v>
      </c>
      <c r="O240" s="61">
        <v>0.101950911612899</v>
      </c>
      <c r="P240" s="65">
        <v>0</v>
      </c>
      <c r="Q240" s="66">
        <v>0</v>
      </c>
      <c r="R240" s="57">
        <v>3.8994381689000002</v>
      </c>
      <c r="S240" s="58">
        <v>2.8068591107999901E-2</v>
      </c>
      <c r="T240" s="65">
        <v>0.49742366040000102</v>
      </c>
      <c r="U240" s="66">
        <v>6.9861946926091001</v>
      </c>
      <c r="V240" s="65">
        <v>0</v>
      </c>
      <c r="W240" s="66">
        <v>0</v>
      </c>
      <c r="X240" s="65">
        <v>1.4877170068000001</v>
      </c>
      <c r="Y240" s="66">
        <v>7.65604073102309</v>
      </c>
    </row>
    <row r="241" spans="1:25" x14ac:dyDescent="0.3">
      <c r="A241" s="56" t="s">
        <v>159</v>
      </c>
      <c r="B241" s="59">
        <v>99.719902632500293</v>
      </c>
      <c r="C241" s="60">
        <v>8.7992278711609098E-2</v>
      </c>
      <c r="D241" s="59">
        <v>7.9212090814999998</v>
      </c>
      <c r="E241" s="62">
        <v>3.0028840190657699E-2</v>
      </c>
      <c r="F241" s="59">
        <v>3.8397668602000001</v>
      </c>
      <c r="G241" s="60">
        <v>4.1860905668285299E-2</v>
      </c>
      <c r="H241" s="59">
        <v>63.072922105700002</v>
      </c>
      <c r="I241" s="61">
        <v>0.17003957256208499</v>
      </c>
      <c r="J241" s="59">
        <v>0.61772222939999899</v>
      </c>
      <c r="K241" s="60">
        <v>1.19699735999761E-2</v>
      </c>
      <c r="L241" s="59">
        <v>5.5493573940000003</v>
      </c>
      <c r="M241" s="60">
        <v>4.9080178637160597E-2</v>
      </c>
      <c r="N241" s="59">
        <v>4.7510523341999997</v>
      </c>
      <c r="O241" s="60">
        <v>0.101950911612899</v>
      </c>
      <c r="P241" s="67">
        <v>7.5176412917000102</v>
      </c>
      <c r="Q241" s="69">
        <v>30.165085335906198</v>
      </c>
      <c r="R241" s="59">
        <v>5.8325091063999999</v>
      </c>
      <c r="S241" s="60">
        <v>4.1983051442359101E-2</v>
      </c>
      <c r="T241" s="67">
        <v>0</v>
      </c>
      <c r="U241" s="68">
        <v>0</v>
      </c>
      <c r="V241" s="67">
        <v>0</v>
      </c>
      <c r="W241" s="68">
        <v>0</v>
      </c>
      <c r="X241" s="67">
        <v>0.61772222940000199</v>
      </c>
      <c r="Y241" s="68">
        <v>3.17890198682159</v>
      </c>
    </row>
    <row r="242" spans="1:25" x14ac:dyDescent="0.3">
      <c r="A242" s="56" t="s">
        <v>160</v>
      </c>
      <c r="B242" s="57">
        <v>114.171788714</v>
      </c>
      <c r="C242" s="58">
        <v>0.10074454134345499</v>
      </c>
      <c r="D242" s="57">
        <v>20.121974146199999</v>
      </c>
      <c r="E242" s="58">
        <v>7.6281226734437199E-2</v>
      </c>
      <c r="F242" s="57">
        <v>12.969220353000001</v>
      </c>
      <c r="G242" s="58">
        <v>0.14138965451664501</v>
      </c>
      <c r="H242" s="57">
        <v>36.777030723200099</v>
      </c>
      <c r="I242" s="58">
        <v>9.9147944561624499E-2</v>
      </c>
      <c r="J242" s="57">
        <v>3.60369174369999</v>
      </c>
      <c r="K242" s="58">
        <v>6.9830893209783404E-2</v>
      </c>
      <c r="L242" s="57">
        <v>10.5422060415</v>
      </c>
      <c r="M242" s="58">
        <v>9.3238427264750304E-2</v>
      </c>
      <c r="N242" s="57">
        <v>8.5785738856999902</v>
      </c>
      <c r="O242" s="58">
        <v>0.18408414946096199</v>
      </c>
      <c r="P242" s="65">
        <v>0.87084878479999905</v>
      </c>
      <c r="Q242" s="66">
        <v>3.4943444211903598</v>
      </c>
      <c r="R242" s="57">
        <v>16.7164583707</v>
      </c>
      <c r="S242" s="58">
        <v>0.120326932870291</v>
      </c>
      <c r="T242" s="65">
        <v>0</v>
      </c>
      <c r="U242" s="66">
        <v>0</v>
      </c>
      <c r="V242" s="65">
        <v>0</v>
      </c>
      <c r="W242" s="66">
        <v>0</v>
      </c>
      <c r="X242" s="65">
        <v>3.9917846652</v>
      </c>
      <c r="Y242" s="66">
        <v>20.542392031922901</v>
      </c>
    </row>
    <row r="243" spans="1:25" x14ac:dyDescent="0.3">
      <c r="A243" s="63" t="s">
        <v>1</v>
      </c>
    </row>
    <row r="244" spans="1:25" x14ac:dyDescent="0.3">
      <c r="A244" s="63" t="s">
        <v>1</v>
      </c>
    </row>
    <row r="245" spans="1:25" x14ac:dyDescent="0.3">
      <c r="A245" s="51" t="s">
        <v>161</v>
      </c>
    </row>
    <row r="246" spans="1:25" x14ac:dyDescent="0.3">
      <c r="A246" s="52" t="s">
        <v>1</v>
      </c>
    </row>
    <row r="247" spans="1:25" ht="25.5" customHeight="1" x14ac:dyDescent="0.3">
      <c r="A247" s="112" t="s">
        <v>1</v>
      </c>
      <c r="B247" s="114" t="s">
        <v>501</v>
      </c>
      <c r="C247" s="114" t="s">
        <v>1</v>
      </c>
      <c r="D247" s="114" t="s">
        <v>53</v>
      </c>
      <c r="E247" s="114" t="s">
        <v>1</v>
      </c>
      <c r="F247" s="114" t="s">
        <v>54</v>
      </c>
      <c r="G247" s="114" t="s">
        <v>1</v>
      </c>
      <c r="H247" s="115" t="s">
        <v>55</v>
      </c>
      <c r="I247" s="115" t="s">
        <v>1</v>
      </c>
      <c r="J247" s="115" t="s">
        <v>56</v>
      </c>
      <c r="K247" s="115" t="s">
        <v>1</v>
      </c>
      <c r="L247" s="115" t="s">
        <v>57</v>
      </c>
      <c r="M247" s="115" t="s">
        <v>1</v>
      </c>
      <c r="N247" s="115" t="s">
        <v>58</v>
      </c>
      <c r="O247" s="115" t="s">
        <v>1</v>
      </c>
      <c r="P247" s="115" t="s">
        <v>59</v>
      </c>
      <c r="Q247" s="115" t="s">
        <v>1</v>
      </c>
      <c r="R247" s="115" t="s">
        <v>60</v>
      </c>
      <c r="S247" s="115" t="s">
        <v>1</v>
      </c>
      <c r="T247" s="114" t="s">
        <v>61</v>
      </c>
      <c r="U247" s="114" t="s">
        <v>1</v>
      </c>
      <c r="V247" s="114" t="s">
        <v>62</v>
      </c>
      <c r="W247" s="114" t="s">
        <v>1</v>
      </c>
      <c r="X247" s="114" t="s">
        <v>63</v>
      </c>
      <c r="Y247" s="114" t="s">
        <v>1</v>
      </c>
    </row>
    <row r="248" spans="1:25" x14ac:dyDescent="0.3">
      <c r="A248" s="113" t="s">
        <v>1</v>
      </c>
      <c r="B248" s="53" t="s">
        <v>14</v>
      </c>
      <c r="C248" s="53" t="s">
        <v>15</v>
      </c>
      <c r="D248" s="53" t="s">
        <v>14</v>
      </c>
      <c r="E248" s="53" t="s">
        <v>15</v>
      </c>
      <c r="F248" s="53" t="s">
        <v>14</v>
      </c>
      <c r="G248" s="53" t="s">
        <v>15</v>
      </c>
      <c r="H248" s="53" t="s">
        <v>14</v>
      </c>
      <c r="I248" s="53" t="s">
        <v>15</v>
      </c>
      <c r="J248" s="53" t="s">
        <v>14</v>
      </c>
      <c r="K248" s="53" t="s">
        <v>15</v>
      </c>
      <c r="L248" s="53" t="s">
        <v>14</v>
      </c>
      <c r="M248" s="53" t="s">
        <v>15</v>
      </c>
      <c r="N248" s="53" t="s">
        <v>14</v>
      </c>
      <c r="O248" s="53" t="s">
        <v>15</v>
      </c>
      <c r="P248" s="53" t="s">
        <v>14</v>
      </c>
      <c r="Q248" s="53" t="s">
        <v>15</v>
      </c>
      <c r="R248" s="53" t="s">
        <v>14</v>
      </c>
      <c r="S248" s="53" t="s">
        <v>15</v>
      </c>
      <c r="T248" s="53" t="s">
        <v>14</v>
      </c>
      <c r="U248" s="53" t="s">
        <v>15</v>
      </c>
      <c r="V248" s="53" t="s">
        <v>14</v>
      </c>
      <c r="W248" s="53" t="s">
        <v>15</v>
      </c>
      <c r="X248" s="53" t="s">
        <v>14</v>
      </c>
      <c r="Y248" s="53" t="s">
        <v>15</v>
      </c>
    </row>
    <row r="249" spans="1:25" x14ac:dyDescent="0.3">
      <c r="A249" s="54" t="s">
        <v>16</v>
      </c>
      <c r="B249" s="55">
        <v>1133.2801479017</v>
      </c>
      <c r="C249" s="55">
        <v>1133.2801479017</v>
      </c>
      <c r="D249" s="55">
        <v>263.78671407910002</v>
      </c>
      <c r="E249" s="55">
        <v>263.78671407910002</v>
      </c>
      <c r="F249" s="55">
        <v>91.726798522400003</v>
      </c>
      <c r="G249" s="55">
        <v>91.726798522400003</v>
      </c>
      <c r="H249" s="55">
        <v>370.93084365800001</v>
      </c>
      <c r="I249" s="55">
        <v>370.93084365800001</v>
      </c>
      <c r="J249" s="55">
        <v>51.605980935600002</v>
      </c>
      <c r="K249" s="55">
        <v>51.605980935600002</v>
      </c>
      <c r="L249" s="55">
        <v>113.06718003260001</v>
      </c>
      <c r="M249" s="55">
        <v>113.06718003260001</v>
      </c>
      <c r="N249" s="55">
        <v>46.6013717684</v>
      </c>
      <c r="O249" s="55">
        <v>46.6013717684</v>
      </c>
      <c r="P249" s="55">
        <v>24.9216642618</v>
      </c>
      <c r="Q249" s="55">
        <v>24.9216642618</v>
      </c>
      <c r="R249" s="55">
        <v>138.9253259594</v>
      </c>
      <c r="S249" s="55">
        <v>138.9253259594</v>
      </c>
      <c r="T249" s="55">
        <v>7.1200944474999996</v>
      </c>
      <c r="U249" s="55">
        <v>7.1200944474999996</v>
      </c>
      <c r="V249" s="55">
        <v>5.1622372989</v>
      </c>
      <c r="W249" s="55">
        <v>5.1622372989</v>
      </c>
      <c r="X249" s="55">
        <v>19.431936938</v>
      </c>
      <c r="Y249" s="55">
        <v>19.431936938</v>
      </c>
    </row>
    <row r="250" spans="1:25" x14ac:dyDescent="0.3">
      <c r="A250" s="56" t="s">
        <v>142</v>
      </c>
      <c r="B250" s="57">
        <v>54.027649071600003</v>
      </c>
      <c r="C250" s="58">
        <v>4.7673692309561498E-2</v>
      </c>
      <c r="D250" s="57">
        <v>2.5201775734999998</v>
      </c>
      <c r="E250" s="62">
        <v>9.5538457359315293E-3</v>
      </c>
      <c r="F250" s="57">
        <v>1.0075056749</v>
      </c>
      <c r="G250" s="58">
        <v>1.09837658255778E-2</v>
      </c>
      <c r="H250" s="57">
        <v>24.9363270445</v>
      </c>
      <c r="I250" s="58">
        <v>6.7226350870652901E-2</v>
      </c>
      <c r="J250" s="57">
        <v>7.91756739469999</v>
      </c>
      <c r="K250" s="61">
        <v>0.153423445328565</v>
      </c>
      <c r="L250" s="57">
        <v>2.3796991641999998</v>
      </c>
      <c r="M250" s="58">
        <v>2.1046772047502001E-2</v>
      </c>
      <c r="N250" s="57">
        <v>0.76431460809999896</v>
      </c>
      <c r="O250" s="58">
        <v>1.64011182309933E-2</v>
      </c>
      <c r="P250" s="65">
        <v>1.644902104</v>
      </c>
      <c r="Q250" s="66">
        <v>6.6002899594523097</v>
      </c>
      <c r="R250" s="57">
        <v>11.771428500300001</v>
      </c>
      <c r="S250" s="58">
        <v>8.4732056009284601E-2</v>
      </c>
      <c r="T250" s="65">
        <v>0</v>
      </c>
      <c r="U250" s="66">
        <v>0</v>
      </c>
      <c r="V250" s="65">
        <v>0</v>
      </c>
      <c r="W250" s="66">
        <v>0</v>
      </c>
      <c r="X250" s="65">
        <v>1.0857270074000001</v>
      </c>
      <c r="Y250" s="66">
        <v>5.5873329090360198</v>
      </c>
    </row>
    <row r="251" spans="1:25" x14ac:dyDescent="0.3">
      <c r="A251" s="56" t="s">
        <v>143</v>
      </c>
      <c r="B251" s="59">
        <v>129.16804744180001</v>
      </c>
      <c r="C251" s="60">
        <v>0.113977155322943</v>
      </c>
      <c r="D251" s="59">
        <v>49.308330958900001</v>
      </c>
      <c r="E251" s="61">
        <v>0.18692499783788999</v>
      </c>
      <c r="F251" s="59">
        <v>15.1335769303</v>
      </c>
      <c r="G251" s="60">
        <v>0.16498533878956101</v>
      </c>
      <c r="H251" s="59">
        <v>41.886994912299997</v>
      </c>
      <c r="I251" s="60">
        <v>0.112924000870955</v>
      </c>
      <c r="J251" s="59">
        <v>2.9677217347</v>
      </c>
      <c r="K251" s="60">
        <v>5.7507321455694697E-2</v>
      </c>
      <c r="L251" s="59">
        <v>13.6558163894</v>
      </c>
      <c r="M251" s="60">
        <v>0.12077612960244299</v>
      </c>
      <c r="N251" s="59">
        <v>0.95179498259999995</v>
      </c>
      <c r="O251" s="60">
        <v>2.0424183805795301E-2</v>
      </c>
      <c r="P251" s="67">
        <v>0</v>
      </c>
      <c r="Q251" s="68">
        <v>0</v>
      </c>
      <c r="R251" s="59">
        <v>3.4372196895</v>
      </c>
      <c r="S251" s="62">
        <v>2.4741490910768198E-2</v>
      </c>
      <c r="T251" s="67">
        <v>1.8265918441</v>
      </c>
      <c r="U251" s="68">
        <v>25.654039529508601</v>
      </c>
      <c r="V251" s="67">
        <v>0</v>
      </c>
      <c r="W251" s="68">
        <v>0</v>
      </c>
      <c r="X251" s="67">
        <v>0</v>
      </c>
      <c r="Y251" s="68">
        <v>0</v>
      </c>
    </row>
    <row r="252" spans="1:25" x14ac:dyDescent="0.3">
      <c r="A252" s="56" t="s">
        <v>144</v>
      </c>
      <c r="B252" s="57">
        <v>12.045234731200001</v>
      </c>
      <c r="C252" s="58">
        <v>1.06286470768081E-2</v>
      </c>
      <c r="D252" s="57">
        <v>3.8342814456000198</v>
      </c>
      <c r="E252" s="58">
        <v>1.4535536632259E-2</v>
      </c>
      <c r="F252" s="57">
        <v>1.8699033247000001</v>
      </c>
      <c r="G252" s="58">
        <v>2.0385572753238101E-2</v>
      </c>
      <c r="H252" s="57">
        <v>4.3460917290000101</v>
      </c>
      <c r="I252" s="58">
        <v>1.1716717019647801E-2</v>
      </c>
      <c r="J252" s="57">
        <v>0</v>
      </c>
      <c r="K252" s="58">
        <v>0</v>
      </c>
      <c r="L252" s="57">
        <v>1.9949582319000001</v>
      </c>
      <c r="M252" s="58">
        <v>1.76440080253598E-2</v>
      </c>
      <c r="N252" s="57">
        <v>0</v>
      </c>
      <c r="O252" s="58">
        <v>0</v>
      </c>
      <c r="P252" s="65">
        <v>0</v>
      </c>
      <c r="Q252" s="66">
        <v>0</v>
      </c>
      <c r="R252" s="57">
        <v>0</v>
      </c>
      <c r="S252" s="58">
        <v>0</v>
      </c>
      <c r="T252" s="65">
        <v>0</v>
      </c>
      <c r="U252" s="66">
        <v>0</v>
      </c>
      <c r="V252" s="65">
        <v>0</v>
      </c>
      <c r="W252" s="66">
        <v>0</v>
      </c>
      <c r="X252" s="65">
        <v>0</v>
      </c>
      <c r="Y252" s="66">
        <v>0</v>
      </c>
    </row>
    <row r="253" spans="1:25" x14ac:dyDescent="0.3">
      <c r="A253" s="56" t="s">
        <v>145</v>
      </c>
      <c r="B253" s="59">
        <v>214.25272459799999</v>
      </c>
      <c r="C253" s="60">
        <v>0.189055393756517</v>
      </c>
      <c r="D253" s="59">
        <v>44.120682579499999</v>
      </c>
      <c r="E253" s="60">
        <v>0.167258926339519</v>
      </c>
      <c r="F253" s="59">
        <v>15.439005896399999</v>
      </c>
      <c r="G253" s="60">
        <v>0.168315106872827</v>
      </c>
      <c r="H253" s="59">
        <v>71.192137836400093</v>
      </c>
      <c r="I253" s="60">
        <v>0.19192833126069</v>
      </c>
      <c r="J253" s="59">
        <v>11.0749066813</v>
      </c>
      <c r="K253" s="60">
        <v>0.21460509965154201</v>
      </c>
      <c r="L253" s="59">
        <v>21.776085559399998</v>
      </c>
      <c r="M253" s="60">
        <v>0.192594221887567</v>
      </c>
      <c r="N253" s="59">
        <v>10.6083628614</v>
      </c>
      <c r="O253" s="60">
        <v>0.22764057062786799</v>
      </c>
      <c r="P253" s="67">
        <v>7.4532075776000104</v>
      </c>
      <c r="Q253" s="68">
        <v>29.906540347003599</v>
      </c>
      <c r="R253" s="59">
        <v>30.266663984000001</v>
      </c>
      <c r="S253" s="60">
        <v>0.21786282504635099</v>
      </c>
      <c r="T253" s="67">
        <v>1.0439138795</v>
      </c>
      <c r="U253" s="68">
        <v>14.661517304261899</v>
      </c>
      <c r="V253" s="67">
        <v>0</v>
      </c>
      <c r="W253" s="68">
        <v>0</v>
      </c>
      <c r="X253" s="67">
        <v>1.2777577425</v>
      </c>
      <c r="Y253" s="68">
        <v>6.5755552139595999</v>
      </c>
    </row>
    <row r="254" spans="1:25" ht="25.5" customHeight="1" x14ac:dyDescent="0.3">
      <c r="A254" s="64" t="s">
        <v>146</v>
      </c>
      <c r="B254" s="57">
        <v>91.374508873400003</v>
      </c>
      <c r="C254" s="58">
        <v>8.0628350406192595E-2</v>
      </c>
      <c r="D254" s="57">
        <v>34.8602111943</v>
      </c>
      <c r="E254" s="61">
        <v>0.13215302111025501</v>
      </c>
      <c r="F254" s="57">
        <v>5.7593390493000003</v>
      </c>
      <c r="G254" s="58">
        <v>6.2787965371903301E-2</v>
      </c>
      <c r="H254" s="57">
        <v>20.855133403300002</v>
      </c>
      <c r="I254" s="58">
        <v>5.6223777989539599E-2</v>
      </c>
      <c r="J254" s="57">
        <v>3.6812397259999901</v>
      </c>
      <c r="K254" s="58">
        <v>7.1333586907182001E-2</v>
      </c>
      <c r="L254" s="57">
        <v>14.524973281199999</v>
      </c>
      <c r="M254" s="58">
        <v>0.12846321343657899</v>
      </c>
      <c r="N254" s="57">
        <v>0.75483450320000001</v>
      </c>
      <c r="O254" s="58">
        <v>1.6197688491905001E-2</v>
      </c>
      <c r="P254" s="65">
        <v>1.2882194501999999</v>
      </c>
      <c r="Q254" s="66">
        <v>5.1690747321983102</v>
      </c>
      <c r="R254" s="57">
        <v>7.8548981220999901</v>
      </c>
      <c r="S254" s="58">
        <v>5.6540433271292399E-2</v>
      </c>
      <c r="T254" s="65">
        <v>0.77812816119999895</v>
      </c>
      <c r="U254" s="66">
        <v>10.928621339752199</v>
      </c>
      <c r="V254" s="65">
        <v>0</v>
      </c>
      <c r="W254" s="66">
        <v>0</v>
      </c>
      <c r="X254" s="65">
        <v>1.0175319826</v>
      </c>
      <c r="Y254" s="66">
        <v>5.2363898969339102</v>
      </c>
    </row>
    <row r="255" spans="1:25" x14ac:dyDescent="0.3">
      <c r="A255" s="56" t="s">
        <v>147</v>
      </c>
      <c r="B255" s="59">
        <v>6.0050583720999997</v>
      </c>
      <c r="C255" s="60">
        <v>5.2988295817398097E-3</v>
      </c>
      <c r="D255" s="59">
        <v>1.3263850976</v>
      </c>
      <c r="E255" s="60">
        <v>5.0282483036740997E-3</v>
      </c>
      <c r="F255" s="59">
        <v>0</v>
      </c>
      <c r="G255" s="60">
        <v>0</v>
      </c>
      <c r="H255" s="59">
        <v>4.6786732744999897</v>
      </c>
      <c r="I255" s="60">
        <v>1.26133303673548E-2</v>
      </c>
      <c r="J255" s="59">
        <v>0</v>
      </c>
      <c r="K255" s="60">
        <v>0</v>
      </c>
      <c r="L255" s="59">
        <v>0</v>
      </c>
      <c r="M255" s="60">
        <v>0</v>
      </c>
      <c r="N255" s="59">
        <v>0</v>
      </c>
      <c r="O255" s="60">
        <v>0</v>
      </c>
      <c r="P255" s="67">
        <v>0</v>
      </c>
      <c r="Q255" s="68">
        <v>0</v>
      </c>
      <c r="R255" s="59">
        <v>0</v>
      </c>
      <c r="S255" s="60">
        <v>0</v>
      </c>
      <c r="T255" s="67">
        <v>0</v>
      </c>
      <c r="U255" s="68">
        <v>0</v>
      </c>
      <c r="V255" s="67">
        <v>0</v>
      </c>
      <c r="W255" s="68">
        <v>0</v>
      </c>
      <c r="X255" s="67">
        <v>0</v>
      </c>
      <c r="Y255" s="68">
        <v>0</v>
      </c>
    </row>
    <row r="256" spans="1:25" x14ac:dyDescent="0.3">
      <c r="A256" s="56" t="s">
        <v>148</v>
      </c>
      <c r="B256" s="57">
        <v>33.778233537699997</v>
      </c>
      <c r="C256" s="58">
        <v>2.9805722442276399E-2</v>
      </c>
      <c r="D256" s="57">
        <v>20.780863809</v>
      </c>
      <c r="E256" s="61">
        <v>7.8779038897192399E-2</v>
      </c>
      <c r="F256" s="57">
        <v>3.7589463400000001</v>
      </c>
      <c r="G256" s="58">
        <v>4.0979805253772698E-2</v>
      </c>
      <c r="H256" s="57">
        <v>6.2688556885000102</v>
      </c>
      <c r="I256" s="58">
        <v>1.6900335455198499E-2</v>
      </c>
      <c r="J256" s="57">
        <v>1.5285005361999999</v>
      </c>
      <c r="K256" s="58">
        <v>2.96186703263609E-2</v>
      </c>
      <c r="L256" s="57">
        <v>1.4410671639999999</v>
      </c>
      <c r="M256" s="58">
        <v>1.2745229549233499E-2</v>
      </c>
      <c r="N256" s="57">
        <v>0</v>
      </c>
      <c r="O256" s="58">
        <v>0</v>
      </c>
      <c r="P256" s="65">
        <v>0</v>
      </c>
      <c r="Q256" s="66">
        <v>0</v>
      </c>
      <c r="R256" s="57">
        <v>0</v>
      </c>
      <c r="S256" s="62">
        <v>0</v>
      </c>
      <c r="T256" s="65">
        <v>0</v>
      </c>
      <c r="U256" s="66">
        <v>0</v>
      </c>
      <c r="V256" s="65">
        <v>0</v>
      </c>
      <c r="W256" s="66">
        <v>0</v>
      </c>
      <c r="X256" s="65">
        <v>0</v>
      </c>
      <c r="Y256" s="66">
        <v>0</v>
      </c>
    </row>
    <row r="257" spans="1:25" ht="25.5" customHeight="1" x14ac:dyDescent="0.3">
      <c r="A257" s="64" t="s">
        <v>149</v>
      </c>
      <c r="B257" s="59">
        <v>63.528359539199997</v>
      </c>
      <c r="C257" s="60">
        <v>5.6057065551553598E-2</v>
      </c>
      <c r="D257" s="59">
        <v>4.3419309801000203</v>
      </c>
      <c r="E257" s="62">
        <v>1.6460006317065699E-2</v>
      </c>
      <c r="F257" s="59">
        <v>0.75483450320000001</v>
      </c>
      <c r="G257" s="60">
        <v>8.2291600204019606E-3</v>
      </c>
      <c r="H257" s="59">
        <v>38.737568579600101</v>
      </c>
      <c r="I257" s="61">
        <v>0.104433398413523</v>
      </c>
      <c r="J257" s="59">
        <v>0</v>
      </c>
      <c r="K257" s="60">
        <v>0</v>
      </c>
      <c r="L257" s="59">
        <v>4.1177060395999998</v>
      </c>
      <c r="M257" s="60">
        <v>3.64182253277456E-2</v>
      </c>
      <c r="N257" s="59">
        <v>0</v>
      </c>
      <c r="O257" s="60">
        <v>0</v>
      </c>
      <c r="P257" s="67">
        <v>0.3819354136</v>
      </c>
      <c r="Q257" s="68">
        <v>1.53254377230911</v>
      </c>
      <c r="R257" s="59">
        <v>4.9334483870000003</v>
      </c>
      <c r="S257" s="60">
        <v>3.55115120510264E-2</v>
      </c>
      <c r="T257" s="67">
        <v>2.9740369023</v>
      </c>
      <c r="U257" s="69">
        <v>41.769627133868198</v>
      </c>
      <c r="V257" s="67">
        <v>5.1622372989000098</v>
      </c>
      <c r="W257" s="69">
        <v>100</v>
      </c>
      <c r="X257" s="67">
        <v>2.1246614349000001</v>
      </c>
      <c r="Y257" s="68">
        <v>10.9338633697659</v>
      </c>
    </row>
    <row r="258" spans="1:25" ht="22.8" x14ac:dyDescent="0.3">
      <c r="A258" s="64" t="s">
        <v>150</v>
      </c>
      <c r="B258" s="57">
        <v>8.9780737672000104</v>
      </c>
      <c r="C258" s="58">
        <v>7.9222015702147004E-3</v>
      </c>
      <c r="D258" s="57">
        <v>4.1418135256000097</v>
      </c>
      <c r="E258" s="58">
        <v>1.5701372755103998E-2</v>
      </c>
      <c r="F258" s="57">
        <v>0.87084878480000005</v>
      </c>
      <c r="G258" s="58">
        <v>9.4939406893977205E-3</v>
      </c>
      <c r="H258" s="57">
        <v>0.7854459842</v>
      </c>
      <c r="I258" s="58">
        <v>2.1174997917514401E-3</v>
      </c>
      <c r="J258" s="57">
        <v>0</v>
      </c>
      <c r="K258" s="58">
        <v>0</v>
      </c>
      <c r="L258" s="57">
        <v>2.7661577723000002</v>
      </c>
      <c r="M258" s="58">
        <v>2.44647277088051E-2</v>
      </c>
      <c r="N258" s="57">
        <v>0.41380770030000102</v>
      </c>
      <c r="O258" s="58">
        <v>8.8797321751931703E-3</v>
      </c>
      <c r="P258" s="65">
        <v>0</v>
      </c>
      <c r="Q258" s="66">
        <v>0</v>
      </c>
      <c r="R258" s="57">
        <v>0</v>
      </c>
      <c r="S258" s="58">
        <v>0</v>
      </c>
      <c r="T258" s="65">
        <v>0</v>
      </c>
      <c r="U258" s="66">
        <v>0</v>
      </c>
      <c r="V258" s="65">
        <v>0</v>
      </c>
      <c r="W258" s="66">
        <v>0</v>
      </c>
      <c r="X258" s="65">
        <v>0</v>
      </c>
      <c r="Y258" s="66">
        <v>0</v>
      </c>
    </row>
    <row r="259" spans="1:25" x14ac:dyDescent="0.3">
      <c r="A259" s="56" t="s">
        <v>151</v>
      </c>
      <c r="B259" s="59">
        <v>24.523616172699999</v>
      </c>
      <c r="C259" s="60">
        <v>2.16395003637063E-2</v>
      </c>
      <c r="D259" s="59">
        <v>13.623224061</v>
      </c>
      <c r="E259" s="61">
        <v>5.16448453765374E-2</v>
      </c>
      <c r="F259" s="59">
        <v>1.8706622616999999</v>
      </c>
      <c r="G259" s="60">
        <v>2.0393846638430101E-2</v>
      </c>
      <c r="H259" s="59">
        <v>5.6548638015000003</v>
      </c>
      <c r="I259" s="60">
        <v>1.52450622486218E-2</v>
      </c>
      <c r="J259" s="59">
        <v>0.19717885260000001</v>
      </c>
      <c r="K259" s="60">
        <v>3.8208527194951102E-3</v>
      </c>
      <c r="L259" s="59">
        <v>0.95072709990000004</v>
      </c>
      <c r="M259" s="60">
        <v>8.4085151820880496E-3</v>
      </c>
      <c r="N259" s="59">
        <v>0.65840472089999902</v>
      </c>
      <c r="O259" s="60">
        <v>1.4128440771489399E-2</v>
      </c>
      <c r="P259" s="67">
        <v>0.57370805429999905</v>
      </c>
      <c r="Q259" s="68">
        <v>2.3020455145902199</v>
      </c>
      <c r="R259" s="59">
        <v>0</v>
      </c>
      <c r="S259" s="60">
        <v>0</v>
      </c>
      <c r="T259" s="67">
        <v>0.49742366040000102</v>
      </c>
      <c r="U259" s="68">
        <v>6.9861946926091001</v>
      </c>
      <c r="V259" s="67">
        <v>0</v>
      </c>
      <c r="W259" s="68">
        <v>0</v>
      </c>
      <c r="X259" s="67">
        <v>0.49742366040000002</v>
      </c>
      <c r="Y259" s="68">
        <v>2.5598254151765301</v>
      </c>
    </row>
    <row r="260" spans="1:25" x14ac:dyDescent="0.3">
      <c r="A260" s="56" t="s">
        <v>152</v>
      </c>
      <c r="B260" s="57">
        <v>6.6461490984999996</v>
      </c>
      <c r="C260" s="58">
        <v>5.86452441684921E-3</v>
      </c>
      <c r="D260" s="57">
        <v>1.7557020173</v>
      </c>
      <c r="E260" s="58">
        <v>6.6557636286925697E-3</v>
      </c>
      <c r="F260" s="57">
        <v>0</v>
      </c>
      <c r="G260" s="58">
        <v>0</v>
      </c>
      <c r="H260" s="57">
        <v>2.5287730821999999</v>
      </c>
      <c r="I260" s="58">
        <v>6.8173707456140797E-3</v>
      </c>
      <c r="J260" s="57">
        <v>0</v>
      </c>
      <c r="K260" s="58">
        <v>0</v>
      </c>
      <c r="L260" s="57">
        <v>1.4759280602</v>
      </c>
      <c r="M260" s="58">
        <v>1.30535497548843E-2</v>
      </c>
      <c r="N260" s="57">
        <v>0</v>
      </c>
      <c r="O260" s="58">
        <v>0</v>
      </c>
      <c r="P260" s="65">
        <v>0</v>
      </c>
      <c r="Q260" s="66">
        <v>0</v>
      </c>
      <c r="R260" s="57">
        <v>0</v>
      </c>
      <c r="S260" s="58">
        <v>0</v>
      </c>
      <c r="T260" s="65">
        <v>0</v>
      </c>
      <c r="U260" s="66">
        <v>0</v>
      </c>
      <c r="V260" s="65">
        <v>0</v>
      </c>
      <c r="W260" s="66">
        <v>0</v>
      </c>
      <c r="X260" s="65">
        <v>0.88574593879999997</v>
      </c>
      <c r="Y260" s="69">
        <v>4.5581968571948401</v>
      </c>
    </row>
    <row r="261" spans="1:25" x14ac:dyDescent="0.3">
      <c r="A261" s="56" t="s">
        <v>153</v>
      </c>
      <c r="B261" s="59">
        <v>55.343856707100002</v>
      </c>
      <c r="C261" s="60">
        <v>4.88351064911626E-2</v>
      </c>
      <c r="D261" s="59">
        <v>13.389450494</v>
      </c>
      <c r="E261" s="60">
        <v>5.0758623461168703E-2</v>
      </c>
      <c r="F261" s="59">
        <v>3.9675400380000001</v>
      </c>
      <c r="G261" s="60">
        <v>4.32538811112122E-2</v>
      </c>
      <c r="H261" s="59">
        <v>24.7280328075</v>
      </c>
      <c r="I261" s="60">
        <v>6.66648062038738E-2</v>
      </c>
      <c r="J261" s="59">
        <v>1.4877170068000001</v>
      </c>
      <c r="K261" s="60">
        <v>2.88283834514559E-2</v>
      </c>
      <c r="L261" s="59">
        <v>7.7713541883000001</v>
      </c>
      <c r="M261" s="60">
        <v>6.8732183698747298E-2</v>
      </c>
      <c r="N261" s="59">
        <v>1.2101926532</v>
      </c>
      <c r="O261" s="60">
        <v>2.5969034972069701E-2</v>
      </c>
      <c r="P261" s="67">
        <v>0</v>
      </c>
      <c r="Q261" s="68">
        <v>0</v>
      </c>
      <c r="R261" s="59">
        <v>2.7895695193000001</v>
      </c>
      <c r="S261" s="60">
        <v>2.0079632709411301E-2</v>
      </c>
      <c r="T261" s="67">
        <v>0</v>
      </c>
      <c r="U261" s="68">
        <v>0</v>
      </c>
      <c r="V261" s="67">
        <v>0</v>
      </c>
      <c r="W261" s="68">
        <v>0</v>
      </c>
      <c r="X261" s="67">
        <v>0</v>
      </c>
      <c r="Y261" s="68">
        <v>0</v>
      </c>
    </row>
    <row r="262" spans="1:25" x14ac:dyDescent="0.3">
      <c r="A262" s="56" t="s">
        <v>154</v>
      </c>
      <c r="B262" s="57">
        <v>65.424630154599996</v>
      </c>
      <c r="C262" s="58">
        <v>5.7730324029531002E-2</v>
      </c>
      <c r="D262" s="57">
        <v>11.191762949099999</v>
      </c>
      <c r="E262" s="58">
        <v>4.2427318556096799E-2</v>
      </c>
      <c r="F262" s="57">
        <v>10.7965946844</v>
      </c>
      <c r="G262" s="61">
        <v>0.117703821111378</v>
      </c>
      <c r="H262" s="57">
        <v>14.3573559189</v>
      </c>
      <c r="I262" s="58">
        <v>3.8706287612301001E-2</v>
      </c>
      <c r="J262" s="57">
        <v>0.76947722409999997</v>
      </c>
      <c r="K262" s="58">
        <v>1.4910621020076001E-2</v>
      </c>
      <c r="L262" s="57">
        <v>4.2961548042000004</v>
      </c>
      <c r="M262" s="58">
        <v>3.7996479641230201E-2</v>
      </c>
      <c r="N262" s="57">
        <v>0.77812816119999995</v>
      </c>
      <c r="O262" s="58">
        <v>1.6697537683378699E-2</v>
      </c>
      <c r="P262" s="65">
        <v>3.8258678564999999</v>
      </c>
      <c r="Q262" s="69">
        <v>15.3515745028485</v>
      </c>
      <c r="R262" s="57">
        <v>17.648260733899999</v>
      </c>
      <c r="S262" s="61">
        <v>0.12703415026758799</v>
      </c>
      <c r="T262" s="65">
        <v>0</v>
      </c>
      <c r="U262" s="66">
        <v>0</v>
      </c>
      <c r="V262" s="65">
        <v>0</v>
      </c>
      <c r="W262" s="66">
        <v>0</v>
      </c>
      <c r="X262" s="65">
        <v>1.7610278223</v>
      </c>
      <c r="Y262" s="66">
        <v>9.0625439343426102</v>
      </c>
    </row>
    <row r="263" spans="1:25" x14ac:dyDescent="0.3">
      <c r="A263" s="56" t="s">
        <v>155</v>
      </c>
      <c r="B263" s="59">
        <v>1.2619603572</v>
      </c>
      <c r="C263" s="60">
        <v>1.11354668970118E-3</v>
      </c>
      <c r="D263" s="59">
        <v>0</v>
      </c>
      <c r="E263" s="60">
        <v>0</v>
      </c>
      <c r="F263" s="59">
        <v>1.2619603572</v>
      </c>
      <c r="G263" s="61">
        <v>1.37578153552566E-2</v>
      </c>
      <c r="H263" s="59">
        <v>0</v>
      </c>
      <c r="I263" s="60">
        <v>0</v>
      </c>
      <c r="J263" s="59">
        <v>0</v>
      </c>
      <c r="K263" s="60">
        <v>0</v>
      </c>
      <c r="L263" s="59">
        <v>0</v>
      </c>
      <c r="M263" s="60">
        <v>0</v>
      </c>
      <c r="N263" s="59">
        <v>0</v>
      </c>
      <c r="O263" s="60">
        <v>0</v>
      </c>
      <c r="P263" s="67">
        <v>0</v>
      </c>
      <c r="Q263" s="68">
        <v>0</v>
      </c>
      <c r="R263" s="59">
        <v>0</v>
      </c>
      <c r="S263" s="60">
        <v>0</v>
      </c>
      <c r="T263" s="67">
        <v>0</v>
      </c>
      <c r="U263" s="68">
        <v>0</v>
      </c>
      <c r="V263" s="67">
        <v>0</v>
      </c>
      <c r="W263" s="68">
        <v>0</v>
      </c>
      <c r="X263" s="67">
        <v>0</v>
      </c>
      <c r="Y263" s="68">
        <v>0</v>
      </c>
    </row>
    <row r="264" spans="1:25" x14ac:dyDescent="0.3">
      <c r="A264" s="56" t="s">
        <v>156</v>
      </c>
      <c r="B264" s="57">
        <v>196.53243135709999</v>
      </c>
      <c r="C264" s="58">
        <v>0.17341910711220501</v>
      </c>
      <c r="D264" s="57">
        <v>29.1097625799</v>
      </c>
      <c r="E264" s="62">
        <v>0.11035340684812101</v>
      </c>
      <c r="F264" s="57">
        <v>11.659150943</v>
      </c>
      <c r="G264" s="58">
        <v>0.12710735718256599</v>
      </c>
      <c r="H264" s="57">
        <v>44.122041400799901</v>
      </c>
      <c r="I264" s="62">
        <v>0.118949508123085</v>
      </c>
      <c r="J264" s="57">
        <v>18.144620486899999</v>
      </c>
      <c r="K264" s="61">
        <v>0.35159917819492598</v>
      </c>
      <c r="L264" s="57">
        <v>25.830693394299999</v>
      </c>
      <c r="M264" s="58">
        <v>0.22845438779717001</v>
      </c>
      <c r="N264" s="57">
        <v>20.851041909399999</v>
      </c>
      <c r="O264" s="61">
        <v>0.44743408011733499</v>
      </c>
      <c r="P264" s="65">
        <v>3.3490709393000002</v>
      </c>
      <c r="Q264" s="66">
        <v>13.4383920115378</v>
      </c>
      <c r="R264" s="57">
        <v>38.7812122558</v>
      </c>
      <c r="S264" s="61">
        <v>0.27915149371061099</v>
      </c>
      <c r="T264" s="65">
        <v>0</v>
      </c>
      <c r="U264" s="66">
        <v>0</v>
      </c>
      <c r="V264" s="65">
        <v>0</v>
      </c>
      <c r="W264" s="66">
        <v>0</v>
      </c>
      <c r="X264" s="65">
        <v>4.6848374476999997</v>
      </c>
      <c r="Y264" s="66">
        <v>24.108957653823001</v>
      </c>
    </row>
    <row r="265" spans="1:25" x14ac:dyDescent="0.3">
      <c r="A265" s="56" t="s">
        <v>157</v>
      </c>
      <c r="B265" s="59">
        <v>18.0172128112</v>
      </c>
      <c r="C265" s="60">
        <v>1.5898286795687201E-2</v>
      </c>
      <c r="D265" s="59">
        <v>5.3908684919999903</v>
      </c>
      <c r="E265" s="60">
        <v>2.0436467055666301E-2</v>
      </c>
      <c r="F265" s="59">
        <v>2.7413536237999998</v>
      </c>
      <c r="G265" s="60">
        <v>2.9886071115090201E-2</v>
      </c>
      <c r="H265" s="59">
        <v>3.8506035332000002</v>
      </c>
      <c r="I265" s="60">
        <v>1.0380920322577101E-2</v>
      </c>
      <c r="J265" s="59">
        <v>0.50761947659999895</v>
      </c>
      <c r="K265" s="60">
        <v>9.8364466171753807E-3</v>
      </c>
      <c r="L265" s="59">
        <v>0.67113180230000002</v>
      </c>
      <c r="M265" s="60">
        <v>5.9356906407898096E-3</v>
      </c>
      <c r="N265" s="59">
        <v>1.0319157824</v>
      </c>
      <c r="O265" s="60">
        <v>2.2143463663010302E-2</v>
      </c>
      <c r="P265" s="67">
        <v>0.88364190839999901</v>
      </c>
      <c r="Q265" s="68">
        <v>3.5456777650056401</v>
      </c>
      <c r="R265" s="59">
        <v>2.9400781925000001</v>
      </c>
      <c r="S265" s="60">
        <v>2.1163010935523901E-2</v>
      </c>
      <c r="T265" s="67">
        <v>0</v>
      </c>
      <c r="U265" s="68">
        <v>0</v>
      </c>
      <c r="V265" s="67">
        <v>0</v>
      </c>
      <c r="W265" s="68">
        <v>0</v>
      </c>
      <c r="X265" s="67">
        <v>0</v>
      </c>
      <c r="Y265" s="68">
        <v>0</v>
      </c>
    </row>
    <row r="266" spans="1:25" x14ac:dyDescent="0.3">
      <c r="A266" s="64" t="s">
        <v>158</v>
      </c>
      <c r="B266" s="57">
        <v>8.1213204822999998</v>
      </c>
      <c r="C266" s="58">
        <v>7.1662073118785802E-3</v>
      </c>
      <c r="D266" s="57">
        <v>4.3994876497000197</v>
      </c>
      <c r="E266" s="58">
        <v>1.66782002841157E-2</v>
      </c>
      <c r="F266" s="57">
        <v>1.3535723415000001</v>
      </c>
      <c r="G266" s="58">
        <v>1.47565636575603E-2</v>
      </c>
      <c r="H266" s="57">
        <v>0.88054348429999996</v>
      </c>
      <c r="I266" s="58">
        <v>2.3738750749772199E-3</v>
      </c>
      <c r="J266" s="57">
        <v>0</v>
      </c>
      <c r="K266" s="58">
        <v>0</v>
      </c>
      <c r="L266" s="57">
        <v>0</v>
      </c>
      <c r="M266" s="58">
        <v>0</v>
      </c>
      <c r="N266" s="57">
        <v>0</v>
      </c>
      <c r="O266" s="58">
        <v>0</v>
      </c>
      <c r="P266" s="65">
        <v>0</v>
      </c>
      <c r="Q266" s="66">
        <v>0</v>
      </c>
      <c r="R266" s="57">
        <v>0</v>
      </c>
      <c r="S266" s="58">
        <v>0</v>
      </c>
      <c r="T266" s="65">
        <v>0</v>
      </c>
      <c r="U266" s="66">
        <v>0</v>
      </c>
      <c r="V266" s="65">
        <v>0</v>
      </c>
      <c r="W266" s="66">
        <v>0</v>
      </c>
      <c r="X266" s="65">
        <v>1.4877170068000001</v>
      </c>
      <c r="Y266" s="69">
        <v>7.65604073102309</v>
      </c>
    </row>
    <row r="267" spans="1:25" x14ac:dyDescent="0.3">
      <c r="A267" s="56" t="s">
        <v>159</v>
      </c>
      <c r="B267" s="59">
        <v>41.533233920800001</v>
      </c>
      <c r="C267" s="60">
        <v>3.6648690968159897E-2</v>
      </c>
      <c r="D267" s="59">
        <v>2.8238269801000002</v>
      </c>
      <c r="E267" s="62">
        <v>1.07049628710764E-2</v>
      </c>
      <c r="F267" s="59">
        <v>0.80154546510000002</v>
      </c>
      <c r="G267" s="60">
        <v>8.73840009693852E-3</v>
      </c>
      <c r="H267" s="59">
        <v>29.415069623799901</v>
      </c>
      <c r="I267" s="61">
        <v>7.9300684013542996E-2</v>
      </c>
      <c r="J267" s="59">
        <v>0.61772222939999899</v>
      </c>
      <c r="K267" s="60">
        <v>1.19699735999761E-2</v>
      </c>
      <c r="L267" s="59">
        <v>0.82099701560000005</v>
      </c>
      <c r="M267" s="60">
        <v>7.26114346677158E-3</v>
      </c>
      <c r="N267" s="59">
        <v>0</v>
      </c>
      <c r="O267" s="60">
        <v>0</v>
      </c>
      <c r="P267" s="67">
        <v>4.6502621731000104</v>
      </c>
      <c r="Q267" s="69">
        <v>18.6595169738641</v>
      </c>
      <c r="R267" s="59">
        <v>1.7860882042999999</v>
      </c>
      <c r="S267" s="60">
        <v>1.2856462217853399E-2</v>
      </c>
      <c r="T267" s="67">
        <v>0</v>
      </c>
      <c r="U267" s="68">
        <v>0</v>
      </c>
      <c r="V267" s="67">
        <v>0</v>
      </c>
      <c r="W267" s="68">
        <v>0</v>
      </c>
      <c r="X267" s="67">
        <v>0.61772222940000199</v>
      </c>
      <c r="Y267" s="68">
        <v>3.17890198682159</v>
      </c>
    </row>
    <row r="268" spans="1:25" x14ac:dyDescent="0.3">
      <c r="A268" s="56" t="s">
        <v>162</v>
      </c>
      <c r="B268" s="57">
        <v>102.717846908</v>
      </c>
      <c r="C268" s="58">
        <v>9.0637647803312293E-2</v>
      </c>
      <c r="D268" s="57">
        <v>16.8679516919</v>
      </c>
      <c r="E268" s="58">
        <v>6.3945417989633505E-2</v>
      </c>
      <c r="F268" s="57">
        <v>12.680458304099901</v>
      </c>
      <c r="G268" s="58">
        <v>0.13824158815488799</v>
      </c>
      <c r="H268" s="57">
        <v>31.706331553499901</v>
      </c>
      <c r="I268" s="58">
        <v>8.5477743616094101E-2</v>
      </c>
      <c r="J268" s="57">
        <v>2.7117095863000098</v>
      </c>
      <c r="K268" s="58">
        <v>5.2546420727550697E-2</v>
      </c>
      <c r="L268" s="57">
        <v>8.5937300658000009</v>
      </c>
      <c r="M268" s="58">
        <v>7.6005522233085002E-2</v>
      </c>
      <c r="N268" s="57">
        <v>8.5785738856999902</v>
      </c>
      <c r="O268" s="58">
        <v>0.18408414946096199</v>
      </c>
      <c r="P268" s="65">
        <v>0.87084878479999905</v>
      </c>
      <c r="Q268" s="66">
        <v>3.4943444211903598</v>
      </c>
      <c r="R268" s="57">
        <v>16.7164583707</v>
      </c>
      <c r="S268" s="58">
        <v>0.120326932870291</v>
      </c>
      <c r="T268" s="65">
        <v>0</v>
      </c>
      <c r="U268" s="66">
        <v>0</v>
      </c>
      <c r="V268" s="65">
        <v>0</v>
      </c>
      <c r="W268" s="66">
        <v>0</v>
      </c>
      <c r="X268" s="65">
        <v>3.9917846652</v>
      </c>
      <c r="Y268" s="69">
        <v>20.542392031922901</v>
      </c>
    </row>
    <row r="269" spans="1:25" x14ac:dyDescent="0.3">
      <c r="A269" s="63" t="s">
        <v>1</v>
      </c>
    </row>
    <row r="270" spans="1:25" x14ac:dyDescent="0.3">
      <c r="A270" s="63" t="s">
        <v>1</v>
      </c>
    </row>
    <row r="271" spans="1:25" x14ac:dyDescent="0.3">
      <c r="A271" s="51" t="s">
        <v>163</v>
      </c>
    </row>
    <row r="272" spans="1:25" x14ac:dyDescent="0.3">
      <c r="A272" s="52" t="s">
        <v>1</v>
      </c>
    </row>
    <row r="273" spans="1:25" ht="25.5" customHeight="1" x14ac:dyDescent="0.3">
      <c r="A273" s="112" t="s">
        <v>1</v>
      </c>
      <c r="B273" s="114" t="s">
        <v>501</v>
      </c>
      <c r="C273" s="114" t="s">
        <v>1</v>
      </c>
      <c r="D273" s="114" t="s">
        <v>53</v>
      </c>
      <c r="E273" s="114" t="s">
        <v>1</v>
      </c>
      <c r="F273" s="114" t="s">
        <v>54</v>
      </c>
      <c r="G273" s="114" t="s">
        <v>1</v>
      </c>
      <c r="H273" s="115" t="s">
        <v>55</v>
      </c>
      <c r="I273" s="115" t="s">
        <v>1</v>
      </c>
      <c r="J273" s="115" t="s">
        <v>56</v>
      </c>
      <c r="K273" s="115" t="s">
        <v>1</v>
      </c>
      <c r="L273" s="115" t="s">
        <v>57</v>
      </c>
      <c r="M273" s="115" t="s">
        <v>1</v>
      </c>
      <c r="N273" s="115" t="s">
        <v>58</v>
      </c>
      <c r="O273" s="115" t="s">
        <v>1</v>
      </c>
      <c r="P273" s="115" t="s">
        <v>59</v>
      </c>
      <c r="Q273" s="115" t="s">
        <v>1</v>
      </c>
      <c r="R273" s="115" t="s">
        <v>60</v>
      </c>
      <c r="S273" s="115" t="s">
        <v>1</v>
      </c>
      <c r="T273" s="114" t="s">
        <v>61</v>
      </c>
      <c r="U273" s="114" t="s">
        <v>1</v>
      </c>
      <c r="V273" s="114" t="s">
        <v>62</v>
      </c>
      <c r="W273" s="114" t="s">
        <v>1</v>
      </c>
      <c r="X273" s="114" t="s">
        <v>63</v>
      </c>
      <c r="Y273" s="114" t="s">
        <v>1</v>
      </c>
    </row>
    <row r="274" spans="1:25" x14ac:dyDescent="0.3">
      <c r="A274" s="113" t="s">
        <v>1</v>
      </c>
      <c r="B274" s="53" t="s">
        <v>14</v>
      </c>
      <c r="C274" s="53" t="s">
        <v>15</v>
      </c>
      <c r="D274" s="53" t="s">
        <v>14</v>
      </c>
      <c r="E274" s="53" t="s">
        <v>15</v>
      </c>
      <c r="F274" s="53" t="s">
        <v>14</v>
      </c>
      <c r="G274" s="53" t="s">
        <v>15</v>
      </c>
      <c r="H274" s="53" t="s">
        <v>14</v>
      </c>
      <c r="I274" s="53" t="s">
        <v>15</v>
      </c>
      <c r="J274" s="53" t="s">
        <v>14</v>
      </c>
      <c r="K274" s="53" t="s">
        <v>15</v>
      </c>
      <c r="L274" s="53" t="s">
        <v>14</v>
      </c>
      <c r="M274" s="53" t="s">
        <v>15</v>
      </c>
      <c r="N274" s="53" t="s">
        <v>14</v>
      </c>
      <c r="O274" s="53" t="s">
        <v>15</v>
      </c>
      <c r="P274" s="53" t="s">
        <v>14</v>
      </c>
      <c r="Q274" s="53" t="s">
        <v>15</v>
      </c>
      <c r="R274" s="53" t="s">
        <v>14</v>
      </c>
      <c r="S274" s="53" t="s">
        <v>15</v>
      </c>
      <c r="T274" s="53" t="s">
        <v>14</v>
      </c>
      <c r="U274" s="53" t="s">
        <v>15</v>
      </c>
      <c r="V274" s="53" t="s">
        <v>14</v>
      </c>
      <c r="W274" s="53" t="s">
        <v>15</v>
      </c>
      <c r="X274" s="53" t="s">
        <v>14</v>
      </c>
      <c r="Y274" s="53" t="s">
        <v>15</v>
      </c>
    </row>
    <row r="275" spans="1:25" x14ac:dyDescent="0.3">
      <c r="A275" s="54" t="s">
        <v>16</v>
      </c>
      <c r="B275" s="55">
        <v>1133.2801479017</v>
      </c>
      <c r="C275" s="55">
        <v>1133.2801479017</v>
      </c>
      <c r="D275" s="55">
        <v>263.78671407910002</v>
      </c>
      <c r="E275" s="55">
        <v>263.78671407910002</v>
      </c>
      <c r="F275" s="55">
        <v>91.726798522400003</v>
      </c>
      <c r="G275" s="55">
        <v>91.726798522400003</v>
      </c>
      <c r="H275" s="55">
        <v>370.93084365800001</v>
      </c>
      <c r="I275" s="55">
        <v>370.93084365800001</v>
      </c>
      <c r="J275" s="55">
        <v>51.605980935600002</v>
      </c>
      <c r="K275" s="55">
        <v>51.605980935600002</v>
      </c>
      <c r="L275" s="55">
        <v>113.06718003260001</v>
      </c>
      <c r="M275" s="55">
        <v>113.06718003260001</v>
      </c>
      <c r="N275" s="55">
        <v>46.6013717684</v>
      </c>
      <c r="O275" s="55">
        <v>46.6013717684</v>
      </c>
      <c r="P275" s="55">
        <v>24.9216642618</v>
      </c>
      <c r="Q275" s="55">
        <v>24.9216642618</v>
      </c>
      <c r="R275" s="55">
        <v>138.9253259594</v>
      </c>
      <c r="S275" s="55">
        <v>138.9253259594</v>
      </c>
      <c r="T275" s="55">
        <v>7.1200944474999996</v>
      </c>
      <c r="U275" s="55">
        <v>7.1200944474999996</v>
      </c>
      <c r="V275" s="55">
        <v>5.1622372989</v>
      </c>
      <c r="W275" s="55">
        <v>5.1622372989</v>
      </c>
      <c r="X275" s="55">
        <v>19.431936938</v>
      </c>
      <c r="Y275" s="55">
        <v>19.431936938</v>
      </c>
    </row>
    <row r="276" spans="1:25" x14ac:dyDescent="0.3">
      <c r="A276" s="56" t="s">
        <v>65</v>
      </c>
      <c r="B276" s="57">
        <v>197.22660017620001</v>
      </c>
      <c r="C276" s="58">
        <v>0.17403163775644601</v>
      </c>
      <c r="D276" s="57">
        <v>39.635073956000198</v>
      </c>
      <c r="E276" s="58">
        <v>0.150254246482311</v>
      </c>
      <c r="F276" s="57">
        <v>16.286093194700001</v>
      </c>
      <c r="G276" s="58">
        <v>0.177550001276049</v>
      </c>
      <c r="H276" s="57">
        <v>79.911686247700104</v>
      </c>
      <c r="I276" s="58">
        <v>0.21543553903373699</v>
      </c>
      <c r="J276" s="57">
        <v>5.9363003623999999</v>
      </c>
      <c r="K276" s="58">
        <v>0.115031247440253</v>
      </c>
      <c r="L276" s="57">
        <v>20.9167305846</v>
      </c>
      <c r="M276" s="58">
        <v>0.18499382914272</v>
      </c>
      <c r="N276" s="57">
        <v>1.8445507466</v>
      </c>
      <c r="O276" s="62">
        <v>3.9581468883943302E-2</v>
      </c>
      <c r="P276" s="65">
        <v>1.5853116237</v>
      </c>
      <c r="Q276" s="66">
        <v>6.3611788002856997</v>
      </c>
      <c r="R276" s="57">
        <v>31.1108534605</v>
      </c>
      <c r="S276" s="58">
        <v>0.22393939510778599</v>
      </c>
      <c r="T276" s="65">
        <v>0</v>
      </c>
      <c r="U276" s="66">
        <v>0</v>
      </c>
      <c r="V276" s="65">
        <v>0</v>
      </c>
      <c r="W276" s="66">
        <v>0</v>
      </c>
      <c r="X276" s="65">
        <v>0</v>
      </c>
      <c r="Y276" s="70">
        <v>0</v>
      </c>
    </row>
    <row r="277" spans="1:25" x14ac:dyDescent="0.3">
      <c r="A277" s="56" t="s">
        <v>66</v>
      </c>
      <c r="B277" s="59">
        <v>936.05354772550402</v>
      </c>
      <c r="C277" s="60">
        <v>0.82596836224355397</v>
      </c>
      <c r="D277" s="59">
        <v>224.15164012310001</v>
      </c>
      <c r="E277" s="60">
        <v>0.849745753517689</v>
      </c>
      <c r="F277" s="59">
        <v>75.440705327700002</v>
      </c>
      <c r="G277" s="60">
        <v>0.82244999872395097</v>
      </c>
      <c r="H277" s="59">
        <v>291.01915741030001</v>
      </c>
      <c r="I277" s="60">
        <v>0.78456446096626298</v>
      </c>
      <c r="J277" s="59">
        <v>45.669680573199997</v>
      </c>
      <c r="K277" s="60">
        <v>0.88496875255974605</v>
      </c>
      <c r="L277" s="59">
        <v>92.150449447999804</v>
      </c>
      <c r="M277" s="60">
        <v>0.81500617085728</v>
      </c>
      <c r="N277" s="59">
        <v>44.7568210218</v>
      </c>
      <c r="O277" s="61">
        <v>0.96041853111605702</v>
      </c>
      <c r="P277" s="67">
        <v>23.336352638099999</v>
      </c>
      <c r="Q277" s="68">
        <v>93.6388211997143</v>
      </c>
      <c r="R277" s="59">
        <v>107.8144724989</v>
      </c>
      <c r="S277" s="60">
        <v>0.77606060489221396</v>
      </c>
      <c r="T277" s="67">
        <v>7.1200944474999996</v>
      </c>
      <c r="U277" s="68">
        <v>100</v>
      </c>
      <c r="V277" s="67">
        <v>5.1622372989000098</v>
      </c>
      <c r="W277" s="68">
        <v>100</v>
      </c>
      <c r="X277" s="67">
        <v>19.431936938</v>
      </c>
      <c r="Y277" s="69">
        <v>100</v>
      </c>
    </row>
    <row r="278" spans="1:25" x14ac:dyDescent="0.3">
      <c r="A278" s="63" t="s">
        <v>1</v>
      </c>
    </row>
    <row r="279" spans="1:25" x14ac:dyDescent="0.3">
      <c r="A279" s="63" t="s">
        <v>1</v>
      </c>
    </row>
    <row r="280" spans="1:25" x14ac:dyDescent="0.3">
      <c r="A280" s="51" t="s">
        <v>164</v>
      </c>
    </row>
    <row r="281" spans="1:25" x14ac:dyDescent="0.3">
      <c r="A281" s="52" t="s">
        <v>1</v>
      </c>
    </row>
    <row r="282" spans="1:25" ht="25.5" customHeight="1" x14ac:dyDescent="0.3">
      <c r="A282" s="112" t="s">
        <v>1</v>
      </c>
      <c r="B282" s="114" t="s">
        <v>501</v>
      </c>
      <c r="C282" s="114" t="s">
        <v>1</v>
      </c>
      <c r="D282" s="114" t="s">
        <v>53</v>
      </c>
      <c r="E282" s="114" t="s">
        <v>1</v>
      </c>
      <c r="F282" s="114" t="s">
        <v>54</v>
      </c>
      <c r="G282" s="114" t="s">
        <v>1</v>
      </c>
      <c r="H282" s="115" t="s">
        <v>55</v>
      </c>
      <c r="I282" s="115" t="s">
        <v>1</v>
      </c>
      <c r="J282" s="115" t="s">
        <v>56</v>
      </c>
      <c r="K282" s="115" t="s">
        <v>1</v>
      </c>
      <c r="L282" s="115" t="s">
        <v>57</v>
      </c>
      <c r="M282" s="115" t="s">
        <v>1</v>
      </c>
      <c r="N282" s="115" t="s">
        <v>58</v>
      </c>
      <c r="O282" s="115" t="s">
        <v>1</v>
      </c>
      <c r="P282" s="115" t="s">
        <v>59</v>
      </c>
      <c r="Q282" s="115" t="s">
        <v>1</v>
      </c>
      <c r="R282" s="115" t="s">
        <v>60</v>
      </c>
      <c r="S282" s="115" t="s">
        <v>1</v>
      </c>
      <c r="T282" s="114" t="s">
        <v>61</v>
      </c>
      <c r="U282" s="114" t="s">
        <v>1</v>
      </c>
      <c r="V282" s="114" t="s">
        <v>62</v>
      </c>
      <c r="W282" s="114" t="s">
        <v>1</v>
      </c>
      <c r="X282" s="114" t="s">
        <v>63</v>
      </c>
      <c r="Y282" s="114" t="s">
        <v>1</v>
      </c>
    </row>
    <row r="283" spans="1:25" x14ac:dyDescent="0.3">
      <c r="A283" s="113" t="s">
        <v>1</v>
      </c>
      <c r="B283" s="53" t="s">
        <v>14</v>
      </c>
      <c r="C283" s="53" t="s">
        <v>15</v>
      </c>
      <c r="D283" s="53" t="s">
        <v>14</v>
      </c>
      <c r="E283" s="53" t="s">
        <v>15</v>
      </c>
      <c r="F283" s="53" t="s">
        <v>14</v>
      </c>
      <c r="G283" s="53" t="s">
        <v>15</v>
      </c>
      <c r="H283" s="53" t="s">
        <v>14</v>
      </c>
      <c r="I283" s="53" t="s">
        <v>15</v>
      </c>
      <c r="J283" s="53" t="s">
        <v>14</v>
      </c>
      <c r="K283" s="53" t="s">
        <v>15</v>
      </c>
      <c r="L283" s="53" t="s">
        <v>14</v>
      </c>
      <c r="M283" s="53" t="s">
        <v>15</v>
      </c>
      <c r="N283" s="53" t="s">
        <v>14</v>
      </c>
      <c r="O283" s="53" t="s">
        <v>15</v>
      </c>
      <c r="P283" s="53" t="s">
        <v>14</v>
      </c>
      <c r="Q283" s="53" t="s">
        <v>15</v>
      </c>
      <c r="R283" s="53" t="s">
        <v>14</v>
      </c>
      <c r="S283" s="53" t="s">
        <v>15</v>
      </c>
      <c r="T283" s="53" t="s">
        <v>14</v>
      </c>
      <c r="U283" s="53" t="s">
        <v>15</v>
      </c>
      <c r="V283" s="53" t="s">
        <v>14</v>
      </c>
      <c r="W283" s="53" t="s">
        <v>15</v>
      </c>
      <c r="X283" s="53" t="s">
        <v>14</v>
      </c>
      <c r="Y283" s="53" t="s">
        <v>15</v>
      </c>
    </row>
    <row r="284" spans="1:25" x14ac:dyDescent="0.3">
      <c r="A284" s="54" t="s">
        <v>16</v>
      </c>
      <c r="B284" s="55">
        <v>197.22660017620001</v>
      </c>
      <c r="C284" s="55">
        <v>197.22660017620001</v>
      </c>
      <c r="D284" s="55">
        <v>39.635073955999999</v>
      </c>
      <c r="E284" s="55">
        <v>39.635073955999999</v>
      </c>
      <c r="F284" s="55">
        <v>16.286093194700001</v>
      </c>
      <c r="G284" s="55">
        <v>16.286093194700001</v>
      </c>
      <c r="H284" s="55">
        <v>79.911686247700004</v>
      </c>
      <c r="I284" s="55">
        <v>79.911686247700004</v>
      </c>
      <c r="J284" s="55">
        <v>5.9363003623999999</v>
      </c>
      <c r="K284" s="55">
        <v>5.9363003623999999</v>
      </c>
      <c r="L284" s="55">
        <v>20.9167305846</v>
      </c>
      <c r="M284" s="55">
        <v>20.9167305846</v>
      </c>
      <c r="N284" s="55">
        <v>1.8445507466</v>
      </c>
      <c r="O284" s="55">
        <v>1.8445507466</v>
      </c>
      <c r="P284" s="55">
        <v>1.5853116237</v>
      </c>
      <c r="Q284" s="55">
        <v>1.5853116237</v>
      </c>
      <c r="R284" s="55">
        <v>31.1108534605</v>
      </c>
      <c r="S284" s="55">
        <v>31.1108534605</v>
      </c>
      <c r="T284" s="55">
        <v>0</v>
      </c>
      <c r="U284" s="55">
        <v>0</v>
      </c>
      <c r="V284" s="55">
        <v>0</v>
      </c>
      <c r="W284" s="55">
        <v>0</v>
      </c>
      <c r="X284" s="55">
        <v>0</v>
      </c>
      <c r="Y284" s="55">
        <v>0</v>
      </c>
    </row>
    <row r="285" spans="1:25" x14ac:dyDescent="0.3">
      <c r="A285" s="56" t="s">
        <v>2</v>
      </c>
      <c r="B285" s="57">
        <v>1.2157504965999999</v>
      </c>
      <c r="C285" s="58">
        <v>6.1642318810640204E-3</v>
      </c>
      <c r="D285" s="57">
        <v>0</v>
      </c>
      <c r="E285" s="58">
        <v>0</v>
      </c>
      <c r="F285" s="65">
        <v>0.46722243460000001</v>
      </c>
      <c r="G285" s="66">
        <v>2.8688429386616101</v>
      </c>
      <c r="H285" s="57">
        <v>0.374264031</v>
      </c>
      <c r="I285" s="58">
        <v>4.6834705732513799E-3</v>
      </c>
      <c r="J285" s="65">
        <v>0</v>
      </c>
      <c r="K285" s="66">
        <v>0</v>
      </c>
      <c r="L285" s="65">
        <v>0</v>
      </c>
      <c r="M285" s="66">
        <v>0</v>
      </c>
      <c r="N285" s="65">
        <v>0</v>
      </c>
      <c r="O285" s="66">
        <v>0</v>
      </c>
      <c r="P285" s="65">
        <v>0</v>
      </c>
      <c r="Q285" s="66">
        <v>0</v>
      </c>
      <c r="R285" s="65">
        <v>0.374264030999999</v>
      </c>
      <c r="S285" s="66">
        <v>1.2030014910236599</v>
      </c>
      <c r="T285" s="65"/>
      <c r="U285" s="66"/>
      <c r="V285" s="65"/>
      <c r="W285" s="66"/>
      <c r="X285" s="65"/>
      <c r="Y285" s="66"/>
    </row>
    <row r="286" spans="1:25" x14ac:dyDescent="0.3">
      <c r="A286" s="56" t="s">
        <v>3</v>
      </c>
      <c r="B286" s="59">
        <v>9.6069173741</v>
      </c>
      <c r="C286" s="60">
        <v>4.8710049078153198E-2</v>
      </c>
      <c r="D286" s="59">
        <v>4.6977491891999996</v>
      </c>
      <c r="E286" s="60">
        <v>0.118525051685664</v>
      </c>
      <c r="F286" s="67">
        <v>1.8699033247000001</v>
      </c>
      <c r="G286" s="68">
        <v>11.4815953853716</v>
      </c>
      <c r="H286" s="59">
        <v>1.6941602144000001</v>
      </c>
      <c r="I286" s="60">
        <v>2.1200406272852999E-2</v>
      </c>
      <c r="J286" s="67">
        <v>0</v>
      </c>
      <c r="K286" s="68">
        <v>0</v>
      </c>
      <c r="L286" s="67">
        <v>0.68745289440000101</v>
      </c>
      <c r="M286" s="68">
        <v>3.2866173402172998</v>
      </c>
      <c r="N286" s="67">
        <v>0.65765175140000098</v>
      </c>
      <c r="O286" s="69">
        <v>35.653762988750898</v>
      </c>
      <c r="P286" s="67">
        <v>0</v>
      </c>
      <c r="Q286" s="68">
        <v>0</v>
      </c>
      <c r="R286" s="67">
        <v>0</v>
      </c>
      <c r="S286" s="68">
        <v>0</v>
      </c>
      <c r="T286" s="67"/>
      <c r="U286" s="68"/>
      <c r="V286" s="67"/>
      <c r="W286" s="68"/>
      <c r="X286" s="67"/>
      <c r="Y286" s="68"/>
    </row>
    <row r="287" spans="1:25" x14ac:dyDescent="0.3">
      <c r="A287" s="56" t="s">
        <v>4</v>
      </c>
      <c r="B287" s="57">
        <v>13.9274016896</v>
      </c>
      <c r="C287" s="58">
        <v>7.0616243839103907E-2</v>
      </c>
      <c r="D287" s="57">
        <v>4.10643703339999</v>
      </c>
      <c r="E287" s="58">
        <v>0.103606140307917</v>
      </c>
      <c r="F287" s="65">
        <v>1.1615318517</v>
      </c>
      <c r="G287" s="66">
        <v>7.1320471878301603</v>
      </c>
      <c r="H287" s="57">
        <v>4.1440684720999998</v>
      </c>
      <c r="I287" s="58">
        <v>5.1858103197256401E-2</v>
      </c>
      <c r="J287" s="65">
        <v>0</v>
      </c>
      <c r="K287" s="66">
        <v>0</v>
      </c>
      <c r="L287" s="65">
        <v>0.46722243460000001</v>
      </c>
      <c r="M287" s="66">
        <v>2.2337259291564102</v>
      </c>
      <c r="N287" s="65">
        <v>0</v>
      </c>
      <c r="O287" s="66">
        <v>0</v>
      </c>
      <c r="P287" s="65">
        <v>0</v>
      </c>
      <c r="Q287" s="66">
        <v>0</v>
      </c>
      <c r="R287" s="65">
        <v>4.0481418977999901</v>
      </c>
      <c r="S287" s="66">
        <v>13.011992431965099</v>
      </c>
      <c r="T287" s="65"/>
      <c r="U287" s="66"/>
      <c r="V287" s="65"/>
      <c r="W287" s="66"/>
      <c r="X287" s="65"/>
      <c r="Y287" s="66"/>
    </row>
    <row r="288" spans="1:25" x14ac:dyDescent="0.3">
      <c r="A288" s="56" t="s">
        <v>5</v>
      </c>
      <c r="B288" s="59">
        <v>4.7393554169999996</v>
      </c>
      <c r="C288" s="60">
        <v>2.40300010889298E-2</v>
      </c>
      <c r="D288" s="59">
        <v>0.31890669499999902</v>
      </c>
      <c r="E288" s="60">
        <v>8.0460729139556399E-3</v>
      </c>
      <c r="F288" s="67">
        <v>0</v>
      </c>
      <c r="G288" s="68">
        <v>0</v>
      </c>
      <c r="H288" s="59">
        <v>1.2826711682999901</v>
      </c>
      <c r="I288" s="60">
        <v>1.6051108774305399E-2</v>
      </c>
      <c r="J288" s="67">
        <v>0.88574593879999997</v>
      </c>
      <c r="K288" s="68">
        <v>14.9208410074773</v>
      </c>
      <c r="L288" s="67">
        <v>1.4877170068000001</v>
      </c>
      <c r="M288" s="68">
        <v>7.1125695327133798</v>
      </c>
      <c r="N288" s="67">
        <v>0</v>
      </c>
      <c r="O288" s="68">
        <v>0</v>
      </c>
      <c r="P288" s="67">
        <v>0.76431460809999996</v>
      </c>
      <c r="Q288" s="69">
        <v>48.212262918765802</v>
      </c>
      <c r="R288" s="67">
        <v>0</v>
      </c>
      <c r="S288" s="68">
        <v>0</v>
      </c>
      <c r="T288" s="67"/>
      <c r="U288" s="68"/>
      <c r="V288" s="67"/>
      <c r="W288" s="68"/>
      <c r="X288" s="67"/>
      <c r="Y288" s="68"/>
    </row>
    <row r="289" spans="1:25" x14ac:dyDescent="0.3">
      <c r="A289" s="56" t="s">
        <v>6</v>
      </c>
      <c r="B289" s="57">
        <v>3.0414721879000002</v>
      </c>
      <c r="C289" s="58">
        <v>1.5421206800618099E-2</v>
      </c>
      <c r="D289" s="57">
        <v>0</v>
      </c>
      <c r="E289" s="58">
        <v>0</v>
      </c>
      <c r="F289" s="65">
        <v>2.3670895928000002</v>
      </c>
      <c r="G289" s="69">
        <v>14.534422494710499</v>
      </c>
      <c r="H289" s="57">
        <v>0.67438259509999998</v>
      </c>
      <c r="I289" s="58">
        <v>8.4390985444811606E-3</v>
      </c>
      <c r="J289" s="65">
        <v>0</v>
      </c>
      <c r="K289" s="66">
        <v>0</v>
      </c>
      <c r="L289" s="65">
        <v>0</v>
      </c>
      <c r="M289" s="66">
        <v>0</v>
      </c>
      <c r="N289" s="65">
        <v>0</v>
      </c>
      <c r="O289" s="66">
        <v>0</v>
      </c>
      <c r="P289" s="65">
        <v>0</v>
      </c>
      <c r="Q289" s="66">
        <v>0</v>
      </c>
      <c r="R289" s="65">
        <v>0</v>
      </c>
      <c r="S289" s="66">
        <v>0</v>
      </c>
      <c r="T289" s="65"/>
      <c r="U289" s="66"/>
      <c r="V289" s="65"/>
      <c r="W289" s="66"/>
      <c r="X289" s="65"/>
      <c r="Y289" s="66"/>
    </row>
    <row r="290" spans="1:25" x14ac:dyDescent="0.3">
      <c r="A290" s="56" t="s">
        <v>7</v>
      </c>
      <c r="B290" s="59">
        <v>9.5667394379000097</v>
      </c>
      <c r="C290" s="60">
        <v>4.8506334487098499E-2</v>
      </c>
      <c r="D290" s="59">
        <v>2.3965609926</v>
      </c>
      <c r="E290" s="60">
        <v>6.0465662187498097E-2</v>
      </c>
      <c r="F290" s="67">
        <v>4.6769639476</v>
      </c>
      <c r="G290" s="69">
        <v>28.717531526357899</v>
      </c>
      <c r="H290" s="59">
        <v>1.4419534190999901</v>
      </c>
      <c r="I290" s="60">
        <v>1.8044337277909699E-2</v>
      </c>
      <c r="J290" s="67">
        <v>0</v>
      </c>
      <c r="K290" s="68">
        <v>0</v>
      </c>
      <c r="L290" s="67">
        <v>0</v>
      </c>
      <c r="M290" s="68">
        <v>0</v>
      </c>
      <c r="N290" s="67">
        <v>0</v>
      </c>
      <c r="O290" s="68">
        <v>0</v>
      </c>
      <c r="P290" s="67">
        <v>0</v>
      </c>
      <c r="Q290" s="68">
        <v>0</v>
      </c>
      <c r="R290" s="67">
        <v>1.0512610786000001</v>
      </c>
      <c r="S290" s="68">
        <v>3.37908145122003</v>
      </c>
      <c r="T290" s="67"/>
      <c r="U290" s="68"/>
      <c r="V290" s="67"/>
      <c r="W290" s="68"/>
      <c r="X290" s="67"/>
      <c r="Y290" s="68"/>
    </row>
    <row r="291" spans="1:25" x14ac:dyDescent="0.3">
      <c r="A291" s="56" t="s">
        <v>8</v>
      </c>
      <c r="B291" s="57">
        <v>17.8726858462</v>
      </c>
      <c r="C291" s="58">
        <v>9.0620057488354694E-2</v>
      </c>
      <c r="D291" s="57">
        <v>2.9963071506000101</v>
      </c>
      <c r="E291" s="58">
        <v>7.5597364948184101E-2</v>
      </c>
      <c r="F291" s="65">
        <v>1.6812292042000001</v>
      </c>
      <c r="G291" s="66">
        <v>10.323097038073699</v>
      </c>
      <c r="H291" s="57">
        <v>8.1795465664999991</v>
      </c>
      <c r="I291" s="58">
        <v>0.102357326576067</v>
      </c>
      <c r="J291" s="65">
        <v>0</v>
      </c>
      <c r="K291" s="66">
        <v>0</v>
      </c>
      <c r="L291" s="65">
        <v>0</v>
      </c>
      <c r="M291" s="66">
        <v>0</v>
      </c>
      <c r="N291" s="65">
        <v>0</v>
      </c>
      <c r="O291" s="66">
        <v>0</v>
      </c>
      <c r="P291" s="65">
        <v>0</v>
      </c>
      <c r="Q291" s="66">
        <v>0</v>
      </c>
      <c r="R291" s="65">
        <v>5.0156029248999996</v>
      </c>
      <c r="S291" s="66">
        <v>16.1217143440571</v>
      </c>
      <c r="T291" s="65"/>
      <c r="U291" s="66"/>
      <c r="V291" s="65"/>
      <c r="W291" s="66"/>
      <c r="X291" s="65"/>
      <c r="Y291" s="66"/>
    </row>
    <row r="292" spans="1:25" x14ac:dyDescent="0.3">
      <c r="A292" s="56" t="s">
        <v>9</v>
      </c>
      <c r="B292" s="59">
        <v>5.4106679752999902</v>
      </c>
      <c r="C292" s="60">
        <v>2.74337638557181E-2</v>
      </c>
      <c r="D292" s="59">
        <v>3.1416294451000102</v>
      </c>
      <c r="E292" s="60">
        <v>7.9263872412288397E-2</v>
      </c>
      <c r="F292" s="67">
        <v>0</v>
      </c>
      <c r="G292" s="68">
        <v>0</v>
      </c>
      <c r="H292" s="59">
        <v>1.3171371333999999</v>
      </c>
      <c r="I292" s="60">
        <v>1.6482409460329799E-2</v>
      </c>
      <c r="J292" s="67">
        <v>0</v>
      </c>
      <c r="K292" s="68">
        <v>0</v>
      </c>
      <c r="L292" s="67">
        <v>0.42384980230000002</v>
      </c>
      <c r="M292" s="68">
        <v>2.0263673645634701</v>
      </c>
      <c r="N292" s="67">
        <v>0</v>
      </c>
      <c r="O292" s="68">
        <v>0</v>
      </c>
      <c r="P292" s="67">
        <v>0</v>
      </c>
      <c r="Q292" s="68">
        <v>0</v>
      </c>
      <c r="R292" s="67">
        <v>0.52805159450000105</v>
      </c>
      <c r="S292" s="68">
        <v>1.69732275320072</v>
      </c>
      <c r="T292" s="67"/>
      <c r="U292" s="68"/>
      <c r="V292" s="67"/>
      <c r="W292" s="68"/>
      <c r="X292" s="67"/>
      <c r="Y292" s="68"/>
    </row>
    <row r="293" spans="1:25" x14ac:dyDescent="0.3">
      <c r="A293" s="56" t="s">
        <v>10</v>
      </c>
      <c r="B293" s="57">
        <v>1.2619603572</v>
      </c>
      <c r="C293" s="58">
        <v>6.39853019862726E-3</v>
      </c>
      <c r="D293" s="57">
        <v>0</v>
      </c>
      <c r="E293" s="58">
        <v>0</v>
      </c>
      <c r="F293" s="65">
        <v>0</v>
      </c>
      <c r="G293" s="66">
        <v>0</v>
      </c>
      <c r="H293" s="57">
        <v>1.2619603572</v>
      </c>
      <c r="I293" s="58">
        <v>1.5791937530742799E-2</v>
      </c>
      <c r="J293" s="65">
        <v>0</v>
      </c>
      <c r="K293" s="66">
        <v>0</v>
      </c>
      <c r="L293" s="65">
        <v>0</v>
      </c>
      <c r="M293" s="66">
        <v>0</v>
      </c>
      <c r="N293" s="65">
        <v>0</v>
      </c>
      <c r="O293" s="66">
        <v>0</v>
      </c>
      <c r="P293" s="65">
        <v>0</v>
      </c>
      <c r="Q293" s="66">
        <v>0</v>
      </c>
      <c r="R293" s="65">
        <v>0</v>
      </c>
      <c r="S293" s="66">
        <v>0</v>
      </c>
      <c r="T293" s="65"/>
      <c r="U293" s="66"/>
      <c r="V293" s="65"/>
      <c r="W293" s="66"/>
      <c r="X293" s="65"/>
      <c r="Y293" s="66"/>
    </row>
    <row r="294" spans="1:25" x14ac:dyDescent="0.3">
      <c r="A294" s="56" t="s">
        <v>11</v>
      </c>
      <c r="B294" s="59">
        <v>71.363884910099799</v>
      </c>
      <c r="C294" s="60">
        <v>0.36183701816258201</v>
      </c>
      <c r="D294" s="59">
        <v>15.3270588657</v>
      </c>
      <c r="E294" s="60">
        <v>0.386704434630676</v>
      </c>
      <c r="F294" s="67">
        <v>4.0621528391000004</v>
      </c>
      <c r="G294" s="68">
        <v>24.942463428994401</v>
      </c>
      <c r="H294" s="59">
        <v>30.183708954099998</v>
      </c>
      <c r="I294" s="60">
        <v>0.377713327942304</v>
      </c>
      <c r="J294" s="67">
        <v>0</v>
      </c>
      <c r="K294" s="68">
        <v>0</v>
      </c>
      <c r="L294" s="67">
        <v>12.044153601</v>
      </c>
      <c r="M294" s="69">
        <v>57.581434881929098</v>
      </c>
      <c r="N294" s="67">
        <v>0.75483450320000001</v>
      </c>
      <c r="O294" s="68">
        <v>40.922403712197202</v>
      </c>
      <c r="P294" s="67">
        <v>0</v>
      </c>
      <c r="Q294" s="68">
        <v>0</v>
      </c>
      <c r="R294" s="67">
        <v>8.9919761469999901</v>
      </c>
      <c r="S294" s="68">
        <v>28.903019836523299</v>
      </c>
      <c r="T294" s="67"/>
      <c r="U294" s="68"/>
      <c r="V294" s="67"/>
      <c r="W294" s="68"/>
      <c r="X294" s="67"/>
      <c r="Y294" s="68"/>
    </row>
    <row r="295" spans="1:25" x14ac:dyDescent="0.3">
      <c r="A295" s="56" t="s">
        <v>12</v>
      </c>
      <c r="B295" s="57">
        <v>15.7655616907</v>
      </c>
      <c r="C295" s="58">
        <v>7.9936284845021993E-2</v>
      </c>
      <c r="D295" s="57">
        <v>1.3052577757999999</v>
      </c>
      <c r="E295" s="58">
        <v>3.2931886975889203E-2</v>
      </c>
      <c r="F295" s="65">
        <v>0</v>
      </c>
      <c r="G295" s="66">
        <v>0</v>
      </c>
      <c r="H295" s="57">
        <v>10.1187541829</v>
      </c>
      <c r="I295" s="58">
        <v>0.12662421052579401</v>
      </c>
      <c r="J295" s="65">
        <v>0</v>
      </c>
      <c r="K295" s="66">
        <v>0</v>
      </c>
      <c r="L295" s="65">
        <v>1.0647002147</v>
      </c>
      <c r="M295" s="66">
        <v>5.0901846748644797</v>
      </c>
      <c r="N295" s="65">
        <v>0</v>
      </c>
      <c r="O295" s="66">
        <v>0</v>
      </c>
      <c r="P295" s="65">
        <v>0</v>
      </c>
      <c r="Q295" s="66">
        <v>0</v>
      </c>
      <c r="R295" s="65">
        <v>3.2768495172999899</v>
      </c>
      <c r="S295" s="66">
        <v>10.532817820187599</v>
      </c>
      <c r="T295" s="65"/>
      <c r="U295" s="66"/>
      <c r="V295" s="65"/>
      <c r="W295" s="66"/>
      <c r="X295" s="65"/>
      <c r="Y295" s="66"/>
    </row>
    <row r="296" spans="1:25" x14ac:dyDescent="0.3">
      <c r="A296" s="56" t="s">
        <v>13</v>
      </c>
      <c r="B296" s="59">
        <v>7.6516700746000099</v>
      </c>
      <c r="C296" s="60">
        <v>3.8796339174148299E-2</v>
      </c>
      <c r="D296" s="59">
        <v>2.3756123449</v>
      </c>
      <c r="E296" s="60">
        <v>5.9937124061815401E-2</v>
      </c>
      <c r="F296" s="67">
        <v>0</v>
      </c>
      <c r="G296" s="68">
        <v>0</v>
      </c>
      <c r="H296" s="59">
        <v>4.8439932377000003</v>
      </c>
      <c r="I296" s="60">
        <v>6.0616831719521098E-2</v>
      </c>
      <c r="J296" s="67">
        <v>0</v>
      </c>
      <c r="K296" s="68">
        <v>0</v>
      </c>
      <c r="L296" s="67">
        <v>0</v>
      </c>
      <c r="M296" s="68">
        <v>0</v>
      </c>
      <c r="N296" s="67">
        <v>0.43206449200000002</v>
      </c>
      <c r="O296" s="68">
        <v>23.4238332990518</v>
      </c>
      <c r="P296" s="67">
        <v>0</v>
      </c>
      <c r="Q296" s="68">
        <v>0</v>
      </c>
      <c r="R296" s="67">
        <v>0</v>
      </c>
      <c r="S296" s="68">
        <v>0</v>
      </c>
      <c r="T296" s="67"/>
      <c r="U296" s="68"/>
      <c r="V296" s="67"/>
      <c r="W296" s="68"/>
      <c r="X296" s="67"/>
      <c r="Y296" s="68"/>
    </row>
    <row r="297" spans="1:25" x14ac:dyDescent="0.3">
      <c r="A297" s="56" t="s">
        <v>165</v>
      </c>
      <c r="B297" s="57">
        <v>14.576266390000001</v>
      </c>
      <c r="C297" s="58">
        <v>7.3906189007860598E-2</v>
      </c>
      <c r="D297" s="57">
        <v>1.8238813315</v>
      </c>
      <c r="E297" s="58">
        <v>4.6016851981271499E-2</v>
      </c>
      <c r="F297" s="65">
        <v>0</v>
      </c>
      <c r="G297" s="66">
        <v>0</v>
      </c>
      <c r="H297" s="57">
        <v>5.1945390389000003</v>
      </c>
      <c r="I297" s="58">
        <v>6.5003496770154906E-2</v>
      </c>
      <c r="J297" s="65">
        <v>4.5431456118999902</v>
      </c>
      <c r="K297" s="69">
        <v>76.531599389341594</v>
      </c>
      <c r="L297" s="65">
        <v>0.55128045290000105</v>
      </c>
      <c r="M297" s="66">
        <v>2.6355957049323999</v>
      </c>
      <c r="N297" s="65">
        <v>0</v>
      </c>
      <c r="O297" s="66">
        <v>0</v>
      </c>
      <c r="P297" s="65">
        <v>0.82099701560000005</v>
      </c>
      <c r="Q297" s="69">
        <v>51.787737081234098</v>
      </c>
      <c r="R297" s="65">
        <v>1.6424229392</v>
      </c>
      <c r="S297" s="66">
        <v>5.2792603111493204</v>
      </c>
      <c r="T297" s="65"/>
      <c r="U297" s="66"/>
      <c r="V297" s="65"/>
      <c r="W297" s="66"/>
      <c r="X297" s="65"/>
      <c r="Y297" s="66"/>
    </row>
    <row r="298" spans="1:25" x14ac:dyDescent="0.3">
      <c r="A298" s="56" t="s">
        <v>88</v>
      </c>
      <c r="B298" s="59">
        <v>21.226266329000001</v>
      </c>
      <c r="C298" s="60">
        <v>0.107623750092719</v>
      </c>
      <c r="D298" s="59">
        <v>1.1456731322</v>
      </c>
      <c r="E298" s="60">
        <v>2.8905537894841401E-2</v>
      </c>
      <c r="F298" s="67">
        <v>0</v>
      </c>
      <c r="G298" s="68">
        <v>0</v>
      </c>
      <c r="H298" s="59">
        <v>9.2005468770000007</v>
      </c>
      <c r="I298" s="60">
        <v>0.115133934835029</v>
      </c>
      <c r="J298" s="67">
        <v>0.50740881169999996</v>
      </c>
      <c r="K298" s="68">
        <v>8.5475596031811705</v>
      </c>
      <c r="L298" s="67">
        <v>4.1903541778999998</v>
      </c>
      <c r="M298" s="68">
        <v>20.0335045716234</v>
      </c>
      <c r="N298" s="67">
        <v>0</v>
      </c>
      <c r="O298" s="68">
        <v>0</v>
      </c>
      <c r="P298" s="67">
        <v>0</v>
      </c>
      <c r="Q298" s="68">
        <v>0</v>
      </c>
      <c r="R298" s="67">
        <v>6.1822833301999998</v>
      </c>
      <c r="S298" s="68">
        <v>19.871789560673299</v>
      </c>
      <c r="T298" s="67"/>
      <c r="U298" s="68"/>
      <c r="V298" s="67"/>
      <c r="W298" s="68"/>
      <c r="X298" s="67"/>
      <c r="Y298" s="68"/>
    </row>
    <row r="299" spans="1:25" x14ac:dyDescent="0.3">
      <c r="A299" s="63" t="s">
        <v>1</v>
      </c>
    </row>
    <row r="300" spans="1:25" x14ac:dyDescent="0.3">
      <c r="A300" s="63" t="s">
        <v>1</v>
      </c>
    </row>
    <row r="301" spans="1:25" x14ac:dyDescent="0.3">
      <c r="A301" s="51" t="s">
        <v>166</v>
      </c>
    </row>
    <row r="302" spans="1:25" x14ac:dyDescent="0.3">
      <c r="A302" s="52" t="s">
        <v>1</v>
      </c>
    </row>
    <row r="303" spans="1:25" ht="25.5" customHeight="1" x14ac:dyDescent="0.3">
      <c r="A303" s="112" t="s">
        <v>1</v>
      </c>
      <c r="B303" s="114" t="s">
        <v>501</v>
      </c>
      <c r="C303" s="114" t="s">
        <v>1</v>
      </c>
      <c r="D303" s="114" t="s">
        <v>53</v>
      </c>
      <c r="E303" s="114" t="s">
        <v>1</v>
      </c>
      <c r="F303" s="114" t="s">
        <v>54</v>
      </c>
      <c r="G303" s="114" t="s">
        <v>1</v>
      </c>
      <c r="H303" s="115" t="s">
        <v>55</v>
      </c>
      <c r="I303" s="115" t="s">
        <v>1</v>
      </c>
      <c r="J303" s="115" t="s">
        <v>56</v>
      </c>
      <c r="K303" s="115" t="s">
        <v>1</v>
      </c>
      <c r="L303" s="115" t="s">
        <v>57</v>
      </c>
      <c r="M303" s="115" t="s">
        <v>1</v>
      </c>
      <c r="N303" s="115" t="s">
        <v>58</v>
      </c>
      <c r="O303" s="115" t="s">
        <v>1</v>
      </c>
      <c r="P303" s="115" t="s">
        <v>59</v>
      </c>
      <c r="Q303" s="115" t="s">
        <v>1</v>
      </c>
      <c r="R303" s="115" t="s">
        <v>60</v>
      </c>
      <c r="S303" s="115" t="s">
        <v>1</v>
      </c>
      <c r="T303" s="114" t="s">
        <v>61</v>
      </c>
      <c r="U303" s="114" t="s">
        <v>1</v>
      </c>
      <c r="V303" s="114" t="s">
        <v>62</v>
      </c>
      <c r="W303" s="114" t="s">
        <v>1</v>
      </c>
      <c r="X303" s="114" t="s">
        <v>63</v>
      </c>
      <c r="Y303" s="114" t="s">
        <v>1</v>
      </c>
    </row>
    <row r="304" spans="1:25" x14ac:dyDescent="0.3">
      <c r="A304" s="113" t="s">
        <v>1</v>
      </c>
      <c r="B304" s="53" t="s">
        <v>14</v>
      </c>
      <c r="C304" s="53" t="s">
        <v>15</v>
      </c>
      <c r="D304" s="53" t="s">
        <v>14</v>
      </c>
      <c r="E304" s="53" t="s">
        <v>15</v>
      </c>
      <c r="F304" s="53" t="s">
        <v>14</v>
      </c>
      <c r="G304" s="53" t="s">
        <v>15</v>
      </c>
      <c r="H304" s="53" t="s">
        <v>14</v>
      </c>
      <c r="I304" s="53" t="s">
        <v>15</v>
      </c>
      <c r="J304" s="53" t="s">
        <v>14</v>
      </c>
      <c r="K304" s="53" t="s">
        <v>15</v>
      </c>
      <c r="L304" s="53" t="s">
        <v>14</v>
      </c>
      <c r="M304" s="53" t="s">
        <v>15</v>
      </c>
      <c r="N304" s="53" t="s">
        <v>14</v>
      </c>
      <c r="O304" s="53" t="s">
        <v>15</v>
      </c>
      <c r="P304" s="53" t="s">
        <v>14</v>
      </c>
      <c r="Q304" s="53" t="s">
        <v>15</v>
      </c>
      <c r="R304" s="53" t="s">
        <v>14</v>
      </c>
      <c r="S304" s="53" t="s">
        <v>15</v>
      </c>
      <c r="T304" s="53" t="s">
        <v>14</v>
      </c>
      <c r="U304" s="53" t="s">
        <v>15</v>
      </c>
      <c r="V304" s="53" t="s">
        <v>14</v>
      </c>
      <c r="W304" s="53" t="s">
        <v>15</v>
      </c>
      <c r="X304" s="53" t="s">
        <v>14</v>
      </c>
      <c r="Y304" s="53" t="s">
        <v>15</v>
      </c>
    </row>
    <row r="305" spans="1:25" x14ac:dyDescent="0.3">
      <c r="A305" s="54" t="s">
        <v>16</v>
      </c>
      <c r="B305" s="55">
        <v>161.42406745720001</v>
      </c>
      <c r="C305" s="55">
        <v>161.42406745720001</v>
      </c>
      <c r="D305" s="55">
        <v>36.6655194923</v>
      </c>
      <c r="E305" s="55">
        <v>36.6655194923</v>
      </c>
      <c r="F305" s="55">
        <v>16.286093194700001</v>
      </c>
      <c r="G305" s="55">
        <v>16.286093194700001</v>
      </c>
      <c r="H305" s="55">
        <v>65.516600331800007</v>
      </c>
      <c r="I305" s="55">
        <v>65.516600331800007</v>
      </c>
      <c r="J305" s="55">
        <v>0.88574593879999997</v>
      </c>
      <c r="K305" s="55">
        <v>0.88574593879999997</v>
      </c>
      <c r="L305" s="55">
        <v>16.1750959538</v>
      </c>
      <c r="M305" s="55">
        <v>16.1750959538</v>
      </c>
      <c r="N305" s="55">
        <v>1.8445507466</v>
      </c>
      <c r="O305" s="55">
        <v>1.8445507466</v>
      </c>
      <c r="P305" s="55">
        <v>0.76431460809999996</v>
      </c>
      <c r="Q305" s="55">
        <v>0.76431460809999996</v>
      </c>
      <c r="R305" s="55">
        <v>23.2861471911</v>
      </c>
      <c r="S305" s="55">
        <v>23.2861471911</v>
      </c>
      <c r="T305" s="55">
        <v>0</v>
      </c>
      <c r="U305" s="55">
        <v>0</v>
      </c>
      <c r="V305" s="55">
        <v>0</v>
      </c>
      <c r="W305" s="55">
        <v>0</v>
      </c>
      <c r="X305" s="55">
        <v>0</v>
      </c>
      <c r="Y305" s="55">
        <v>0</v>
      </c>
    </row>
    <row r="306" spans="1:25" x14ac:dyDescent="0.3">
      <c r="A306" s="56" t="s">
        <v>167</v>
      </c>
      <c r="B306" s="57">
        <v>17.0710526409</v>
      </c>
      <c r="C306" s="58">
        <v>0.10575283419510099</v>
      </c>
      <c r="D306" s="57">
        <v>4.5571246033000001</v>
      </c>
      <c r="E306" s="58">
        <v>0.124289105033873</v>
      </c>
      <c r="F306" s="65">
        <v>1.8699033247000001</v>
      </c>
      <c r="G306" s="66">
        <v>11.4815953853716</v>
      </c>
      <c r="H306" s="57">
        <v>4.7891417413999902</v>
      </c>
      <c r="I306" s="58">
        <v>7.3098141801406599E-2</v>
      </c>
      <c r="J306" s="65">
        <v>0.88574593879999997</v>
      </c>
      <c r="K306" s="69">
        <v>100</v>
      </c>
      <c r="L306" s="65">
        <v>1.0653112413000001</v>
      </c>
      <c r="M306" s="66">
        <v>6.5861200721330402</v>
      </c>
      <c r="N306" s="65">
        <v>0</v>
      </c>
      <c r="O306" s="66">
        <v>0</v>
      </c>
      <c r="P306" s="65">
        <v>0.76431460809999896</v>
      </c>
      <c r="Q306" s="69">
        <v>100</v>
      </c>
      <c r="R306" s="65">
        <v>3.1395111832999998</v>
      </c>
      <c r="S306" s="66">
        <v>13.482312713800599</v>
      </c>
      <c r="T306" s="65"/>
      <c r="U306" s="66"/>
      <c r="V306" s="65"/>
      <c r="W306" s="66"/>
      <c r="X306" s="65"/>
      <c r="Y306" s="66"/>
    </row>
    <row r="307" spans="1:25" x14ac:dyDescent="0.3">
      <c r="A307" s="56" t="s">
        <v>168</v>
      </c>
      <c r="B307" s="59">
        <v>1.8699033247000001</v>
      </c>
      <c r="C307" s="60">
        <v>1.1583795119000999E-2</v>
      </c>
      <c r="D307" s="59">
        <v>0</v>
      </c>
      <c r="E307" s="60">
        <v>0</v>
      </c>
      <c r="F307" s="67">
        <v>1.8699033247000001</v>
      </c>
      <c r="G307" s="69">
        <v>11.4815953853716</v>
      </c>
      <c r="H307" s="59">
        <v>0</v>
      </c>
      <c r="I307" s="60">
        <v>0</v>
      </c>
      <c r="J307" s="67">
        <v>0</v>
      </c>
      <c r="K307" s="68">
        <v>0</v>
      </c>
      <c r="L307" s="67">
        <v>0</v>
      </c>
      <c r="M307" s="68">
        <v>0</v>
      </c>
      <c r="N307" s="67">
        <v>0</v>
      </c>
      <c r="O307" s="68">
        <v>0</v>
      </c>
      <c r="P307" s="67">
        <v>0</v>
      </c>
      <c r="Q307" s="68">
        <v>0</v>
      </c>
      <c r="R307" s="67">
        <v>0</v>
      </c>
      <c r="S307" s="68">
        <v>0</v>
      </c>
      <c r="T307" s="67"/>
      <c r="U307" s="68"/>
      <c r="V307" s="67"/>
      <c r="W307" s="68"/>
      <c r="X307" s="67"/>
      <c r="Y307" s="68"/>
    </row>
    <row r="308" spans="1:25" ht="22.8" x14ac:dyDescent="0.3">
      <c r="A308" s="64" t="s">
        <v>169</v>
      </c>
      <c r="B308" s="57">
        <v>2.6025944682</v>
      </c>
      <c r="C308" s="58">
        <v>1.61227164523658E-2</v>
      </c>
      <c r="D308" s="57">
        <v>0</v>
      </c>
      <c r="E308" s="58">
        <v>0</v>
      </c>
      <c r="F308" s="65">
        <v>1.8699033247000001</v>
      </c>
      <c r="G308" s="69">
        <v>11.4815953853716</v>
      </c>
      <c r="H308" s="57">
        <v>0.73269114349999998</v>
      </c>
      <c r="I308" s="58">
        <v>1.11832900332036E-2</v>
      </c>
      <c r="J308" s="65">
        <v>0</v>
      </c>
      <c r="K308" s="66">
        <v>0</v>
      </c>
      <c r="L308" s="65">
        <v>0</v>
      </c>
      <c r="M308" s="66">
        <v>0</v>
      </c>
      <c r="N308" s="65">
        <v>0</v>
      </c>
      <c r="O308" s="66">
        <v>0</v>
      </c>
      <c r="P308" s="65">
        <v>0</v>
      </c>
      <c r="Q308" s="66">
        <v>0</v>
      </c>
      <c r="R308" s="65">
        <v>0</v>
      </c>
      <c r="S308" s="66">
        <v>0</v>
      </c>
      <c r="T308" s="65"/>
      <c r="U308" s="66"/>
      <c r="V308" s="65"/>
      <c r="W308" s="66"/>
      <c r="X308" s="65"/>
      <c r="Y308" s="66"/>
    </row>
    <row r="309" spans="1:25" x14ac:dyDescent="0.3">
      <c r="A309" s="56" t="s">
        <v>170</v>
      </c>
      <c r="B309" s="59">
        <v>11.6029800143</v>
      </c>
      <c r="C309" s="60">
        <v>7.1878872816635103E-2</v>
      </c>
      <c r="D309" s="59">
        <v>2.3600581254000002</v>
      </c>
      <c r="E309" s="60">
        <v>6.4367235432069306E-2</v>
      </c>
      <c r="F309" s="67">
        <v>3.2234756662000001</v>
      </c>
      <c r="G309" s="68">
        <v>19.7928111282638</v>
      </c>
      <c r="H309" s="59">
        <v>3.8790829150999899</v>
      </c>
      <c r="I309" s="60">
        <v>5.9207634331679401E-2</v>
      </c>
      <c r="J309" s="67">
        <v>0</v>
      </c>
      <c r="K309" s="68">
        <v>0</v>
      </c>
      <c r="L309" s="67">
        <v>1.7660992766000001</v>
      </c>
      <c r="M309" s="68">
        <v>10.9186324559954</v>
      </c>
      <c r="N309" s="67">
        <v>0</v>
      </c>
      <c r="O309" s="68">
        <v>0</v>
      </c>
      <c r="P309" s="67">
        <v>0</v>
      </c>
      <c r="Q309" s="68">
        <v>0</v>
      </c>
      <c r="R309" s="67">
        <v>0.374264031</v>
      </c>
      <c r="S309" s="68">
        <v>1.6072389645593399</v>
      </c>
      <c r="T309" s="67"/>
      <c r="U309" s="68"/>
      <c r="V309" s="67"/>
      <c r="W309" s="68"/>
      <c r="X309" s="67"/>
      <c r="Y309" s="68"/>
    </row>
    <row r="310" spans="1:25" x14ac:dyDescent="0.3">
      <c r="A310" s="56" t="s">
        <v>171</v>
      </c>
      <c r="B310" s="57">
        <v>67.537920276600204</v>
      </c>
      <c r="C310" s="58">
        <v>0.41838817061468903</v>
      </c>
      <c r="D310" s="57">
        <v>11.2702826503</v>
      </c>
      <c r="E310" s="58">
        <v>0.30738096190528102</v>
      </c>
      <c r="F310" s="65">
        <v>7.6140473958999904</v>
      </c>
      <c r="G310" s="66">
        <v>46.751834862260601</v>
      </c>
      <c r="H310" s="57">
        <v>35.347728731799897</v>
      </c>
      <c r="I310" s="58">
        <v>0.53952324377006999</v>
      </c>
      <c r="J310" s="65">
        <v>0</v>
      </c>
      <c r="K310" s="66">
        <v>0</v>
      </c>
      <c r="L310" s="65">
        <v>4.5905916356000001</v>
      </c>
      <c r="M310" s="66">
        <v>28.380614549130598</v>
      </c>
      <c r="N310" s="65">
        <v>0.75483450320000001</v>
      </c>
      <c r="O310" s="66">
        <v>40.922403712197202</v>
      </c>
      <c r="P310" s="65">
        <v>0</v>
      </c>
      <c r="Q310" s="66">
        <v>0</v>
      </c>
      <c r="R310" s="65">
        <v>7.9604353597999999</v>
      </c>
      <c r="S310" s="66">
        <v>34.185283183482099</v>
      </c>
      <c r="T310" s="65"/>
      <c r="U310" s="66"/>
      <c r="V310" s="65"/>
      <c r="W310" s="66"/>
      <c r="X310" s="65"/>
      <c r="Y310" s="66"/>
    </row>
    <row r="311" spans="1:25" x14ac:dyDescent="0.3">
      <c r="A311" s="56" t="s">
        <v>172</v>
      </c>
      <c r="B311" s="59">
        <v>6.0327335216</v>
      </c>
      <c r="C311" s="60">
        <v>3.7371958324613E-2</v>
      </c>
      <c r="D311" s="59">
        <v>0</v>
      </c>
      <c r="E311" s="60">
        <v>0</v>
      </c>
      <c r="F311" s="67">
        <v>2.1246614349000001</v>
      </c>
      <c r="G311" s="68">
        <v>13.045863176021999</v>
      </c>
      <c r="H311" s="59">
        <v>0.44958639090000002</v>
      </c>
      <c r="I311" s="60">
        <v>6.8621752139630303E-3</v>
      </c>
      <c r="J311" s="67">
        <v>0</v>
      </c>
      <c r="K311" s="68">
        <v>0</v>
      </c>
      <c r="L311" s="67">
        <v>2.9304341012999999</v>
      </c>
      <c r="M311" s="69">
        <v>18.1169503393985</v>
      </c>
      <c r="N311" s="67">
        <v>0</v>
      </c>
      <c r="O311" s="68">
        <v>0</v>
      </c>
      <c r="P311" s="67">
        <v>0</v>
      </c>
      <c r="Q311" s="68">
        <v>0</v>
      </c>
      <c r="R311" s="67">
        <v>0.52805159450000205</v>
      </c>
      <c r="S311" s="68">
        <v>2.2676640758408602</v>
      </c>
      <c r="T311" s="67"/>
      <c r="U311" s="68"/>
      <c r="V311" s="67"/>
      <c r="W311" s="68"/>
      <c r="X311" s="67"/>
      <c r="Y311" s="68"/>
    </row>
    <row r="312" spans="1:25" x14ac:dyDescent="0.3">
      <c r="A312" s="56" t="s">
        <v>173</v>
      </c>
      <c r="B312" s="57">
        <v>2.0927690116000002</v>
      </c>
      <c r="C312" s="58">
        <v>1.29644175404939E-2</v>
      </c>
      <c r="D312" s="57">
        <v>0</v>
      </c>
      <c r="E312" s="58">
        <v>0</v>
      </c>
      <c r="F312" s="65">
        <v>0.30225478950000001</v>
      </c>
      <c r="G312" s="66">
        <v>1.85590728167</v>
      </c>
      <c r="H312" s="57">
        <v>1.7905142221000101</v>
      </c>
      <c r="I312" s="58">
        <v>2.73291686844583E-2</v>
      </c>
      <c r="J312" s="65">
        <v>0</v>
      </c>
      <c r="K312" s="66">
        <v>0</v>
      </c>
      <c r="L312" s="65">
        <v>0</v>
      </c>
      <c r="M312" s="66">
        <v>0</v>
      </c>
      <c r="N312" s="65">
        <v>0</v>
      </c>
      <c r="O312" s="66">
        <v>0</v>
      </c>
      <c r="P312" s="65">
        <v>0</v>
      </c>
      <c r="Q312" s="66">
        <v>0</v>
      </c>
      <c r="R312" s="65">
        <v>0</v>
      </c>
      <c r="S312" s="66">
        <v>0</v>
      </c>
      <c r="T312" s="65"/>
      <c r="U312" s="66"/>
      <c r="V312" s="65"/>
      <c r="W312" s="66"/>
      <c r="X312" s="65"/>
      <c r="Y312" s="66"/>
    </row>
    <row r="313" spans="1:25" x14ac:dyDescent="0.3">
      <c r="A313" s="56" t="s">
        <v>174</v>
      </c>
      <c r="B313" s="59">
        <v>0</v>
      </c>
      <c r="C313" s="60">
        <v>0</v>
      </c>
      <c r="D313" s="59">
        <v>0</v>
      </c>
      <c r="E313" s="60">
        <v>0</v>
      </c>
      <c r="F313" s="67">
        <v>0</v>
      </c>
      <c r="G313" s="68">
        <v>0</v>
      </c>
      <c r="H313" s="59">
        <v>0</v>
      </c>
      <c r="I313" s="60">
        <v>0</v>
      </c>
      <c r="J313" s="67">
        <v>0</v>
      </c>
      <c r="K313" s="68">
        <v>0</v>
      </c>
      <c r="L313" s="67">
        <v>0</v>
      </c>
      <c r="M313" s="68">
        <v>0</v>
      </c>
      <c r="N313" s="67">
        <v>0</v>
      </c>
      <c r="O313" s="68">
        <v>0</v>
      </c>
      <c r="P313" s="67">
        <v>0</v>
      </c>
      <c r="Q313" s="68">
        <v>0</v>
      </c>
      <c r="R313" s="67">
        <v>0</v>
      </c>
      <c r="S313" s="68">
        <v>0</v>
      </c>
      <c r="T313" s="67"/>
      <c r="U313" s="68"/>
      <c r="V313" s="67"/>
      <c r="W313" s="68"/>
      <c r="X313" s="67"/>
      <c r="Y313" s="68"/>
    </row>
    <row r="314" spans="1:25" x14ac:dyDescent="0.3">
      <c r="A314" s="56" t="s">
        <v>175</v>
      </c>
      <c r="B314" s="57">
        <v>6.93017580510001</v>
      </c>
      <c r="C314" s="58">
        <v>4.2931490416926003E-2</v>
      </c>
      <c r="D314" s="57">
        <v>4.1647499533000101</v>
      </c>
      <c r="E314" s="58">
        <v>0.113587643403624</v>
      </c>
      <c r="F314" s="65">
        <v>2.0910432566999999</v>
      </c>
      <c r="G314" s="66">
        <v>12.839440568720899</v>
      </c>
      <c r="H314" s="57">
        <v>0.67438259509999998</v>
      </c>
      <c r="I314" s="58">
        <v>1.02933087444202E-2</v>
      </c>
      <c r="J314" s="65">
        <v>0</v>
      </c>
      <c r="K314" s="66">
        <v>0</v>
      </c>
      <c r="L314" s="65">
        <v>0</v>
      </c>
      <c r="M314" s="66">
        <v>0</v>
      </c>
      <c r="N314" s="65">
        <v>0</v>
      </c>
      <c r="O314" s="66">
        <v>0</v>
      </c>
      <c r="P314" s="65">
        <v>0</v>
      </c>
      <c r="Q314" s="66">
        <v>0</v>
      </c>
      <c r="R314" s="65">
        <v>0</v>
      </c>
      <c r="S314" s="66">
        <v>0</v>
      </c>
      <c r="T314" s="65"/>
      <c r="U314" s="66"/>
      <c r="V314" s="65"/>
      <c r="W314" s="66"/>
      <c r="X314" s="65"/>
      <c r="Y314" s="66"/>
    </row>
    <row r="315" spans="1:25" x14ac:dyDescent="0.3">
      <c r="A315" s="56" t="s">
        <v>176</v>
      </c>
      <c r="B315" s="59">
        <v>0</v>
      </c>
      <c r="C315" s="60">
        <v>0</v>
      </c>
      <c r="D315" s="59">
        <v>0</v>
      </c>
      <c r="E315" s="60">
        <v>0</v>
      </c>
      <c r="F315" s="67">
        <v>0</v>
      </c>
      <c r="G315" s="68">
        <v>0</v>
      </c>
      <c r="H315" s="59">
        <v>0</v>
      </c>
      <c r="I315" s="60">
        <v>0</v>
      </c>
      <c r="J315" s="67">
        <v>0</v>
      </c>
      <c r="K315" s="68">
        <v>0</v>
      </c>
      <c r="L315" s="67">
        <v>0</v>
      </c>
      <c r="M315" s="68">
        <v>0</v>
      </c>
      <c r="N315" s="67">
        <v>0</v>
      </c>
      <c r="O315" s="68">
        <v>0</v>
      </c>
      <c r="P315" s="67">
        <v>0</v>
      </c>
      <c r="Q315" s="68">
        <v>0</v>
      </c>
      <c r="R315" s="67">
        <v>0</v>
      </c>
      <c r="S315" s="68">
        <v>0</v>
      </c>
      <c r="T315" s="67"/>
      <c r="U315" s="68"/>
      <c r="V315" s="67"/>
      <c r="W315" s="68"/>
      <c r="X315" s="67"/>
      <c r="Y315" s="68"/>
    </row>
    <row r="316" spans="1:25" ht="22.8" x14ac:dyDescent="0.3">
      <c r="A316" s="64" t="s">
        <v>177</v>
      </c>
      <c r="B316" s="57">
        <v>3.1402544225</v>
      </c>
      <c r="C316" s="58">
        <v>1.94534462671287E-2</v>
      </c>
      <c r="D316" s="57">
        <v>0.65840472090000002</v>
      </c>
      <c r="E316" s="58">
        <v>1.79570542028804E-2</v>
      </c>
      <c r="F316" s="65">
        <v>1.8699033247000001</v>
      </c>
      <c r="G316" s="69">
        <v>11.4815953853716</v>
      </c>
      <c r="H316" s="57">
        <v>0</v>
      </c>
      <c r="I316" s="58">
        <v>0</v>
      </c>
      <c r="J316" s="65">
        <v>0</v>
      </c>
      <c r="K316" s="66">
        <v>0</v>
      </c>
      <c r="L316" s="65">
        <v>0</v>
      </c>
      <c r="M316" s="66">
        <v>0</v>
      </c>
      <c r="N316" s="65">
        <v>0</v>
      </c>
      <c r="O316" s="66">
        <v>0</v>
      </c>
      <c r="P316" s="65">
        <v>0</v>
      </c>
      <c r="Q316" s="66">
        <v>0</v>
      </c>
      <c r="R316" s="65">
        <v>0.61194637690000198</v>
      </c>
      <c r="S316" s="66">
        <v>2.6279417195038901</v>
      </c>
      <c r="T316" s="65"/>
      <c r="U316" s="66"/>
      <c r="V316" s="65"/>
      <c r="W316" s="66"/>
      <c r="X316" s="65"/>
      <c r="Y316" s="66"/>
    </row>
    <row r="317" spans="1:25" x14ac:dyDescent="0.3">
      <c r="A317" s="56" t="s">
        <v>178</v>
      </c>
      <c r="B317" s="59">
        <v>9.5824364261999992</v>
      </c>
      <c r="C317" s="60">
        <v>5.93618818875363E-2</v>
      </c>
      <c r="D317" s="59">
        <v>2.4037266510999999</v>
      </c>
      <c r="E317" s="60">
        <v>6.5558232486104498E-2</v>
      </c>
      <c r="F317" s="67">
        <v>2.1246614349000001</v>
      </c>
      <c r="G317" s="68">
        <v>13.045863176021999</v>
      </c>
      <c r="H317" s="59">
        <v>5.0540483402000103</v>
      </c>
      <c r="I317" s="60">
        <v>7.7141492608048201E-2</v>
      </c>
      <c r="J317" s="67">
        <v>0</v>
      </c>
      <c r="K317" s="68">
        <v>0</v>
      </c>
      <c r="L317" s="67">
        <v>0</v>
      </c>
      <c r="M317" s="68">
        <v>0</v>
      </c>
      <c r="N317" s="67">
        <v>0</v>
      </c>
      <c r="O317" s="68">
        <v>0</v>
      </c>
      <c r="P317" s="67">
        <v>0</v>
      </c>
      <c r="Q317" s="68">
        <v>0</v>
      </c>
      <c r="R317" s="67">
        <v>0</v>
      </c>
      <c r="S317" s="68">
        <v>0</v>
      </c>
      <c r="T317" s="67"/>
      <c r="U317" s="68"/>
      <c r="V317" s="67"/>
      <c r="W317" s="68"/>
      <c r="X317" s="67"/>
      <c r="Y317" s="68"/>
    </row>
    <row r="318" spans="1:25" x14ac:dyDescent="0.3">
      <c r="A318" s="56" t="s">
        <v>179</v>
      </c>
      <c r="B318" s="57">
        <v>17.230300145499999</v>
      </c>
      <c r="C318" s="58">
        <v>0.106739350686157</v>
      </c>
      <c r="D318" s="57">
        <v>7.1178111372000101</v>
      </c>
      <c r="E318" s="58">
        <v>0.19412819552972099</v>
      </c>
      <c r="F318" s="65">
        <v>1.4410671639999999</v>
      </c>
      <c r="G318" s="66">
        <v>8.8484521534542608</v>
      </c>
      <c r="H318" s="57">
        <v>2.2536034927999999</v>
      </c>
      <c r="I318" s="58">
        <v>3.4397442501395502E-2</v>
      </c>
      <c r="J318" s="65">
        <v>0</v>
      </c>
      <c r="K318" s="66">
        <v>0</v>
      </c>
      <c r="L318" s="65">
        <v>2.0401979741999998</v>
      </c>
      <c r="M318" s="66">
        <v>12.613204768783399</v>
      </c>
      <c r="N318" s="65">
        <v>0</v>
      </c>
      <c r="O318" s="66">
        <v>0</v>
      </c>
      <c r="P318" s="65">
        <v>0</v>
      </c>
      <c r="Q318" s="66">
        <v>0</v>
      </c>
      <c r="R318" s="65">
        <v>4.37762037730002</v>
      </c>
      <c r="S318" s="66">
        <v>18.799247214984302</v>
      </c>
      <c r="T318" s="65"/>
      <c r="U318" s="66"/>
      <c r="V318" s="65"/>
      <c r="W318" s="66"/>
      <c r="X318" s="65"/>
      <c r="Y318" s="66"/>
    </row>
    <row r="319" spans="1:25" ht="25.5" customHeight="1" x14ac:dyDescent="0.3">
      <c r="A319" s="64" t="s">
        <v>180</v>
      </c>
      <c r="B319" s="59">
        <v>4.5353007399000003</v>
      </c>
      <c r="C319" s="60">
        <v>2.8095567230719699E-2</v>
      </c>
      <c r="D319" s="59">
        <v>0</v>
      </c>
      <c r="E319" s="60">
        <v>0</v>
      </c>
      <c r="F319" s="67">
        <v>0</v>
      </c>
      <c r="G319" s="68">
        <v>0</v>
      </c>
      <c r="H319" s="59">
        <v>2.3670895928000002</v>
      </c>
      <c r="I319" s="60">
        <v>3.6129615712845203E-2</v>
      </c>
      <c r="J319" s="67">
        <v>0</v>
      </c>
      <c r="K319" s="68">
        <v>0</v>
      </c>
      <c r="L319" s="67">
        <v>0</v>
      </c>
      <c r="M319" s="68">
        <v>0</v>
      </c>
      <c r="N319" s="67">
        <v>0</v>
      </c>
      <c r="O319" s="68">
        <v>0</v>
      </c>
      <c r="P319" s="67">
        <v>0</v>
      </c>
      <c r="Q319" s="68">
        <v>0</v>
      </c>
      <c r="R319" s="67">
        <v>2.1682111471000001</v>
      </c>
      <c r="S319" s="68">
        <v>9.3111631104380095</v>
      </c>
      <c r="T319" s="67"/>
      <c r="U319" s="68"/>
      <c r="V319" s="67"/>
      <c r="W319" s="68"/>
      <c r="X319" s="67"/>
      <c r="Y319" s="68"/>
    </row>
    <row r="320" spans="1:25" x14ac:dyDescent="0.3">
      <c r="A320" s="56" t="s">
        <v>181</v>
      </c>
      <c r="B320" s="57">
        <v>1.9751863115999999</v>
      </c>
      <c r="C320" s="58">
        <v>1.2236008810295299E-2</v>
      </c>
      <c r="D320" s="57">
        <v>0.98514781429999998</v>
      </c>
      <c r="E320" s="58">
        <v>2.68685082862903E-2</v>
      </c>
      <c r="F320" s="65">
        <v>0</v>
      </c>
      <c r="G320" s="66">
        <v>0</v>
      </c>
      <c r="H320" s="57">
        <v>0.31890669499999902</v>
      </c>
      <c r="I320" s="58">
        <v>4.8675708657796597E-3</v>
      </c>
      <c r="J320" s="65">
        <v>0</v>
      </c>
      <c r="K320" s="66">
        <v>0</v>
      </c>
      <c r="L320" s="65">
        <v>0</v>
      </c>
      <c r="M320" s="66">
        <v>0</v>
      </c>
      <c r="N320" s="65">
        <v>0</v>
      </c>
      <c r="O320" s="66">
        <v>0</v>
      </c>
      <c r="P320" s="65">
        <v>0</v>
      </c>
      <c r="Q320" s="66">
        <v>0</v>
      </c>
      <c r="R320" s="65">
        <v>0.67113180229999903</v>
      </c>
      <c r="S320" s="66">
        <v>2.8821075328275301</v>
      </c>
      <c r="T320" s="65"/>
      <c r="U320" s="66"/>
      <c r="V320" s="65"/>
      <c r="W320" s="66"/>
      <c r="X320" s="65"/>
      <c r="Y320" s="66"/>
    </row>
    <row r="321" spans="1:25" x14ac:dyDescent="0.3">
      <c r="A321" s="56" t="s">
        <v>182</v>
      </c>
      <c r="B321" s="59">
        <v>3.4229718736999999</v>
      </c>
      <c r="C321" s="60">
        <v>2.1204842175145702E-2</v>
      </c>
      <c r="D321" s="59">
        <v>0.31890669500000102</v>
      </c>
      <c r="E321" s="60">
        <v>8.6977274402718508E-3</v>
      </c>
      <c r="F321" s="67">
        <v>0</v>
      </c>
      <c r="G321" s="68">
        <v>0</v>
      </c>
      <c r="H321" s="59">
        <v>1.6163481718999999</v>
      </c>
      <c r="I321" s="60">
        <v>2.4670818749969001E-2</v>
      </c>
      <c r="J321" s="67">
        <v>0</v>
      </c>
      <c r="K321" s="68">
        <v>0</v>
      </c>
      <c r="L321" s="67">
        <v>1.4877170068000001</v>
      </c>
      <c r="M321" s="68">
        <v>9.1975776282828896</v>
      </c>
      <c r="N321" s="67">
        <v>0</v>
      </c>
      <c r="O321" s="68">
        <v>0</v>
      </c>
      <c r="P321" s="67">
        <v>0</v>
      </c>
      <c r="Q321" s="68">
        <v>0</v>
      </c>
      <c r="R321" s="67">
        <v>0</v>
      </c>
      <c r="S321" s="68">
        <v>0</v>
      </c>
      <c r="T321" s="67"/>
      <c r="U321" s="68"/>
      <c r="V321" s="67"/>
      <c r="W321" s="68"/>
      <c r="X321" s="67"/>
      <c r="Y321" s="68"/>
    </row>
    <row r="322" spans="1:25" x14ac:dyDescent="0.3">
      <c r="A322" s="56" t="s">
        <v>183</v>
      </c>
      <c r="B322" s="57">
        <v>4.3624260762000002</v>
      </c>
      <c r="C322" s="58">
        <v>2.7024632354507201E-2</v>
      </c>
      <c r="D322" s="57">
        <v>0</v>
      </c>
      <c r="E322" s="58">
        <v>0</v>
      </c>
      <c r="F322" s="65">
        <v>0</v>
      </c>
      <c r="G322" s="66">
        <v>0</v>
      </c>
      <c r="H322" s="57">
        <v>2.8747090694000099</v>
      </c>
      <c r="I322" s="58">
        <v>4.3877567743769101E-2</v>
      </c>
      <c r="J322" s="65">
        <v>0</v>
      </c>
      <c r="K322" s="66">
        <v>0</v>
      </c>
      <c r="L322" s="65">
        <v>1.4877170068000001</v>
      </c>
      <c r="M322" s="66">
        <v>9.1975776282828896</v>
      </c>
      <c r="N322" s="65">
        <v>0</v>
      </c>
      <c r="O322" s="66">
        <v>0</v>
      </c>
      <c r="P322" s="65">
        <v>0</v>
      </c>
      <c r="Q322" s="66">
        <v>0</v>
      </c>
      <c r="R322" s="65">
        <v>0</v>
      </c>
      <c r="S322" s="66">
        <v>0</v>
      </c>
      <c r="T322" s="65"/>
      <c r="U322" s="66"/>
      <c r="V322" s="65"/>
      <c r="W322" s="66"/>
      <c r="X322" s="65"/>
      <c r="Y322" s="66"/>
    </row>
    <row r="323" spans="1:25" x14ac:dyDescent="0.3">
      <c r="A323" s="56" t="s">
        <v>160</v>
      </c>
      <c r="B323" s="59">
        <v>35.320078426999999</v>
      </c>
      <c r="C323" s="60">
        <v>0.21880305076790799</v>
      </c>
      <c r="D323" s="59">
        <v>7.9419923770000098</v>
      </c>
      <c r="E323" s="60">
        <v>0.21660656897736999</v>
      </c>
      <c r="F323" s="67">
        <v>0.46722243460000001</v>
      </c>
      <c r="G323" s="68">
        <v>2.8688429386616101</v>
      </c>
      <c r="H323" s="59">
        <v>13.2864343718</v>
      </c>
      <c r="I323" s="60">
        <v>0.20279492990345399</v>
      </c>
      <c r="J323" s="67">
        <v>0</v>
      </c>
      <c r="K323" s="68">
        <v>0</v>
      </c>
      <c r="L323" s="67">
        <v>4.2063115270999996</v>
      </c>
      <c r="M323" s="68">
        <v>26.0048629022928</v>
      </c>
      <c r="N323" s="67">
        <v>0.43206449200000002</v>
      </c>
      <c r="O323" s="68">
        <v>23.4238332990518</v>
      </c>
      <c r="P323" s="67">
        <v>0</v>
      </c>
      <c r="Q323" s="68">
        <v>0</v>
      </c>
      <c r="R323" s="67">
        <v>8.9860532245000098</v>
      </c>
      <c r="S323" s="68">
        <v>38.589695198416003</v>
      </c>
      <c r="T323" s="67"/>
      <c r="U323" s="68"/>
      <c r="V323" s="67"/>
      <c r="W323" s="68"/>
      <c r="X323" s="67"/>
      <c r="Y323" s="68"/>
    </row>
    <row r="324" spans="1:25" x14ac:dyDescent="0.3">
      <c r="A324" s="56" t="s">
        <v>184</v>
      </c>
      <c r="B324" s="57">
        <v>21.1513987021</v>
      </c>
      <c r="C324" s="58">
        <v>0.13103001947158899</v>
      </c>
      <c r="D324" s="57">
        <v>6.5414632697000004</v>
      </c>
      <c r="E324" s="58">
        <v>0.178409125529334</v>
      </c>
      <c r="F324" s="65">
        <v>2.5880496518</v>
      </c>
      <c r="G324" s="66">
        <v>15.891163220423101</v>
      </c>
      <c r="H324" s="57">
        <v>7.8894807416999999</v>
      </c>
      <c r="I324" s="58">
        <v>0.120419568502407</v>
      </c>
      <c r="J324" s="65">
        <v>0</v>
      </c>
      <c r="K324" s="66">
        <v>0</v>
      </c>
      <c r="L324" s="65">
        <v>0</v>
      </c>
      <c r="M324" s="66">
        <v>0</v>
      </c>
      <c r="N324" s="65">
        <v>0.65765175140000098</v>
      </c>
      <c r="O324" s="66">
        <v>35.653762988750898</v>
      </c>
      <c r="P324" s="65">
        <v>0</v>
      </c>
      <c r="Q324" s="66">
        <v>0</v>
      </c>
      <c r="R324" s="65">
        <v>3.4747532875</v>
      </c>
      <c r="S324" s="66">
        <v>14.921975967016399</v>
      </c>
      <c r="T324" s="65"/>
      <c r="U324" s="66"/>
      <c r="V324" s="65"/>
      <c r="W324" s="66"/>
      <c r="X324" s="65"/>
      <c r="Y324" s="66"/>
    </row>
    <row r="325" spans="1:25" x14ac:dyDescent="0.3">
      <c r="A325" s="63" t="s">
        <v>1</v>
      </c>
    </row>
    <row r="326" spans="1:25" x14ac:dyDescent="0.3">
      <c r="A326" s="63" t="s">
        <v>1</v>
      </c>
    </row>
    <row r="327" spans="1:25" x14ac:dyDescent="0.3">
      <c r="A327" s="51" t="s">
        <v>185</v>
      </c>
    </row>
    <row r="328" spans="1:25" x14ac:dyDescent="0.3">
      <c r="A328" s="52" t="s">
        <v>1</v>
      </c>
    </row>
    <row r="329" spans="1:25" ht="25.5" customHeight="1" x14ac:dyDescent="0.3">
      <c r="A329" s="112" t="s">
        <v>1</v>
      </c>
      <c r="B329" s="114" t="s">
        <v>501</v>
      </c>
      <c r="C329" s="114" t="s">
        <v>1</v>
      </c>
      <c r="D329" s="114" t="s">
        <v>53</v>
      </c>
      <c r="E329" s="114" t="s">
        <v>1</v>
      </c>
      <c r="F329" s="114" t="s">
        <v>54</v>
      </c>
      <c r="G329" s="114" t="s">
        <v>1</v>
      </c>
      <c r="H329" s="115" t="s">
        <v>55</v>
      </c>
      <c r="I329" s="115" t="s">
        <v>1</v>
      </c>
      <c r="J329" s="115" t="s">
        <v>56</v>
      </c>
      <c r="K329" s="115" t="s">
        <v>1</v>
      </c>
      <c r="L329" s="115" t="s">
        <v>57</v>
      </c>
      <c r="M329" s="115" t="s">
        <v>1</v>
      </c>
      <c r="N329" s="115" t="s">
        <v>58</v>
      </c>
      <c r="O329" s="115" t="s">
        <v>1</v>
      </c>
      <c r="P329" s="115" t="s">
        <v>59</v>
      </c>
      <c r="Q329" s="115" t="s">
        <v>1</v>
      </c>
      <c r="R329" s="115" t="s">
        <v>60</v>
      </c>
      <c r="S329" s="115" t="s">
        <v>1</v>
      </c>
      <c r="T329" s="114" t="s">
        <v>61</v>
      </c>
      <c r="U329" s="114" t="s">
        <v>1</v>
      </c>
      <c r="V329" s="114" t="s">
        <v>62</v>
      </c>
      <c r="W329" s="114" t="s">
        <v>1</v>
      </c>
      <c r="X329" s="114" t="s">
        <v>63</v>
      </c>
      <c r="Y329" s="114" t="s">
        <v>1</v>
      </c>
    </row>
    <row r="330" spans="1:25" x14ac:dyDescent="0.3">
      <c r="A330" s="113" t="s">
        <v>1</v>
      </c>
      <c r="B330" s="53" t="s">
        <v>14</v>
      </c>
      <c r="C330" s="53" t="s">
        <v>15</v>
      </c>
      <c r="D330" s="53" t="s">
        <v>14</v>
      </c>
      <c r="E330" s="53" t="s">
        <v>15</v>
      </c>
      <c r="F330" s="53" t="s">
        <v>14</v>
      </c>
      <c r="G330" s="53" t="s">
        <v>15</v>
      </c>
      <c r="H330" s="53" t="s">
        <v>14</v>
      </c>
      <c r="I330" s="53" t="s">
        <v>15</v>
      </c>
      <c r="J330" s="53" t="s">
        <v>14</v>
      </c>
      <c r="K330" s="53" t="s">
        <v>15</v>
      </c>
      <c r="L330" s="53" t="s">
        <v>14</v>
      </c>
      <c r="M330" s="53" t="s">
        <v>15</v>
      </c>
      <c r="N330" s="53" t="s">
        <v>14</v>
      </c>
      <c r="O330" s="53" t="s">
        <v>15</v>
      </c>
      <c r="P330" s="53" t="s">
        <v>14</v>
      </c>
      <c r="Q330" s="53" t="s">
        <v>15</v>
      </c>
      <c r="R330" s="53" t="s">
        <v>14</v>
      </c>
      <c r="S330" s="53" t="s">
        <v>15</v>
      </c>
      <c r="T330" s="53" t="s">
        <v>14</v>
      </c>
      <c r="U330" s="53" t="s">
        <v>15</v>
      </c>
      <c r="V330" s="53" t="s">
        <v>14</v>
      </c>
      <c r="W330" s="53" t="s">
        <v>15</v>
      </c>
      <c r="X330" s="53" t="s">
        <v>14</v>
      </c>
      <c r="Y330" s="53" t="s">
        <v>15</v>
      </c>
    </row>
    <row r="331" spans="1:25" x14ac:dyDescent="0.3">
      <c r="A331" s="54" t="s">
        <v>16</v>
      </c>
      <c r="B331" s="55">
        <v>1133.2801479017</v>
      </c>
      <c r="C331" s="55">
        <v>1133.2801479017</v>
      </c>
      <c r="D331" s="55">
        <v>263.78671407910002</v>
      </c>
      <c r="E331" s="55">
        <v>263.78671407910002</v>
      </c>
      <c r="F331" s="55">
        <v>91.726798522400003</v>
      </c>
      <c r="G331" s="55">
        <v>91.726798522400003</v>
      </c>
      <c r="H331" s="55">
        <v>370.93084365800001</v>
      </c>
      <c r="I331" s="55">
        <v>370.93084365800001</v>
      </c>
      <c r="J331" s="55">
        <v>51.605980935600002</v>
      </c>
      <c r="K331" s="55">
        <v>51.605980935600002</v>
      </c>
      <c r="L331" s="55">
        <v>113.06718003260001</v>
      </c>
      <c r="M331" s="55">
        <v>113.06718003260001</v>
      </c>
      <c r="N331" s="55">
        <v>46.6013717684</v>
      </c>
      <c r="O331" s="55">
        <v>46.6013717684</v>
      </c>
      <c r="P331" s="55">
        <v>24.9216642618</v>
      </c>
      <c r="Q331" s="55">
        <v>24.9216642618</v>
      </c>
      <c r="R331" s="55">
        <v>138.9253259594</v>
      </c>
      <c r="S331" s="55">
        <v>138.9253259594</v>
      </c>
      <c r="T331" s="55">
        <v>7.1200944474999996</v>
      </c>
      <c r="U331" s="55">
        <v>7.1200944474999996</v>
      </c>
      <c r="V331" s="55">
        <v>5.1622372989</v>
      </c>
      <c r="W331" s="55">
        <v>5.1622372989</v>
      </c>
      <c r="X331" s="55">
        <v>19.431936938</v>
      </c>
      <c r="Y331" s="55">
        <v>19.431936938</v>
      </c>
    </row>
    <row r="332" spans="1:25" ht="22.8" x14ac:dyDescent="0.3">
      <c r="A332" s="64" t="s">
        <v>186</v>
      </c>
      <c r="B332" s="57">
        <v>407.36186269019998</v>
      </c>
      <c r="C332" s="58">
        <v>0.35945380623179701</v>
      </c>
      <c r="D332" s="57">
        <v>121.445215308</v>
      </c>
      <c r="E332" s="61">
        <v>0.46039170597342099</v>
      </c>
      <c r="F332" s="57">
        <v>25.619889073700001</v>
      </c>
      <c r="G332" s="58">
        <v>0.27930647843818002</v>
      </c>
      <c r="H332" s="57">
        <v>124.9049136079</v>
      </c>
      <c r="I332" s="58">
        <v>0.33673369509024398</v>
      </c>
      <c r="J332" s="57">
        <v>23.538178630800001</v>
      </c>
      <c r="K332" s="58">
        <v>0.45611338461279699</v>
      </c>
      <c r="L332" s="57">
        <v>35.4651307707</v>
      </c>
      <c r="M332" s="58">
        <v>0.31366423714179997</v>
      </c>
      <c r="N332" s="57">
        <v>20.036494832199999</v>
      </c>
      <c r="O332" s="58">
        <v>0.429955043636432</v>
      </c>
      <c r="P332" s="65">
        <v>8.0437271883999895</v>
      </c>
      <c r="Q332" s="66">
        <v>32.276043461228397</v>
      </c>
      <c r="R332" s="57">
        <v>42.976740331899997</v>
      </c>
      <c r="S332" s="58">
        <v>0.30935137301358301</v>
      </c>
      <c r="T332" s="65">
        <v>2.0085599744999998</v>
      </c>
      <c r="U332" s="66">
        <v>28.209737796459201</v>
      </c>
      <c r="V332" s="65">
        <v>0</v>
      </c>
      <c r="W332" s="66">
        <v>0</v>
      </c>
      <c r="X332" s="65">
        <v>3.3230129720999999</v>
      </c>
      <c r="Y332" s="70">
        <v>17.100780960243402</v>
      </c>
    </row>
    <row r="333" spans="1:25" x14ac:dyDescent="0.3">
      <c r="A333" s="64" t="s">
        <v>187</v>
      </c>
      <c r="B333" s="59">
        <v>276.93976427439998</v>
      </c>
      <c r="C333" s="60">
        <v>0.24437008341420399</v>
      </c>
      <c r="D333" s="59">
        <v>20.508832025699999</v>
      </c>
      <c r="E333" s="62">
        <v>7.7747782322160994E-2</v>
      </c>
      <c r="F333" s="59">
        <v>15.401457586999999</v>
      </c>
      <c r="G333" s="60">
        <v>0.16790575747870401</v>
      </c>
      <c r="H333" s="59">
        <v>79.481535636900006</v>
      </c>
      <c r="I333" s="60">
        <v>0.214275887259951</v>
      </c>
      <c r="J333" s="59">
        <v>26.006426262599899</v>
      </c>
      <c r="K333" s="61">
        <v>0.50394209723585903</v>
      </c>
      <c r="L333" s="59">
        <v>38.837166056299999</v>
      </c>
      <c r="M333" s="61">
        <v>0.34348752701802898</v>
      </c>
      <c r="N333" s="59">
        <v>25.748262316400002</v>
      </c>
      <c r="O333" s="61">
        <v>0.55252155332173503</v>
      </c>
      <c r="P333" s="67">
        <v>6.9051613316999898</v>
      </c>
      <c r="Q333" s="68">
        <v>27.707464714883599</v>
      </c>
      <c r="R333" s="59">
        <v>54.7174908374</v>
      </c>
      <c r="S333" s="61">
        <v>0.39386260539270401</v>
      </c>
      <c r="T333" s="67">
        <v>2.8249238374999899</v>
      </c>
      <c r="U333" s="68">
        <v>39.675370296413497</v>
      </c>
      <c r="V333" s="67">
        <v>0</v>
      </c>
      <c r="W333" s="68">
        <v>0</v>
      </c>
      <c r="X333" s="67">
        <v>6.5085083828999899</v>
      </c>
      <c r="Y333" s="68">
        <v>33.493873532351401</v>
      </c>
    </row>
    <row r="334" spans="1:25" x14ac:dyDescent="0.3">
      <c r="A334" s="56" t="s">
        <v>188</v>
      </c>
      <c r="B334" s="57">
        <v>380.83823845059999</v>
      </c>
      <c r="C334" s="58">
        <v>0.33604951004897798</v>
      </c>
      <c r="D334" s="57">
        <v>100.0149992587</v>
      </c>
      <c r="E334" s="58">
        <v>0.37915101072417601</v>
      </c>
      <c r="F334" s="57">
        <v>38.568096444600002</v>
      </c>
      <c r="G334" s="58">
        <v>0.420467050697093</v>
      </c>
      <c r="H334" s="57">
        <v>116.9017321339</v>
      </c>
      <c r="I334" s="58">
        <v>0.31515775550248898</v>
      </c>
      <c r="J334" s="57">
        <v>11.965296564899999</v>
      </c>
      <c r="K334" s="58">
        <v>0.231858717690721</v>
      </c>
      <c r="L334" s="57">
        <v>44.783081468600002</v>
      </c>
      <c r="M334" s="58">
        <v>0.39607498352473203</v>
      </c>
      <c r="N334" s="57">
        <v>10.935849921300001</v>
      </c>
      <c r="O334" s="58">
        <v>0.23466798307245301</v>
      </c>
      <c r="P334" s="65">
        <v>15.3833802453</v>
      </c>
      <c r="Q334" s="69">
        <v>61.726937991375202</v>
      </c>
      <c r="R334" s="57">
        <v>35.178854514500003</v>
      </c>
      <c r="S334" s="58">
        <v>0.25322132067396302</v>
      </c>
      <c r="T334" s="65">
        <v>2.20085587510001</v>
      </c>
      <c r="U334" s="66">
        <v>30.910487091540801</v>
      </c>
      <c r="V334" s="65">
        <v>0</v>
      </c>
      <c r="W334" s="66">
        <v>0</v>
      </c>
      <c r="X334" s="65">
        <v>4.9060920237000003</v>
      </c>
      <c r="Y334" s="66">
        <v>25.247570735503601</v>
      </c>
    </row>
    <row r="335" spans="1:25" ht="25.5" customHeight="1" x14ac:dyDescent="0.3">
      <c r="A335" s="64" t="s">
        <v>189</v>
      </c>
      <c r="B335" s="59">
        <v>219.0799364376</v>
      </c>
      <c r="C335" s="60">
        <v>0.19331489821226699</v>
      </c>
      <c r="D335" s="59">
        <v>60.977005087400002</v>
      </c>
      <c r="E335" s="60">
        <v>0.23116025877298399</v>
      </c>
      <c r="F335" s="59">
        <v>5.9622746366000001</v>
      </c>
      <c r="G335" s="62">
        <v>6.5000356849301694E-2</v>
      </c>
      <c r="H335" s="59">
        <v>106.64854436829999</v>
      </c>
      <c r="I335" s="61">
        <v>0.28751597822539199</v>
      </c>
      <c r="J335" s="59">
        <v>12.032891379500001</v>
      </c>
      <c r="K335" s="60">
        <v>0.23316854289653099</v>
      </c>
      <c r="L335" s="59">
        <v>6.3927879562000003</v>
      </c>
      <c r="M335" s="62">
        <v>5.6539731108150103E-2</v>
      </c>
      <c r="N335" s="59">
        <v>1.7480005403000001</v>
      </c>
      <c r="O335" s="62">
        <v>3.7509637033588401E-2</v>
      </c>
      <c r="P335" s="67">
        <v>4.10531981699999</v>
      </c>
      <c r="Q335" s="68">
        <v>16.4728959265078</v>
      </c>
      <c r="R335" s="59">
        <v>14.6333058164</v>
      </c>
      <c r="S335" s="62">
        <v>0.105332168309445</v>
      </c>
      <c r="T335" s="67">
        <v>0</v>
      </c>
      <c r="U335" s="68">
        <v>0</v>
      </c>
      <c r="V335" s="67">
        <v>5.1622372989000098</v>
      </c>
      <c r="W335" s="69">
        <v>100</v>
      </c>
      <c r="X335" s="67">
        <v>1.4175695370000001</v>
      </c>
      <c r="Y335" s="68">
        <v>7.2950501101507896</v>
      </c>
    </row>
    <row r="336" spans="1:25" x14ac:dyDescent="0.3">
      <c r="A336" s="56" t="s">
        <v>190</v>
      </c>
      <c r="B336" s="57">
        <v>458.57678246</v>
      </c>
      <c r="C336" s="58">
        <v>0.404645562096069</v>
      </c>
      <c r="D336" s="57">
        <v>108.9797186343</v>
      </c>
      <c r="E336" s="58">
        <v>0.41313573738827902</v>
      </c>
      <c r="F336" s="57">
        <v>31.8086069925</v>
      </c>
      <c r="G336" s="58">
        <v>0.34677550623040898</v>
      </c>
      <c r="H336" s="57">
        <v>179.88108218369999</v>
      </c>
      <c r="I336" s="61">
        <v>0.48494506525737002</v>
      </c>
      <c r="J336" s="57">
        <v>13.200843001499999</v>
      </c>
      <c r="K336" s="62">
        <v>0.25580064097557897</v>
      </c>
      <c r="L336" s="57">
        <v>54.495390727100002</v>
      </c>
      <c r="M336" s="58">
        <v>0.48197355511464601</v>
      </c>
      <c r="N336" s="57">
        <v>10.7091516561</v>
      </c>
      <c r="O336" s="62">
        <v>0.229803356633415</v>
      </c>
      <c r="P336" s="65">
        <v>10.5261518719</v>
      </c>
      <c r="Q336" s="66">
        <v>42.2369540064566</v>
      </c>
      <c r="R336" s="57">
        <v>44.957710915100002</v>
      </c>
      <c r="S336" s="58">
        <v>0.323610620343181</v>
      </c>
      <c r="T336" s="65">
        <v>2.6047200052999999</v>
      </c>
      <c r="U336" s="66">
        <v>36.582660869260899</v>
      </c>
      <c r="V336" s="65">
        <v>0</v>
      </c>
      <c r="W336" s="66">
        <v>0</v>
      </c>
      <c r="X336" s="65">
        <v>1.4134064725</v>
      </c>
      <c r="Y336" s="70">
        <v>7.2736262834201604</v>
      </c>
    </row>
    <row r="337" spans="1:25" x14ac:dyDescent="0.3">
      <c r="A337" s="56" t="s">
        <v>191</v>
      </c>
      <c r="B337" s="59">
        <v>56.317958009599998</v>
      </c>
      <c r="C337" s="60">
        <v>4.9694647977266901E-2</v>
      </c>
      <c r="D337" s="59">
        <v>18.307841974599999</v>
      </c>
      <c r="E337" s="60">
        <v>6.9403957809301003E-2</v>
      </c>
      <c r="F337" s="59">
        <v>9.5467834018000008</v>
      </c>
      <c r="G337" s="61">
        <v>0.10407845423133</v>
      </c>
      <c r="H337" s="59">
        <v>8.0785237201999998</v>
      </c>
      <c r="I337" s="62">
        <v>2.1779056280497502E-2</v>
      </c>
      <c r="J337" s="59">
        <v>2.82382698010001</v>
      </c>
      <c r="K337" s="60">
        <v>5.4718986615599902E-2</v>
      </c>
      <c r="L337" s="59">
        <v>15.099970327099999</v>
      </c>
      <c r="M337" s="61">
        <v>0.13354865950266301</v>
      </c>
      <c r="N337" s="59">
        <v>0</v>
      </c>
      <c r="O337" s="60">
        <v>0</v>
      </c>
      <c r="P337" s="67">
        <v>0.38378541199999999</v>
      </c>
      <c r="Q337" s="68">
        <v>1.5399670261518901</v>
      </c>
      <c r="R337" s="59">
        <v>2.0772261938000001</v>
      </c>
      <c r="S337" s="60">
        <v>1.4952105956599E-2</v>
      </c>
      <c r="T337" s="67">
        <v>0</v>
      </c>
      <c r="U337" s="68">
        <v>0</v>
      </c>
      <c r="V337" s="67">
        <v>0</v>
      </c>
      <c r="W337" s="68">
        <v>0</v>
      </c>
      <c r="X337" s="67">
        <v>0</v>
      </c>
      <c r="Y337" s="68">
        <v>0</v>
      </c>
    </row>
    <row r="338" spans="1:25" x14ac:dyDescent="0.3">
      <c r="A338" s="56" t="s">
        <v>159</v>
      </c>
      <c r="B338" s="57">
        <v>86.023768442300096</v>
      </c>
      <c r="C338" s="58">
        <v>7.5906887278997498E-2</v>
      </c>
      <c r="D338" s="57">
        <v>12.1314672751</v>
      </c>
      <c r="E338" s="58">
        <v>4.5989682677734199E-2</v>
      </c>
      <c r="F338" s="57">
        <v>3.3462084347999999</v>
      </c>
      <c r="G338" s="58">
        <v>3.6480161618012298E-2</v>
      </c>
      <c r="H338" s="57">
        <v>46.599648328800001</v>
      </c>
      <c r="I338" s="61">
        <v>0.12562893899371999</v>
      </c>
      <c r="J338" s="57">
        <v>3.1462182269999999</v>
      </c>
      <c r="K338" s="58">
        <v>6.0966154890577898E-2</v>
      </c>
      <c r="L338" s="57">
        <v>5.9252693999000003</v>
      </c>
      <c r="M338" s="58">
        <v>5.2404856990256599E-2</v>
      </c>
      <c r="N338" s="57">
        <v>1.3409161126</v>
      </c>
      <c r="O338" s="58">
        <v>2.8774176847499201E-2</v>
      </c>
      <c r="P338" s="65">
        <v>3.0665710191</v>
      </c>
      <c r="Q338" s="66">
        <v>12.304840426730401</v>
      </c>
      <c r="R338" s="57">
        <v>10.467469645</v>
      </c>
      <c r="S338" s="58">
        <v>7.53460146500506E-2</v>
      </c>
      <c r="T338" s="65">
        <v>0</v>
      </c>
      <c r="U338" s="66">
        <v>0</v>
      </c>
      <c r="V338" s="65">
        <v>0</v>
      </c>
      <c r="W338" s="66">
        <v>0</v>
      </c>
      <c r="X338" s="65">
        <v>0</v>
      </c>
      <c r="Y338" s="66">
        <v>0</v>
      </c>
    </row>
    <row r="339" spans="1:25" x14ac:dyDescent="0.3">
      <c r="A339" s="56" t="s">
        <v>192</v>
      </c>
      <c r="B339" s="59">
        <v>136.94300389829999</v>
      </c>
      <c r="C339" s="60">
        <v>0.12083773297525199</v>
      </c>
      <c r="D339" s="59">
        <v>20.133008608099999</v>
      </c>
      <c r="E339" s="62">
        <v>7.6323057733919203E-2</v>
      </c>
      <c r="F339" s="59">
        <v>0</v>
      </c>
      <c r="G339" s="62">
        <v>0</v>
      </c>
      <c r="H339" s="59">
        <v>71.758040786699993</v>
      </c>
      <c r="I339" s="61">
        <v>0.193453960525486</v>
      </c>
      <c r="J339" s="59">
        <v>6.0788207973999997</v>
      </c>
      <c r="K339" s="60">
        <v>0.11779295126636299</v>
      </c>
      <c r="L339" s="59">
        <v>14.3434296393</v>
      </c>
      <c r="M339" s="60">
        <v>0.12685758710144199</v>
      </c>
      <c r="N339" s="59">
        <v>4.9662417301000001</v>
      </c>
      <c r="O339" s="60">
        <v>0.106568573877638</v>
      </c>
      <c r="P339" s="67">
        <v>0</v>
      </c>
      <c r="Q339" s="68">
        <v>0</v>
      </c>
      <c r="R339" s="59">
        <v>17.304057638500002</v>
      </c>
      <c r="S339" s="60">
        <v>0.124556537974631</v>
      </c>
      <c r="T339" s="67">
        <v>0.49742366040000102</v>
      </c>
      <c r="U339" s="68">
        <v>6.9861946926091001</v>
      </c>
      <c r="V339" s="67">
        <v>0</v>
      </c>
      <c r="W339" s="68">
        <v>0</v>
      </c>
      <c r="X339" s="67">
        <v>1.8619810377999999</v>
      </c>
      <c r="Y339" s="68">
        <v>9.5820660788519501</v>
      </c>
    </row>
    <row r="340" spans="1:25" x14ac:dyDescent="0.3">
      <c r="A340" s="56" t="s">
        <v>193</v>
      </c>
      <c r="B340" s="57">
        <v>23.105493092</v>
      </c>
      <c r="C340" s="58">
        <v>2.0388156569035899E-2</v>
      </c>
      <c r="D340" s="57">
        <v>5.9558058963999798</v>
      </c>
      <c r="E340" s="58">
        <v>2.2578111703586701E-2</v>
      </c>
      <c r="F340" s="57">
        <v>0</v>
      </c>
      <c r="G340" s="58">
        <v>0</v>
      </c>
      <c r="H340" s="57">
        <v>9.4855990780000106</v>
      </c>
      <c r="I340" s="58">
        <v>2.5572419334170499E-2</v>
      </c>
      <c r="J340" s="57">
        <v>1.0439138795</v>
      </c>
      <c r="K340" s="58">
        <v>2.0228544455006402E-2</v>
      </c>
      <c r="L340" s="57">
        <v>2.3145246367999999</v>
      </c>
      <c r="M340" s="58">
        <v>2.04703490096124E-2</v>
      </c>
      <c r="N340" s="57">
        <v>0.75483450320000001</v>
      </c>
      <c r="O340" s="58">
        <v>1.6197688491905001E-2</v>
      </c>
      <c r="P340" s="65">
        <v>0</v>
      </c>
      <c r="Q340" s="66">
        <v>0</v>
      </c>
      <c r="R340" s="57">
        <v>2.4944859908999999</v>
      </c>
      <c r="S340" s="58">
        <v>1.7955588541350601E-2</v>
      </c>
      <c r="T340" s="65">
        <v>0.77812816119999895</v>
      </c>
      <c r="U340" s="66">
        <v>10.928621339752199</v>
      </c>
      <c r="V340" s="65">
        <v>0</v>
      </c>
      <c r="W340" s="66">
        <v>0</v>
      </c>
      <c r="X340" s="65">
        <v>0.278200946</v>
      </c>
      <c r="Y340" s="66">
        <v>1.43166863338243</v>
      </c>
    </row>
    <row r="341" spans="1:25" ht="25.5" customHeight="1" x14ac:dyDescent="0.3">
      <c r="A341" s="64" t="s">
        <v>194</v>
      </c>
      <c r="B341" s="59">
        <v>24.810129558</v>
      </c>
      <c r="C341" s="60">
        <v>2.1892318156227001E-2</v>
      </c>
      <c r="D341" s="59">
        <v>4.9469468534000001</v>
      </c>
      <c r="E341" s="60">
        <v>1.8753586095759899E-2</v>
      </c>
      <c r="F341" s="59">
        <v>0</v>
      </c>
      <c r="G341" s="60">
        <v>0</v>
      </c>
      <c r="H341" s="59">
        <v>6.1586929805999997</v>
      </c>
      <c r="I341" s="60">
        <v>1.6603345572088202E-2</v>
      </c>
      <c r="J341" s="59">
        <v>1.7563715869000001</v>
      </c>
      <c r="K341" s="60">
        <v>3.4034264150347403E-2</v>
      </c>
      <c r="L341" s="59">
        <v>0</v>
      </c>
      <c r="M341" s="60">
        <v>0</v>
      </c>
      <c r="N341" s="59">
        <v>0.19717885260000001</v>
      </c>
      <c r="O341" s="60">
        <v>4.23118129612024E-3</v>
      </c>
      <c r="P341" s="67">
        <v>0.46722243460000001</v>
      </c>
      <c r="Q341" s="68">
        <v>1.8747641798391399</v>
      </c>
      <c r="R341" s="59">
        <v>9.5027068918999706</v>
      </c>
      <c r="S341" s="61">
        <v>6.8401544687950594E-2</v>
      </c>
      <c r="T341" s="67">
        <v>1.7810099580000001</v>
      </c>
      <c r="U341" s="69">
        <v>25.013852992151602</v>
      </c>
      <c r="V341" s="67">
        <v>0</v>
      </c>
      <c r="W341" s="68">
        <v>0</v>
      </c>
      <c r="X341" s="67">
        <v>0</v>
      </c>
      <c r="Y341" s="68">
        <v>0</v>
      </c>
    </row>
    <row r="342" spans="1:25" x14ac:dyDescent="0.3">
      <c r="A342" s="56" t="s">
        <v>195</v>
      </c>
      <c r="B342" s="57">
        <v>198.07058417990001</v>
      </c>
      <c r="C342" s="58">
        <v>0.174776364473192</v>
      </c>
      <c r="D342" s="57">
        <v>68.753844568700202</v>
      </c>
      <c r="E342" s="61">
        <v>0.26064180225575401</v>
      </c>
      <c r="F342" s="57">
        <v>16.0863496604</v>
      </c>
      <c r="G342" s="58">
        <v>0.175372409367058</v>
      </c>
      <c r="H342" s="57">
        <v>51.325427869899897</v>
      </c>
      <c r="I342" s="58">
        <v>0.13836926410256201</v>
      </c>
      <c r="J342" s="57">
        <v>11.5674029759</v>
      </c>
      <c r="K342" s="58">
        <v>0.22414849531365699</v>
      </c>
      <c r="L342" s="57">
        <v>25.109580817699999</v>
      </c>
      <c r="M342" s="58">
        <v>0.22207665222092099</v>
      </c>
      <c r="N342" s="57">
        <v>4.1466215227000101</v>
      </c>
      <c r="O342" s="58">
        <v>8.8980675146386801E-2</v>
      </c>
      <c r="P342" s="65">
        <v>7.6190126997999998</v>
      </c>
      <c r="Q342" s="66">
        <v>30.5718455226862</v>
      </c>
      <c r="R342" s="57">
        <v>10.572222634799999</v>
      </c>
      <c r="S342" s="62">
        <v>7.6100038360821701E-2</v>
      </c>
      <c r="T342" s="65">
        <v>2.6047200052999999</v>
      </c>
      <c r="U342" s="66">
        <v>36.582660869260899</v>
      </c>
      <c r="V342" s="65">
        <v>0</v>
      </c>
      <c r="W342" s="66">
        <v>0</v>
      </c>
      <c r="X342" s="65">
        <v>0.28540142470000002</v>
      </c>
      <c r="Y342" s="70">
        <v>1.4687235019885501</v>
      </c>
    </row>
    <row r="343" spans="1:25" x14ac:dyDescent="0.3">
      <c r="A343" s="56" t="s">
        <v>196</v>
      </c>
      <c r="B343" s="59">
        <v>256.76909237000001</v>
      </c>
      <c r="C343" s="60">
        <v>0.226571596480725</v>
      </c>
      <c r="D343" s="59">
        <v>73.978747658300094</v>
      </c>
      <c r="E343" s="60">
        <v>0.28044910418087399</v>
      </c>
      <c r="F343" s="59">
        <v>19.836504206400001</v>
      </c>
      <c r="G343" s="60">
        <v>0.216256367015315</v>
      </c>
      <c r="H343" s="59">
        <v>77.054569017000006</v>
      </c>
      <c r="I343" s="60">
        <v>0.20773297862510601</v>
      </c>
      <c r="J343" s="59">
        <v>20.273477224800001</v>
      </c>
      <c r="K343" s="61">
        <v>0.39285131020180802</v>
      </c>
      <c r="L343" s="59">
        <v>28.511740979700001</v>
      </c>
      <c r="M343" s="60">
        <v>0.25216637552541199</v>
      </c>
      <c r="N343" s="59">
        <v>21.5927431367999</v>
      </c>
      <c r="O343" s="61">
        <v>0.46334994695246001</v>
      </c>
      <c r="P343" s="67">
        <v>3.0430425809999999</v>
      </c>
      <c r="Q343" s="68">
        <v>12.2104308485705</v>
      </c>
      <c r="R343" s="59">
        <v>9.2880800700999995</v>
      </c>
      <c r="S343" s="62">
        <v>6.6856636872778499E-2</v>
      </c>
      <c r="T343" s="67">
        <v>2.6047200052999999</v>
      </c>
      <c r="U343" s="68">
        <v>36.582660869260899</v>
      </c>
      <c r="V343" s="67">
        <v>0</v>
      </c>
      <c r="W343" s="68">
        <v>0</v>
      </c>
      <c r="X343" s="67">
        <v>0.58546749060000003</v>
      </c>
      <c r="Y343" s="70">
        <v>3.01291370215952</v>
      </c>
    </row>
    <row r="344" spans="1:25" x14ac:dyDescent="0.3">
      <c r="A344" s="56" t="s">
        <v>197</v>
      </c>
      <c r="B344" s="57">
        <v>169.6019467749</v>
      </c>
      <c r="C344" s="58">
        <v>0.14965579966164799</v>
      </c>
      <c r="D344" s="57">
        <v>15.043151460200001</v>
      </c>
      <c r="E344" s="62">
        <v>5.70277070728024E-2</v>
      </c>
      <c r="F344" s="57">
        <v>26.2647671854</v>
      </c>
      <c r="G344" s="61">
        <v>0.28633690054042399</v>
      </c>
      <c r="H344" s="57">
        <v>76.414120808000106</v>
      </c>
      <c r="I344" s="61">
        <v>0.20600638128236701</v>
      </c>
      <c r="J344" s="57">
        <v>0</v>
      </c>
      <c r="K344" s="62">
        <v>0</v>
      </c>
      <c r="L344" s="57">
        <v>27.250496114299999</v>
      </c>
      <c r="M344" s="61">
        <v>0.24101154823568599</v>
      </c>
      <c r="N344" s="57">
        <v>1.5329626644000001</v>
      </c>
      <c r="O344" s="62">
        <v>3.2895226175283697E-2</v>
      </c>
      <c r="P344" s="65">
        <v>6.4767893094999804</v>
      </c>
      <c r="Q344" s="66">
        <v>25.988590655350599</v>
      </c>
      <c r="R344" s="57">
        <v>13.263081639199999</v>
      </c>
      <c r="S344" s="58">
        <v>9.5469141768118299E-2</v>
      </c>
      <c r="T344" s="65">
        <v>0.77812816119999895</v>
      </c>
      <c r="U344" s="66">
        <v>10.928621339752199</v>
      </c>
      <c r="V344" s="65">
        <v>0</v>
      </c>
      <c r="W344" s="66">
        <v>0</v>
      </c>
      <c r="X344" s="65">
        <v>2.5784494326999998</v>
      </c>
      <c r="Y344" s="66">
        <v>13.2691323614669</v>
      </c>
    </row>
    <row r="345" spans="1:25" x14ac:dyDescent="0.3">
      <c r="A345" s="56" t="s">
        <v>198</v>
      </c>
      <c r="B345" s="59">
        <v>217.48574257409999</v>
      </c>
      <c r="C345" s="60">
        <v>0.191908190553572</v>
      </c>
      <c r="D345" s="59">
        <v>9.1198680907000096</v>
      </c>
      <c r="E345" s="62">
        <v>3.4572886365934599E-2</v>
      </c>
      <c r="F345" s="59">
        <v>4.0249563998999998</v>
      </c>
      <c r="G345" s="62">
        <v>4.3879830809936002E-2</v>
      </c>
      <c r="H345" s="59">
        <v>108.44142156300001</v>
      </c>
      <c r="I345" s="61">
        <v>0.29234943229197602</v>
      </c>
      <c r="J345" s="59">
        <v>17.1548809847</v>
      </c>
      <c r="K345" s="61">
        <v>0.33242040309451498</v>
      </c>
      <c r="L345" s="59">
        <v>40.233756576499999</v>
      </c>
      <c r="M345" s="61">
        <v>0.35583939181024599</v>
      </c>
      <c r="N345" s="59">
        <v>7.9920345961000097</v>
      </c>
      <c r="O345" s="60">
        <v>0.17149783993095499</v>
      </c>
      <c r="P345" s="67">
        <v>3.7980303145000001</v>
      </c>
      <c r="Q345" s="68">
        <v>15.2398743302294</v>
      </c>
      <c r="R345" s="59">
        <v>24.802771126700002</v>
      </c>
      <c r="S345" s="60">
        <v>0.17853311450173201</v>
      </c>
      <c r="T345" s="67">
        <v>0.374264031</v>
      </c>
      <c r="U345" s="68">
        <v>5.2564475620321502</v>
      </c>
      <c r="V345" s="67">
        <v>0</v>
      </c>
      <c r="W345" s="68">
        <v>0</v>
      </c>
      <c r="X345" s="67">
        <v>1.543758891</v>
      </c>
      <c r="Y345" s="68">
        <v>7.9444416474052701</v>
      </c>
    </row>
    <row r="346" spans="1:25" ht="25.5" customHeight="1" x14ac:dyDescent="0.3">
      <c r="A346" s="64" t="s">
        <v>199</v>
      </c>
      <c r="B346" s="57">
        <v>15.103663562099999</v>
      </c>
      <c r="C346" s="58">
        <v>1.33273873984865E-2</v>
      </c>
      <c r="D346" s="57">
        <v>10.147742372</v>
      </c>
      <c r="E346" s="61">
        <v>3.8469497629653397E-2</v>
      </c>
      <c r="F346" s="57">
        <v>2.1785855125000002</v>
      </c>
      <c r="G346" s="58">
        <v>2.3750807262372501E-2</v>
      </c>
      <c r="H346" s="57">
        <v>0</v>
      </c>
      <c r="I346" s="62">
        <v>0</v>
      </c>
      <c r="J346" s="57">
        <v>0</v>
      </c>
      <c r="K346" s="58">
        <v>0</v>
      </c>
      <c r="L346" s="57">
        <v>1.5891477235</v>
      </c>
      <c r="M346" s="58">
        <v>1.40548983625647E-2</v>
      </c>
      <c r="N346" s="57">
        <v>0</v>
      </c>
      <c r="O346" s="58">
        <v>0</v>
      </c>
      <c r="P346" s="65">
        <v>0</v>
      </c>
      <c r="Q346" s="66">
        <v>0</v>
      </c>
      <c r="R346" s="57">
        <v>1.1881879541</v>
      </c>
      <c r="S346" s="58">
        <v>8.5527094926323207E-3</v>
      </c>
      <c r="T346" s="65">
        <v>0</v>
      </c>
      <c r="U346" s="66">
        <v>0</v>
      </c>
      <c r="V346" s="65">
        <v>0</v>
      </c>
      <c r="W346" s="66">
        <v>0</v>
      </c>
      <c r="X346" s="65">
        <v>0</v>
      </c>
      <c r="Y346" s="66">
        <v>0</v>
      </c>
    </row>
    <row r="347" spans="1:25" x14ac:dyDescent="0.3">
      <c r="A347" s="56" t="s">
        <v>38</v>
      </c>
      <c r="B347" s="59">
        <v>90.538936706700298</v>
      </c>
      <c r="C347" s="60">
        <v>7.9891046246892597E-2</v>
      </c>
      <c r="D347" s="59">
        <v>7.2479376154999899</v>
      </c>
      <c r="E347" s="62">
        <v>2.7476507453391301E-2</v>
      </c>
      <c r="F347" s="59">
        <v>10.858485007900001</v>
      </c>
      <c r="G347" s="60">
        <v>0.118378545668399</v>
      </c>
      <c r="H347" s="59">
        <v>21.730707305599999</v>
      </c>
      <c r="I347" s="60">
        <v>5.8584255467404103E-2</v>
      </c>
      <c r="J347" s="59">
        <v>1.4451980601000001</v>
      </c>
      <c r="K347" s="60">
        <v>2.80044683561676E-2</v>
      </c>
      <c r="L347" s="59">
        <v>8.4487190341999998</v>
      </c>
      <c r="M347" s="60">
        <v>7.4723001243720999E-2</v>
      </c>
      <c r="N347" s="59">
        <v>1.4778308180999999</v>
      </c>
      <c r="O347" s="60">
        <v>3.1712174170420097E-2</v>
      </c>
      <c r="P347" s="67">
        <v>4.2610875417000003</v>
      </c>
      <c r="Q347" s="68">
        <v>17.097925310836501</v>
      </c>
      <c r="R347" s="59">
        <v>25.709800967100001</v>
      </c>
      <c r="S347" s="61">
        <v>0.185062016515358</v>
      </c>
      <c r="T347" s="67">
        <v>0.72580450969999999</v>
      </c>
      <c r="U347" s="68">
        <v>10.1937483421283</v>
      </c>
      <c r="V347" s="67">
        <v>0</v>
      </c>
      <c r="W347" s="68">
        <v>0</v>
      </c>
      <c r="X347" s="67">
        <v>8.6333658468000198</v>
      </c>
      <c r="Y347" s="69">
        <v>44.4287457001627</v>
      </c>
    </row>
    <row r="348" spans="1:25" x14ac:dyDescent="0.3">
      <c r="A348" s="63" t="s">
        <v>1</v>
      </c>
    </row>
    <row r="349" spans="1:25" x14ac:dyDescent="0.3">
      <c r="A349" s="63" t="s">
        <v>1</v>
      </c>
    </row>
    <row r="350" spans="1:25" x14ac:dyDescent="0.3">
      <c r="A350" s="51" t="s">
        <v>200</v>
      </c>
    </row>
    <row r="351" spans="1:25" x14ac:dyDescent="0.3">
      <c r="A351" s="52" t="s">
        <v>1</v>
      </c>
    </row>
    <row r="352" spans="1:25" ht="25.5" customHeight="1" x14ac:dyDescent="0.3">
      <c r="A352" s="112" t="s">
        <v>1</v>
      </c>
      <c r="B352" s="114" t="s">
        <v>501</v>
      </c>
      <c r="C352" s="114" t="s">
        <v>1</v>
      </c>
      <c r="D352" s="114" t="s">
        <v>53</v>
      </c>
      <c r="E352" s="114" t="s">
        <v>1</v>
      </c>
      <c r="F352" s="114" t="s">
        <v>54</v>
      </c>
      <c r="G352" s="114" t="s">
        <v>1</v>
      </c>
      <c r="H352" s="115" t="s">
        <v>55</v>
      </c>
      <c r="I352" s="115" t="s">
        <v>1</v>
      </c>
      <c r="J352" s="115" t="s">
        <v>56</v>
      </c>
      <c r="K352" s="115" t="s">
        <v>1</v>
      </c>
      <c r="L352" s="115" t="s">
        <v>57</v>
      </c>
      <c r="M352" s="115" t="s">
        <v>1</v>
      </c>
      <c r="N352" s="115" t="s">
        <v>58</v>
      </c>
      <c r="O352" s="115" t="s">
        <v>1</v>
      </c>
      <c r="P352" s="115" t="s">
        <v>59</v>
      </c>
      <c r="Q352" s="115" t="s">
        <v>1</v>
      </c>
      <c r="R352" s="115" t="s">
        <v>60</v>
      </c>
      <c r="S352" s="115" t="s">
        <v>1</v>
      </c>
      <c r="T352" s="114" t="s">
        <v>61</v>
      </c>
      <c r="U352" s="114" t="s">
        <v>1</v>
      </c>
      <c r="V352" s="114" t="s">
        <v>62</v>
      </c>
      <c r="W352" s="114" t="s">
        <v>1</v>
      </c>
      <c r="X352" s="114" t="s">
        <v>63</v>
      </c>
      <c r="Y352" s="114" t="s">
        <v>1</v>
      </c>
    </row>
    <row r="353" spans="1:25" x14ac:dyDescent="0.3">
      <c r="A353" s="113" t="s">
        <v>1</v>
      </c>
      <c r="B353" s="53" t="s">
        <v>14</v>
      </c>
      <c r="C353" s="53" t="s">
        <v>15</v>
      </c>
      <c r="D353" s="53" t="s">
        <v>14</v>
      </c>
      <c r="E353" s="53" t="s">
        <v>15</v>
      </c>
      <c r="F353" s="53" t="s">
        <v>14</v>
      </c>
      <c r="G353" s="53" t="s">
        <v>15</v>
      </c>
      <c r="H353" s="53" t="s">
        <v>14</v>
      </c>
      <c r="I353" s="53" t="s">
        <v>15</v>
      </c>
      <c r="J353" s="53" t="s">
        <v>14</v>
      </c>
      <c r="K353" s="53" t="s">
        <v>15</v>
      </c>
      <c r="L353" s="53" t="s">
        <v>14</v>
      </c>
      <c r="M353" s="53" t="s">
        <v>15</v>
      </c>
      <c r="N353" s="53" t="s">
        <v>14</v>
      </c>
      <c r="O353" s="53" t="s">
        <v>15</v>
      </c>
      <c r="P353" s="53" t="s">
        <v>14</v>
      </c>
      <c r="Q353" s="53" t="s">
        <v>15</v>
      </c>
      <c r="R353" s="53" t="s">
        <v>14</v>
      </c>
      <c r="S353" s="53" t="s">
        <v>15</v>
      </c>
      <c r="T353" s="53" t="s">
        <v>14</v>
      </c>
      <c r="U353" s="53" t="s">
        <v>15</v>
      </c>
      <c r="V353" s="53" t="s">
        <v>14</v>
      </c>
      <c r="W353" s="53" t="s">
        <v>15</v>
      </c>
      <c r="X353" s="53" t="s">
        <v>14</v>
      </c>
      <c r="Y353" s="53" t="s">
        <v>15</v>
      </c>
    </row>
    <row r="354" spans="1:25" x14ac:dyDescent="0.3">
      <c r="A354" s="54" t="s">
        <v>16</v>
      </c>
      <c r="B354" s="55">
        <v>1133.2801479017</v>
      </c>
      <c r="C354" s="55">
        <v>1133.2801479017</v>
      </c>
      <c r="D354" s="55">
        <v>263.78671407910002</v>
      </c>
      <c r="E354" s="55">
        <v>263.78671407910002</v>
      </c>
      <c r="F354" s="55">
        <v>91.726798522400003</v>
      </c>
      <c r="G354" s="55">
        <v>91.726798522400003</v>
      </c>
      <c r="H354" s="55">
        <v>370.93084365800001</v>
      </c>
      <c r="I354" s="55">
        <v>370.93084365800001</v>
      </c>
      <c r="J354" s="55">
        <v>51.605980935600002</v>
      </c>
      <c r="K354" s="55">
        <v>51.605980935600002</v>
      </c>
      <c r="L354" s="55">
        <v>113.06718003260001</v>
      </c>
      <c r="M354" s="55">
        <v>113.06718003260001</v>
      </c>
      <c r="N354" s="55">
        <v>46.6013717684</v>
      </c>
      <c r="O354" s="55">
        <v>46.6013717684</v>
      </c>
      <c r="P354" s="55">
        <v>24.9216642618</v>
      </c>
      <c r="Q354" s="55">
        <v>24.9216642618</v>
      </c>
      <c r="R354" s="55">
        <v>138.9253259594</v>
      </c>
      <c r="S354" s="55">
        <v>138.9253259594</v>
      </c>
      <c r="T354" s="55">
        <v>7.1200944474999996</v>
      </c>
      <c r="U354" s="55">
        <v>7.1200944474999996</v>
      </c>
      <c r="V354" s="55">
        <v>5.1622372989</v>
      </c>
      <c r="W354" s="55">
        <v>5.1622372989</v>
      </c>
      <c r="X354" s="55">
        <v>19.431936938</v>
      </c>
      <c r="Y354" s="55">
        <v>19.431936938</v>
      </c>
    </row>
    <row r="355" spans="1:25" ht="22.8" x14ac:dyDescent="0.3">
      <c r="A355" s="64" t="s">
        <v>186</v>
      </c>
      <c r="B355" s="57">
        <v>218.5149447535</v>
      </c>
      <c r="C355" s="58">
        <v>0.192816352742159</v>
      </c>
      <c r="D355" s="57">
        <v>60.912068503600103</v>
      </c>
      <c r="E355" s="58">
        <v>0.230914087982971</v>
      </c>
      <c r="F355" s="57">
        <v>15.6711669342</v>
      </c>
      <c r="G355" s="58">
        <v>0.17084611244088099</v>
      </c>
      <c r="H355" s="57">
        <v>67.580806896000098</v>
      </c>
      <c r="I355" s="58">
        <v>0.18219247078388001</v>
      </c>
      <c r="J355" s="57">
        <v>11.8255277334</v>
      </c>
      <c r="K355" s="58">
        <v>0.22915033333359699</v>
      </c>
      <c r="L355" s="57">
        <v>18.418426147000002</v>
      </c>
      <c r="M355" s="58">
        <v>0.16289807653900601</v>
      </c>
      <c r="N355" s="57">
        <v>3.41278111720001</v>
      </c>
      <c r="O355" s="58">
        <v>7.3233490510984905E-2</v>
      </c>
      <c r="P355" s="65">
        <v>4.0810806593000004</v>
      </c>
      <c r="Q355" s="66">
        <v>16.375634533988499</v>
      </c>
      <c r="R355" s="57">
        <v>31.2815138162</v>
      </c>
      <c r="S355" s="58">
        <v>0.22516782739341401</v>
      </c>
      <c r="T355" s="65">
        <v>2.0085599744999998</v>
      </c>
      <c r="U355" s="66">
        <v>28.209737796459201</v>
      </c>
      <c r="V355" s="65">
        <v>0</v>
      </c>
      <c r="W355" s="66">
        <v>0</v>
      </c>
      <c r="X355" s="65">
        <v>3.3230129720999999</v>
      </c>
      <c r="Y355" s="66">
        <v>17.100780960243402</v>
      </c>
    </row>
    <row r="356" spans="1:25" x14ac:dyDescent="0.3">
      <c r="A356" s="64" t="s">
        <v>187</v>
      </c>
      <c r="B356" s="59">
        <v>117.63310664940001</v>
      </c>
      <c r="C356" s="60">
        <v>0.103798788734808</v>
      </c>
      <c r="D356" s="59">
        <v>7.6277049239999997</v>
      </c>
      <c r="E356" s="62">
        <v>2.89161831012942E-2</v>
      </c>
      <c r="F356" s="59">
        <v>1.9806078492999999</v>
      </c>
      <c r="G356" s="62">
        <v>2.1592466773124399E-2</v>
      </c>
      <c r="H356" s="59">
        <v>23.392968636999999</v>
      </c>
      <c r="I356" s="62">
        <v>6.3065579573556393E-2</v>
      </c>
      <c r="J356" s="59">
        <v>14.609034013600001</v>
      </c>
      <c r="K356" s="61">
        <v>0.28308800159870701</v>
      </c>
      <c r="L356" s="59">
        <v>22.109620673799999</v>
      </c>
      <c r="M356" s="61">
        <v>0.195544106321793</v>
      </c>
      <c r="N356" s="59">
        <v>11.594698575500001</v>
      </c>
      <c r="O356" s="61">
        <v>0.24880595002918501</v>
      </c>
      <c r="P356" s="67">
        <v>2.6107621308</v>
      </c>
      <c r="Q356" s="68">
        <v>10.475873935922399</v>
      </c>
      <c r="R356" s="59">
        <v>29.576853673999999</v>
      </c>
      <c r="S356" s="61">
        <v>0.21289749345374001</v>
      </c>
      <c r="T356" s="67">
        <v>1.7810099580000001</v>
      </c>
      <c r="U356" s="68">
        <v>25.013852992151602</v>
      </c>
      <c r="V356" s="67">
        <v>0</v>
      </c>
      <c r="W356" s="68">
        <v>0</v>
      </c>
      <c r="X356" s="67">
        <v>2.3498462134000002</v>
      </c>
      <c r="Y356" s="68">
        <v>12.092701931348801</v>
      </c>
    </row>
    <row r="357" spans="1:25" x14ac:dyDescent="0.3">
      <c r="A357" s="56" t="s">
        <v>188</v>
      </c>
      <c r="B357" s="57">
        <v>144.31756102879999</v>
      </c>
      <c r="C357" s="58">
        <v>0.12734500052437001</v>
      </c>
      <c r="D357" s="57">
        <v>53.236154959100098</v>
      </c>
      <c r="E357" s="61">
        <v>0.20181514882184901</v>
      </c>
      <c r="F357" s="57">
        <v>12.642085932400001</v>
      </c>
      <c r="G357" s="58">
        <v>0.137823254883498</v>
      </c>
      <c r="H357" s="57">
        <v>45.106284932200097</v>
      </c>
      <c r="I357" s="58">
        <v>0.121602950262578</v>
      </c>
      <c r="J357" s="57">
        <v>2.2771213458999999</v>
      </c>
      <c r="K357" s="58">
        <v>4.4125144113463501E-2</v>
      </c>
      <c r="L357" s="57">
        <v>10.981311571499999</v>
      </c>
      <c r="M357" s="58">
        <v>9.7122008069307306E-2</v>
      </c>
      <c r="N357" s="57">
        <v>7.4296404445000004</v>
      </c>
      <c r="O357" s="58">
        <v>0.15942965115756499</v>
      </c>
      <c r="P357" s="65">
        <v>3.4838291465000002</v>
      </c>
      <c r="Q357" s="66">
        <v>13.9791191707852</v>
      </c>
      <c r="R357" s="57">
        <v>8.3968180885999892</v>
      </c>
      <c r="S357" s="62">
        <v>6.0441233667171003E-2</v>
      </c>
      <c r="T357" s="65">
        <v>0</v>
      </c>
      <c r="U357" s="66">
        <v>0</v>
      </c>
      <c r="V357" s="65">
        <v>0</v>
      </c>
      <c r="W357" s="66">
        <v>0</v>
      </c>
      <c r="X357" s="65">
        <v>0.76431460810000096</v>
      </c>
      <c r="Y357" s="66">
        <v>3.9332909042399602</v>
      </c>
    </row>
    <row r="358" spans="1:25" ht="25.5" customHeight="1" x14ac:dyDescent="0.3">
      <c r="A358" s="64" t="s">
        <v>189</v>
      </c>
      <c r="B358" s="59">
        <v>85.661381081000002</v>
      </c>
      <c r="C358" s="60">
        <v>7.5587118718707297E-2</v>
      </c>
      <c r="D358" s="59">
        <v>22.1299441932</v>
      </c>
      <c r="E358" s="60">
        <v>8.3893323704559403E-2</v>
      </c>
      <c r="F358" s="59">
        <v>3.5295842747999999</v>
      </c>
      <c r="G358" s="60">
        <v>3.8479313915420997E-2</v>
      </c>
      <c r="H358" s="59">
        <v>39.248725988800103</v>
      </c>
      <c r="I358" s="60">
        <v>0.10581143806145001</v>
      </c>
      <c r="J358" s="59">
        <v>2.9267560625999902</v>
      </c>
      <c r="K358" s="60">
        <v>5.6713505092604498E-2</v>
      </c>
      <c r="L358" s="59">
        <v>2.7694869781999998</v>
      </c>
      <c r="M358" s="62">
        <v>2.4494172202769102E-2</v>
      </c>
      <c r="N358" s="59">
        <v>0</v>
      </c>
      <c r="O358" s="60">
        <v>0</v>
      </c>
      <c r="P358" s="67">
        <v>2.6475888596999999</v>
      </c>
      <c r="Q358" s="68">
        <v>10.623643878223</v>
      </c>
      <c r="R358" s="59">
        <v>5.8294878878</v>
      </c>
      <c r="S358" s="60">
        <v>4.19613043737153E-2</v>
      </c>
      <c r="T358" s="67">
        <v>0</v>
      </c>
      <c r="U358" s="68">
        <v>0</v>
      </c>
      <c r="V358" s="67">
        <v>5.1622372989000098</v>
      </c>
      <c r="W358" s="69">
        <v>100</v>
      </c>
      <c r="X358" s="67">
        <v>1.4175695370000001</v>
      </c>
      <c r="Y358" s="68">
        <v>7.2950501101507896</v>
      </c>
    </row>
    <row r="359" spans="1:25" x14ac:dyDescent="0.3">
      <c r="A359" s="56" t="s">
        <v>190</v>
      </c>
      <c r="B359" s="57">
        <v>190.23562488959999</v>
      </c>
      <c r="C359" s="58">
        <v>0.167862840659326</v>
      </c>
      <c r="D359" s="57">
        <v>38.409977086099801</v>
      </c>
      <c r="E359" s="58">
        <v>0.14560997592389099</v>
      </c>
      <c r="F359" s="57">
        <v>20.060981072000001</v>
      </c>
      <c r="G359" s="58">
        <v>0.21870360020360899</v>
      </c>
      <c r="H359" s="57">
        <v>78.575063096499903</v>
      </c>
      <c r="I359" s="58">
        <v>0.211832109515666</v>
      </c>
      <c r="J359" s="57">
        <v>10.929353219399999</v>
      </c>
      <c r="K359" s="58">
        <v>0.211784623046676</v>
      </c>
      <c r="L359" s="57">
        <v>13.021636620400001</v>
      </c>
      <c r="M359" s="58">
        <v>0.115167253810041</v>
      </c>
      <c r="N359" s="57">
        <v>8.9709722079999992</v>
      </c>
      <c r="O359" s="58">
        <v>0.19250446644755501</v>
      </c>
      <c r="P359" s="65">
        <v>1.398383054</v>
      </c>
      <c r="Q359" s="66">
        <v>5.6111142470667401</v>
      </c>
      <c r="R359" s="57">
        <v>16.003524247600001</v>
      </c>
      <c r="S359" s="58">
        <v>0.115195153490422</v>
      </c>
      <c r="T359" s="65">
        <v>1.8265918441</v>
      </c>
      <c r="U359" s="66">
        <v>25.654039529508601</v>
      </c>
      <c r="V359" s="65">
        <v>0</v>
      </c>
      <c r="W359" s="66">
        <v>0</v>
      </c>
      <c r="X359" s="65">
        <v>1.0391424414999999</v>
      </c>
      <c r="Y359" s="66">
        <v>5.3476009355913003</v>
      </c>
    </row>
    <row r="360" spans="1:25" x14ac:dyDescent="0.3">
      <c r="A360" s="56" t="s">
        <v>191</v>
      </c>
      <c r="B360" s="59">
        <v>13.4828890383</v>
      </c>
      <c r="C360" s="60">
        <v>1.1897225115311501E-2</v>
      </c>
      <c r="D360" s="59">
        <v>2.3349912342999999</v>
      </c>
      <c r="E360" s="60">
        <v>8.8518151585140897E-3</v>
      </c>
      <c r="F360" s="59">
        <v>3.5511325289000002</v>
      </c>
      <c r="G360" s="61">
        <v>3.8714231676065802E-2</v>
      </c>
      <c r="H360" s="59">
        <v>1.237170297</v>
      </c>
      <c r="I360" s="60">
        <v>3.3353125472107602E-3</v>
      </c>
      <c r="J360" s="59">
        <v>0</v>
      </c>
      <c r="K360" s="60">
        <v>0</v>
      </c>
      <c r="L360" s="59">
        <v>6.3595949780999996</v>
      </c>
      <c r="M360" s="61">
        <v>5.6246162469660702E-2</v>
      </c>
      <c r="N360" s="59">
        <v>0</v>
      </c>
      <c r="O360" s="60">
        <v>0</v>
      </c>
      <c r="P360" s="67">
        <v>0</v>
      </c>
      <c r="Q360" s="68">
        <v>0</v>
      </c>
      <c r="R360" s="59">
        <v>0</v>
      </c>
      <c r="S360" s="60">
        <v>0</v>
      </c>
      <c r="T360" s="67">
        <v>0</v>
      </c>
      <c r="U360" s="68">
        <v>0</v>
      </c>
      <c r="V360" s="67">
        <v>0</v>
      </c>
      <c r="W360" s="68">
        <v>0</v>
      </c>
      <c r="X360" s="67">
        <v>0</v>
      </c>
      <c r="Y360" s="68">
        <v>0</v>
      </c>
    </row>
    <row r="361" spans="1:25" x14ac:dyDescent="0.3">
      <c r="A361" s="56" t="s">
        <v>159</v>
      </c>
      <c r="B361" s="57">
        <v>32.183526331099998</v>
      </c>
      <c r="C361" s="58">
        <v>2.83985618125304E-2</v>
      </c>
      <c r="D361" s="57">
        <v>7.9819846763000202</v>
      </c>
      <c r="E361" s="58">
        <v>3.0259236914814799E-2</v>
      </c>
      <c r="F361" s="57">
        <v>0.34648004360000001</v>
      </c>
      <c r="G361" s="58">
        <v>3.7773044429909798E-3</v>
      </c>
      <c r="H361" s="57">
        <v>14.571047996400001</v>
      </c>
      <c r="I361" s="58">
        <v>3.9282384426986498E-2</v>
      </c>
      <c r="J361" s="57">
        <v>1.4657058409999999</v>
      </c>
      <c r="K361" s="58">
        <v>2.8401859909010899E-2</v>
      </c>
      <c r="L361" s="57">
        <v>4.1036935151999998</v>
      </c>
      <c r="M361" s="58">
        <v>3.6294294365675397E-2</v>
      </c>
      <c r="N361" s="57">
        <v>0</v>
      </c>
      <c r="O361" s="58">
        <v>0</v>
      </c>
      <c r="P361" s="65">
        <v>0.80450683949999902</v>
      </c>
      <c r="Q361" s="66">
        <v>3.22814251507734</v>
      </c>
      <c r="R361" s="57">
        <v>2.9101074191</v>
      </c>
      <c r="S361" s="58">
        <v>2.0947277963921901E-2</v>
      </c>
      <c r="T361" s="65">
        <v>0</v>
      </c>
      <c r="U361" s="66">
        <v>0</v>
      </c>
      <c r="V361" s="65">
        <v>0</v>
      </c>
      <c r="W361" s="66">
        <v>0</v>
      </c>
      <c r="X361" s="65">
        <v>0</v>
      </c>
      <c r="Y361" s="66">
        <v>0</v>
      </c>
    </row>
    <row r="362" spans="1:25" x14ac:dyDescent="0.3">
      <c r="A362" s="56" t="s">
        <v>192</v>
      </c>
      <c r="B362" s="59">
        <v>65.478822186499997</v>
      </c>
      <c r="C362" s="60">
        <v>5.7778142772319699E-2</v>
      </c>
      <c r="D362" s="59">
        <v>15.2617642915</v>
      </c>
      <c r="E362" s="60">
        <v>5.7856455526124603E-2</v>
      </c>
      <c r="F362" s="59">
        <v>0</v>
      </c>
      <c r="G362" s="62">
        <v>0</v>
      </c>
      <c r="H362" s="59">
        <v>28.2468566541</v>
      </c>
      <c r="I362" s="60">
        <v>7.6151274926448895E-2</v>
      </c>
      <c r="J362" s="59">
        <v>2.6478932369999999</v>
      </c>
      <c r="K362" s="60">
        <v>5.1309813106824802E-2</v>
      </c>
      <c r="L362" s="59">
        <v>8.3548095559999993</v>
      </c>
      <c r="M362" s="60">
        <v>7.3892437695811497E-2</v>
      </c>
      <c r="N362" s="59">
        <v>0.73269114349999998</v>
      </c>
      <c r="O362" s="60">
        <v>1.5722523086687999E-2</v>
      </c>
      <c r="P362" s="67">
        <v>0</v>
      </c>
      <c r="Q362" s="68">
        <v>0</v>
      </c>
      <c r="R362" s="59">
        <v>8.7470902976000406</v>
      </c>
      <c r="S362" s="60">
        <v>6.2962532117119399E-2</v>
      </c>
      <c r="T362" s="67">
        <v>0</v>
      </c>
      <c r="U362" s="68">
        <v>0</v>
      </c>
      <c r="V362" s="67">
        <v>0</v>
      </c>
      <c r="W362" s="68">
        <v>0</v>
      </c>
      <c r="X362" s="67">
        <v>1.4877170068000001</v>
      </c>
      <c r="Y362" s="68">
        <v>7.65604073102309</v>
      </c>
    </row>
    <row r="363" spans="1:25" x14ac:dyDescent="0.3">
      <c r="A363" s="56" t="s">
        <v>193</v>
      </c>
      <c r="B363" s="57">
        <v>11.3102882803</v>
      </c>
      <c r="C363" s="58">
        <v>9.9801344806412801E-3</v>
      </c>
      <c r="D363" s="57">
        <v>1.3803788937000001</v>
      </c>
      <c r="E363" s="58">
        <v>5.2329356257346396E-3</v>
      </c>
      <c r="F363" s="57">
        <v>0</v>
      </c>
      <c r="G363" s="58">
        <v>0</v>
      </c>
      <c r="H363" s="57">
        <v>3.9215388825000099</v>
      </c>
      <c r="I363" s="58">
        <v>1.0572156372403701E-2</v>
      </c>
      <c r="J363" s="57">
        <v>1.0439138795</v>
      </c>
      <c r="K363" s="58">
        <v>2.0228544455006402E-2</v>
      </c>
      <c r="L363" s="57">
        <v>0.93700796929999997</v>
      </c>
      <c r="M363" s="58">
        <v>8.2871790826466001E-3</v>
      </c>
      <c r="N363" s="57">
        <v>0.75483450320000001</v>
      </c>
      <c r="O363" s="58">
        <v>1.6197688491905001E-2</v>
      </c>
      <c r="P363" s="65">
        <v>0</v>
      </c>
      <c r="Q363" s="66">
        <v>0</v>
      </c>
      <c r="R363" s="57">
        <v>2.4944859908999999</v>
      </c>
      <c r="S363" s="58">
        <v>1.7955588541350601E-2</v>
      </c>
      <c r="T363" s="65">
        <v>0.77812816119999895</v>
      </c>
      <c r="U363" s="69">
        <v>10.928621339752199</v>
      </c>
      <c r="V363" s="65">
        <v>0</v>
      </c>
      <c r="W363" s="66">
        <v>0</v>
      </c>
      <c r="X363" s="65">
        <v>0</v>
      </c>
      <c r="Y363" s="66">
        <v>0</v>
      </c>
    </row>
    <row r="364" spans="1:25" ht="25.5" customHeight="1" x14ac:dyDescent="0.3">
      <c r="A364" s="64" t="s">
        <v>194</v>
      </c>
      <c r="B364" s="59">
        <v>4.7510523341999997</v>
      </c>
      <c r="C364" s="60">
        <v>4.1923017384507301E-3</v>
      </c>
      <c r="D364" s="59">
        <v>0</v>
      </c>
      <c r="E364" s="60">
        <v>0</v>
      </c>
      <c r="F364" s="59">
        <v>0</v>
      </c>
      <c r="G364" s="60">
        <v>0</v>
      </c>
      <c r="H364" s="59">
        <v>0</v>
      </c>
      <c r="I364" s="60">
        <v>0</v>
      </c>
      <c r="J364" s="59">
        <v>0</v>
      </c>
      <c r="K364" s="60">
        <v>0</v>
      </c>
      <c r="L364" s="59">
        <v>0</v>
      </c>
      <c r="M364" s="60">
        <v>0</v>
      </c>
      <c r="N364" s="59">
        <v>0</v>
      </c>
      <c r="O364" s="60">
        <v>0</v>
      </c>
      <c r="P364" s="67">
        <v>0</v>
      </c>
      <c r="Q364" s="68">
        <v>0</v>
      </c>
      <c r="R364" s="59">
        <v>4.7510523341999997</v>
      </c>
      <c r="S364" s="61">
        <v>3.4198604907995402E-2</v>
      </c>
      <c r="T364" s="67">
        <v>0</v>
      </c>
      <c r="U364" s="68">
        <v>0</v>
      </c>
      <c r="V364" s="67">
        <v>0</v>
      </c>
      <c r="W364" s="68">
        <v>0</v>
      </c>
      <c r="X364" s="67">
        <v>0</v>
      </c>
      <c r="Y364" s="68">
        <v>0</v>
      </c>
    </row>
    <row r="365" spans="1:25" x14ac:dyDescent="0.3">
      <c r="A365" s="56" t="s">
        <v>195</v>
      </c>
      <c r="B365" s="57">
        <v>25.185681171500001</v>
      </c>
      <c r="C365" s="58">
        <v>2.2223702778286499E-2</v>
      </c>
      <c r="D365" s="57">
        <v>9.6096764643999997</v>
      </c>
      <c r="E365" s="58">
        <v>3.6429721253961302E-2</v>
      </c>
      <c r="F365" s="57">
        <v>2.4364535051999998</v>
      </c>
      <c r="G365" s="58">
        <v>2.6562068495228401E-2</v>
      </c>
      <c r="H365" s="57">
        <v>6.9420121776000103</v>
      </c>
      <c r="I365" s="58">
        <v>1.8715111715003601E-2</v>
      </c>
      <c r="J365" s="57">
        <v>1.2876004307</v>
      </c>
      <c r="K365" s="58">
        <v>2.4950604704265199E-2</v>
      </c>
      <c r="L365" s="57">
        <v>2.9142641798</v>
      </c>
      <c r="M365" s="58">
        <v>2.5774625129588901E-2</v>
      </c>
      <c r="N365" s="57">
        <v>0.76431460809999896</v>
      </c>
      <c r="O365" s="58">
        <v>1.64011182309933E-2</v>
      </c>
      <c r="P365" s="65">
        <v>1.2313598056999999</v>
      </c>
      <c r="Q365" s="66">
        <v>4.9409212513444798</v>
      </c>
      <c r="R365" s="57">
        <v>0</v>
      </c>
      <c r="S365" s="58">
        <v>0</v>
      </c>
      <c r="T365" s="65">
        <v>0</v>
      </c>
      <c r="U365" s="66">
        <v>0</v>
      </c>
      <c r="V365" s="65">
        <v>0</v>
      </c>
      <c r="W365" s="66">
        <v>0</v>
      </c>
      <c r="X365" s="65">
        <v>0</v>
      </c>
      <c r="Y365" s="66">
        <v>0</v>
      </c>
    </row>
    <row r="366" spans="1:25" x14ac:dyDescent="0.3">
      <c r="A366" s="56" t="s">
        <v>196</v>
      </c>
      <c r="B366" s="59">
        <v>87.695098248099995</v>
      </c>
      <c r="C366" s="60">
        <v>7.7381659257395402E-2</v>
      </c>
      <c r="D366" s="59">
        <v>36.665363607300002</v>
      </c>
      <c r="E366" s="61">
        <v>0.13899624829590701</v>
      </c>
      <c r="F366" s="59">
        <v>5.6750142331999998</v>
      </c>
      <c r="G366" s="60">
        <v>6.1868661335805201E-2</v>
      </c>
      <c r="H366" s="59">
        <v>24.068459083899999</v>
      </c>
      <c r="I366" s="60">
        <v>6.4886647997628499E-2</v>
      </c>
      <c r="J366" s="59">
        <v>0.77812816119999995</v>
      </c>
      <c r="K366" s="60">
        <v>1.5078255409407699E-2</v>
      </c>
      <c r="L366" s="59">
        <v>8.0174034263999996</v>
      </c>
      <c r="M366" s="60">
        <v>7.0908316843918698E-2</v>
      </c>
      <c r="N366" s="59">
        <v>10.344090963899999</v>
      </c>
      <c r="O366" s="61">
        <v>0.22196966680097299</v>
      </c>
      <c r="P366" s="67">
        <v>0</v>
      </c>
      <c r="Q366" s="68">
        <v>0</v>
      </c>
      <c r="R366" s="59">
        <v>2.1466387722000002</v>
      </c>
      <c r="S366" s="62">
        <v>1.5451745442204999E-2</v>
      </c>
      <c r="T366" s="67">
        <v>0</v>
      </c>
      <c r="U366" s="68">
        <v>0</v>
      </c>
      <c r="V366" s="67">
        <v>0</v>
      </c>
      <c r="W366" s="68">
        <v>0</v>
      </c>
      <c r="X366" s="67">
        <v>0</v>
      </c>
      <c r="Y366" s="68">
        <v>0</v>
      </c>
    </row>
    <row r="367" spans="1:25" x14ac:dyDescent="0.3">
      <c r="A367" s="56" t="s">
        <v>197</v>
      </c>
      <c r="B367" s="57">
        <v>33.460633785500001</v>
      </c>
      <c r="C367" s="58">
        <v>2.9525474215226801E-2</v>
      </c>
      <c r="D367" s="57">
        <v>0.31890669500000002</v>
      </c>
      <c r="E367" s="62">
        <v>1.2089566228281399E-3</v>
      </c>
      <c r="F367" s="57">
        <v>14.0943961166001</v>
      </c>
      <c r="G367" s="61">
        <v>0.153656252519901</v>
      </c>
      <c r="H367" s="57">
        <v>6.7333635712999902</v>
      </c>
      <c r="I367" s="58">
        <v>1.81526116968267E-2</v>
      </c>
      <c r="J367" s="57">
        <v>0</v>
      </c>
      <c r="K367" s="58">
        <v>0</v>
      </c>
      <c r="L367" s="57">
        <v>7.9279723999999998</v>
      </c>
      <c r="M367" s="61">
        <v>7.0117362064872998E-2</v>
      </c>
      <c r="N367" s="57">
        <v>0</v>
      </c>
      <c r="O367" s="58">
        <v>0</v>
      </c>
      <c r="P367" s="65">
        <v>3.5520583779999999</v>
      </c>
      <c r="Q367" s="69">
        <v>14.2528939507648</v>
      </c>
      <c r="R367" s="57">
        <v>0.41696831229999998</v>
      </c>
      <c r="S367" s="58">
        <v>3.0013844446321902E-3</v>
      </c>
      <c r="T367" s="65">
        <v>0</v>
      </c>
      <c r="U367" s="66">
        <v>0</v>
      </c>
      <c r="V367" s="65">
        <v>0</v>
      </c>
      <c r="W367" s="66">
        <v>0</v>
      </c>
      <c r="X367" s="65">
        <v>0.41696831229999998</v>
      </c>
      <c r="Y367" s="66">
        <v>2.14578872724005</v>
      </c>
    </row>
    <row r="368" spans="1:25" x14ac:dyDescent="0.3">
      <c r="A368" s="56" t="s">
        <v>198</v>
      </c>
      <c r="B368" s="59">
        <v>16.901246907699999</v>
      </c>
      <c r="C368" s="60">
        <v>1.49135647871298E-2</v>
      </c>
      <c r="D368" s="59">
        <v>0</v>
      </c>
      <c r="E368" s="62">
        <v>0</v>
      </c>
      <c r="F368" s="59">
        <v>0.88041102429999996</v>
      </c>
      <c r="G368" s="60">
        <v>9.5981876450751801E-3</v>
      </c>
      <c r="H368" s="59">
        <v>10.1935603685</v>
      </c>
      <c r="I368" s="60">
        <v>2.7481026565422301E-2</v>
      </c>
      <c r="J368" s="59">
        <v>0.36974895120000001</v>
      </c>
      <c r="K368" s="60">
        <v>7.1648468742686296E-3</v>
      </c>
      <c r="L368" s="59">
        <v>2.1269698377999999</v>
      </c>
      <c r="M368" s="60">
        <v>1.8811558200945201E-2</v>
      </c>
      <c r="N368" s="59">
        <v>1.1195173864000001</v>
      </c>
      <c r="O368" s="60">
        <v>2.4023271073731301E-2</v>
      </c>
      <c r="P368" s="67">
        <v>0.85100784659999995</v>
      </c>
      <c r="Q368" s="68">
        <v>3.41473120599104</v>
      </c>
      <c r="R368" s="59">
        <v>1.3600314928999999</v>
      </c>
      <c r="S368" s="60">
        <v>9.78965846225518E-3</v>
      </c>
      <c r="T368" s="67">
        <v>0</v>
      </c>
      <c r="U368" s="68">
        <v>0</v>
      </c>
      <c r="V368" s="67">
        <v>0</v>
      </c>
      <c r="W368" s="68">
        <v>0</v>
      </c>
      <c r="X368" s="67">
        <v>0</v>
      </c>
      <c r="Y368" s="68">
        <v>0</v>
      </c>
    </row>
    <row r="369" spans="1:25" ht="25.5" customHeight="1" x14ac:dyDescent="0.3">
      <c r="A369" s="64" t="s">
        <v>199</v>
      </c>
      <c r="B369" s="57">
        <v>2.3825853939999999</v>
      </c>
      <c r="C369" s="58">
        <v>2.10237989116056E-3</v>
      </c>
      <c r="D369" s="57">
        <v>2.3825853939999999</v>
      </c>
      <c r="E369" s="58">
        <v>9.0322418333985896E-3</v>
      </c>
      <c r="F369" s="57">
        <v>0</v>
      </c>
      <c r="G369" s="58">
        <v>0</v>
      </c>
      <c r="H369" s="57">
        <v>0</v>
      </c>
      <c r="I369" s="58">
        <v>0</v>
      </c>
      <c r="J369" s="57">
        <v>0</v>
      </c>
      <c r="K369" s="58">
        <v>0</v>
      </c>
      <c r="L369" s="57">
        <v>0</v>
      </c>
      <c r="M369" s="58">
        <v>0</v>
      </c>
      <c r="N369" s="57">
        <v>0</v>
      </c>
      <c r="O369" s="58">
        <v>0</v>
      </c>
      <c r="P369" s="65">
        <v>0</v>
      </c>
      <c r="Q369" s="66">
        <v>0</v>
      </c>
      <c r="R369" s="57">
        <v>0</v>
      </c>
      <c r="S369" s="58">
        <v>0</v>
      </c>
      <c r="T369" s="65">
        <v>0</v>
      </c>
      <c r="U369" s="66">
        <v>0</v>
      </c>
      <c r="V369" s="65">
        <v>0</v>
      </c>
      <c r="W369" s="66">
        <v>0</v>
      </c>
      <c r="X369" s="65">
        <v>0</v>
      </c>
      <c r="Y369" s="66">
        <v>0</v>
      </c>
    </row>
    <row r="370" spans="1:25" x14ac:dyDescent="0.3">
      <c r="A370" s="56" t="s">
        <v>201</v>
      </c>
      <c r="B370" s="59">
        <v>84.085705822199898</v>
      </c>
      <c r="C370" s="60">
        <v>7.4196751772178396E-2</v>
      </c>
      <c r="D370" s="59">
        <v>5.53521315660001</v>
      </c>
      <c r="E370" s="62">
        <v>2.0983669234153301E-2</v>
      </c>
      <c r="F370" s="59">
        <v>10.858485007900001</v>
      </c>
      <c r="G370" s="60">
        <v>0.118378545668399</v>
      </c>
      <c r="H370" s="59">
        <v>21.112985076200001</v>
      </c>
      <c r="I370" s="60">
        <v>5.6918925554937903E-2</v>
      </c>
      <c r="J370" s="59">
        <v>1.4451980601000001</v>
      </c>
      <c r="K370" s="60">
        <v>2.80044683561676E-2</v>
      </c>
      <c r="L370" s="59">
        <v>5.0249821791000002</v>
      </c>
      <c r="M370" s="60">
        <v>4.4442447203964702E-2</v>
      </c>
      <c r="N370" s="59">
        <v>1.4778308180999999</v>
      </c>
      <c r="O370" s="60">
        <v>3.1712174170420097E-2</v>
      </c>
      <c r="P370" s="67">
        <v>4.2610875417000003</v>
      </c>
      <c r="Q370" s="68">
        <v>17.097925310836501</v>
      </c>
      <c r="R370" s="59">
        <v>25.010753626</v>
      </c>
      <c r="S370" s="61">
        <v>0.180030195742058</v>
      </c>
      <c r="T370" s="67">
        <v>0.72580450969999999</v>
      </c>
      <c r="U370" s="68">
        <v>10.1937483421283</v>
      </c>
      <c r="V370" s="67">
        <v>0</v>
      </c>
      <c r="W370" s="68">
        <v>0</v>
      </c>
      <c r="X370" s="67">
        <v>8.6333658468000198</v>
      </c>
      <c r="Y370" s="69">
        <v>44.4287457001627</v>
      </c>
    </row>
    <row r="371" spans="1:25" x14ac:dyDescent="0.3">
      <c r="A371" s="63" t="s">
        <v>1</v>
      </c>
    </row>
    <row r="372" spans="1:25" x14ac:dyDescent="0.3">
      <c r="A372" s="63" t="s">
        <v>1</v>
      </c>
    </row>
    <row r="373" spans="1:25" x14ac:dyDescent="0.3">
      <c r="A373" s="51" t="s">
        <v>202</v>
      </c>
    </row>
    <row r="374" spans="1:25" x14ac:dyDescent="0.3">
      <c r="A374" s="52" t="s">
        <v>1</v>
      </c>
    </row>
    <row r="375" spans="1:25" ht="25.5" customHeight="1" x14ac:dyDescent="0.3">
      <c r="A375" s="112" t="s">
        <v>1</v>
      </c>
      <c r="B375" s="114" t="s">
        <v>501</v>
      </c>
      <c r="C375" s="114" t="s">
        <v>1</v>
      </c>
      <c r="D375" s="114" t="s">
        <v>53</v>
      </c>
      <c r="E375" s="114" t="s">
        <v>1</v>
      </c>
      <c r="F375" s="114" t="s">
        <v>54</v>
      </c>
      <c r="G375" s="114" t="s">
        <v>1</v>
      </c>
      <c r="H375" s="115" t="s">
        <v>55</v>
      </c>
      <c r="I375" s="115" t="s">
        <v>1</v>
      </c>
      <c r="J375" s="115" t="s">
        <v>56</v>
      </c>
      <c r="K375" s="115" t="s">
        <v>1</v>
      </c>
      <c r="L375" s="115" t="s">
        <v>57</v>
      </c>
      <c r="M375" s="115" t="s">
        <v>1</v>
      </c>
      <c r="N375" s="115" t="s">
        <v>58</v>
      </c>
      <c r="O375" s="115" t="s">
        <v>1</v>
      </c>
      <c r="P375" s="115" t="s">
        <v>59</v>
      </c>
      <c r="Q375" s="115" t="s">
        <v>1</v>
      </c>
      <c r="R375" s="115" t="s">
        <v>60</v>
      </c>
      <c r="S375" s="115" t="s">
        <v>1</v>
      </c>
      <c r="T375" s="114" t="s">
        <v>61</v>
      </c>
      <c r="U375" s="114" t="s">
        <v>1</v>
      </c>
      <c r="V375" s="114" t="s">
        <v>62</v>
      </c>
      <c r="W375" s="114" t="s">
        <v>1</v>
      </c>
      <c r="X375" s="114" t="s">
        <v>63</v>
      </c>
      <c r="Y375" s="114" t="s">
        <v>1</v>
      </c>
    </row>
    <row r="376" spans="1:25" x14ac:dyDescent="0.3">
      <c r="A376" s="113" t="s">
        <v>1</v>
      </c>
      <c r="B376" s="53" t="s">
        <v>14</v>
      </c>
      <c r="C376" s="53" t="s">
        <v>15</v>
      </c>
      <c r="D376" s="53" t="s">
        <v>14</v>
      </c>
      <c r="E376" s="53" t="s">
        <v>15</v>
      </c>
      <c r="F376" s="53" t="s">
        <v>14</v>
      </c>
      <c r="G376" s="53" t="s">
        <v>15</v>
      </c>
      <c r="H376" s="53" t="s">
        <v>14</v>
      </c>
      <c r="I376" s="53" t="s">
        <v>15</v>
      </c>
      <c r="J376" s="53" t="s">
        <v>14</v>
      </c>
      <c r="K376" s="53" t="s">
        <v>15</v>
      </c>
      <c r="L376" s="53" t="s">
        <v>14</v>
      </c>
      <c r="M376" s="53" t="s">
        <v>15</v>
      </c>
      <c r="N376" s="53" t="s">
        <v>14</v>
      </c>
      <c r="O376" s="53" t="s">
        <v>15</v>
      </c>
      <c r="P376" s="53" t="s">
        <v>14</v>
      </c>
      <c r="Q376" s="53" t="s">
        <v>15</v>
      </c>
      <c r="R376" s="53" t="s">
        <v>14</v>
      </c>
      <c r="S376" s="53" t="s">
        <v>15</v>
      </c>
      <c r="T376" s="53" t="s">
        <v>14</v>
      </c>
      <c r="U376" s="53" t="s">
        <v>15</v>
      </c>
      <c r="V376" s="53" t="s">
        <v>14</v>
      </c>
      <c r="W376" s="53" t="s">
        <v>15</v>
      </c>
      <c r="X376" s="53" t="s">
        <v>14</v>
      </c>
      <c r="Y376" s="53" t="s">
        <v>15</v>
      </c>
    </row>
    <row r="377" spans="1:25" x14ac:dyDescent="0.3">
      <c r="A377" s="54" t="s">
        <v>16</v>
      </c>
      <c r="B377" s="55">
        <v>1131.0201788042</v>
      </c>
      <c r="C377" s="55">
        <v>1131.0201788042</v>
      </c>
      <c r="D377" s="55">
        <v>263.78671407910002</v>
      </c>
      <c r="E377" s="55">
        <v>263.78671407910002</v>
      </c>
      <c r="F377" s="55">
        <v>91.726798522400003</v>
      </c>
      <c r="G377" s="55">
        <v>91.726798522400003</v>
      </c>
      <c r="H377" s="55">
        <v>370.93084365800001</v>
      </c>
      <c r="I377" s="55">
        <v>370.93084365800001</v>
      </c>
      <c r="J377" s="55">
        <v>51.605980935600002</v>
      </c>
      <c r="K377" s="55">
        <v>51.605980935600002</v>
      </c>
      <c r="L377" s="55">
        <v>113.06718003260001</v>
      </c>
      <c r="M377" s="55">
        <v>113.06718003260001</v>
      </c>
      <c r="N377" s="55">
        <v>46.6013717684</v>
      </c>
      <c r="O377" s="55">
        <v>46.6013717684</v>
      </c>
      <c r="P377" s="55">
        <v>24.9216642618</v>
      </c>
      <c r="Q377" s="55">
        <v>24.9216642618</v>
      </c>
      <c r="R377" s="55">
        <v>137.20423206070001</v>
      </c>
      <c r="S377" s="55">
        <v>137.20423206070001</v>
      </c>
      <c r="T377" s="55">
        <v>7.1200944474999996</v>
      </c>
      <c r="U377" s="55">
        <v>7.1200944474999996</v>
      </c>
      <c r="V377" s="55">
        <v>5.1622372989</v>
      </c>
      <c r="W377" s="55">
        <v>5.1622372989</v>
      </c>
      <c r="X377" s="55">
        <v>18.8930617392</v>
      </c>
      <c r="Y377" s="55">
        <v>18.8930617392</v>
      </c>
    </row>
    <row r="378" spans="1:25" x14ac:dyDescent="0.3">
      <c r="A378" s="56" t="s">
        <v>203</v>
      </c>
      <c r="B378" s="57">
        <v>584.05664740899999</v>
      </c>
      <c r="C378" s="58">
        <v>0.51639807879158195</v>
      </c>
      <c r="D378" s="57">
        <v>112.131573661</v>
      </c>
      <c r="E378" s="62">
        <v>0.425084235392446</v>
      </c>
      <c r="F378" s="57">
        <v>43.144200809399997</v>
      </c>
      <c r="G378" s="58">
        <v>0.47035546322772898</v>
      </c>
      <c r="H378" s="57">
        <v>219.8093664212</v>
      </c>
      <c r="I378" s="61">
        <v>0.59258853821243596</v>
      </c>
      <c r="J378" s="57">
        <v>30.180922628400001</v>
      </c>
      <c r="K378" s="58">
        <v>0.58483381346947605</v>
      </c>
      <c r="L378" s="57">
        <v>56.397060875199998</v>
      </c>
      <c r="M378" s="58">
        <v>0.498792495390257</v>
      </c>
      <c r="N378" s="57">
        <v>14.9304340406</v>
      </c>
      <c r="O378" s="62">
        <v>0.32038614903444101</v>
      </c>
      <c r="P378" s="65">
        <v>16.174854207799999</v>
      </c>
      <c r="Q378" s="66">
        <v>64.902785134590204</v>
      </c>
      <c r="R378" s="57">
        <v>74.471747895399901</v>
      </c>
      <c r="S378" s="58">
        <v>0.54278025376398897</v>
      </c>
      <c r="T378" s="65">
        <v>5.1187381162000003</v>
      </c>
      <c r="U378" s="66">
        <v>71.891435625510397</v>
      </c>
      <c r="V378" s="65">
        <v>0</v>
      </c>
      <c r="W378" s="66">
        <v>0</v>
      </c>
      <c r="X378" s="65">
        <v>11.697748753799999</v>
      </c>
      <c r="Y378" s="66">
        <v>61.915579990558598</v>
      </c>
    </row>
    <row r="379" spans="1:25" x14ac:dyDescent="0.3">
      <c r="A379" s="56" t="s">
        <v>204</v>
      </c>
      <c r="B379" s="59">
        <v>448.29643550679998</v>
      </c>
      <c r="C379" s="60">
        <v>0.39636466608471399</v>
      </c>
      <c r="D379" s="59">
        <v>105.926537137</v>
      </c>
      <c r="E379" s="60">
        <v>0.401561304961085</v>
      </c>
      <c r="F379" s="59">
        <v>31.541300547100001</v>
      </c>
      <c r="G379" s="60">
        <v>0.34386134755806902</v>
      </c>
      <c r="H379" s="59">
        <v>159.99892653559999</v>
      </c>
      <c r="I379" s="60">
        <v>0.43134435777230701</v>
      </c>
      <c r="J379" s="59">
        <v>17.141201421800002</v>
      </c>
      <c r="K379" s="60">
        <v>0.332155326011355</v>
      </c>
      <c r="L379" s="59">
        <v>45.498322825000002</v>
      </c>
      <c r="M379" s="60">
        <v>0.40240079227129999</v>
      </c>
      <c r="N379" s="59">
        <v>21.649903870499902</v>
      </c>
      <c r="O379" s="60">
        <v>0.46457653603194199</v>
      </c>
      <c r="P379" s="67">
        <v>11.445171240200001</v>
      </c>
      <c r="Q379" s="68">
        <v>45.924586415936901</v>
      </c>
      <c r="R379" s="59">
        <v>45.1533287894</v>
      </c>
      <c r="S379" s="60">
        <v>0.32909574370434802</v>
      </c>
      <c r="T379" s="67">
        <v>4.1460575451999997</v>
      </c>
      <c r="U379" s="68">
        <v>58.230372866131802</v>
      </c>
      <c r="V379" s="67">
        <v>0</v>
      </c>
      <c r="W379" s="68">
        <v>0</v>
      </c>
      <c r="X379" s="67">
        <v>5.7956855950000001</v>
      </c>
      <c r="Y379" s="68">
        <v>30.676264519767599</v>
      </c>
    </row>
    <row r="380" spans="1:25" x14ac:dyDescent="0.3">
      <c r="A380" s="56" t="s">
        <v>205</v>
      </c>
      <c r="B380" s="57">
        <v>212.5118912305</v>
      </c>
      <c r="C380" s="58">
        <v>0.18789398740452501</v>
      </c>
      <c r="D380" s="57">
        <v>58.765803641600101</v>
      </c>
      <c r="E380" s="58">
        <v>0.22277772346024299</v>
      </c>
      <c r="F380" s="57">
        <v>13.268635875999999</v>
      </c>
      <c r="G380" s="58">
        <v>0.144653864407573</v>
      </c>
      <c r="H380" s="57">
        <v>68.325829166599902</v>
      </c>
      <c r="I380" s="58">
        <v>0.18420099146458899</v>
      </c>
      <c r="J380" s="57">
        <v>5.0142661778000104</v>
      </c>
      <c r="K380" s="58">
        <v>9.7164438828464303E-2</v>
      </c>
      <c r="L380" s="57">
        <v>20.721419786399998</v>
      </c>
      <c r="M380" s="58">
        <v>0.18326644195446901</v>
      </c>
      <c r="N380" s="57">
        <v>14.8543517405</v>
      </c>
      <c r="O380" s="61">
        <v>0.31875352970988302</v>
      </c>
      <c r="P380" s="65">
        <v>6.7167866719000102</v>
      </c>
      <c r="Q380" s="66">
        <v>26.951597619407401</v>
      </c>
      <c r="R380" s="57">
        <v>23.2879204286</v>
      </c>
      <c r="S380" s="58">
        <v>0.16973179382905099</v>
      </c>
      <c r="T380" s="65">
        <v>0</v>
      </c>
      <c r="U380" s="66">
        <v>0</v>
      </c>
      <c r="V380" s="65">
        <v>0</v>
      </c>
      <c r="W380" s="66">
        <v>0</v>
      </c>
      <c r="X380" s="65">
        <v>1.5568777411000001</v>
      </c>
      <c r="Y380" s="66">
        <v>8.2404734742899493</v>
      </c>
    </row>
    <row r="381" spans="1:25" ht="25.5" customHeight="1" x14ac:dyDescent="0.3">
      <c r="A381" s="64" t="s">
        <v>206</v>
      </c>
      <c r="B381" s="59">
        <v>14.7850573029</v>
      </c>
      <c r="C381" s="60">
        <v>1.3072319645553899E-2</v>
      </c>
      <c r="D381" s="59">
        <v>2.3284765232</v>
      </c>
      <c r="E381" s="60">
        <v>8.8271182698829009E-3</v>
      </c>
      <c r="F381" s="59">
        <v>0.41380770030000003</v>
      </c>
      <c r="G381" s="60">
        <v>4.5113064771245296E-3</v>
      </c>
      <c r="H381" s="59">
        <v>6.5292231095000099</v>
      </c>
      <c r="I381" s="60">
        <v>1.7602265277028201E-2</v>
      </c>
      <c r="J381" s="59">
        <v>0</v>
      </c>
      <c r="K381" s="60">
        <v>0</v>
      </c>
      <c r="L381" s="59">
        <v>3.0300618730000002</v>
      </c>
      <c r="M381" s="60">
        <v>2.67987746057376E-2</v>
      </c>
      <c r="N381" s="59">
        <v>0</v>
      </c>
      <c r="O381" s="60">
        <v>0</v>
      </c>
      <c r="P381" s="67">
        <v>0</v>
      </c>
      <c r="Q381" s="68">
        <v>0</v>
      </c>
      <c r="R381" s="59">
        <v>2.4834880968999999</v>
      </c>
      <c r="S381" s="60">
        <v>1.8100666864279299E-2</v>
      </c>
      <c r="T381" s="67">
        <v>0</v>
      </c>
      <c r="U381" s="68">
        <v>0</v>
      </c>
      <c r="V381" s="67">
        <v>0</v>
      </c>
      <c r="W381" s="68">
        <v>0</v>
      </c>
      <c r="X381" s="67">
        <v>0</v>
      </c>
      <c r="Y381" s="68">
        <v>0</v>
      </c>
    </row>
    <row r="382" spans="1:25" x14ac:dyDescent="0.3">
      <c r="A382" s="56" t="s">
        <v>207</v>
      </c>
      <c r="B382" s="57">
        <v>347.02263672070001</v>
      </c>
      <c r="C382" s="58">
        <v>0.30682267498321603</v>
      </c>
      <c r="D382" s="57">
        <v>69.709830554999996</v>
      </c>
      <c r="E382" s="58">
        <v>0.264265889199016</v>
      </c>
      <c r="F382" s="57">
        <v>22.524454905900001</v>
      </c>
      <c r="G382" s="58">
        <v>0.24556024268523299</v>
      </c>
      <c r="H382" s="57">
        <v>96.1422546605001</v>
      </c>
      <c r="I382" s="58">
        <v>0.259191858278422</v>
      </c>
      <c r="J382" s="57">
        <v>24.1105904594001</v>
      </c>
      <c r="K382" s="61">
        <v>0.46720535143955599</v>
      </c>
      <c r="L382" s="57">
        <v>37.949064922399998</v>
      </c>
      <c r="M382" s="58">
        <v>0.33563289463360102</v>
      </c>
      <c r="N382" s="57">
        <v>22.788036883399901</v>
      </c>
      <c r="O382" s="61">
        <v>0.48899927231009899</v>
      </c>
      <c r="P382" s="65">
        <v>7.3871618569000104</v>
      </c>
      <c r="Q382" s="66">
        <v>29.641527063756602</v>
      </c>
      <c r="R382" s="57">
        <v>58.670517797700001</v>
      </c>
      <c r="S382" s="61">
        <v>0.42761449057740297</v>
      </c>
      <c r="T382" s="65">
        <v>3.7119921892000001</v>
      </c>
      <c r="U382" s="66">
        <v>52.134030195390899</v>
      </c>
      <c r="V382" s="65">
        <v>0</v>
      </c>
      <c r="W382" s="66">
        <v>0</v>
      </c>
      <c r="X382" s="65">
        <v>4.0287324903000004</v>
      </c>
      <c r="Y382" s="66">
        <v>21.323872995878901</v>
      </c>
    </row>
    <row r="383" spans="1:25" x14ac:dyDescent="0.3">
      <c r="A383" s="56" t="s">
        <v>208</v>
      </c>
      <c r="B383" s="59">
        <v>465.46041602090003</v>
      </c>
      <c r="C383" s="60">
        <v>0.41154032858460599</v>
      </c>
      <c r="D383" s="59">
        <v>107.7785303413</v>
      </c>
      <c r="E383" s="60">
        <v>0.40858210284609398</v>
      </c>
      <c r="F383" s="59">
        <v>41.668253380400003</v>
      </c>
      <c r="G383" s="60">
        <v>0.45426477378063601</v>
      </c>
      <c r="H383" s="59">
        <v>153.0981647934</v>
      </c>
      <c r="I383" s="60">
        <v>0.41274045394444803</v>
      </c>
      <c r="J383" s="59">
        <v>18.9462617744</v>
      </c>
      <c r="K383" s="60">
        <v>0.36713306153492897</v>
      </c>
      <c r="L383" s="59">
        <v>45.928809360800003</v>
      </c>
      <c r="M383" s="60">
        <v>0.40620814411005601</v>
      </c>
      <c r="N383" s="59">
        <v>10.6954426195</v>
      </c>
      <c r="O383" s="62">
        <v>0.22950917995835701</v>
      </c>
      <c r="P383" s="67">
        <v>13.569890647299999</v>
      </c>
      <c r="Q383" s="68">
        <v>54.450178385959397</v>
      </c>
      <c r="R383" s="59">
        <v>66.136895835399997</v>
      </c>
      <c r="S383" s="60">
        <v>0.482032477002172</v>
      </c>
      <c r="T383" s="67">
        <v>3.8351518186</v>
      </c>
      <c r="U383" s="68">
        <v>53.863777325967803</v>
      </c>
      <c r="V383" s="67">
        <v>0</v>
      </c>
      <c r="W383" s="68">
        <v>0</v>
      </c>
      <c r="X383" s="67">
        <v>3.8030154498000002</v>
      </c>
      <c r="Y383" s="70">
        <v>20.129164358307101</v>
      </c>
    </row>
    <row r="384" spans="1:25" x14ac:dyDescent="0.3">
      <c r="A384" s="56" t="s">
        <v>209</v>
      </c>
      <c r="B384" s="57">
        <v>298.44788937589999</v>
      </c>
      <c r="C384" s="58">
        <v>0.26387494667994499</v>
      </c>
      <c r="D384" s="57">
        <v>74.134623480399995</v>
      </c>
      <c r="E384" s="58">
        <v>0.28104002030280301</v>
      </c>
      <c r="F384" s="57">
        <v>10.8494361014</v>
      </c>
      <c r="G384" s="62">
        <v>0.118279895037986</v>
      </c>
      <c r="H384" s="57">
        <v>93.179107702700094</v>
      </c>
      <c r="I384" s="58">
        <v>0.251203450173617</v>
      </c>
      <c r="J384" s="57">
        <v>22.403010341000101</v>
      </c>
      <c r="K384" s="61">
        <v>0.43411654879610001</v>
      </c>
      <c r="L384" s="57">
        <v>19.784340342899998</v>
      </c>
      <c r="M384" s="62">
        <v>0.17497863073259401</v>
      </c>
      <c r="N384" s="57">
        <v>14.0951939451</v>
      </c>
      <c r="O384" s="58">
        <v>0.30246306943818002</v>
      </c>
      <c r="P384" s="65">
        <v>10.3720168716</v>
      </c>
      <c r="Q384" s="66">
        <v>41.6184760481597</v>
      </c>
      <c r="R384" s="57">
        <v>43.757498631300003</v>
      </c>
      <c r="S384" s="58">
        <v>0.31892236831252702</v>
      </c>
      <c r="T384" s="65">
        <v>1.5413375399</v>
      </c>
      <c r="U384" s="66">
        <v>21.647711996870999</v>
      </c>
      <c r="V384" s="65">
        <v>0</v>
      </c>
      <c r="W384" s="66">
        <v>0</v>
      </c>
      <c r="X384" s="65">
        <v>8.33132441959998</v>
      </c>
      <c r="Y384" s="69">
        <v>44.097269858139903</v>
      </c>
    </row>
    <row r="385" spans="1:25" x14ac:dyDescent="0.3">
      <c r="A385" s="56" t="s">
        <v>210</v>
      </c>
      <c r="B385" s="59">
        <v>103.0290945899</v>
      </c>
      <c r="C385" s="60">
        <v>9.1093949091898704E-2</v>
      </c>
      <c r="D385" s="59">
        <v>16.348516143400001</v>
      </c>
      <c r="E385" s="60">
        <v>6.1976268215303998E-2</v>
      </c>
      <c r="F385" s="59">
        <v>3.0536524688000002</v>
      </c>
      <c r="G385" s="60">
        <v>3.32907342018951E-2</v>
      </c>
      <c r="H385" s="59">
        <v>51.924644990199901</v>
      </c>
      <c r="I385" s="61">
        <v>0.13998470571531901</v>
      </c>
      <c r="J385" s="59">
        <v>10.1982784025</v>
      </c>
      <c r="K385" s="61">
        <v>0.19761814847055401</v>
      </c>
      <c r="L385" s="59">
        <v>0.98514781429999598</v>
      </c>
      <c r="M385" s="62">
        <v>8.7129422880800403E-3</v>
      </c>
      <c r="N385" s="59">
        <v>1.6417496657999999</v>
      </c>
      <c r="O385" s="60">
        <v>3.5229642465444702E-2</v>
      </c>
      <c r="P385" s="67">
        <v>3.6531641462</v>
      </c>
      <c r="Q385" s="68">
        <v>14.6585882380238</v>
      </c>
      <c r="R385" s="59">
        <v>14.1207446644</v>
      </c>
      <c r="S385" s="60">
        <v>0.10291770488648599</v>
      </c>
      <c r="T385" s="67">
        <v>0</v>
      </c>
      <c r="U385" s="68">
        <v>0</v>
      </c>
      <c r="V385" s="67">
        <v>0</v>
      </c>
      <c r="W385" s="68">
        <v>0</v>
      </c>
      <c r="X385" s="67">
        <v>1.1031962943</v>
      </c>
      <c r="Y385" s="68">
        <v>5.8391610080384604</v>
      </c>
    </row>
    <row r="386" spans="1:25" x14ac:dyDescent="0.3">
      <c r="A386" s="56" t="s">
        <v>211</v>
      </c>
      <c r="B386" s="57">
        <v>136.55481219859999</v>
      </c>
      <c r="C386" s="58">
        <v>0.12073596453688</v>
      </c>
      <c r="D386" s="57">
        <v>16.798556156099998</v>
      </c>
      <c r="E386" s="62">
        <v>6.3682343573462599E-2</v>
      </c>
      <c r="F386" s="57">
        <v>0</v>
      </c>
      <c r="G386" s="62">
        <v>0</v>
      </c>
      <c r="H386" s="57">
        <v>65.211905991600105</v>
      </c>
      <c r="I386" s="61">
        <v>0.17580610269154601</v>
      </c>
      <c r="J386" s="57">
        <v>6.8259762003000004</v>
      </c>
      <c r="K386" s="58">
        <v>0.13227102898825299</v>
      </c>
      <c r="L386" s="57">
        <v>12.1247823036</v>
      </c>
      <c r="M386" s="58">
        <v>0.10723520565476299</v>
      </c>
      <c r="N386" s="57">
        <v>8.4354510528999995</v>
      </c>
      <c r="O386" s="58">
        <v>0.18101293444370301</v>
      </c>
      <c r="P386" s="65">
        <v>0.57370805429999905</v>
      </c>
      <c r="Q386" s="66">
        <v>2.3020455145902199</v>
      </c>
      <c r="R386" s="57">
        <v>20.429677707900002</v>
      </c>
      <c r="S386" s="58">
        <v>0.14889976352086401</v>
      </c>
      <c r="T386" s="65">
        <v>0.49742366040000102</v>
      </c>
      <c r="U386" s="66">
        <v>6.9861946926091001</v>
      </c>
      <c r="V386" s="65">
        <v>0</v>
      </c>
      <c r="W386" s="66">
        <v>0</v>
      </c>
      <c r="X386" s="65">
        <v>5.6573310714999998</v>
      </c>
      <c r="Y386" s="69">
        <v>29.943961172592601</v>
      </c>
    </row>
    <row r="387" spans="1:25" x14ac:dyDescent="0.3">
      <c r="A387" s="56" t="s">
        <v>212</v>
      </c>
      <c r="B387" s="59">
        <v>30.037048741100001</v>
      </c>
      <c r="C387" s="60">
        <v>2.6557482619680099E-2</v>
      </c>
      <c r="D387" s="59">
        <v>10.6314009715</v>
      </c>
      <c r="E387" s="60">
        <v>4.0303019083485901E-2</v>
      </c>
      <c r="F387" s="59">
        <v>2.6458079470999998</v>
      </c>
      <c r="G387" s="60">
        <v>2.88444379365741E-2</v>
      </c>
      <c r="H387" s="59">
        <v>11.775618548000001</v>
      </c>
      <c r="I387" s="60">
        <v>3.1746129364365203E-2</v>
      </c>
      <c r="J387" s="59">
        <v>1.8238948336</v>
      </c>
      <c r="K387" s="60">
        <v>3.5342702542096198E-2</v>
      </c>
      <c r="L387" s="59">
        <v>1.3396827255999999</v>
      </c>
      <c r="M387" s="60">
        <v>1.18485552148177E-2</v>
      </c>
      <c r="N387" s="59">
        <v>0</v>
      </c>
      <c r="O387" s="60">
        <v>0</v>
      </c>
      <c r="P387" s="67">
        <v>0</v>
      </c>
      <c r="Q387" s="68">
        <v>0</v>
      </c>
      <c r="R387" s="59">
        <v>0.76431460809999696</v>
      </c>
      <c r="S387" s="60">
        <v>5.5706343501260398E-3</v>
      </c>
      <c r="T387" s="67">
        <v>0.77812816119999895</v>
      </c>
      <c r="U387" s="68">
        <v>10.928621339752199</v>
      </c>
      <c r="V387" s="67">
        <v>0</v>
      </c>
      <c r="W387" s="68">
        <v>0</v>
      </c>
      <c r="X387" s="67">
        <v>0.278200946</v>
      </c>
      <c r="Y387" s="68">
        <v>1.4725032387036501</v>
      </c>
    </row>
    <row r="388" spans="1:25" x14ac:dyDescent="0.3">
      <c r="A388" s="56" t="s">
        <v>181</v>
      </c>
      <c r="B388" s="57">
        <v>78.701067029599997</v>
      </c>
      <c r="C388" s="58">
        <v>6.9584140499428307E-2</v>
      </c>
      <c r="D388" s="57">
        <v>8.5445924748000106</v>
      </c>
      <c r="E388" s="62">
        <v>3.2392050163063901E-2</v>
      </c>
      <c r="F388" s="57">
        <v>1.8926788022000001</v>
      </c>
      <c r="G388" s="58">
        <v>2.0633869629035399E-2</v>
      </c>
      <c r="H388" s="57">
        <v>37.218695651299903</v>
      </c>
      <c r="I388" s="58">
        <v>0.10033863801743</v>
      </c>
      <c r="J388" s="57">
        <v>5.1662868496000103</v>
      </c>
      <c r="K388" s="58">
        <v>0.100110234432848</v>
      </c>
      <c r="L388" s="57">
        <v>6.3820035299000004</v>
      </c>
      <c r="M388" s="58">
        <v>5.6444350412382403E-2</v>
      </c>
      <c r="N388" s="57">
        <v>4.7510523341999997</v>
      </c>
      <c r="O388" s="58">
        <v>0.101950911612899</v>
      </c>
      <c r="P388" s="65">
        <v>3.75016529</v>
      </c>
      <c r="Q388" s="66">
        <v>15.047812419767901</v>
      </c>
      <c r="R388" s="57">
        <v>9.5390143110999794</v>
      </c>
      <c r="S388" s="58">
        <v>6.9524198837247794E-2</v>
      </c>
      <c r="T388" s="65">
        <v>0</v>
      </c>
      <c r="U388" s="66">
        <v>0</v>
      </c>
      <c r="V388" s="65">
        <v>0</v>
      </c>
      <c r="W388" s="66">
        <v>0</v>
      </c>
      <c r="X388" s="65">
        <v>1.4565777865</v>
      </c>
      <c r="Y388" s="66">
        <v>7.7095909948668604</v>
      </c>
    </row>
    <row r="389" spans="1:25" x14ac:dyDescent="0.3">
      <c r="A389" s="56" t="s">
        <v>213</v>
      </c>
      <c r="B389" s="59">
        <v>78.539187481499994</v>
      </c>
      <c r="C389" s="60">
        <v>6.9441013479120697E-2</v>
      </c>
      <c r="D389" s="59">
        <v>14.1116768052</v>
      </c>
      <c r="E389" s="60">
        <v>5.3496541152441901E-2</v>
      </c>
      <c r="F389" s="59">
        <v>8.0378174025</v>
      </c>
      <c r="G389" s="60">
        <v>8.7627798331336507E-2</v>
      </c>
      <c r="H389" s="59">
        <v>28.128650853900101</v>
      </c>
      <c r="I389" s="60">
        <v>7.5832601507343902E-2</v>
      </c>
      <c r="J389" s="59">
        <v>0</v>
      </c>
      <c r="K389" s="60">
        <v>0</v>
      </c>
      <c r="L389" s="59">
        <v>14.3851162165</v>
      </c>
      <c r="M389" s="61">
        <v>0.12722627567391701</v>
      </c>
      <c r="N389" s="59">
        <v>0.41380770030000102</v>
      </c>
      <c r="O389" s="60">
        <v>8.8797321751931703E-3</v>
      </c>
      <c r="P389" s="67">
        <v>1.4247159009000001</v>
      </c>
      <c r="Q389" s="68">
        <v>5.7167767205812501</v>
      </c>
      <c r="R389" s="59">
        <v>10.545273784300001</v>
      </c>
      <c r="S389" s="60">
        <v>7.6858225332544397E-2</v>
      </c>
      <c r="T389" s="67">
        <v>0</v>
      </c>
      <c r="U389" s="68">
        <v>0</v>
      </c>
      <c r="V389" s="67">
        <v>0</v>
      </c>
      <c r="W389" s="68">
        <v>0</v>
      </c>
      <c r="X389" s="67">
        <v>1.4921288179000001</v>
      </c>
      <c r="Y389" s="68">
        <v>7.8977607679335398</v>
      </c>
    </row>
    <row r="390" spans="1:25" x14ac:dyDescent="0.3">
      <c r="A390" s="56" t="s">
        <v>214</v>
      </c>
      <c r="B390" s="57">
        <v>216.94484053619999</v>
      </c>
      <c r="C390" s="58">
        <v>0.191813412883199</v>
      </c>
      <c r="D390" s="57">
        <v>55.656937445599802</v>
      </c>
      <c r="E390" s="58">
        <v>0.21099219359815999</v>
      </c>
      <c r="F390" s="57">
        <v>14.437621993800001</v>
      </c>
      <c r="G390" s="58">
        <v>0.15739808023796101</v>
      </c>
      <c r="H390" s="57">
        <v>65.518211811699899</v>
      </c>
      <c r="I390" s="58">
        <v>0.17663187877713399</v>
      </c>
      <c r="J390" s="57">
        <v>19.792402509399999</v>
      </c>
      <c r="K390" s="61">
        <v>0.38352923732036598</v>
      </c>
      <c r="L390" s="57">
        <v>28.531226901699998</v>
      </c>
      <c r="M390" s="58">
        <v>0.25233871485495402</v>
      </c>
      <c r="N390" s="57">
        <v>14.408110280200001</v>
      </c>
      <c r="O390" s="58">
        <v>0.30917781458892601</v>
      </c>
      <c r="P390" s="65">
        <v>3.5577202072</v>
      </c>
      <c r="Q390" s="66">
        <v>14.275612454394899</v>
      </c>
      <c r="R390" s="57">
        <v>12.717260468799999</v>
      </c>
      <c r="S390" s="62">
        <v>9.26885437700916E-2</v>
      </c>
      <c r="T390" s="65">
        <v>0</v>
      </c>
      <c r="U390" s="66">
        <v>0</v>
      </c>
      <c r="V390" s="65">
        <v>0</v>
      </c>
      <c r="W390" s="66">
        <v>0</v>
      </c>
      <c r="X390" s="65">
        <v>2.3253489178</v>
      </c>
      <c r="Y390" s="66">
        <v>12.3079517226966</v>
      </c>
    </row>
    <row r="391" spans="1:25" x14ac:dyDescent="0.3">
      <c r="A391" s="56" t="s">
        <v>215</v>
      </c>
      <c r="B391" s="59">
        <v>271.15794615599998</v>
      </c>
      <c r="C391" s="60">
        <v>0.239746338073905</v>
      </c>
      <c r="D391" s="59">
        <v>65.101328611299905</v>
      </c>
      <c r="E391" s="60">
        <v>0.24679532795491199</v>
      </c>
      <c r="F391" s="59">
        <v>23.552444775400001</v>
      </c>
      <c r="G391" s="60">
        <v>0.256767325959255</v>
      </c>
      <c r="H391" s="59">
        <v>84.6974813402</v>
      </c>
      <c r="I391" s="60">
        <v>0.228337661287319</v>
      </c>
      <c r="J391" s="59">
        <v>19.510068196299901</v>
      </c>
      <c r="K391" s="61">
        <v>0.37805827624218502</v>
      </c>
      <c r="L391" s="59">
        <v>25.443372331799999</v>
      </c>
      <c r="M391" s="60">
        <v>0.22502880433087699</v>
      </c>
      <c r="N391" s="59">
        <v>11.161159355200001</v>
      </c>
      <c r="O391" s="60">
        <v>0.239502807142005</v>
      </c>
      <c r="P391" s="67">
        <v>4.1604183661000098</v>
      </c>
      <c r="Q391" s="68">
        <v>16.6939828833065</v>
      </c>
      <c r="R391" s="59">
        <v>29.593953857300001</v>
      </c>
      <c r="S391" s="60">
        <v>0.21569271889665501</v>
      </c>
      <c r="T391" s="67">
        <v>1.8265918441</v>
      </c>
      <c r="U391" s="68">
        <v>25.654039529508601</v>
      </c>
      <c r="V391" s="67">
        <v>0</v>
      </c>
      <c r="W391" s="68">
        <v>0</v>
      </c>
      <c r="X391" s="67">
        <v>6.1111274783000296</v>
      </c>
      <c r="Y391" s="68">
        <v>32.345882116186701</v>
      </c>
    </row>
    <row r="392" spans="1:25" x14ac:dyDescent="0.3">
      <c r="A392" s="56" t="s">
        <v>216</v>
      </c>
      <c r="B392" s="57">
        <v>24.814576859900001</v>
      </c>
      <c r="C392" s="58">
        <v>2.1939994816127701E-2</v>
      </c>
      <c r="D392" s="57">
        <v>5.1895468454000202</v>
      </c>
      <c r="E392" s="58">
        <v>1.96732684719058E-2</v>
      </c>
      <c r="F392" s="57">
        <v>2.3019678166999999</v>
      </c>
      <c r="G392" s="58">
        <v>2.50959136673439E-2</v>
      </c>
      <c r="H392" s="57">
        <v>9.4401379780000099</v>
      </c>
      <c r="I392" s="58">
        <v>2.5449859830755501E-2</v>
      </c>
      <c r="J392" s="57">
        <v>1.0439138795</v>
      </c>
      <c r="K392" s="58">
        <v>2.0228544455006402E-2</v>
      </c>
      <c r="L392" s="57">
        <v>4.1860909506999997</v>
      </c>
      <c r="M392" s="58">
        <v>3.7023041960479203E-2</v>
      </c>
      <c r="N392" s="57">
        <v>0</v>
      </c>
      <c r="O392" s="58">
        <v>0</v>
      </c>
      <c r="P392" s="65">
        <v>0.35154047869999999</v>
      </c>
      <c r="Q392" s="66">
        <v>1.4105818736947</v>
      </c>
      <c r="R392" s="57">
        <v>0.605314939</v>
      </c>
      <c r="S392" s="58">
        <v>4.4117803795746197E-3</v>
      </c>
      <c r="T392" s="65">
        <v>0</v>
      </c>
      <c r="U392" s="66">
        <v>0</v>
      </c>
      <c r="V392" s="65">
        <v>0</v>
      </c>
      <c r="W392" s="66">
        <v>0</v>
      </c>
      <c r="X392" s="65">
        <v>1.6960639718999999</v>
      </c>
      <c r="Y392" s="69">
        <v>8.9771790052479705</v>
      </c>
    </row>
    <row r="393" spans="1:25" x14ac:dyDescent="0.3">
      <c r="A393" s="56" t="s">
        <v>217</v>
      </c>
      <c r="B393" s="59">
        <v>43.194920692799997</v>
      </c>
      <c r="C393" s="60">
        <v>3.8191114095301897E-2</v>
      </c>
      <c r="D393" s="59">
        <v>3.4367591200000001</v>
      </c>
      <c r="E393" s="62">
        <v>1.3028552753303E-2</v>
      </c>
      <c r="F393" s="59">
        <v>2.36708959280001</v>
      </c>
      <c r="G393" s="60">
        <v>2.5805867324824899E-2</v>
      </c>
      <c r="H393" s="59">
        <v>17.9743412933</v>
      </c>
      <c r="I393" s="60">
        <v>4.8457391992649798E-2</v>
      </c>
      <c r="J393" s="59">
        <v>6.2795815462999904</v>
      </c>
      <c r="K393" s="61">
        <v>0.121683212535702</v>
      </c>
      <c r="L393" s="59">
        <v>6.5249447861999998</v>
      </c>
      <c r="M393" s="60">
        <v>5.7708565689165499E-2</v>
      </c>
      <c r="N393" s="59">
        <v>0</v>
      </c>
      <c r="O393" s="60">
        <v>0</v>
      </c>
      <c r="P393" s="67">
        <v>0</v>
      </c>
      <c r="Q393" s="68">
        <v>0</v>
      </c>
      <c r="R393" s="59">
        <v>4.1144807078000003</v>
      </c>
      <c r="S393" s="60">
        <v>2.9988001434093699E-2</v>
      </c>
      <c r="T393" s="67">
        <v>1.8265918441</v>
      </c>
      <c r="U393" s="69">
        <v>25.654039529508601</v>
      </c>
      <c r="V393" s="67">
        <v>0</v>
      </c>
      <c r="W393" s="68">
        <v>0</v>
      </c>
      <c r="X393" s="67">
        <v>0.67113180230000202</v>
      </c>
      <c r="Y393" s="68">
        <v>3.5522659670746299</v>
      </c>
    </row>
    <row r="394" spans="1:25" x14ac:dyDescent="0.3">
      <c r="A394" s="56" t="s">
        <v>218</v>
      </c>
      <c r="B394" s="57">
        <v>133.74862615750001</v>
      </c>
      <c r="C394" s="58">
        <v>0.118254854037095</v>
      </c>
      <c r="D394" s="57">
        <v>4.7841258527999804</v>
      </c>
      <c r="E394" s="62">
        <v>1.8136341208471199E-2</v>
      </c>
      <c r="F394" s="57">
        <v>4.91010574069999</v>
      </c>
      <c r="G394" s="58">
        <v>5.3529675294411799E-2</v>
      </c>
      <c r="H394" s="57">
        <v>70.570978998499996</v>
      </c>
      <c r="I394" s="61">
        <v>0.19025373652552499</v>
      </c>
      <c r="J394" s="57">
        <v>0.941424090800001</v>
      </c>
      <c r="K394" s="62">
        <v>1.82425384370625E-2</v>
      </c>
      <c r="L394" s="57">
        <v>25.233455018600001</v>
      </c>
      <c r="M394" s="61">
        <v>0.22317223274980899</v>
      </c>
      <c r="N394" s="57">
        <v>8.2237288335999992</v>
      </c>
      <c r="O394" s="58">
        <v>0.176469672920153</v>
      </c>
      <c r="P394" s="65">
        <v>6.9269813745000004</v>
      </c>
      <c r="Q394" s="69">
        <v>27.795019231992899</v>
      </c>
      <c r="R394" s="57">
        <v>9.1574895704999904</v>
      </c>
      <c r="S394" s="58">
        <v>6.6743492040746005E-2</v>
      </c>
      <c r="T394" s="65">
        <v>0</v>
      </c>
      <c r="U394" s="66">
        <v>0</v>
      </c>
      <c r="V394" s="65">
        <v>0</v>
      </c>
      <c r="W394" s="66">
        <v>0</v>
      </c>
      <c r="X394" s="65">
        <v>3.0003366775</v>
      </c>
      <c r="Y394" s="66">
        <v>15.8806270731376</v>
      </c>
    </row>
    <row r="395" spans="1:25" ht="22.8" x14ac:dyDescent="0.3">
      <c r="A395" s="64" t="s">
        <v>219</v>
      </c>
      <c r="B395" s="59">
        <v>15.743386558799999</v>
      </c>
      <c r="C395" s="60">
        <v>1.3919633666876799E-2</v>
      </c>
      <c r="D395" s="59">
        <v>4.41142282970001</v>
      </c>
      <c r="E395" s="60">
        <v>1.67234458532175E-2</v>
      </c>
      <c r="F395" s="59">
        <v>0</v>
      </c>
      <c r="G395" s="60">
        <v>0</v>
      </c>
      <c r="H395" s="59">
        <v>5.3695563830999902</v>
      </c>
      <c r="I395" s="60">
        <v>1.4475896180935401E-2</v>
      </c>
      <c r="J395" s="59">
        <v>0</v>
      </c>
      <c r="K395" s="60">
        <v>0</v>
      </c>
      <c r="L395" s="59">
        <v>0.43206449200000002</v>
      </c>
      <c r="M395" s="60">
        <v>3.8213077559325799E-3</v>
      </c>
      <c r="N395" s="59">
        <v>0</v>
      </c>
      <c r="O395" s="60">
        <v>0</v>
      </c>
      <c r="P395" s="67">
        <v>1.2351823871000001</v>
      </c>
      <c r="Q395" s="68">
        <v>4.9562596387003399</v>
      </c>
      <c r="R395" s="59">
        <v>3.6240286645999999</v>
      </c>
      <c r="S395" s="60">
        <v>2.6413388349396601E-2</v>
      </c>
      <c r="T395" s="67">
        <v>0</v>
      </c>
      <c r="U395" s="68">
        <v>0</v>
      </c>
      <c r="V395" s="67">
        <v>0</v>
      </c>
      <c r="W395" s="68">
        <v>0</v>
      </c>
      <c r="X395" s="67">
        <v>0.67113180230000202</v>
      </c>
      <c r="Y395" s="68">
        <v>3.5522659670746299</v>
      </c>
    </row>
    <row r="396" spans="1:25" x14ac:dyDescent="0.3">
      <c r="A396" s="56" t="s">
        <v>220</v>
      </c>
      <c r="B396" s="57">
        <v>64.056474842399993</v>
      </c>
      <c r="C396" s="58">
        <v>5.66360141426702E-2</v>
      </c>
      <c r="D396" s="57">
        <v>28.6223314631</v>
      </c>
      <c r="E396" s="61">
        <v>0.10850558400191899</v>
      </c>
      <c r="F396" s="57">
        <v>6.4971991623000003</v>
      </c>
      <c r="G396" s="58">
        <v>7.0832071618779593E-2</v>
      </c>
      <c r="H396" s="57">
        <v>12.834653963799999</v>
      </c>
      <c r="I396" s="58">
        <v>3.4601204465039302E-2</v>
      </c>
      <c r="J396" s="57">
        <v>0.4017182292</v>
      </c>
      <c r="K396" s="58">
        <v>7.78433472084004E-3</v>
      </c>
      <c r="L396" s="57">
        <v>10.5615870948</v>
      </c>
      <c r="M396" s="58">
        <v>9.3409839104104594E-2</v>
      </c>
      <c r="N396" s="57">
        <v>0.374264031</v>
      </c>
      <c r="O396" s="58">
        <v>8.0311805596629503E-3</v>
      </c>
      <c r="P396" s="65">
        <v>0.50882816380000095</v>
      </c>
      <c r="Q396" s="66">
        <v>2.0417102102604501</v>
      </c>
      <c r="R396" s="57">
        <v>2.7637639164999999</v>
      </c>
      <c r="S396" s="58">
        <v>2.0143430526817101E-2</v>
      </c>
      <c r="T396" s="65">
        <v>0</v>
      </c>
      <c r="U396" s="66">
        <v>0</v>
      </c>
      <c r="V396" s="65">
        <v>0</v>
      </c>
      <c r="W396" s="66">
        <v>0</v>
      </c>
      <c r="X396" s="65">
        <v>1.4921288179000001</v>
      </c>
      <c r="Y396" s="66">
        <v>7.8977607679335398</v>
      </c>
    </row>
    <row r="397" spans="1:25" x14ac:dyDescent="0.3">
      <c r="A397" s="56" t="s">
        <v>221</v>
      </c>
      <c r="B397" s="59">
        <v>326.14203837479999</v>
      </c>
      <c r="C397" s="60">
        <v>0.28836093686641601</v>
      </c>
      <c r="D397" s="59">
        <v>78.913866337999906</v>
      </c>
      <c r="E397" s="60">
        <v>0.29915785036215498</v>
      </c>
      <c r="F397" s="59">
        <v>22.847864918900001</v>
      </c>
      <c r="G397" s="60">
        <v>0.249086039052377</v>
      </c>
      <c r="H397" s="59">
        <v>87.8058018446999</v>
      </c>
      <c r="I397" s="60">
        <v>0.23671744570709599</v>
      </c>
      <c r="J397" s="59">
        <v>17.253110685500001</v>
      </c>
      <c r="K397" s="60">
        <v>0.33432385883780502</v>
      </c>
      <c r="L397" s="59">
        <v>35.7400437764</v>
      </c>
      <c r="M397" s="60">
        <v>0.31609565009134599</v>
      </c>
      <c r="N397" s="59">
        <v>22.4581508224</v>
      </c>
      <c r="O397" s="61">
        <v>0.48192038067061099</v>
      </c>
      <c r="P397" s="67">
        <v>10.0190110566</v>
      </c>
      <c r="Q397" s="68">
        <v>40.202014405423</v>
      </c>
      <c r="R397" s="59">
        <v>40.651413814500003</v>
      </c>
      <c r="S397" s="60">
        <v>0.29628396445173499</v>
      </c>
      <c r="T397" s="67">
        <v>1.4181779105000001</v>
      </c>
      <c r="U397" s="68">
        <v>19.917964866294</v>
      </c>
      <c r="V397" s="67">
        <v>5.1622372989000098</v>
      </c>
      <c r="W397" s="68">
        <v>100</v>
      </c>
      <c r="X397" s="67">
        <v>3.8723599084</v>
      </c>
      <c r="Y397" s="68">
        <v>20.4962009961863</v>
      </c>
    </row>
    <row r="398" spans="1:25" x14ac:dyDescent="0.3">
      <c r="A398" s="56" t="s">
        <v>63</v>
      </c>
      <c r="B398" s="57">
        <v>23.993105927999999</v>
      </c>
      <c r="C398" s="58">
        <v>2.12136851115842E-2</v>
      </c>
      <c r="D398" s="57">
        <v>5.4816968084000202</v>
      </c>
      <c r="E398" s="58">
        <v>2.0780791889148099E-2</v>
      </c>
      <c r="F398" s="57">
        <v>3.1699342771999999</v>
      </c>
      <c r="G398" s="58">
        <v>3.4558431431855698E-2</v>
      </c>
      <c r="H398" s="57">
        <v>4.4084477271000102</v>
      </c>
      <c r="I398" s="58">
        <v>1.1884823822212599E-2</v>
      </c>
      <c r="J398" s="57">
        <v>1.6423769127000001</v>
      </c>
      <c r="K398" s="58">
        <v>3.1825321075662702E-2</v>
      </c>
      <c r="L398" s="57">
        <v>4.5938849636999999</v>
      </c>
      <c r="M398" s="58">
        <v>4.0629694331949101E-2</v>
      </c>
      <c r="N398" s="57">
        <v>2.8835429355</v>
      </c>
      <c r="O398" s="58">
        <v>6.1876782293677199E-2</v>
      </c>
      <c r="P398" s="65">
        <v>0</v>
      </c>
      <c r="Q398" s="66">
        <v>0</v>
      </c>
      <c r="R398" s="57">
        <v>1.1834808787</v>
      </c>
      <c r="S398" s="58">
        <v>8.6256878590772693E-3</v>
      </c>
      <c r="T398" s="65">
        <v>0.35154047869999999</v>
      </c>
      <c r="U398" s="66">
        <v>4.9373007800961499</v>
      </c>
      <c r="V398" s="65">
        <v>0</v>
      </c>
      <c r="W398" s="66">
        <v>0</v>
      </c>
      <c r="X398" s="65">
        <v>0.278200946</v>
      </c>
      <c r="Y398" s="66">
        <v>1.4725032387036501</v>
      </c>
    </row>
    <row r="399" spans="1:25" x14ac:dyDescent="0.3">
      <c r="A399" s="63" t="s">
        <v>1</v>
      </c>
    </row>
    <row r="400" spans="1:25" x14ac:dyDescent="0.3">
      <c r="A400" s="63" t="s">
        <v>1</v>
      </c>
    </row>
    <row r="401" spans="1:25" x14ac:dyDescent="0.3">
      <c r="A401" s="51" t="s">
        <v>222</v>
      </c>
    </row>
    <row r="402" spans="1:25" x14ac:dyDescent="0.3">
      <c r="A402" s="52" t="s">
        <v>1</v>
      </c>
    </row>
    <row r="403" spans="1:25" ht="25.5" customHeight="1" x14ac:dyDescent="0.3">
      <c r="A403" s="112" t="s">
        <v>1</v>
      </c>
      <c r="B403" s="114" t="s">
        <v>501</v>
      </c>
      <c r="C403" s="114" t="s">
        <v>1</v>
      </c>
      <c r="D403" s="114" t="s">
        <v>53</v>
      </c>
      <c r="E403" s="114" t="s">
        <v>1</v>
      </c>
      <c r="F403" s="114" t="s">
        <v>54</v>
      </c>
      <c r="G403" s="114" t="s">
        <v>1</v>
      </c>
      <c r="H403" s="115" t="s">
        <v>55</v>
      </c>
      <c r="I403" s="115" t="s">
        <v>1</v>
      </c>
      <c r="J403" s="115" t="s">
        <v>56</v>
      </c>
      <c r="K403" s="115" t="s">
        <v>1</v>
      </c>
      <c r="L403" s="115" t="s">
        <v>57</v>
      </c>
      <c r="M403" s="115" t="s">
        <v>1</v>
      </c>
      <c r="N403" s="115" t="s">
        <v>58</v>
      </c>
      <c r="O403" s="115" t="s">
        <v>1</v>
      </c>
      <c r="P403" s="115" t="s">
        <v>59</v>
      </c>
      <c r="Q403" s="115" t="s">
        <v>1</v>
      </c>
      <c r="R403" s="115" t="s">
        <v>60</v>
      </c>
      <c r="S403" s="115" t="s">
        <v>1</v>
      </c>
      <c r="T403" s="114" t="s">
        <v>61</v>
      </c>
      <c r="U403" s="114" t="s">
        <v>1</v>
      </c>
      <c r="V403" s="114" t="s">
        <v>62</v>
      </c>
      <c r="W403" s="114" t="s">
        <v>1</v>
      </c>
      <c r="X403" s="114" t="s">
        <v>63</v>
      </c>
      <c r="Y403" s="114" t="s">
        <v>1</v>
      </c>
    </row>
    <row r="404" spans="1:25" x14ac:dyDescent="0.3">
      <c r="A404" s="113" t="s">
        <v>1</v>
      </c>
      <c r="B404" s="53" t="s">
        <v>14</v>
      </c>
      <c r="C404" s="53" t="s">
        <v>15</v>
      </c>
      <c r="D404" s="53" t="s">
        <v>14</v>
      </c>
      <c r="E404" s="53" t="s">
        <v>15</v>
      </c>
      <c r="F404" s="53" t="s">
        <v>14</v>
      </c>
      <c r="G404" s="53" t="s">
        <v>15</v>
      </c>
      <c r="H404" s="53" t="s">
        <v>14</v>
      </c>
      <c r="I404" s="53" t="s">
        <v>15</v>
      </c>
      <c r="J404" s="53" t="s">
        <v>14</v>
      </c>
      <c r="K404" s="53" t="s">
        <v>15</v>
      </c>
      <c r="L404" s="53" t="s">
        <v>14</v>
      </c>
      <c r="M404" s="53" t="s">
        <v>15</v>
      </c>
      <c r="N404" s="53" t="s">
        <v>14</v>
      </c>
      <c r="O404" s="53" t="s">
        <v>15</v>
      </c>
      <c r="P404" s="53" t="s">
        <v>14</v>
      </c>
      <c r="Q404" s="53" t="s">
        <v>15</v>
      </c>
      <c r="R404" s="53" t="s">
        <v>14</v>
      </c>
      <c r="S404" s="53" t="s">
        <v>15</v>
      </c>
      <c r="T404" s="53" t="s">
        <v>14</v>
      </c>
      <c r="U404" s="53" t="s">
        <v>15</v>
      </c>
      <c r="V404" s="53" t="s">
        <v>14</v>
      </c>
      <c r="W404" s="53" t="s">
        <v>15</v>
      </c>
      <c r="X404" s="53" t="s">
        <v>14</v>
      </c>
      <c r="Y404" s="53" t="s">
        <v>15</v>
      </c>
    </row>
    <row r="405" spans="1:25" x14ac:dyDescent="0.3">
      <c r="A405" s="54" t="s">
        <v>16</v>
      </c>
      <c r="B405" s="55">
        <v>1133.2801479017</v>
      </c>
      <c r="C405" s="55">
        <v>1133.2801479017</v>
      </c>
      <c r="D405" s="55">
        <v>263.78671407910002</v>
      </c>
      <c r="E405" s="55">
        <v>263.78671407910002</v>
      </c>
      <c r="F405" s="55">
        <v>91.726798522400003</v>
      </c>
      <c r="G405" s="55">
        <v>91.726798522400003</v>
      </c>
      <c r="H405" s="55">
        <v>370.93084365800001</v>
      </c>
      <c r="I405" s="55">
        <v>370.93084365800001</v>
      </c>
      <c r="J405" s="55">
        <v>51.605980935600002</v>
      </c>
      <c r="K405" s="55">
        <v>51.605980935600002</v>
      </c>
      <c r="L405" s="55">
        <v>113.06718003260001</v>
      </c>
      <c r="M405" s="55">
        <v>113.06718003260001</v>
      </c>
      <c r="N405" s="55">
        <v>46.6013717684</v>
      </c>
      <c r="O405" s="55">
        <v>46.6013717684</v>
      </c>
      <c r="P405" s="55">
        <v>24.9216642618</v>
      </c>
      <c r="Q405" s="55">
        <v>24.9216642618</v>
      </c>
      <c r="R405" s="55">
        <v>138.9253259594</v>
      </c>
      <c r="S405" s="55">
        <v>138.9253259594</v>
      </c>
      <c r="T405" s="55">
        <v>7.1200944474999996</v>
      </c>
      <c r="U405" s="55">
        <v>7.1200944474999996</v>
      </c>
      <c r="V405" s="55">
        <v>5.1622372989</v>
      </c>
      <c r="W405" s="55">
        <v>5.1622372989</v>
      </c>
      <c r="X405" s="55">
        <v>19.431936938</v>
      </c>
      <c r="Y405" s="55">
        <v>19.431936938</v>
      </c>
    </row>
    <row r="406" spans="1:25" ht="25.5" customHeight="1" x14ac:dyDescent="0.3">
      <c r="A406" s="64" t="s">
        <v>223</v>
      </c>
      <c r="B406" s="57">
        <v>301.82106311140001</v>
      </c>
      <c r="C406" s="58">
        <v>0.266325200940147</v>
      </c>
      <c r="D406" s="57">
        <v>31.5353605442</v>
      </c>
      <c r="E406" s="62">
        <v>0.11954870681903899</v>
      </c>
      <c r="F406" s="57">
        <v>11.902602294999999</v>
      </c>
      <c r="G406" s="62">
        <v>0.12976144907197801</v>
      </c>
      <c r="H406" s="57">
        <v>133.6363121217</v>
      </c>
      <c r="I406" s="61">
        <v>0.36027284979545499</v>
      </c>
      <c r="J406" s="57">
        <v>7.5755924545999997</v>
      </c>
      <c r="K406" s="58">
        <v>0.146796792101553</v>
      </c>
      <c r="L406" s="57">
        <v>36.598606668599999</v>
      </c>
      <c r="M406" s="58">
        <v>0.323689037420476</v>
      </c>
      <c r="N406" s="57">
        <v>23.0328328439</v>
      </c>
      <c r="O406" s="61">
        <v>0.49425224987729599</v>
      </c>
      <c r="P406" s="65">
        <v>8.7095482917999902</v>
      </c>
      <c r="Q406" s="66">
        <v>34.9476993201855</v>
      </c>
      <c r="R406" s="57">
        <v>40.727204898099998</v>
      </c>
      <c r="S406" s="58">
        <v>0.29315896591815299</v>
      </c>
      <c r="T406" s="65">
        <v>3.2220462023000001</v>
      </c>
      <c r="U406" s="66">
        <v>45.252857613866603</v>
      </c>
      <c r="V406" s="65">
        <v>0</v>
      </c>
      <c r="W406" s="66">
        <v>0</v>
      </c>
      <c r="X406" s="65">
        <v>4.8809567912</v>
      </c>
      <c r="Y406" s="66">
        <v>25.118220621924099</v>
      </c>
    </row>
    <row r="407" spans="1:25" x14ac:dyDescent="0.3">
      <c r="A407" s="56" t="s">
        <v>224</v>
      </c>
      <c r="B407" s="59">
        <v>344.24639865030002</v>
      </c>
      <c r="C407" s="60">
        <v>0.30376107733615698</v>
      </c>
      <c r="D407" s="59">
        <v>81.2596356767</v>
      </c>
      <c r="E407" s="60">
        <v>0.30805052468386701</v>
      </c>
      <c r="F407" s="59">
        <v>33.5023217771001</v>
      </c>
      <c r="G407" s="60">
        <v>0.365240282194288</v>
      </c>
      <c r="H407" s="59">
        <v>90.861641441800103</v>
      </c>
      <c r="I407" s="62">
        <v>0.24495574578202201</v>
      </c>
      <c r="J407" s="59">
        <v>25.5120500592</v>
      </c>
      <c r="K407" s="61">
        <v>0.49436227345502698</v>
      </c>
      <c r="L407" s="59">
        <v>42.130768662999998</v>
      </c>
      <c r="M407" s="60">
        <v>0.372617134794135</v>
      </c>
      <c r="N407" s="59">
        <v>20.206693424099999</v>
      </c>
      <c r="O407" s="60">
        <v>0.43360726642390401</v>
      </c>
      <c r="P407" s="67">
        <v>6.6090236853000102</v>
      </c>
      <c r="Q407" s="68">
        <v>26.519190756575298</v>
      </c>
      <c r="R407" s="59">
        <v>35.835317338700001</v>
      </c>
      <c r="S407" s="60">
        <v>0.25794661334228303</v>
      </c>
      <c r="T407" s="67">
        <v>0</v>
      </c>
      <c r="U407" s="68">
        <v>0</v>
      </c>
      <c r="V407" s="67">
        <v>5.1622372989000098</v>
      </c>
      <c r="W407" s="68">
        <v>100</v>
      </c>
      <c r="X407" s="67">
        <v>3.1667092855000001</v>
      </c>
      <c r="Y407" s="68">
        <v>16.296416026893102</v>
      </c>
    </row>
    <row r="408" spans="1:25" x14ac:dyDescent="0.3">
      <c r="A408" s="56" t="s">
        <v>225</v>
      </c>
      <c r="B408" s="57">
        <v>52.592547785999997</v>
      </c>
      <c r="C408" s="58">
        <v>4.6407367042806298E-2</v>
      </c>
      <c r="D408" s="57">
        <v>6.1064069587999903</v>
      </c>
      <c r="E408" s="58">
        <v>2.31490315200974E-2</v>
      </c>
      <c r="F408" s="57">
        <v>6.1395320938999998</v>
      </c>
      <c r="G408" s="58">
        <v>6.6932806909212106E-2</v>
      </c>
      <c r="H408" s="57">
        <v>17.399638113999998</v>
      </c>
      <c r="I408" s="58">
        <v>4.6908038011642297E-2</v>
      </c>
      <c r="J408" s="57">
        <v>2.2710054372999999</v>
      </c>
      <c r="K408" s="58">
        <v>4.4006632489633803E-2</v>
      </c>
      <c r="L408" s="57">
        <v>6.0214817465000001</v>
      </c>
      <c r="M408" s="58">
        <v>5.3255787795926803E-2</v>
      </c>
      <c r="N408" s="57">
        <v>0.41380770030000102</v>
      </c>
      <c r="O408" s="58">
        <v>8.8797321751931703E-3</v>
      </c>
      <c r="P408" s="65">
        <v>1.4240778522999999</v>
      </c>
      <c r="Q408" s="66">
        <v>5.7142165039227804</v>
      </c>
      <c r="R408" s="57">
        <v>5.0952224648</v>
      </c>
      <c r="S408" s="58">
        <v>3.6675979916642697E-2</v>
      </c>
      <c r="T408" s="65">
        <v>2.5591381192</v>
      </c>
      <c r="U408" s="69">
        <v>35.942474331903902</v>
      </c>
      <c r="V408" s="65">
        <v>5.1622372989000098</v>
      </c>
      <c r="W408" s="69">
        <v>100</v>
      </c>
      <c r="X408" s="65">
        <v>0</v>
      </c>
      <c r="Y408" s="66">
        <v>0</v>
      </c>
    </row>
    <row r="409" spans="1:25" x14ac:dyDescent="0.3">
      <c r="A409" s="56" t="s">
        <v>226</v>
      </c>
      <c r="B409" s="59">
        <v>203.76889500050001</v>
      </c>
      <c r="C409" s="60">
        <v>0.17980452174847</v>
      </c>
      <c r="D409" s="59">
        <v>48.366727513299999</v>
      </c>
      <c r="E409" s="60">
        <v>0.18335543426495901</v>
      </c>
      <c r="F409" s="59">
        <v>4.8478732216999996</v>
      </c>
      <c r="G409" s="62">
        <v>5.2851220142782297E-2</v>
      </c>
      <c r="H409" s="59">
        <v>54.690004298200101</v>
      </c>
      <c r="I409" s="60">
        <v>0.147439894075308</v>
      </c>
      <c r="J409" s="59">
        <v>16.478367909100001</v>
      </c>
      <c r="K409" s="61">
        <v>0.31931120405721303</v>
      </c>
      <c r="L409" s="59">
        <v>12.629772748900001</v>
      </c>
      <c r="M409" s="60">
        <v>0.11170149238053501</v>
      </c>
      <c r="N409" s="59">
        <v>10.5334349635</v>
      </c>
      <c r="O409" s="60">
        <v>0.22603272315349801</v>
      </c>
      <c r="P409" s="67">
        <v>8.6375546111000094</v>
      </c>
      <c r="Q409" s="69">
        <v>34.658819412552901</v>
      </c>
      <c r="R409" s="59">
        <v>42.126260778700001</v>
      </c>
      <c r="S409" s="61">
        <v>0.30322952627810401</v>
      </c>
      <c r="T409" s="67">
        <v>2.1325504366999999</v>
      </c>
      <c r="U409" s="68">
        <v>29.9511537722478</v>
      </c>
      <c r="V409" s="67">
        <v>0</v>
      </c>
      <c r="W409" s="68">
        <v>0</v>
      </c>
      <c r="X409" s="67">
        <v>3.3263485193000002</v>
      </c>
      <c r="Y409" s="68">
        <v>17.1179462444384</v>
      </c>
    </row>
    <row r="410" spans="1:25" x14ac:dyDescent="0.3">
      <c r="A410" s="56" t="s">
        <v>227</v>
      </c>
      <c r="B410" s="57">
        <v>23.9547602568</v>
      </c>
      <c r="C410" s="58">
        <v>2.1137545117288901E-2</v>
      </c>
      <c r="D410" s="57">
        <v>3.6664391365000002</v>
      </c>
      <c r="E410" s="58">
        <v>1.3899256258223001E-2</v>
      </c>
      <c r="F410" s="57">
        <v>5.0534828054000096</v>
      </c>
      <c r="G410" s="61">
        <v>5.5092763366922898E-2</v>
      </c>
      <c r="H410" s="57">
        <v>4.0061888668999899</v>
      </c>
      <c r="I410" s="58">
        <v>1.08003659857246E-2</v>
      </c>
      <c r="J410" s="57">
        <v>0</v>
      </c>
      <c r="K410" s="58">
        <v>0</v>
      </c>
      <c r="L410" s="57">
        <v>7.5084539906999996</v>
      </c>
      <c r="M410" s="61">
        <v>6.6407015621466198E-2</v>
      </c>
      <c r="N410" s="57">
        <v>0.62924334459999898</v>
      </c>
      <c r="O410" s="58">
        <v>1.35026785848112E-2</v>
      </c>
      <c r="P410" s="65">
        <v>0.50761947659999795</v>
      </c>
      <c r="Q410" s="66">
        <v>2.0368602644971898</v>
      </c>
      <c r="R410" s="57">
        <v>1.6689406633999999</v>
      </c>
      <c r="S410" s="58">
        <v>1.2013221145061301E-2</v>
      </c>
      <c r="T410" s="65">
        <v>0</v>
      </c>
      <c r="U410" s="66">
        <v>0</v>
      </c>
      <c r="V410" s="65">
        <v>0</v>
      </c>
      <c r="W410" s="66">
        <v>0</v>
      </c>
      <c r="X410" s="65">
        <v>0.91439197269999895</v>
      </c>
      <c r="Y410" s="66">
        <v>4.7056141424165796</v>
      </c>
    </row>
    <row r="411" spans="1:25" x14ac:dyDescent="0.3">
      <c r="A411" s="56" t="s">
        <v>228</v>
      </c>
      <c r="B411" s="59">
        <v>103.60018060020001</v>
      </c>
      <c r="C411" s="60">
        <v>9.1416214068532495E-2</v>
      </c>
      <c r="D411" s="59">
        <v>34.261131903900001</v>
      </c>
      <c r="E411" s="60">
        <v>0.12988194657000901</v>
      </c>
      <c r="F411" s="59">
        <v>13.6946978413</v>
      </c>
      <c r="G411" s="60">
        <v>0.14929876613927301</v>
      </c>
      <c r="H411" s="59">
        <v>29.072194553300001</v>
      </c>
      <c r="I411" s="60">
        <v>7.8376320142588898E-2</v>
      </c>
      <c r="J411" s="59">
        <v>0.50740881169999896</v>
      </c>
      <c r="K411" s="60">
        <v>9.8323644372384708E-3</v>
      </c>
      <c r="L411" s="59">
        <v>12.606042576</v>
      </c>
      <c r="M411" s="60">
        <v>0.11149161562502399</v>
      </c>
      <c r="N411" s="59">
        <v>0</v>
      </c>
      <c r="O411" s="60">
        <v>0</v>
      </c>
      <c r="P411" s="67">
        <v>2.9067154300000002</v>
      </c>
      <c r="Q411" s="68">
        <v>11.6634081876122</v>
      </c>
      <c r="R411" s="59">
        <v>6.5532032213999996</v>
      </c>
      <c r="S411" s="60">
        <v>4.7170688109921199E-2</v>
      </c>
      <c r="T411" s="67">
        <v>0.49742366040000102</v>
      </c>
      <c r="U411" s="68">
        <v>6.9861946926091001</v>
      </c>
      <c r="V411" s="67">
        <v>0</v>
      </c>
      <c r="W411" s="68">
        <v>0</v>
      </c>
      <c r="X411" s="67">
        <v>3.5013626022</v>
      </c>
      <c r="Y411" s="68">
        <v>18.018598008893999</v>
      </c>
    </row>
    <row r="412" spans="1:25" x14ac:dyDescent="0.3">
      <c r="A412" s="56" t="s">
        <v>229</v>
      </c>
      <c r="B412" s="57">
        <v>166.62919484400001</v>
      </c>
      <c r="C412" s="58">
        <v>0.147032660152495</v>
      </c>
      <c r="D412" s="57">
        <v>46.980308212099899</v>
      </c>
      <c r="E412" s="58">
        <v>0.178099599807791</v>
      </c>
      <c r="F412" s="57">
        <v>14.321802813100099</v>
      </c>
      <c r="G412" s="58">
        <v>0.15613542654715601</v>
      </c>
      <c r="H412" s="57">
        <v>74.117853025100004</v>
      </c>
      <c r="I412" s="61">
        <v>0.199815826298438</v>
      </c>
      <c r="J412" s="57">
        <v>8.6487185842999992</v>
      </c>
      <c r="K412" s="58">
        <v>0.16759139982423499</v>
      </c>
      <c r="L412" s="57">
        <v>10.2102899021</v>
      </c>
      <c r="M412" s="58">
        <v>9.0302861530252396E-2</v>
      </c>
      <c r="N412" s="57">
        <v>0.97138077909999898</v>
      </c>
      <c r="O412" s="62">
        <v>2.0844467496098199E-2</v>
      </c>
      <c r="P412" s="65">
        <v>1.9594374521</v>
      </c>
      <c r="Q412" s="66">
        <v>7.8623860409813497</v>
      </c>
      <c r="R412" s="57">
        <v>9.4194040760999709</v>
      </c>
      <c r="S412" s="62">
        <v>6.7801921723421102E-2</v>
      </c>
      <c r="T412" s="65">
        <v>0</v>
      </c>
      <c r="U412" s="66">
        <v>0</v>
      </c>
      <c r="V412" s="65">
        <v>0</v>
      </c>
      <c r="W412" s="66">
        <v>0</v>
      </c>
      <c r="X412" s="65">
        <v>0</v>
      </c>
      <c r="Y412" s="70">
        <v>0</v>
      </c>
    </row>
    <row r="413" spans="1:25" x14ac:dyDescent="0.3">
      <c r="A413" s="56" t="s">
        <v>230</v>
      </c>
      <c r="B413" s="59">
        <v>311.36670457129998</v>
      </c>
      <c r="C413" s="60">
        <v>0.27474822103590602</v>
      </c>
      <c r="D413" s="59">
        <v>78.593782052700107</v>
      </c>
      <c r="E413" s="60">
        <v>0.29794442956339601</v>
      </c>
      <c r="F413" s="59">
        <v>21.276605623199998</v>
      </c>
      <c r="G413" s="60">
        <v>0.23195626540922101</v>
      </c>
      <c r="H413" s="59">
        <v>127.8499598193</v>
      </c>
      <c r="I413" s="61">
        <v>0.34467330502496102</v>
      </c>
      <c r="J413" s="59">
        <v>9.3130349647999999</v>
      </c>
      <c r="K413" s="60">
        <v>0.180464256195845</v>
      </c>
      <c r="L413" s="59">
        <v>27.756034844199998</v>
      </c>
      <c r="M413" s="60">
        <v>0.24548268415465299</v>
      </c>
      <c r="N413" s="59">
        <v>10.7530320482</v>
      </c>
      <c r="O413" s="60">
        <v>0.23074496823056101</v>
      </c>
      <c r="P413" s="67">
        <v>5.7900278388999897</v>
      </c>
      <c r="Q413" s="68">
        <v>23.232910041946798</v>
      </c>
      <c r="R413" s="59">
        <v>25.417564710299999</v>
      </c>
      <c r="S413" s="62">
        <v>0.182958467326023</v>
      </c>
      <c r="T413" s="67">
        <v>0.374264031</v>
      </c>
      <c r="U413" s="68">
        <v>5.2564475620321502</v>
      </c>
      <c r="V413" s="67">
        <v>0</v>
      </c>
      <c r="W413" s="68">
        <v>0</v>
      </c>
      <c r="X413" s="67">
        <v>4.2423986387000001</v>
      </c>
      <c r="Y413" s="68">
        <v>21.832093487313699</v>
      </c>
    </row>
    <row r="414" spans="1:25" x14ac:dyDescent="0.3">
      <c r="A414" s="56" t="s">
        <v>231</v>
      </c>
      <c r="B414" s="57">
        <v>241.08026876209999</v>
      </c>
      <c r="C414" s="58">
        <v>0.21272786716370801</v>
      </c>
      <c r="D414" s="57">
        <v>78.459175519100199</v>
      </c>
      <c r="E414" s="61">
        <v>0.29743414406979202</v>
      </c>
      <c r="F414" s="57">
        <v>14.7788080637</v>
      </c>
      <c r="G414" s="58">
        <v>0.16111767010042299</v>
      </c>
      <c r="H414" s="57">
        <v>64.246799825500105</v>
      </c>
      <c r="I414" s="58">
        <v>0.173204253364101</v>
      </c>
      <c r="J414" s="57">
        <v>6.60296687299999</v>
      </c>
      <c r="K414" s="58">
        <v>0.12794964369032999</v>
      </c>
      <c r="L414" s="57">
        <v>17.396926273199998</v>
      </c>
      <c r="M414" s="58">
        <v>0.153863625750497</v>
      </c>
      <c r="N414" s="57">
        <v>12.083910723400001</v>
      </c>
      <c r="O414" s="58">
        <v>0.25930375576613401</v>
      </c>
      <c r="P414" s="65">
        <v>5.4086032417000203</v>
      </c>
      <c r="Q414" s="66">
        <v>21.7024159577911</v>
      </c>
      <c r="R414" s="57">
        <v>39.078458131799998</v>
      </c>
      <c r="S414" s="58">
        <v>0.281291102698009</v>
      </c>
      <c r="T414" s="65">
        <v>1.82204204069999</v>
      </c>
      <c r="U414" s="66">
        <v>25.5901386440141</v>
      </c>
      <c r="V414" s="65">
        <v>0</v>
      </c>
      <c r="W414" s="66">
        <v>0</v>
      </c>
      <c r="X414" s="65">
        <v>1.2025780699999999</v>
      </c>
      <c r="Y414" s="66">
        <v>6.1886680357031496</v>
      </c>
    </row>
    <row r="415" spans="1:25" x14ac:dyDescent="0.3">
      <c r="A415" s="56" t="s">
        <v>232</v>
      </c>
      <c r="B415" s="59">
        <v>85.560470562000006</v>
      </c>
      <c r="C415" s="60">
        <v>7.5498075846839499E-2</v>
      </c>
      <c r="D415" s="59">
        <v>12.4443726009</v>
      </c>
      <c r="E415" s="60">
        <v>4.7175888461040497E-2</v>
      </c>
      <c r="F415" s="59">
        <v>12.308156968</v>
      </c>
      <c r="G415" s="60">
        <v>0.134182781545508</v>
      </c>
      <c r="H415" s="59">
        <v>29.162700506899998</v>
      </c>
      <c r="I415" s="60">
        <v>7.8620316982289398E-2</v>
      </c>
      <c r="J415" s="59">
        <v>1.4451980601000001</v>
      </c>
      <c r="K415" s="60">
        <v>2.80044683561676E-2</v>
      </c>
      <c r="L415" s="59">
        <v>3.9774603128999999</v>
      </c>
      <c r="M415" s="60">
        <v>3.5177850121964699E-2</v>
      </c>
      <c r="N415" s="59">
        <v>4.9824189034999904</v>
      </c>
      <c r="O415" s="60">
        <v>0.10691571330264001</v>
      </c>
      <c r="P415" s="67">
        <v>0</v>
      </c>
      <c r="Q415" s="68">
        <v>0</v>
      </c>
      <c r="R415" s="59">
        <v>18.0148374344</v>
      </c>
      <c r="S415" s="61">
        <v>0.129672810266896</v>
      </c>
      <c r="T415" s="67">
        <v>0.46722243460000001</v>
      </c>
      <c r="U415" s="68">
        <v>6.5620257995882403</v>
      </c>
      <c r="V415" s="67">
        <v>0</v>
      </c>
      <c r="W415" s="68">
        <v>0</v>
      </c>
      <c r="X415" s="67">
        <v>2.7581033407</v>
      </c>
      <c r="Y415" s="68">
        <v>14.1936614425009</v>
      </c>
    </row>
    <row r="416" spans="1:25" x14ac:dyDescent="0.3">
      <c r="A416" s="63" t="s">
        <v>1</v>
      </c>
    </row>
    <row r="417" spans="1:25" x14ac:dyDescent="0.3">
      <c r="A417" s="63" t="s">
        <v>1</v>
      </c>
    </row>
    <row r="418" spans="1:25" x14ac:dyDescent="0.3">
      <c r="A418" s="51" t="s">
        <v>233</v>
      </c>
    </row>
    <row r="419" spans="1:25" x14ac:dyDescent="0.3">
      <c r="A419" s="52" t="s">
        <v>1</v>
      </c>
    </row>
    <row r="420" spans="1:25" ht="25.5" customHeight="1" x14ac:dyDescent="0.3">
      <c r="A420" s="112" t="s">
        <v>1</v>
      </c>
      <c r="B420" s="114" t="s">
        <v>501</v>
      </c>
      <c r="C420" s="114" t="s">
        <v>1</v>
      </c>
      <c r="D420" s="114" t="s">
        <v>53</v>
      </c>
      <c r="E420" s="114" t="s">
        <v>1</v>
      </c>
      <c r="F420" s="114" t="s">
        <v>54</v>
      </c>
      <c r="G420" s="114" t="s">
        <v>1</v>
      </c>
      <c r="H420" s="115" t="s">
        <v>55</v>
      </c>
      <c r="I420" s="115" t="s">
        <v>1</v>
      </c>
      <c r="J420" s="115" t="s">
        <v>56</v>
      </c>
      <c r="K420" s="115" t="s">
        <v>1</v>
      </c>
      <c r="L420" s="115" t="s">
        <v>57</v>
      </c>
      <c r="M420" s="115" t="s">
        <v>1</v>
      </c>
      <c r="N420" s="115" t="s">
        <v>58</v>
      </c>
      <c r="O420" s="115" t="s">
        <v>1</v>
      </c>
      <c r="P420" s="115" t="s">
        <v>59</v>
      </c>
      <c r="Q420" s="115" t="s">
        <v>1</v>
      </c>
      <c r="R420" s="115" t="s">
        <v>60</v>
      </c>
      <c r="S420" s="115" t="s">
        <v>1</v>
      </c>
      <c r="T420" s="114" t="s">
        <v>61</v>
      </c>
      <c r="U420" s="114" t="s">
        <v>1</v>
      </c>
      <c r="V420" s="114" t="s">
        <v>62</v>
      </c>
      <c r="W420" s="114" t="s">
        <v>1</v>
      </c>
      <c r="X420" s="114" t="s">
        <v>63</v>
      </c>
      <c r="Y420" s="114" t="s">
        <v>1</v>
      </c>
    </row>
    <row r="421" spans="1:25" x14ac:dyDescent="0.3">
      <c r="A421" s="113" t="s">
        <v>1</v>
      </c>
      <c r="B421" s="53" t="s">
        <v>14</v>
      </c>
      <c r="C421" s="53" t="s">
        <v>15</v>
      </c>
      <c r="D421" s="53" t="s">
        <v>14</v>
      </c>
      <c r="E421" s="53" t="s">
        <v>15</v>
      </c>
      <c r="F421" s="53" t="s">
        <v>14</v>
      </c>
      <c r="G421" s="53" t="s">
        <v>15</v>
      </c>
      <c r="H421" s="53" t="s">
        <v>14</v>
      </c>
      <c r="I421" s="53" t="s">
        <v>15</v>
      </c>
      <c r="J421" s="53" t="s">
        <v>14</v>
      </c>
      <c r="K421" s="53" t="s">
        <v>15</v>
      </c>
      <c r="L421" s="53" t="s">
        <v>14</v>
      </c>
      <c r="M421" s="53" t="s">
        <v>15</v>
      </c>
      <c r="N421" s="53" t="s">
        <v>14</v>
      </c>
      <c r="O421" s="53" t="s">
        <v>15</v>
      </c>
      <c r="P421" s="53" t="s">
        <v>14</v>
      </c>
      <c r="Q421" s="53" t="s">
        <v>15</v>
      </c>
      <c r="R421" s="53" t="s">
        <v>14</v>
      </c>
      <c r="S421" s="53" t="s">
        <v>15</v>
      </c>
      <c r="T421" s="53" t="s">
        <v>14</v>
      </c>
      <c r="U421" s="53" t="s">
        <v>15</v>
      </c>
      <c r="V421" s="53" t="s">
        <v>14</v>
      </c>
      <c r="W421" s="53" t="s">
        <v>15</v>
      </c>
      <c r="X421" s="53" t="s">
        <v>14</v>
      </c>
      <c r="Y421" s="53" t="s">
        <v>15</v>
      </c>
    </row>
    <row r="422" spans="1:25" x14ac:dyDescent="0.3">
      <c r="A422" s="54" t="s">
        <v>16</v>
      </c>
      <c r="B422" s="55">
        <v>1133.2801479017</v>
      </c>
      <c r="C422" s="55">
        <v>1133.2801479017</v>
      </c>
      <c r="D422" s="55">
        <v>263.78671407910002</v>
      </c>
      <c r="E422" s="55">
        <v>263.78671407910002</v>
      </c>
      <c r="F422" s="55">
        <v>91.726798522400003</v>
      </c>
      <c r="G422" s="55">
        <v>91.726798522400003</v>
      </c>
      <c r="H422" s="55">
        <v>370.93084365800001</v>
      </c>
      <c r="I422" s="55">
        <v>370.93084365800001</v>
      </c>
      <c r="J422" s="55">
        <v>51.605980935600002</v>
      </c>
      <c r="K422" s="55">
        <v>51.605980935600002</v>
      </c>
      <c r="L422" s="55">
        <v>113.06718003260001</v>
      </c>
      <c r="M422" s="55">
        <v>113.06718003260001</v>
      </c>
      <c r="N422" s="55">
        <v>46.6013717684</v>
      </c>
      <c r="O422" s="55">
        <v>46.6013717684</v>
      </c>
      <c r="P422" s="55">
        <v>24.9216642618</v>
      </c>
      <c r="Q422" s="55">
        <v>24.9216642618</v>
      </c>
      <c r="R422" s="55">
        <v>138.9253259594</v>
      </c>
      <c r="S422" s="55">
        <v>138.9253259594</v>
      </c>
      <c r="T422" s="55">
        <v>7.1200944474999996</v>
      </c>
      <c r="U422" s="55">
        <v>7.1200944474999996</v>
      </c>
      <c r="V422" s="55">
        <v>5.1622372989</v>
      </c>
      <c r="W422" s="55">
        <v>5.1622372989</v>
      </c>
      <c r="X422" s="55">
        <v>19.431936938</v>
      </c>
      <c r="Y422" s="55">
        <v>19.431936938</v>
      </c>
    </row>
    <row r="423" spans="1:25" ht="25.5" customHeight="1" x14ac:dyDescent="0.3">
      <c r="A423" s="64" t="s">
        <v>223</v>
      </c>
      <c r="B423" s="57">
        <v>253.1743859252</v>
      </c>
      <c r="C423" s="58">
        <v>0.22339964782226099</v>
      </c>
      <c r="D423" s="57">
        <v>27.1666007177</v>
      </c>
      <c r="E423" s="62">
        <v>0.102986993914916</v>
      </c>
      <c r="F423" s="57">
        <v>5.5591233149999999</v>
      </c>
      <c r="G423" s="62">
        <v>6.0605225567122001E-2</v>
      </c>
      <c r="H423" s="57">
        <v>111.2936351238</v>
      </c>
      <c r="I423" s="61">
        <v>0.30003877279726399</v>
      </c>
      <c r="J423" s="57">
        <v>6.2684529005999998</v>
      </c>
      <c r="K423" s="58">
        <v>0.12146756610289999</v>
      </c>
      <c r="L423" s="57">
        <v>33.834548447000003</v>
      </c>
      <c r="M423" s="58">
        <v>0.299242878766806</v>
      </c>
      <c r="N423" s="57">
        <v>16.090413124400001</v>
      </c>
      <c r="O423" s="58">
        <v>0.34527767131762399</v>
      </c>
      <c r="P423" s="65">
        <v>6.4639742882999904</v>
      </c>
      <c r="Q423" s="66">
        <v>25.937169445814298</v>
      </c>
      <c r="R423" s="57">
        <v>39.812812925400003</v>
      </c>
      <c r="S423" s="58">
        <v>0.28657707045463399</v>
      </c>
      <c r="T423" s="65">
        <v>2.17813232280001</v>
      </c>
      <c r="U423" s="66">
        <v>30.591340309604799</v>
      </c>
      <c r="V423" s="65">
        <v>0</v>
      </c>
      <c r="W423" s="66">
        <v>0</v>
      </c>
      <c r="X423" s="65">
        <v>4.5066927602</v>
      </c>
      <c r="Y423" s="66">
        <v>23.192195274095202</v>
      </c>
    </row>
    <row r="424" spans="1:25" x14ac:dyDescent="0.3">
      <c r="A424" s="56" t="s">
        <v>224</v>
      </c>
      <c r="B424" s="59">
        <v>174.6391493024</v>
      </c>
      <c r="C424" s="60">
        <v>0.15410059871405099</v>
      </c>
      <c r="D424" s="59">
        <v>37.154504998500002</v>
      </c>
      <c r="E424" s="60">
        <v>0.14085055469229901</v>
      </c>
      <c r="F424" s="59">
        <v>14.778290456800001</v>
      </c>
      <c r="G424" s="60">
        <v>0.16111202718136</v>
      </c>
      <c r="H424" s="59">
        <v>40.337817665900097</v>
      </c>
      <c r="I424" s="62">
        <v>0.108747542447809</v>
      </c>
      <c r="J424" s="59">
        <v>13.5980170408</v>
      </c>
      <c r="K424" s="61">
        <v>0.26349692020715998</v>
      </c>
      <c r="L424" s="59">
        <v>29.270864885600002</v>
      </c>
      <c r="M424" s="61">
        <v>0.25888029468109602</v>
      </c>
      <c r="N424" s="59">
        <v>16.177435638599999</v>
      </c>
      <c r="O424" s="61">
        <v>0.34714505227440101</v>
      </c>
      <c r="P424" s="67">
        <v>2.2555593961999998</v>
      </c>
      <c r="Q424" s="68">
        <v>9.0505969926628396</v>
      </c>
      <c r="R424" s="59">
        <v>18.949077527299998</v>
      </c>
      <c r="S424" s="60">
        <v>0.136397574714619</v>
      </c>
      <c r="T424" s="67">
        <v>0</v>
      </c>
      <c r="U424" s="68">
        <v>0</v>
      </c>
      <c r="V424" s="67">
        <v>0</v>
      </c>
      <c r="W424" s="68">
        <v>0</v>
      </c>
      <c r="X424" s="67">
        <v>2.1175816927</v>
      </c>
      <c r="Y424" s="68">
        <v>10.8974298313977</v>
      </c>
    </row>
    <row r="425" spans="1:25" x14ac:dyDescent="0.3">
      <c r="A425" s="56" t="s">
        <v>225</v>
      </c>
      <c r="B425" s="57">
        <v>29.183519462100001</v>
      </c>
      <c r="C425" s="58">
        <v>2.5751372699975499E-2</v>
      </c>
      <c r="D425" s="57">
        <v>1.5555630706000001</v>
      </c>
      <c r="E425" s="62">
        <v>5.8970485910580898E-3</v>
      </c>
      <c r="F425" s="57">
        <v>2.0910432566999999</v>
      </c>
      <c r="G425" s="58">
        <v>2.2796426893601399E-2</v>
      </c>
      <c r="H425" s="57">
        <v>5.9711521996999899</v>
      </c>
      <c r="I425" s="58">
        <v>1.60977505693903E-2</v>
      </c>
      <c r="J425" s="57">
        <v>1.1591553193999999</v>
      </c>
      <c r="K425" s="58">
        <v>2.24616468553622E-2</v>
      </c>
      <c r="L425" s="57">
        <v>6.0214817465000001</v>
      </c>
      <c r="M425" s="58">
        <v>5.3255787795926803E-2</v>
      </c>
      <c r="N425" s="57">
        <v>0.41380770030000102</v>
      </c>
      <c r="O425" s="58">
        <v>8.8797321751931703E-3</v>
      </c>
      <c r="P425" s="65">
        <v>1.4240778522999999</v>
      </c>
      <c r="Q425" s="66">
        <v>5.7142165039227804</v>
      </c>
      <c r="R425" s="57">
        <v>2.8258628985000001</v>
      </c>
      <c r="S425" s="58">
        <v>2.0340876503149901E-2</v>
      </c>
      <c r="T425" s="65">
        <v>2.5591381192</v>
      </c>
      <c r="U425" s="69">
        <v>35.942474331903902</v>
      </c>
      <c r="V425" s="65">
        <v>5.1622372989000098</v>
      </c>
      <c r="W425" s="69">
        <v>100</v>
      </c>
      <c r="X425" s="65">
        <v>0</v>
      </c>
      <c r="Y425" s="66">
        <v>0</v>
      </c>
    </row>
    <row r="426" spans="1:25" x14ac:dyDescent="0.3">
      <c r="A426" s="56" t="s">
        <v>226</v>
      </c>
      <c r="B426" s="59">
        <v>103.0984096745</v>
      </c>
      <c r="C426" s="60">
        <v>9.0973454238468393E-2</v>
      </c>
      <c r="D426" s="59">
        <v>27.799226673700002</v>
      </c>
      <c r="E426" s="60">
        <v>0.10538524190177399</v>
      </c>
      <c r="F426" s="59">
        <v>2.6838320607999999</v>
      </c>
      <c r="G426" s="60">
        <v>2.9258974520348001E-2</v>
      </c>
      <c r="H426" s="59">
        <v>26.5412195619</v>
      </c>
      <c r="I426" s="60">
        <v>7.1553013225212195E-2</v>
      </c>
      <c r="J426" s="59">
        <v>13.985192555999999</v>
      </c>
      <c r="K426" s="61">
        <v>0.27099945204902398</v>
      </c>
      <c r="L426" s="59">
        <v>6.0517167814999997</v>
      </c>
      <c r="M426" s="60">
        <v>5.3523195499836002E-2</v>
      </c>
      <c r="N426" s="59">
        <v>2.9014028375999898</v>
      </c>
      <c r="O426" s="60">
        <v>6.2260030713675599E-2</v>
      </c>
      <c r="P426" s="67">
        <v>4.3043659184999896</v>
      </c>
      <c r="Q426" s="68">
        <v>17.271582962048601</v>
      </c>
      <c r="R426" s="59">
        <v>16.9338824714</v>
      </c>
      <c r="S426" s="60">
        <v>0.121891975811155</v>
      </c>
      <c r="T426" s="67">
        <v>0</v>
      </c>
      <c r="U426" s="68">
        <v>0</v>
      </c>
      <c r="V426" s="67">
        <v>0</v>
      </c>
      <c r="W426" s="68">
        <v>0</v>
      </c>
      <c r="X426" s="67">
        <v>1.8975708131</v>
      </c>
      <c r="Y426" s="68">
        <v>9.7652170195613301</v>
      </c>
    </row>
    <row r="427" spans="1:25" x14ac:dyDescent="0.3">
      <c r="A427" s="56" t="s">
        <v>227</v>
      </c>
      <c r="B427" s="57">
        <v>13.611396215699999</v>
      </c>
      <c r="C427" s="58">
        <v>1.2010619122643101E-2</v>
      </c>
      <c r="D427" s="57">
        <v>3.0487169071000002</v>
      </c>
      <c r="E427" s="58">
        <v>1.1557507426950201E-2</v>
      </c>
      <c r="F427" s="57">
        <v>2.3085125244000002</v>
      </c>
      <c r="G427" s="58">
        <v>2.5167263674162301E-2</v>
      </c>
      <c r="H427" s="57">
        <v>4.0061888668999899</v>
      </c>
      <c r="I427" s="58">
        <v>1.08003659857246E-2</v>
      </c>
      <c r="J427" s="57">
        <v>0</v>
      </c>
      <c r="K427" s="58">
        <v>0</v>
      </c>
      <c r="L427" s="57">
        <v>1.4523702489000001</v>
      </c>
      <c r="M427" s="58">
        <v>1.28451974169803E-2</v>
      </c>
      <c r="N427" s="57">
        <v>0.62924334459999898</v>
      </c>
      <c r="O427" s="58">
        <v>1.35026785848112E-2</v>
      </c>
      <c r="P427" s="65">
        <v>0</v>
      </c>
      <c r="Q427" s="66">
        <v>0</v>
      </c>
      <c r="R427" s="57">
        <v>1.6689406633999999</v>
      </c>
      <c r="S427" s="58">
        <v>1.2013221145061301E-2</v>
      </c>
      <c r="T427" s="65">
        <v>0</v>
      </c>
      <c r="U427" s="66">
        <v>0</v>
      </c>
      <c r="V427" s="65">
        <v>0</v>
      </c>
      <c r="W427" s="66">
        <v>0</v>
      </c>
      <c r="X427" s="65">
        <v>0.49742366040000002</v>
      </c>
      <c r="Y427" s="66">
        <v>2.5598254151765301</v>
      </c>
    </row>
    <row r="428" spans="1:25" x14ac:dyDescent="0.3">
      <c r="A428" s="56" t="s">
        <v>228</v>
      </c>
      <c r="B428" s="59">
        <v>89.482121881600307</v>
      </c>
      <c r="C428" s="60">
        <v>7.8958518815739107E-2</v>
      </c>
      <c r="D428" s="59">
        <v>31.502320191999999</v>
      </c>
      <c r="E428" s="61">
        <v>0.119423452776904</v>
      </c>
      <c r="F428" s="59">
        <v>13.109230350700001</v>
      </c>
      <c r="G428" s="61">
        <v>0.14291603502872399</v>
      </c>
      <c r="H428" s="59">
        <v>22.936983248200001</v>
      </c>
      <c r="I428" s="60">
        <v>6.1836279296708999E-2</v>
      </c>
      <c r="J428" s="59">
        <v>0.50740881169999896</v>
      </c>
      <c r="K428" s="60">
        <v>9.8323644372384708E-3</v>
      </c>
      <c r="L428" s="59">
        <v>11.2819406428</v>
      </c>
      <c r="M428" s="60">
        <v>9.9780861604111301E-2</v>
      </c>
      <c r="N428" s="59">
        <v>0</v>
      </c>
      <c r="O428" s="60">
        <v>0</v>
      </c>
      <c r="P428" s="67">
        <v>2.2490636785999998</v>
      </c>
      <c r="Q428" s="68">
        <v>9.0245324508579099</v>
      </c>
      <c r="R428" s="59">
        <v>3.8963886950000002</v>
      </c>
      <c r="S428" s="62">
        <v>2.8046640654553499E-2</v>
      </c>
      <c r="T428" s="67">
        <v>0.49742366040000102</v>
      </c>
      <c r="U428" s="68">
        <v>6.9861946926091001</v>
      </c>
      <c r="V428" s="67">
        <v>0</v>
      </c>
      <c r="W428" s="68">
        <v>0</v>
      </c>
      <c r="X428" s="67">
        <v>3.5013626022</v>
      </c>
      <c r="Y428" s="68">
        <v>18.018598008893999</v>
      </c>
    </row>
    <row r="429" spans="1:25" x14ac:dyDescent="0.3">
      <c r="A429" s="56" t="s">
        <v>229</v>
      </c>
      <c r="B429" s="57">
        <v>115.5680789054</v>
      </c>
      <c r="C429" s="58">
        <v>0.10197661991995299</v>
      </c>
      <c r="D429" s="57">
        <v>38.315945708999998</v>
      </c>
      <c r="E429" s="61">
        <v>0.14525350847469301</v>
      </c>
      <c r="F429" s="57">
        <v>13.081670709699999</v>
      </c>
      <c r="G429" s="58">
        <v>0.14261558149230999</v>
      </c>
      <c r="H429" s="57">
        <v>45.601533258000003</v>
      </c>
      <c r="I429" s="58">
        <v>0.122938100289241</v>
      </c>
      <c r="J429" s="57">
        <v>8.6487185842999992</v>
      </c>
      <c r="K429" s="58">
        <v>0.16759139982423499</v>
      </c>
      <c r="L429" s="57">
        <v>4.5096120598000002</v>
      </c>
      <c r="M429" s="62">
        <v>3.9884359532976497E-2</v>
      </c>
      <c r="N429" s="57">
        <v>0</v>
      </c>
      <c r="O429" s="62">
        <v>0</v>
      </c>
      <c r="P429" s="65">
        <v>0.88364190839999901</v>
      </c>
      <c r="Q429" s="66">
        <v>3.5456777650056401</v>
      </c>
      <c r="R429" s="57">
        <v>4.5269566762000002</v>
      </c>
      <c r="S429" s="62">
        <v>3.2585539353155599E-2</v>
      </c>
      <c r="T429" s="65">
        <v>0</v>
      </c>
      <c r="U429" s="66">
        <v>0</v>
      </c>
      <c r="V429" s="65">
        <v>0</v>
      </c>
      <c r="W429" s="66">
        <v>0</v>
      </c>
      <c r="X429" s="65">
        <v>0</v>
      </c>
      <c r="Y429" s="66">
        <v>0</v>
      </c>
    </row>
    <row r="430" spans="1:25" x14ac:dyDescent="0.3">
      <c r="A430" s="56" t="s">
        <v>230</v>
      </c>
      <c r="B430" s="59">
        <v>162.6649093796</v>
      </c>
      <c r="C430" s="60">
        <v>0.143534597055087</v>
      </c>
      <c r="D430" s="59">
        <v>34.462853345100001</v>
      </c>
      <c r="E430" s="60">
        <v>0.130646660751708</v>
      </c>
      <c r="F430" s="59">
        <v>19.407456101200101</v>
      </c>
      <c r="G430" s="60">
        <v>0.21157891056734801</v>
      </c>
      <c r="H430" s="59">
        <v>70.159275766799993</v>
      </c>
      <c r="I430" s="61">
        <v>0.189143817415969</v>
      </c>
      <c r="J430" s="59">
        <v>1.8756234870999999</v>
      </c>
      <c r="K430" s="62">
        <v>3.6345079641846599E-2</v>
      </c>
      <c r="L430" s="59">
        <v>11.7001026498</v>
      </c>
      <c r="M430" s="60">
        <v>0.10347921161937999</v>
      </c>
      <c r="N430" s="59">
        <v>2.7612563514000001</v>
      </c>
      <c r="O430" s="60">
        <v>5.9252683915034098E-2</v>
      </c>
      <c r="P430" s="67">
        <v>5.2163197845999996</v>
      </c>
      <c r="Q430" s="68">
        <v>20.930864527356601</v>
      </c>
      <c r="R430" s="59">
        <v>13.3401655516</v>
      </c>
      <c r="S430" s="60">
        <v>9.6024000371959406E-2</v>
      </c>
      <c r="T430" s="67">
        <v>0.374264031</v>
      </c>
      <c r="U430" s="68">
        <v>5.2564475620321502</v>
      </c>
      <c r="V430" s="67">
        <v>0</v>
      </c>
      <c r="W430" s="68">
        <v>0</v>
      </c>
      <c r="X430" s="67">
        <v>3.3675923110000001</v>
      </c>
      <c r="Y430" s="68">
        <v>17.330193699911199</v>
      </c>
    </row>
    <row r="431" spans="1:25" x14ac:dyDescent="0.3">
      <c r="A431" s="56" t="s">
        <v>231</v>
      </c>
      <c r="B431" s="57">
        <v>109.01170107510001</v>
      </c>
      <c r="C431" s="58">
        <v>9.6191309162997493E-2</v>
      </c>
      <c r="D431" s="57">
        <v>50.336609864500097</v>
      </c>
      <c r="E431" s="61">
        <v>0.19082314300865799</v>
      </c>
      <c r="F431" s="57">
        <v>6.3994827791000004</v>
      </c>
      <c r="G431" s="58">
        <v>6.9766773529517906E-2</v>
      </c>
      <c r="H431" s="57">
        <v>17.634331941799999</v>
      </c>
      <c r="I431" s="62">
        <v>4.7540753871788903E-2</v>
      </c>
      <c r="J431" s="57">
        <v>4.1182141755999897</v>
      </c>
      <c r="K431" s="58">
        <v>7.9801102526065607E-2</v>
      </c>
      <c r="L431" s="57">
        <v>4.9670822577999996</v>
      </c>
      <c r="M431" s="58">
        <v>4.3930362960921697E-2</v>
      </c>
      <c r="N431" s="57">
        <v>2.64539386800001</v>
      </c>
      <c r="O431" s="58">
        <v>5.6766437716621501E-2</v>
      </c>
      <c r="P431" s="65">
        <v>2.1246614349000001</v>
      </c>
      <c r="Q431" s="66">
        <v>8.5253593523314102</v>
      </c>
      <c r="R431" s="57">
        <v>18.956401116199999</v>
      </c>
      <c r="S431" s="58">
        <v>0.13645029072481599</v>
      </c>
      <c r="T431" s="65">
        <v>1.0439138795</v>
      </c>
      <c r="U431" s="66">
        <v>14.661517304261899</v>
      </c>
      <c r="V431" s="65">
        <v>0</v>
      </c>
      <c r="W431" s="66">
        <v>0</v>
      </c>
      <c r="X431" s="65">
        <v>0.78560975770000196</v>
      </c>
      <c r="Y431" s="66">
        <v>4.0428793084630996</v>
      </c>
    </row>
    <row r="432" spans="1:25" x14ac:dyDescent="0.3">
      <c r="A432" s="56" t="s">
        <v>234</v>
      </c>
      <c r="B432" s="59">
        <v>82.846476080100004</v>
      </c>
      <c r="C432" s="60">
        <v>7.3103262448823994E-2</v>
      </c>
      <c r="D432" s="59">
        <v>12.4443726009</v>
      </c>
      <c r="E432" s="60">
        <v>4.7175888461040497E-2</v>
      </c>
      <c r="F432" s="59">
        <v>12.308156968</v>
      </c>
      <c r="G432" s="61">
        <v>0.134182781545508</v>
      </c>
      <c r="H432" s="59">
        <v>26.448706025</v>
      </c>
      <c r="I432" s="60">
        <v>7.1303604100892301E-2</v>
      </c>
      <c r="J432" s="59">
        <v>1.4451980601000001</v>
      </c>
      <c r="K432" s="60">
        <v>2.80044683561676E-2</v>
      </c>
      <c r="L432" s="59">
        <v>3.9774603128999999</v>
      </c>
      <c r="M432" s="60">
        <v>3.5177850121964699E-2</v>
      </c>
      <c r="N432" s="59">
        <v>4.9824189034999904</v>
      </c>
      <c r="O432" s="60">
        <v>0.10691571330264001</v>
      </c>
      <c r="P432" s="67">
        <v>0</v>
      </c>
      <c r="Q432" s="68">
        <v>0</v>
      </c>
      <c r="R432" s="59">
        <v>18.0148374344</v>
      </c>
      <c r="S432" s="61">
        <v>0.129672810266896</v>
      </c>
      <c r="T432" s="67">
        <v>0.46722243460000001</v>
      </c>
      <c r="U432" s="68">
        <v>6.5620257995882403</v>
      </c>
      <c r="V432" s="67">
        <v>0</v>
      </c>
      <c r="W432" s="68">
        <v>0</v>
      </c>
      <c r="X432" s="67">
        <v>2.7581033407</v>
      </c>
      <c r="Y432" s="68">
        <v>14.1936614425009</v>
      </c>
    </row>
    <row r="433" spans="1:25" x14ac:dyDescent="0.3">
      <c r="A433" s="63" t="s">
        <v>1</v>
      </c>
    </row>
    <row r="434" spans="1:25" x14ac:dyDescent="0.3">
      <c r="A434" s="63" t="s">
        <v>1</v>
      </c>
    </row>
    <row r="435" spans="1:25" x14ac:dyDescent="0.3">
      <c r="A435" s="51" t="s">
        <v>235</v>
      </c>
    </row>
    <row r="436" spans="1:25" x14ac:dyDescent="0.3">
      <c r="A436" s="52" t="s">
        <v>1</v>
      </c>
    </row>
    <row r="437" spans="1:25" ht="25.5" customHeight="1" x14ac:dyDescent="0.3">
      <c r="A437" s="112" t="s">
        <v>1</v>
      </c>
      <c r="B437" s="114" t="s">
        <v>501</v>
      </c>
      <c r="C437" s="114" t="s">
        <v>1</v>
      </c>
      <c r="D437" s="114" t="s">
        <v>53</v>
      </c>
      <c r="E437" s="114" t="s">
        <v>1</v>
      </c>
      <c r="F437" s="114" t="s">
        <v>54</v>
      </c>
      <c r="G437" s="114" t="s">
        <v>1</v>
      </c>
      <c r="H437" s="115" t="s">
        <v>55</v>
      </c>
      <c r="I437" s="115" t="s">
        <v>1</v>
      </c>
      <c r="J437" s="115" t="s">
        <v>56</v>
      </c>
      <c r="K437" s="115" t="s">
        <v>1</v>
      </c>
      <c r="L437" s="115" t="s">
        <v>57</v>
      </c>
      <c r="M437" s="115" t="s">
        <v>1</v>
      </c>
      <c r="N437" s="115" t="s">
        <v>58</v>
      </c>
      <c r="O437" s="115" t="s">
        <v>1</v>
      </c>
      <c r="P437" s="115" t="s">
        <v>59</v>
      </c>
      <c r="Q437" s="115" t="s">
        <v>1</v>
      </c>
      <c r="R437" s="115" t="s">
        <v>60</v>
      </c>
      <c r="S437" s="115" t="s">
        <v>1</v>
      </c>
      <c r="T437" s="114" t="s">
        <v>61</v>
      </c>
      <c r="U437" s="114" t="s">
        <v>1</v>
      </c>
      <c r="V437" s="114" t="s">
        <v>62</v>
      </c>
      <c r="W437" s="114" t="s">
        <v>1</v>
      </c>
      <c r="X437" s="114" t="s">
        <v>63</v>
      </c>
      <c r="Y437" s="114" t="s">
        <v>1</v>
      </c>
    </row>
    <row r="438" spans="1:25" x14ac:dyDescent="0.3">
      <c r="A438" s="113" t="s">
        <v>1</v>
      </c>
      <c r="B438" s="53" t="s">
        <v>14</v>
      </c>
      <c r="C438" s="53" t="s">
        <v>15</v>
      </c>
      <c r="D438" s="53" t="s">
        <v>14</v>
      </c>
      <c r="E438" s="53" t="s">
        <v>15</v>
      </c>
      <c r="F438" s="53" t="s">
        <v>14</v>
      </c>
      <c r="G438" s="53" t="s">
        <v>15</v>
      </c>
      <c r="H438" s="53" t="s">
        <v>14</v>
      </c>
      <c r="I438" s="53" t="s">
        <v>15</v>
      </c>
      <c r="J438" s="53" t="s">
        <v>14</v>
      </c>
      <c r="K438" s="53" t="s">
        <v>15</v>
      </c>
      <c r="L438" s="53" t="s">
        <v>14</v>
      </c>
      <c r="M438" s="53" t="s">
        <v>15</v>
      </c>
      <c r="N438" s="53" t="s">
        <v>14</v>
      </c>
      <c r="O438" s="53" t="s">
        <v>15</v>
      </c>
      <c r="P438" s="53" t="s">
        <v>14</v>
      </c>
      <c r="Q438" s="53" t="s">
        <v>15</v>
      </c>
      <c r="R438" s="53" t="s">
        <v>14</v>
      </c>
      <c r="S438" s="53" t="s">
        <v>15</v>
      </c>
      <c r="T438" s="53" t="s">
        <v>14</v>
      </c>
      <c r="U438" s="53" t="s">
        <v>15</v>
      </c>
      <c r="V438" s="53" t="s">
        <v>14</v>
      </c>
      <c r="W438" s="53" t="s">
        <v>15</v>
      </c>
      <c r="X438" s="53" t="s">
        <v>14</v>
      </c>
      <c r="Y438" s="53" t="s">
        <v>15</v>
      </c>
    </row>
    <row r="439" spans="1:25" x14ac:dyDescent="0.3">
      <c r="A439" s="54" t="s">
        <v>16</v>
      </c>
      <c r="B439" s="55">
        <v>1133.2801479017</v>
      </c>
      <c r="C439" s="55">
        <v>1133.2801479017</v>
      </c>
      <c r="D439" s="55">
        <v>263.78671407910002</v>
      </c>
      <c r="E439" s="55">
        <v>263.78671407910002</v>
      </c>
      <c r="F439" s="55">
        <v>91.726798522400003</v>
      </c>
      <c r="G439" s="55">
        <v>91.726798522400003</v>
      </c>
      <c r="H439" s="55">
        <v>370.93084365800001</v>
      </c>
      <c r="I439" s="55">
        <v>370.93084365800001</v>
      </c>
      <c r="J439" s="55">
        <v>51.605980935600002</v>
      </c>
      <c r="K439" s="55">
        <v>51.605980935600002</v>
      </c>
      <c r="L439" s="55">
        <v>113.06718003260001</v>
      </c>
      <c r="M439" s="55">
        <v>113.06718003260001</v>
      </c>
      <c r="N439" s="55">
        <v>46.6013717684</v>
      </c>
      <c r="O439" s="55">
        <v>46.6013717684</v>
      </c>
      <c r="P439" s="55">
        <v>24.9216642618</v>
      </c>
      <c r="Q439" s="55">
        <v>24.9216642618</v>
      </c>
      <c r="R439" s="55">
        <v>138.9253259594</v>
      </c>
      <c r="S439" s="55">
        <v>138.9253259594</v>
      </c>
      <c r="T439" s="55">
        <v>7.1200944474999996</v>
      </c>
      <c r="U439" s="55">
        <v>7.1200944474999996</v>
      </c>
      <c r="V439" s="55">
        <v>5.1622372989</v>
      </c>
      <c r="W439" s="55">
        <v>5.1622372989</v>
      </c>
      <c r="X439" s="55">
        <v>19.431936938</v>
      </c>
      <c r="Y439" s="55">
        <v>19.431936938</v>
      </c>
    </row>
    <row r="440" spans="1:25" x14ac:dyDescent="0.3">
      <c r="A440" s="56" t="s">
        <v>236</v>
      </c>
      <c r="B440" s="57">
        <v>200.66413152569999</v>
      </c>
      <c r="C440" s="58">
        <v>0.177064895998783</v>
      </c>
      <c r="D440" s="57">
        <v>53.774596454100099</v>
      </c>
      <c r="E440" s="58">
        <v>0.20385634902739999</v>
      </c>
      <c r="F440" s="57">
        <v>10.737827899799999</v>
      </c>
      <c r="G440" s="58">
        <v>0.11706314918619801</v>
      </c>
      <c r="H440" s="57">
        <v>57.232274978100101</v>
      </c>
      <c r="I440" s="58">
        <v>0.15429365326887801</v>
      </c>
      <c r="J440" s="57">
        <v>3.2724489866000002</v>
      </c>
      <c r="K440" s="62">
        <v>6.3412203920389501E-2</v>
      </c>
      <c r="L440" s="57">
        <v>25.5848770602</v>
      </c>
      <c r="M440" s="58">
        <v>0.226280314524721</v>
      </c>
      <c r="N440" s="57">
        <v>21.271776057699999</v>
      </c>
      <c r="O440" s="61">
        <v>0.45646244414041498</v>
      </c>
      <c r="P440" s="65">
        <v>0.50761947659999795</v>
      </c>
      <c r="Q440" s="70">
        <v>2.0368602644971898</v>
      </c>
      <c r="R440" s="57">
        <v>22.848649757099999</v>
      </c>
      <c r="S440" s="58">
        <v>0.16446713080793801</v>
      </c>
      <c r="T440" s="65">
        <v>0.77812816119999895</v>
      </c>
      <c r="U440" s="66">
        <v>10.928621339752199</v>
      </c>
      <c r="V440" s="65">
        <v>0</v>
      </c>
      <c r="W440" s="66">
        <v>0</v>
      </c>
      <c r="X440" s="65">
        <v>4.6559326942999997</v>
      </c>
      <c r="Y440" s="66">
        <v>23.960208954749699</v>
      </c>
    </row>
    <row r="441" spans="1:25" x14ac:dyDescent="0.3">
      <c r="A441" s="56" t="s">
        <v>237</v>
      </c>
      <c r="B441" s="59">
        <v>157.46359230639999</v>
      </c>
      <c r="C441" s="60">
        <v>0.13894498425473001</v>
      </c>
      <c r="D441" s="59">
        <v>22.693691659300001</v>
      </c>
      <c r="E441" s="62">
        <v>8.6030457366002899E-2</v>
      </c>
      <c r="F441" s="59">
        <v>17.718868172299999</v>
      </c>
      <c r="G441" s="60">
        <v>0.19317002727368701</v>
      </c>
      <c r="H441" s="59">
        <v>58.915289986099999</v>
      </c>
      <c r="I441" s="60">
        <v>0.15883092763356199</v>
      </c>
      <c r="J441" s="59">
        <v>9.1047326135000102</v>
      </c>
      <c r="K441" s="60">
        <v>0.17642785678004899</v>
      </c>
      <c r="L441" s="59">
        <v>18.916245920400002</v>
      </c>
      <c r="M441" s="60">
        <v>0.16730094369512</v>
      </c>
      <c r="N441" s="59">
        <v>8.4417148063000003</v>
      </c>
      <c r="O441" s="60">
        <v>0.181147345796036</v>
      </c>
      <c r="P441" s="67">
        <v>4.63883488440002</v>
      </c>
      <c r="Q441" s="68">
        <v>18.613664142448201</v>
      </c>
      <c r="R441" s="59">
        <v>15.244877003999999</v>
      </c>
      <c r="S441" s="60">
        <v>0.109734325967716</v>
      </c>
      <c r="T441" s="67">
        <v>1.5111363141</v>
      </c>
      <c r="U441" s="68">
        <v>21.223543103850101</v>
      </c>
      <c r="V441" s="67">
        <v>0</v>
      </c>
      <c r="W441" s="68">
        <v>0</v>
      </c>
      <c r="X441" s="67">
        <v>0.278200946</v>
      </c>
      <c r="Y441" s="68">
        <v>1.43166863338243</v>
      </c>
    </row>
    <row r="442" spans="1:25" x14ac:dyDescent="0.3">
      <c r="A442" s="56" t="s">
        <v>238</v>
      </c>
      <c r="B442" s="57">
        <v>319.78441160490001</v>
      </c>
      <c r="C442" s="58">
        <v>0.282175958166204</v>
      </c>
      <c r="D442" s="57">
        <v>83.154019483499894</v>
      </c>
      <c r="E442" s="58">
        <v>0.31523202286285401</v>
      </c>
      <c r="F442" s="57">
        <v>22.807028557999999</v>
      </c>
      <c r="G442" s="58">
        <v>0.248640843520015</v>
      </c>
      <c r="H442" s="57">
        <v>109.78491610819999</v>
      </c>
      <c r="I442" s="58">
        <v>0.29597138654078098</v>
      </c>
      <c r="J442" s="57">
        <v>16.3841516134</v>
      </c>
      <c r="K442" s="58">
        <v>0.31748551846821899</v>
      </c>
      <c r="L442" s="57">
        <v>26.020171993000002</v>
      </c>
      <c r="M442" s="58">
        <v>0.230130193266497</v>
      </c>
      <c r="N442" s="57">
        <v>3.0150962179000098</v>
      </c>
      <c r="O442" s="62">
        <v>6.4699731005440297E-2</v>
      </c>
      <c r="P442" s="65">
        <v>9.64152774440001</v>
      </c>
      <c r="Q442" s="66">
        <v>38.687335015497197</v>
      </c>
      <c r="R442" s="57">
        <v>45.505311155999998</v>
      </c>
      <c r="S442" s="58">
        <v>0.32755230798809598</v>
      </c>
      <c r="T442" s="65">
        <v>0.49742366040000102</v>
      </c>
      <c r="U442" s="66">
        <v>6.9861946926091001</v>
      </c>
      <c r="V442" s="65">
        <v>0</v>
      </c>
      <c r="W442" s="66">
        <v>0</v>
      </c>
      <c r="X442" s="65">
        <v>2.9747650701000001</v>
      </c>
      <c r="Y442" s="66">
        <v>15.308638966827401</v>
      </c>
    </row>
    <row r="443" spans="1:25" x14ac:dyDescent="0.3">
      <c r="A443" s="56" t="s">
        <v>239</v>
      </c>
      <c r="B443" s="59">
        <v>247.86994553229999</v>
      </c>
      <c r="C443" s="60">
        <v>0.21871903958719999</v>
      </c>
      <c r="D443" s="59">
        <v>73.739682819600205</v>
      </c>
      <c r="E443" s="61">
        <v>0.279542823364061</v>
      </c>
      <c r="F443" s="59">
        <v>32.2767860911</v>
      </c>
      <c r="G443" s="61">
        <v>0.351879566397577</v>
      </c>
      <c r="H443" s="59">
        <v>73.444722649699898</v>
      </c>
      <c r="I443" s="60">
        <v>0.19800112043908799</v>
      </c>
      <c r="J443" s="59">
        <v>11.7777778144</v>
      </c>
      <c r="K443" s="60">
        <v>0.22822505455516301</v>
      </c>
      <c r="L443" s="59">
        <v>15.649612028</v>
      </c>
      <c r="M443" s="62">
        <v>0.13840985530450001</v>
      </c>
      <c r="N443" s="59">
        <v>2.5336288355000001</v>
      </c>
      <c r="O443" s="62">
        <v>5.4368117060838002E-2</v>
      </c>
      <c r="P443" s="67">
        <v>4.9965542963999896</v>
      </c>
      <c r="Q443" s="68">
        <v>20.049039437782401</v>
      </c>
      <c r="R443" s="59">
        <v>20.803348181899999</v>
      </c>
      <c r="S443" s="60">
        <v>0.149744821818735</v>
      </c>
      <c r="T443" s="67">
        <v>2.1552739889999999</v>
      </c>
      <c r="U443" s="68">
        <v>30.270300554183802</v>
      </c>
      <c r="V443" s="67">
        <v>5.1622372989000098</v>
      </c>
      <c r="W443" s="68">
        <v>100</v>
      </c>
      <c r="X443" s="67">
        <v>5.3303215277999803</v>
      </c>
      <c r="Y443" s="68">
        <v>27.430726771124501</v>
      </c>
    </row>
    <row r="444" spans="1:25" x14ac:dyDescent="0.3">
      <c r="A444" s="56" t="s">
        <v>240</v>
      </c>
      <c r="B444" s="57">
        <v>152.8380655558</v>
      </c>
      <c r="C444" s="58">
        <v>0.13486344558208699</v>
      </c>
      <c r="D444" s="57">
        <v>24.4664398026</v>
      </c>
      <c r="E444" s="58">
        <v>9.2750841861062805E-2</v>
      </c>
      <c r="F444" s="57">
        <v>7.9242230059000001</v>
      </c>
      <c r="G444" s="58">
        <v>8.6389399101996098E-2</v>
      </c>
      <c r="H444" s="57">
        <v>47.593804459700003</v>
      </c>
      <c r="I444" s="58">
        <v>0.12830910471166301</v>
      </c>
      <c r="J444" s="57">
        <v>7.4630619734999897</v>
      </c>
      <c r="K444" s="58">
        <v>0.144616221573489</v>
      </c>
      <c r="L444" s="57">
        <v>23.434390464</v>
      </c>
      <c r="M444" s="61">
        <v>0.20726076707001401</v>
      </c>
      <c r="N444" s="57">
        <v>10.6815040996</v>
      </c>
      <c r="O444" s="58">
        <v>0.229210078893923</v>
      </c>
      <c r="P444" s="65">
        <v>5.1371278599999997</v>
      </c>
      <c r="Q444" s="66">
        <v>20.613101139775001</v>
      </c>
      <c r="R444" s="57">
        <v>20.599823761300001</v>
      </c>
      <c r="S444" s="58">
        <v>0.14827983032640299</v>
      </c>
      <c r="T444" s="65">
        <v>2.17813232280001</v>
      </c>
      <c r="U444" s="66">
        <v>30.591340309604799</v>
      </c>
      <c r="V444" s="65">
        <v>0</v>
      </c>
      <c r="W444" s="66">
        <v>0</v>
      </c>
      <c r="X444" s="65">
        <v>3.3595578063999998</v>
      </c>
      <c r="Y444" s="66">
        <v>17.288846794424501</v>
      </c>
    </row>
    <row r="445" spans="1:25" x14ac:dyDescent="0.3">
      <c r="A445" s="56" t="s">
        <v>88</v>
      </c>
      <c r="B445" s="59">
        <v>54.6600013766</v>
      </c>
      <c r="C445" s="60">
        <v>4.82316764109956E-2</v>
      </c>
      <c r="D445" s="59">
        <v>5.9582838600000096</v>
      </c>
      <c r="E445" s="60">
        <v>2.2587505518618801E-2</v>
      </c>
      <c r="F445" s="59">
        <v>0.26206479529999999</v>
      </c>
      <c r="G445" s="60">
        <v>2.8570145205275301E-3</v>
      </c>
      <c r="H445" s="59">
        <v>23.959835476199999</v>
      </c>
      <c r="I445" s="60">
        <v>6.4593807406027104E-2</v>
      </c>
      <c r="J445" s="59">
        <v>3.6038079341999998</v>
      </c>
      <c r="K445" s="60">
        <v>6.9833144702689698E-2</v>
      </c>
      <c r="L445" s="59">
        <v>3.461882567</v>
      </c>
      <c r="M445" s="60">
        <v>3.0617926139148901E-2</v>
      </c>
      <c r="N445" s="59">
        <v>0.65765175140000098</v>
      </c>
      <c r="O445" s="60">
        <v>1.41122831033474E-2</v>
      </c>
      <c r="P445" s="67">
        <v>0</v>
      </c>
      <c r="Q445" s="68">
        <v>0</v>
      </c>
      <c r="R445" s="59">
        <v>13.923316099099999</v>
      </c>
      <c r="S445" s="61">
        <v>0.100221583091113</v>
      </c>
      <c r="T445" s="67">
        <v>0</v>
      </c>
      <c r="U445" s="68">
        <v>0</v>
      </c>
      <c r="V445" s="67">
        <v>0</v>
      </c>
      <c r="W445" s="68">
        <v>0</v>
      </c>
      <c r="X445" s="67">
        <v>2.8331588933999998</v>
      </c>
      <c r="Y445" s="69">
        <v>14.579909879491399</v>
      </c>
    </row>
    <row r="446" spans="1:25" x14ac:dyDescent="0.3">
      <c r="A446" s="56" t="s">
        <v>241</v>
      </c>
      <c r="B446" s="57">
        <v>358.1277238321</v>
      </c>
      <c r="C446" s="58">
        <v>0.31600988025351301</v>
      </c>
      <c r="D446" s="57">
        <v>76.468288113400007</v>
      </c>
      <c r="E446" s="58">
        <v>0.28988680639340297</v>
      </c>
      <c r="F446" s="57">
        <v>28.456696072100002</v>
      </c>
      <c r="G446" s="58">
        <v>0.31023317645988502</v>
      </c>
      <c r="H446" s="57">
        <v>116.1475649642</v>
      </c>
      <c r="I446" s="58">
        <v>0.313124580902441</v>
      </c>
      <c r="J446" s="57">
        <v>12.3771816001</v>
      </c>
      <c r="K446" s="58">
        <v>0.23984006070043901</v>
      </c>
      <c r="L446" s="57">
        <v>44.501122980600002</v>
      </c>
      <c r="M446" s="58">
        <v>0.39358125821984102</v>
      </c>
      <c r="N446" s="57">
        <v>29.713490864000001</v>
      </c>
      <c r="O446" s="61">
        <v>0.63760978993645101</v>
      </c>
      <c r="P446" s="65">
        <v>5.1464543609999804</v>
      </c>
      <c r="Q446" s="66">
        <v>20.650524406945401</v>
      </c>
      <c r="R446" s="57">
        <v>38.093526761100001</v>
      </c>
      <c r="S446" s="58">
        <v>0.274201456775654</v>
      </c>
      <c r="T446" s="65">
        <v>2.2892644753</v>
      </c>
      <c r="U446" s="66">
        <v>32.152164443602402</v>
      </c>
      <c r="V446" s="65">
        <v>0</v>
      </c>
      <c r="W446" s="66">
        <v>0</v>
      </c>
      <c r="X446" s="65">
        <v>4.9341336402999998</v>
      </c>
      <c r="Y446" s="66">
        <v>25.3918775881322</v>
      </c>
    </row>
    <row r="447" spans="1:25" x14ac:dyDescent="0.3">
      <c r="A447" s="56" t="s">
        <v>242</v>
      </c>
      <c r="B447" s="59">
        <v>400.70801108810002</v>
      </c>
      <c r="C447" s="60">
        <v>0.35358248516928698</v>
      </c>
      <c r="D447" s="59">
        <v>98.206122622199999</v>
      </c>
      <c r="E447" s="60">
        <v>0.37229366522512403</v>
      </c>
      <c r="F447" s="59">
        <v>40.201009096999996</v>
      </c>
      <c r="G447" s="60">
        <v>0.438268965499573</v>
      </c>
      <c r="H447" s="59">
        <v>121.03852710939999</v>
      </c>
      <c r="I447" s="60">
        <v>0.32631022515075098</v>
      </c>
      <c r="J447" s="59">
        <v>19.240839787900001</v>
      </c>
      <c r="K447" s="60">
        <v>0.37284127612865198</v>
      </c>
      <c r="L447" s="59">
        <v>39.084002492000003</v>
      </c>
      <c r="M447" s="60">
        <v>0.34567062237451301</v>
      </c>
      <c r="N447" s="59">
        <v>13.2151329351</v>
      </c>
      <c r="O447" s="60">
        <v>0.28357819595476103</v>
      </c>
      <c r="P447" s="67">
        <v>10.133682156400001</v>
      </c>
      <c r="Q447" s="68">
        <v>40.662140577557402</v>
      </c>
      <c r="R447" s="59">
        <v>41.4031719432</v>
      </c>
      <c r="S447" s="60">
        <v>0.29802465214513701</v>
      </c>
      <c r="T447" s="67">
        <v>4.3334063118000001</v>
      </c>
      <c r="U447" s="68">
        <v>60.861640863788601</v>
      </c>
      <c r="V447" s="67">
        <v>5.1622372989000098</v>
      </c>
      <c r="W447" s="68">
        <v>100</v>
      </c>
      <c r="X447" s="67">
        <v>8.6898793342000094</v>
      </c>
      <c r="Y447" s="68">
        <v>44.719573565548998</v>
      </c>
    </row>
    <row r="448" spans="1:25" x14ac:dyDescent="0.3">
      <c r="A448" s="63" t="s">
        <v>1</v>
      </c>
    </row>
    <row r="449" spans="1:25" x14ac:dyDescent="0.3">
      <c r="A449" s="63" t="s">
        <v>1</v>
      </c>
    </row>
    <row r="450" spans="1:25" x14ac:dyDescent="0.3">
      <c r="A450" s="51" t="s">
        <v>243</v>
      </c>
    </row>
    <row r="451" spans="1:25" x14ac:dyDescent="0.3">
      <c r="A451" s="52" t="s">
        <v>1</v>
      </c>
    </row>
    <row r="452" spans="1:25" ht="25.5" customHeight="1" x14ac:dyDescent="0.3">
      <c r="A452" s="112" t="s">
        <v>1</v>
      </c>
      <c r="B452" s="114" t="s">
        <v>501</v>
      </c>
      <c r="C452" s="114" t="s">
        <v>1</v>
      </c>
      <c r="D452" s="114" t="s">
        <v>53</v>
      </c>
      <c r="E452" s="114" t="s">
        <v>1</v>
      </c>
      <c r="F452" s="114" t="s">
        <v>54</v>
      </c>
      <c r="G452" s="114" t="s">
        <v>1</v>
      </c>
      <c r="H452" s="115" t="s">
        <v>55</v>
      </c>
      <c r="I452" s="115" t="s">
        <v>1</v>
      </c>
      <c r="J452" s="115" t="s">
        <v>56</v>
      </c>
      <c r="K452" s="115" t="s">
        <v>1</v>
      </c>
      <c r="L452" s="115" t="s">
        <v>57</v>
      </c>
      <c r="M452" s="115" t="s">
        <v>1</v>
      </c>
      <c r="N452" s="115" t="s">
        <v>58</v>
      </c>
      <c r="O452" s="115" t="s">
        <v>1</v>
      </c>
      <c r="P452" s="115" t="s">
        <v>59</v>
      </c>
      <c r="Q452" s="115" t="s">
        <v>1</v>
      </c>
      <c r="R452" s="115" t="s">
        <v>60</v>
      </c>
      <c r="S452" s="115" t="s">
        <v>1</v>
      </c>
      <c r="T452" s="114" t="s">
        <v>61</v>
      </c>
      <c r="U452" s="114" t="s">
        <v>1</v>
      </c>
      <c r="V452" s="114" t="s">
        <v>62</v>
      </c>
      <c r="W452" s="114" t="s">
        <v>1</v>
      </c>
      <c r="X452" s="114" t="s">
        <v>63</v>
      </c>
      <c r="Y452" s="114" t="s">
        <v>1</v>
      </c>
    </row>
    <row r="453" spans="1:25" x14ac:dyDescent="0.3">
      <c r="A453" s="113" t="s">
        <v>1</v>
      </c>
      <c r="B453" s="53" t="s">
        <v>14</v>
      </c>
      <c r="C453" s="53" t="s">
        <v>15</v>
      </c>
      <c r="D453" s="53" t="s">
        <v>14</v>
      </c>
      <c r="E453" s="53" t="s">
        <v>15</v>
      </c>
      <c r="F453" s="53" t="s">
        <v>14</v>
      </c>
      <c r="G453" s="53" t="s">
        <v>15</v>
      </c>
      <c r="H453" s="53" t="s">
        <v>14</v>
      </c>
      <c r="I453" s="53" t="s">
        <v>15</v>
      </c>
      <c r="J453" s="53" t="s">
        <v>14</v>
      </c>
      <c r="K453" s="53" t="s">
        <v>15</v>
      </c>
      <c r="L453" s="53" t="s">
        <v>14</v>
      </c>
      <c r="M453" s="53" t="s">
        <v>15</v>
      </c>
      <c r="N453" s="53" t="s">
        <v>14</v>
      </c>
      <c r="O453" s="53" t="s">
        <v>15</v>
      </c>
      <c r="P453" s="53" t="s">
        <v>14</v>
      </c>
      <c r="Q453" s="53" t="s">
        <v>15</v>
      </c>
      <c r="R453" s="53" t="s">
        <v>14</v>
      </c>
      <c r="S453" s="53" t="s">
        <v>15</v>
      </c>
      <c r="T453" s="53" t="s">
        <v>14</v>
      </c>
      <c r="U453" s="53" t="s">
        <v>15</v>
      </c>
      <c r="V453" s="53" t="s">
        <v>14</v>
      </c>
      <c r="W453" s="53" t="s">
        <v>15</v>
      </c>
      <c r="X453" s="53" t="s">
        <v>14</v>
      </c>
      <c r="Y453" s="53" t="s">
        <v>15</v>
      </c>
    </row>
    <row r="454" spans="1:25" x14ac:dyDescent="0.3">
      <c r="A454" s="54" t="s">
        <v>16</v>
      </c>
      <c r="B454" s="55">
        <v>1133.2801479017</v>
      </c>
      <c r="C454" s="55">
        <v>1133.2801479017</v>
      </c>
      <c r="D454" s="55">
        <v>263.78671407910002</v>
      </c>
      <c r="E454" s="55">
        <v>263.78671407910002</v>
      </c>
      <c r="F454" s="55">
        <v>91.726798522400003</v>
      </c>
      <c r="G454" s="55">
        <v>91.726798522400003</v>
      </c>
      <c r="H454" s="55">
        <v>370.93084365800001</v>
      </c>
      <c r="I454" s="55">
        <v>370.93084365800001</v>
      </c>
      <c r="J454" s="55">
        <v>51.605980935600002</v>
      </c>
      <c r="K454" s="55">
        <v>51.605980935600002</v>
      </c>
      <c r="L454" s="55">
        <v>113.06718003260001</v>
      </c>
      <c r="M454" s="55">
        <v>113.06718003260001</v>
      </c>
      <c r="N454" s="55">
        <v>46.6013717684</v>
      </c>
      <c r="O454" s="55">
        <v>46.6013717684</v>
      </c>
      <c r="P454" s="55">
        <v>24.9216642618</v>
      </c>
      <c r="Q454" s="55">
        <v>24.9216642618</v>
      </c>
      <c r="R454" s="55">
        <v>138.9253259594</v>
      </c>
      <c r="S454" s="55">
        <v>138.9253259594</v>
      </c>
      <c r="T454" s="55">
        <v>7.1200944474999996</v>
      </c>
      <c r="U454" s="55">
        <v>7.1200944474999996</v>
      </c>
      <c r="V454" s="55">
        <v>5.1622372989</v>
      </c>
      <c r="W454" s="55">
        <v>5.1622372989</v>
      </c>
      <c r="X454" s="55">
        <v>19.431936938</v>
      </c>
      <c r="Y454" s="55">
        <v>19.431936938</v>
      </c>
    </row>
    <row r="455" spans="1:25" x14ac:dyDescent="0.3">
      <c r="A455" s="56" t="s">
        <v>236</v>
      </c>
      <c r="B455" s="57">
        <v>203.9153995465</v>
      </c>
      <c r="C455" s="58">
        <v>0.179933796532177</v>
      </c>
      <c r="D455" s="57">
        <v>48.461121360600202</v>
      </c>
      <c r="E455" s="58">
        <v>0.18371327581747801</v>
      </c>
      <c r="F455" s="57">
        <v>10.066683856199999</v>
      </c>
      <c r="G455" s="58">
        <v>0.109746377485765</v>
      </c>
      <c r="H455" s="57">
        <v>58.027128687099903</v>
      </c>
      <c r="I455" s="58">
        <v>0.15643651553711499</v>
      </c>
      <c r="J455" s="57">
        <v>8.7208333164000091</v>
      </c>
      <c r="K455" s="58">
        <v>0.168988810178473</v>
      </c>
      <c r="L455" s="57">
        <v>27.021188027299999</v>
      </c>
      <c r="M455" s="58">
        <v>0.238983478844251</v>
      </c>
      <c r="N455" s="57">
        <v>23.689951746099901</v>
      </c>
      <c r="O455" s="61">
        <v>0.50835309878504398</v>
      </c>
      <c r="P455" s="65">
        <v>1.8150720601999999</v>
      </c>
      <c r="Q455" s="66">
        <v>7.2831093506951197</v>
      </c>
      <c r="R455" s="57">
        <v>21.384318522299999</v>
      </c>
      <c r="S455" s="58">
        <v>0.15392671116387699</v>
      </c>
      <c r="T455" s="65">
        <v>0</v>
      </c>
      <c r="U455" s="66">
        <v>0</v>
      </c>
      <c r="V455" s="65">
        <v>0</v>
      </c>
      <c r="W455" s="66">
        <v>0</v>
      </c>
      <c r="X455" s="65">
        <v>4.7291019703000003</v>
      </c>
      <c r="Y455" s="66">
        <v>24.336750296117099</v>
      </c>
    </row>
    <row r="456" spans="1:25" x14ac:dyDescent="0.3">
      <c r="A456" s="56" t="s">
        <v>237</v>
      </c>
      <c r="B456" s="59">
        <v>151.51308494380001</v>
      </c>
      <c r="C456" s="60">
        <v>0.13369429017558501</v>
      </c>
      <c r="D456" s="59">
        <v>20.952404612599999</v>
      </c>
      <c r="E456" s="62">
        <v>7.9429340047494398E-2</v>
      </c>
      <c r="F456" s="59">
        <v>17.530953923799999</v>
      </c>
      <c r="G456" s="60">
        <v>0.191121397521782</v>
      </c>
      <c r="H456" s="59">
        <v>63.272427495899898</v>
      </c>
      <c r="I456" s="60">
        <v>0.170577423198157</v>
      </c>
      <c r="J456" s="59">
        <v>3.6515802198999898</v>
      </c>
      <c r="K456" s="60">
        <v>7.0758856894065594E-2</v>
      </c>
      <c r="L456" s="59">
        <v>15.589772075999999</v>
      </c>
      <c r="M456" s="60">
        <v>0.13788061284897299</v>
      </c>
      <c r="N456" s="59">
        <v>6.3500898627</v>
      </c>
      <c r="O456" s="60">
        <v>0.136264011588731</v>
      </c>
      <c r="P456" s="67">
        <v>1.6255038551000001</v>
      </c>
      <c r="Q456" s="68">
        <v>6.5224530674365004</v>
      </c>
      <c r="R456" s="59">
        <v>15.623936281400001</v>
      </c>
      <c r="S456" s="60">
        <v>0.112462836948578</v>
      </c>
      <c r="T456" s="67">
        <v>1.0439138795</v>
      </c>
      <c r="U456" s="68">
        <v>14.661517304261899</v>
      </c>
      <c r="V456" s="67">
        <v>5.1622372989000098</v>
      </c>
      <c r="W456" s="69">
        <v>100</v>
      </c>
      <c r="X456" s="67">
        <v>0.71026543799999797</v>
      </c>
      <c r="Y456" s="68">
        <v>3.6551448281568102</v>
      </c>
    </row>
    <row r="457" spans="1:25" x14ac:dyDescent="0.3">
      <c r="A457" s="56" t="s">
        <v>238</v>
      </c>
      <c r="B457" s="57">
        <v>277.19388176130002</v>
      </c>
      <c r="C457" s="58">
        <v>0.244594315248998</v>
      </c>
      <c r="D457" s="57">
        <v>65.610761006900006</v>
      </c>
      <c r="E457" s="58">
        <v>0.24872655636184099</v>
      </c>
      <c r="F457" s="57">
        <v>15.9014324694</v>
      </c>
      <c r="G457" s="58">
        <v>0.173356453354434</v>
      </c>
      <c r="H457" s="57">
        <v>105.44490170909999</v>
      </c>
      <c r="I457" s="58">
        <v>0.28427105351832299</v>
      </c>
      <c r="J457" s="57">
        <v>13.2592465251</v>
      </c>
      <c r="K457" s="58">
        <v>0.25693236103091299</v>
      </c>
      <c r="L457" s="57">
        <v>22.872285584699998</v>
      </c>
      <c r="M457" s="58">
        <v>0.202289343186107</v>
      </c>
      <c r="N457" s="57">
        <v>1.2974496087</v>
      </c>
      <c r="O457" s="62">
        <v>2.78414467099398E-2</v>
      </c>
      <c r="P457" s="65">
        <v>5.9692729012999797</v>
      </c>
      <c r="Q457" s="66">
        <v>23.952143960344198</v>
      </c>
      <c r="R457" s="57">
        <v>42.927321152799998</v>
      </c>
      <c r="S457" s="58">
        <v>0.30899564824735598</v>
      </c>
      <c r="T457" s="65">
        <v>1.7427742562000099</v>
      </c>
      <c r="U457" s="66">
        <v>24.476841831949599</v>
      </c>
      <c r="V457" s="65">
        <v>0</v>
      </c>
      <c r="W457" s="66">
        <v>0</v>
      </c>
      <c r="X457" s="65">
        <v>2.1684365470999998</v>
      </c>
      <c r="Y457" s="66">
        <v>11.1591374242242</v>
      </c>
    </row>
    <row r="458" spans="1:25" x14ac:dyDescent="0.3">
      <c r="A458" s="56" t="s">
        <v>239</v>
      </c>
      <c r="B458" s="59">
        <v>250.8158385655</v>
      </c>
      <c r="C458" s="60">
        <v>0.22131847895676299</v>
      </c>
      <c r="D458" s="59">
        <v>64.203122353299904</v>
      </c>
      <c r="E458" s="60">
        <v>0.24339028058118101</v>
      </c>
      <c r="F458" s="59">
        <v>32.498352651300003</v>
      </c>
      <c r="G458" s="61">
        <v>0.354295071612728</v>
      </c>
      <c r="H458" s="59">
        <v>76.392613989500106</v>
      </c>
      <c r="I458" s="60">
        <v>0.20594840061328101</v>
      </c>
      <c r="J458" s="59">
        <v>16.156107078600002</v>
      </c>
      <c r="K458" s="60">
        <v>0.31306656293892499</v>
      </c>
      <c r="L458" s="59">
        <v>25.864819059799999</v>
      </c>
      <c r="M458" s="60">
        <v>0.22875620540233299</v>
      </c>
      <c r="N458" s="59">
        <v>3.9835946755999898</v>
      </c>
      <c r="O458" s="62">
        <v>8.5482347931681302E-2</v>
      </c>
      <c r="P458" s="67">
        <v>9.5611647624000202</v>
      </c>
      <c r="Q458" s="69">
        <v>38.364872674476203</v>
      </c>
      <c r="R458" s="59">
        <v>17.720992153600001</v>
      </c>
      <c r="S458" s="62">
        <v>0.12755767914324601</v>
      </c>
      <c r="T458" s="67">
        <v>1.7810099580000001</v>
      </c>
      <c r="U458" s="68">
        <v>25.013852992151602</v>
      </c>
      <c r="V458" s="67">
        <v>0</v>
      </c>
      <c r="W458" s="68">
        <v>0</v>
      </c>
      <c r="X458" s="67">
        <v>2.6540618833999998</v>
      </c>
      <c r="Y458" s="68">
        <v>13.658246688779</v>
      </c>
    </row>
    <row r="459" spans="1:25" x14ac:dyDescent="0.3">
      <c r="A459" s="56" t="s">
        <v>240</v>
      </c>
      <c r="B459" s="57">
        <v>195.4804417691</v>
      </c>
      <c r="C459" s="58">
        <v>0.172490837443008</v>
      </c>
      <c r="D459" s="57">
        <v>56.899196061500199</v>
      </c>
      <c r="E459" s="58">
        <v>0.215701523331603</v>
      </c>
      <c r="F459" s="57">
        <v>15.729375621699999</v>
      </c>
      <c r="G459" s="58">
        <v>0.17148070002529101</v>
      </c>
      <c r="H459" s="57">
        <v>48.264564964100103</v>
      </c>
      <c r="I459" s="58">
        <v>0.13011742158762099</v>
      </c>
      <c r="J459" s="57">
        <v>7.4866994854000097</v>
      </c>
      <c r="K459" s="58">
        <v>0.14507425979835101</v>
      </c>
      <c r="L459" s="57">
        <v>18.627749578300001</v>
      </c>
      <c r="M459" s="58">
        <v>0.16474939565070201</v>
      </c>
      <c r="N459" s="57">
        <v>10.622634123899999</v>
      </c>
      <c r="O459" s="58">
        <v>0.22794681188125701</v>
      </c>
      <c r="P459" s="65">
        <v>3.8259892478999999</v>
      </c>
      <c r="Q459" s="66">
        <v>15.3520615947166</v>
      </c>
      <c r="R459" s="57">
        <v>25.314561196100001</v>
      </c>
      <c r="S459" s="58">
        <v>0.182217036535858</v>
      </c>
      <c r="T459" s="65">
        <v>2.5523963537999999</v>
      </c>
      <c r="U459" s="66">
        <v>35.847787871636903</v>
      </c>
      <c r="V459" s="65">
        <v>0</v>
      </c>
      <c r="W459" s="66">
        <v>0</v>
      </c>
      <c r="X459" s="65">
        <v>6.1572751363999902</v>
      </c>
      <c r="Y459" s="69">
        <v>31.6863684564516</v>
      </c>
    </row>
    <row r="460" spans="1:25" x14ac:dyDescent="0.3">
      <c r="A460" s="56" t="s">
        <v>88</v>
      </c>
      <c r="B460" s="59">
        <v>54.3615013155</v>
      </c>
      <c r="C460" s="60">
        <v>4.7968281643468197E-2</v>
      </c>
      <c r="D460" s="59">
        <v>7.6601086842000097</v>
      </c>
      <c r="E460" s="60">
        <v>2.90390238604019E-2</v>
      </c>
      <c r="F460" s="59">
        <v>0</v>
      </c>
      <c r="G460" s="62">
        <v>0</v>
      </c>
      <c r="H460" s="59">
        <v>19.5292068123</v>
      </c>
      <c r="I460" s="60">
        <v>5.2649185545502998E-2</v>
      </c>
      <c r="J460" s="59">
        <v>2.3315143102000002</v>
      </c>
      <c r="K460" s="60">
        <v>4.5179149159271598E-2</v>
      </c>
      <c r="L460" s="59">
        <v>3.0913657065</v>
      </c>
      <c r="M460" s="60">
        <v>2.73409640676338E-2</v>
      </c>
      <c r="N460" s="59">
        <v>0.65765175140000098</v>
      </c>
      <c r="O460" s="60">
        <v>1.41122831033474E-2</v>
      </c>
      <c r="P460" s="67">
        <v>2.1246614349000001</v>
      </c>
      <c r="Q460" s="68">
        <v>8.5253593523314102</v>
      </c>
      <c r="R460" s="59">
        <v>15.9541966532</v>
      </c>
      <c r="S460" s="61">
        <v>0.114840087961086</v>
      </c>
      <c r="T460" s="67">
        <v>0</v>
      </c>
      <c r="U460" s="68">
        <v>0</v>
      </c>
      <c r="V460" s="67">
        <v>0</v>
      </c>
      <c r="W460" s="68">
        <v>0</v>
      </c>
      <c r="X460" s="67">
        <v>3.0127959627999998</v>
      </c>
      <c r="Y460" s="69">
        <v>15.5043523062714</v>
      </c>
    </row>
    <row r="461" spans="1:25" x14ac:dyDescent="0.3">
      <c r="A461" s="56" t="s">
        <v>241</v>
      </c>
      <c r="B461" s="57">
        <v>355.42848449029998</v>
      </c>
      <c r="C461" s="58">
        <v>0.31362808670776199</v>
      </c>
      <c r="D461" s="57">
        <v>69.413525973199995</v>
      </c>
      <c r="E461" s="58">
        <v>0.26314261586497301</v>
      </c>
      <c r="F461" s="57">
        <v>27.5976377799999</v>
      </c>
      <c r="G461" s="58">
        <v>0.30086777500754702</v>
      </c>
      <c r="H461" s="57">
        <v>121.29955618300001</v>
      </c>
      <c r="I461" s="58">
        <v>0.32701393873527201</v>
      </c>
      <c r="J461" s="57">
        <v>12.3724135363</v>
      </c>
      <c r="K461" s="58">
        <v>0.239747667072539</v>
      </c>
      <c r="L461" s="57">
        <v>42.610960103300002</v>
      </c>
      <c r="M461" s="58">
        <v>0.37686409169322399</v>
      </c>
      <c r="N461" s="57">
        <v>30.0400416087999</v>
      </c>
      <c r="O461" s="61">
        <v>0.644617110373774</v>
      </c>
      <c r="P461" s="65">
        <v>3.4405759153000002</v>
      </c>
      <c r="Q461" s="66">
        <v>13.805562418131601</v>
      </c>
      <c r="R461" s="57">
        <v>37.008254803699998</v>
      </c>
      <c r="S461" s="58">
        <v>0.26638954811245402</v>
      </c>
      <c r="T461" s="65">
        <v>1.0439138795</v>
      </c>
      <c r="U461" s="66">
        <v>14.661517304261899</v>
      </c>
      <c r="V461" s="65">
        <v>5.1622372989000098</v>
      </c>
      <c r="W461" s="66">
        <v>100</v>
      </c>
      <c r="X461" s="65">
        <v>5.4393674082999999</v>
      </c>
      <c r="Y461" s="66">
        <v>27.991895124273899</v>
      </c>
    </row>
    <row r="462" spans="1:25" x14ac:dyDescent="0.3">
      <c r="A462" s="56" t="s">
        <v>242</v>
      </c>
      <c r="B462" s="59">
        <v>446.2962803346</v>
      </c>
      <c r="C462" s="60">
        <v>0.39380931639977101</v>
      </c>
      <c r="D462" s="59">
        <v>121.1023184148</v>
      </c>
      <c r="E462" s="60">
        <v>0.45909180391278498</v>
      </c>
      <c r="F462" s="59">
        <v>48.227728272999897</v>
      </c>
      <c r="G462" s="61">
        <v>0.52577577163801903</v>
      </c>
      <c r="H462" s="59">
        <v>124.6571789536</v>
      </c>
      <c r="I462" s="62">
        <v>0.33606582220090198</v>
      </c>
      <c r="J462" s="59">
        <v>23.642806563999901</v>
      </c>
      <c r="K462" s="60">
        <v>0.45814082273727702</v>
      </c>
      <c r="L462" s="59">
        <v>44.492568638100003</v>
      </c>
      <c r="M462" s="60">
        <v>0.393505601053035</v>
      </c>
      <c r="N462" s="59">
        <v>14.6062287995</v>
      </c>
      <c r="O462" s="60">
        <v>0.31342915981293801</v>
      </c>
      <c r="P462" s="67">
        <v>13.3871540103</v>
      </c>
      <c r="Q462" s="68">
        <v>53.716934269192699</v>
      </c>
      <c r="R462" s="59">
        <v>43.035553349700002</v>
      </c>
      <c r="S462" s="60">
        <v>0.30977471567910397</v>
      </c>
      <c r="T462" s="67">
        <v>4.3334063118000001</v>
      </c>
      <c r="U462" s="68">
        <v>60.861640863788601</v>
      </c>
      <c r="V462" s="67">
        <v>0</v>
      </c>
      <c r="W462" s="68">
        <v>0</v>
      </c>
      <c r="X462" s="67">
        <v>8.8113370197999803</v>
      </c>
      <c r="Y462" s="68">
        <v>45.344615145230598</v>
      </c>
    </row>
    <row r="463" spans="1:25" x14ac:dyDescent="0.3">
      <c r="A463" s="63" t="s">
        <v>1</v>
      </c>
    </row>
    <row r="464" spans="1:25" x14ac:dyDescent="0.3">
      <c r="A464" s="63" t="s">
        <v>1</v>
      </c>
    </row>
    <row r="465" spans="1:25" x14ac:dyDescent="0.3">
      <c r="A465" s="51" t="s">
        <v>244</v>
      </c>
    </row>
    <row r="466" spans="1:25" x14ac:dyDescent="0.3">
      <c r="A466" s="52" t="s">
        <v>1</v>
      </c>
    </row>
    <row r="467" spans="1:25" ht="25.5" customHeight="1" x14ac:dyDescent="0.3">
      <c r="A467" s="112" t="s">
        <v>1</v>
      </c>
      <c r="B467" s="114" t="s">
        <v>501</v>
      </c>
      <c r="C467" s="114" t="s">
        <v>1</v>
      </c>
      <c r="D467" s="114" t="s">
        <v>53</v>
      </c>
      <c r="E467" s="114" t="s">
        <v>1</v>
      </c>
      <c r="F467" s="114" t="s">
        <v>54</v>
      </c>
      <c r="G467" s="114" t="s">
        <v>1</v>
      </c>
      <c r="H467" s="115" t="s">
        <v>55</v>
      </c>
      <c r="I467" s="115" t="s">
        <v>1</v>
      </c>
      <c r="J467" s="115" t="s">
        <v>56</v>
      </c>
      <c r="K467" s="115" t="s">
        <v>1</v>
      </c>
      <c r="L467" s="115" t="s">
        <v>57</v>
      </c>
      <c r="M467" s="115" t="s">
        <v>1</v>
      </c>
      <c r="N467" s="115" t="s">
        <v>58</v>
      </c>
      <c r="O467" s="115" t="s">
        <v>1</v>
      </c>
      <c r="P467" s="115" t="s">
        <v>59</v>
      </c>
      <c r="Q467" s="115" t="s">
        <v>1</v>
      </c>
      <c r="R467" s="115" t="s">
        <v>60</v>
      </c>
      <c r="S467" s="115" t="s">
        <v>1</v>
      </c>
      <c r="T467" s="114" t="s">
        <v>61</v>
      </c>
      <c r="U467" s="114" t="s">
        <v>1</v>
      </c>
      <c r="V467" s="114" t="s">
        <v>62</v>
      </c>
      <c r="W467" s="114" t="s">
        <v>1</v>
      </c>
      <c r="X467" s="114" t="s">
        <v>63</v>
      </c>
      <c r="Y467" s="114" t="s">
        <v>1</v>
      </c>
    </row>
    <row r="468" spans="1:25" x14ac:dyDescent="0.3">
      <c r="A468" s="113" t="s">
        <v>1</v>
      </c>
      <c r="B468" s="53" t="s">
        <v>14</v>
      </c>
      <c r="C468" s="53" t="s">
        <v>15</v>
      </c>
      <c r="D468" s="53" t="s">
        <v>14</v>
      </c>
      <c r="E468" s="53" t="s">
        <v>15</v>
      </c>
      <c r="F468" s="53" t="s">
        <v>14</v>
      </c>
      <c r="G468" s="53" t="s">
        <v>15</v>
      </c>
      <c r="H468" s="53" t="s">
        <v>14</v>
      </c>
      <c r="I468" s="53" t="s">
        <v>15</v>
      </c>
      <c r="J468" s="53" t="s">
        <v>14</v>
      </c>
      <c r="K468" s="53" t="s">
        <v>15</v>
      </c>
      <c r="L468" s="53" t="s">
        <v>14</v>
      </c>
      <c r="M468" s="53" t="s">
        <v>15</v>
      </c>
      <c r="N468" s="53" t="s">
        <v>14</v>
      </c>
      <c r="O468" s="53" t="s">
        <v>15</v>
      </c>
      <c r="P468" s="53" t="s">
        <v>14</v>
      </c>
      <c r="Q468" s="53" t="s">
        <v>15</v>
      </c>
      <c r="R468" s="53" t="s">
        <v>14</v>
      </c>
      <c r="S468" s="53" t="s">
        <v>15</v>
      </c>
      <c r="T468" s="53" t="s">
        <v>14</v>
      </c>
      <c r="U468" s="53" t="s">
        <v>15</v>
      </c>
      <c r="V468" s="53" t="s">
        <v>14</v>
      </c>
      <c r="W468" s="53" t="s">
        <v>15</v>
      </c>
      <c r="X468" s="53" t="s">
        <v>14</v>
      </c>
      <c r="Y468" s="53" t="s">
        <v>15</v>
      </c>
    </row>
    <row r="469" spans="1:25" x14ac:dyDescent="0.3">
      <c r="A469" s="54" t="s">
        <v>16</v>
      </c>
      <c r="B469" s="55">
        <v>1133.2801479017</v>
      </c>
      <c r="C469" s="55">
        <v>1133.2801479017</v>
      </c>
      <c r="D469" s="55">
        <v>263.78671407910002</v>
      </c>
      <c r="E469" s="55">
        <v>263.78671407910002</v>
      </c>
      <c r="F469" s="55">
        <v>91.726798522400003</v>
      </c>
      <c r="G469" s="55">
        <v>91.726798522400003</v>
      </c>
      <c r="H469" s="55">
        <v>370.93084365800001</v>
      </c>
      <c r="I469" s="55">
        <v>370.93084365800001</v>
      </c>
      <c r="J469" s="55">
        <v>51.605980935600002</v>
      </c>
      <c r="K469" s="55">
        <v>51.605980935600002</v>
      </c>
      <c r="L469" s="55">
        <v>113.06718003260001</v>
      </c>
      <c r="M469" s="55">
        <v>113.06718003260001</v>
      </c>
      <c r="N469" s="55">
        <v>46.6013717684</v>
      </c>
      <c r="O469" s="55">
        <v>46.6013717684</v>
      </c>
      <c r="P469" s="55">
        <v>24.9216642618</v>
      </c>
      <c r="Q469" s="55">
        <v>24.9216642618</v>
      </c>
      <c r="R469" s="55">
        <v>138.9253259594</v>
      </c>
      <c r="S469" s="55">
        <v>138.9253259594</v>
      </c>
      <c r="T469" s="55">
        <v>7.1200944474999996</v>
      </c>
      <c r="U469" s="55">
        <v>7.1200944474999996</v>
      </c>
      <c r="V469" s="55">
        <v>5.1622372989</v>
      </c>
      <c r="W469" s="55">
        <v>5.1622372989</v>
      </c>
      <c r="X469" s="55">
        <v>19.431936938</v>
      </c>
      <c r="Y469" s="55">
        <v>19.431936938</v>
      </c>
    </row>
    <row r="470" spans="1:25" x14ac:dyDescent="0.3">
      <c r="A470" s="56" t="s">
        <v>236</v>
      </c>
      <c r="B470" s="57">
        <v>232.07364068979999</v>
      </c>
      <c r="C470" s="58">
        <v>0.20478046943599201</v>
      </c>
      <c r="D470" s="57">
        <v>53.5709107108</v>
      </c>
      <c r="E470" s="58">
        <v>0.20308418829136299</v>
      </c>
      <c r="F470" s="57">
        <v>9.5674619599999993</v>
      </c>
      <c r="G470" s="62">
        <v>0.10430389061996501</v>
      </c>
      <c r="H470" s="57">
        <v>74.596194971899905</v>
      </c>
      <c r="I470" s="58">
        <v>0.20110539807435901</v>
      </c>
      <c r="J470" s="57">
        <v>3.774678765</v>
      </c>
      <c r="K470" s="62">
        <v>7.3144211127591702E-2</v>
      </c>
      <c r="L470" s="57">
        <v>28.848319814300002</v>
      </c>
      <c r="M470" s="58">
        <v>0.25514317953257798</v>
      </c>
      <c r="N470" s="57">
        <v>22.837116344999998</v>
      </c>
      <c r="O470" s="61">
        <v>0.49005244863812503</v>
      </c>
      <c r="P470" s="65">
        <v>1.124874186</v>
      </c>
      <c r="Q470" s="70">
        <v>4.5136399165934096</v>
      </c>
      <c r="R470" s="57">
        <v>26.6452341914</v>
      </c>
      <c r="S470" s="58">
        <v>0.19179536925604801</v>
      </c>
      <c r="T470" s="65">
        <v>0</v>
      </c>
      <c r="U470" s="66">
        <v>0</v>
      </c>
      <c r="V470" s="65">
        <v>5.1622372989000098</v>
      </c>
      <c r="W470" s="69">
        <v>100</v>
      </c>
      <c r="X470" s="65">
        <v>5.9466124465000103</v>
      </c>
      <c r="Y470" s="66">
        <v>30.6022629935112</v>
      </c>
    </row>
    <row r="471" spans="1:25" x14ac:dyDescent="0.3">
      <c r="A471" s="56" t="s">
        <v>237</v>
      </c>
      <c r="B471" s="59">
        <v>201.95215284619999</v>
      </c>
      <c r="C471" s="60">
        <v>0.178201438735268</v>
      </c>
      <c r="D471" s="59">
        <v>44.1218336851001</v>
      </c>
      <c r="E471" s="60">
        <v>0.16726329011350199</v>
      </c>
      <c r="F471" s="59">
        <v>8.9879393583000002</v>
      </c>
      <c r="G471" s="60">
        <v>9.7985970328018299E-2</v>
      </c>
      <c r="H471" s="59">
        <v>82.114781093399898</v>
      </c>
      <c r="I471" s="60">
        <v>0.221374907202676</v>
      </c>
      <c r="J471" s="59">
        <v>10.7835267521</v>
      </c>
      <c r="K471" s="60">
        <v>0.208958856252669</v>
      </c>
      <c r="L471" s="59">
        <v>16.203349038700001</v>
      </c>
      <c r="M471" s="60">
        <v>0.143307271252614</v>
      </c>
      <c r="N471" s="59">
        <v>8.5385259415999908</v>
      </c>
      <c r="O471" s="60">
        <v>0.18322477681633201</v>
      </c>
      <c r="P471" s="67">
        <v>5.3687133750999898</v>
      </c>
      <c r="Q471" s="68">
        <v>21.542354951507701</v>
      </c>
      <c r="R471" s="59">
        <v>23.1477731246</v>
      </c>
      <c r="S471" s="60">
        <v>0.16662025418867701</v>
      </c>
      <c r="T471" s="67">
        <v>1.82204204069999</v>
      </c>
      <c r="U471" s="68">
        <v>25.5901386440141</v>
      </c>
      <c r="V471" s="67">
        <v>0</v>
      </c>
      <c r="W471" s="68">
        <v>0</v>
      </c>
      <c r="X471" s="67">
        <v>0.86366843659999704</v>
      </c>
      <c r="Y471" s="68">
        <v>4.4445823355419503</v>
      </c>
    </row>
    <row r="472" spans="1:25" x14ac:dyDescent="0.3">
      <c r="A472" s="56" t="s">
        <v>238</v>
      </c>
      <c r="B472" s="57">
        <v>311.87822233140002</v>
      </c>
      <c r="C472" s="58">
        <v>0.275199581417579</v>
      </c>
      <c r="D472" s="57">
        <v>73.1467950336001</v>
      </c>
      <c r="E472" s="58">
        <v>0.27729522045475702</v>
      </c>
      <c r="F472" s="57">
        <v>32.0450892649</v>
      </c>
      <c r="G472" s="58">
        <v>0.34935362163625999</v>
      </c>
      <c r="H472" s="57">
        <v>98.633813876199994</v>
      </c>
      <c r="I472" s="58">
        <v>0.26590890340502599</v>
      </c>
      <c r="J472" s="57">
        <v>17.6972794749</v>
      </c>
      <c r="K472" s="58">
        <v>0.34293078348776601</v>
      </c>
      <c r="L472" s="57">
        <v>31.320186589999999</v>
      </c>
      <c r="M472" s="58">
        <v>0.27700510953726498</v>
      </c>
      <c r="N472" s="57">
        <v>5.7927434850999999</v>
      </c>
      <c r="O472" s="62">
        <v>0.124304140957241</v>
      </c>
      <c r="P472" s="65">
        <v>6.3646480596999897</v>
      </c>
      <c r="Q472" s="66">
        <v>25.538615691311399</v>
      </c>
      <c r="R472" s="57">
        <v>42.4680703577</v>
      </c>
      <c r="S472" s="58">
        <v>0.305689909772902</v>
      </c>
      <c r="T472" s="65">
        <v>0.96464609499999998</v>
      </c>
      <c r="U472" s="66">
        <v>13.5482204921973</v>
      </c>
      <c r="V472" s="65">
        <v>0</v>
      </c>
      <c r="W472" s="66">
        <v>0</v>
      </c>
      <c r="X472" s="65">
        <v>3.4449500943000002</v>
      </c>
      <c r="Y472" s="66">
        <v>17.728289800916599</v>
      </c>
    </row>
    <row r="473" spans="1:25" x14ac:dyDescent="0.3">
      <c r="A473" s="56" t="s">
        <v>239</v>
      </c>
      <c r="B473" s="59">
        <v>204.26600765820001</v>
      </c>
      <c r="C473" s="60">
        <v>0.18024317114916799</v>
      </c>
      <c r="D473" s="59">
        <v>49.4320854127999</v>
      </c>
      <c r="E473" s="60">
        <v>0.18739414373226199</v>
      </c>
      <c r="F473" s="59">
        <v>28.761468860600001</v>
      </c>
      <c r="G473" s="61">
        <v>0.31355579093471098</v>
      </c>
      <c r="H473" s="59">
        <v>56.073643801099998</v>
      </c>
      <c r="I473" s="60">
        <v>0.15117007593145901</v>
      </c>
      <c r="J473" s="59">
        <v>12.8140978744</v>
      </c>
      <c r="K473" s="60">
        <v>0.24830644902169299</v>
      </c>
      <c r="L473" s="59">
        <v>18.4227036204</v>
      </c>
      <c r="M473" s="60">
        <v>0.16293590779471401</v>
      </c>
      <c r="N473" s="59">
        <v>7.9983954580000001</v>
      </c>
      <c r="O473" s="60">
        <v>0.17163433509533799</v>
      </c>
      <c r="P473" s="67">
        <v>9.3708962911999905</v>
      </c>
      <c r="Q473" s="69">
        <v>37.601406522291299</v>
      </c>
      <c r="R473" s="59">
        <v>17.324708050600002</v>
      </c>
      <c r="S473" s="60">
        <v>0.124705181945465</v>
      </c>
      <c r="T473" s="67">
        <v>1.7810099580000001</v>
      </c>
      <c r="U473" s="68">
        <v>25.013852992151602</v>
      </c>
      <c r="V473" s="67">
        <v>0</v>
      </c>
      <c r="W473" s="68">
        <v>0</v>
      </c>
      <c r="X473" s="67">
        <v>2.2869983310999999</v>
      </c>
      <c r="Y473" s="68">
        <v>11.7692762095562</v>
      </c>
    </row>
    <row r="474" spans="1:25" x14ac:dyDescent="0.3">
      <c r="A474" s="56" t="s">
        <v>240</v>
      </c>
      <c r="B474" s="57">
        <v>130.0842902233</v>
      </c>
      <c r="C474" s="58">
        <v>0.11478564277699101</v>
      </c>
      <c r="D474" s="57">
        <v>36.477353734399998</v>
      </c>
      <c r="E474" s="58">
        <v>0.13828351386742599</v>
      </c>
      <c r="F474" s="57">
        <v>12.364839078599999</v>
      </c>
      <c r="G474" s="58">
        <v>0.13480072648104499</v>
      </c>
      <c r="H474" s="57">
        <v>38.101179996400099</v>
      </c>
      <c r="I474" s="58">
        <v>0.102717745498483</v>
      </c>
      <c r="J474" s="57">
        <v>5.7564171150999996</v>
      </c>
      <c r="K474" s="58">
        <v>0.111545542023192</v>
      </c>
      <c r="L474" s="57">
        <v>12.929046898899999</v>
      </c>
      <c r="M474" s="58">
        <v>0.114348362585608</v>
      </c>
      <c r="N474" s="57">
        <v>0.77693878730000099</v>
      </c>
      <c r="O474" s="58">
        <v>1.66720153896164E-2</v>
      </c>
      <c r="P474" s="65">
        <v>2.1188242955000001</v>
      </c>
      <c r="Q474" s="66">
        <v>8.5019374037059805</v>
      </c>
      <c r="R474" s="57">
        <v>14.950745227200001</v>
      </c>
      <c r="S474" s="58">
        <v>0.107617132613885</v>
      </c>
      <c r="T474" s="65">
        <v>2.5523963537999999</v>
      </c>
      <c r="U474" s="69">
        <v>35.847787871636903</v>
      </c>
      <c r="V474" s="65">
        <v>0</v>
      </c>
      <c r="W474" s="66">
        <v>0</v>
      </c>
      <c r="X474" s="65">
        <v>4.0565487360999999</v>
      </c>
      <c r="Y474" s="66">
        <v>20.8756787809827</v>
      </c>
    </row>
    <row r="475" spans="1:25" x14ac:dyDescent="0.3">
      <c r="A475" s="56" t="s">
        <v>88</v>
      </c>
      <c r="B475" s="59">
        <v>53.025834152800002</v>
      </c>
      <c r="C475" s="60">
        <v>4.6789696485003099E-2</v>
      </c>
      <c r="D475" s="59">
        <v>7.0377355024000003</v>
      </c>
      <c r="E475" s="60">
        <v>2.6679643540688899E-2</v>
      </c>
      <c r="F475" s="59">
        <v>0</v>
      </c>
      <c r="G475" s="62">
        <v>0</v>
      </c>
      <c r="H475" s="59">
        <v>21.411229919</v>
      </c>
      <c r="I475" s="60">
        <v>5.77229698879968E-2</v>
      </c>
      <c r="J475" s="59">
        <v>0.77998095410000001</v>
      </c>
      <c r="K475" s="60">
        <v>1.51141580870898E-2</v>
      </c>
      <c r="L475" s="59">
        <v>5.3435740702999999</v>
      </c>
      <c r="M475" s="60">
        <v>4.72601692972206E-2</v>
      </c>
      <c r="N475" s="59">
        <v>0.65765175140000098</v>
      </c>
      <c r="O475" s="60">
        <v>1.41122831033474E-2</v>
      </c>
      <c r="P475" s="67">
        <v>0.57370805429999905</v>
      </c>
      <c r="Q475" s="68">
        <v>2.3020455145902199</v>
      </c>
      <c r="R475" s="59">
        <v>14.388795007900001</v>
      </c>
      <c r="S475" s="61">
        <v>0.103572152223023</v>
      </c>
      <c r="T475" s="67">
        <v>0</v>
      </c>
      <c r="U475" s="68">
        <v>0</v>
      </c>
      <c r="V475" s="67">
        <v>0</v>
      </c>
      <c r="W475" s="68">
        <v>0</v>
      </c>
      <c r="X475" s="67">
        <v>2.8331588933999998</v>
      </c>
      <c r="Y475" s="69">
        <v>14.579909879491399</v>
      </c>
    </row>
    <row r="476" spans="1:25" x14ac:dyDescent="0.3">
      <c r="A476" s="56" t="s">
        <v>241</v>
      </c>
      <c r="B476" s="57">
        <v>434.02579353599998</v>
      </c>
      <c r="C476" s="58">
        <v>0.38298190817125899</v>
      </c>
      <c r="D476" s="57">
        <v>97.692744395900107</v>
      </c>
      <c r="E476" s="58">
        <v>0.37034747840486598</v>
      </c>
      <c r="F476" s="57">
        <v>18.5554013183</v>
      </c>
      <c r="G476" s="62">
        <v>0.20228986094798401</v>
      </c>
      <c r="H476" s="57">
        <v>156.7109760653</v>
      </c>
      <c r="I476" s="58">
        <v>0.42248030527703501</v>
      </c>
      <c r="J476" s="57">
        <v>14.558205517099999</v>
      </c>
      <c r="K476" s="58">
        <v>0.28210306738025998</v>
      </c>
      <c r="L476" s="57">
        <v>45.051668853000002</v>
      </c>
      <c r="M476" s="58">
        <v>0.39845045078519298</v>
      </c>
      <c r="N476" s="57">
        <v>31.375642286600002</v>
      </c>
      <c r="O476" s="61">
        <v>0.67327722545445701</v>
      </c>
      <c r="P476" s="65">
        <v>6.4935875611</v>
      </c>
      <c r="Q476" s="66">
        <v>26.055994868101099</v>
      </c>
      <c r="R476" s="57">
        <v>49.793007316000001</v>
      </c>
      <c r="S476" s="58">
        <v>0.358415623444725</v>
      </c>
      <c r="T476" s="65">
        <v>1.82204204069999</v>
      </c>
      <c r="U476" s="66">
        <v>25.5901386440141</v>
      </c>
      <c r="V476" s="65">
        <v>5.1622372989000098</v>
      </c>
      <c r="W476" s="66">
        <v>100</v>
      </c>
      <c r="X476" s="65">
        <v>6.8102808830999901</v>
      </c>
      <c r="Y476" s="66">
        <v>35.046845329053099</v>
      </c>
    </row>
    <row r="477" spans="1:25" x14ac:dyDescent="0.3">
      <c r="A477" s="56" t="s">
        <v>242</v>
      </c>
      <c r="B477" s="59">
        <v>334.35029788150001</v>
      </c>
      <c r="C477" s="60">
        <v>0.29502881392615798</v>
      </c>
      <c r="D477" s="59">
        <v>85.909439147200004</v>
      </c>
      <c r="E477" s="60">
        <v>0.32567765759968798</v>
      </c>
      <c r="F477" s="59">
        <v>41.126307939199997</v>
      </c>
      <c r="G477" s="61">
        <v>0.448356517415756</v>
      </c>
      <c r="H477" s="59">
        <v>94.174823797500096</v>
      </c>
      <c r="I477" s="60">
        <v>0.25388782142994198</v>
      </c>
      <c r="J477" s="59">
        <v>18.570514989500001</v>
      </c>
      <c r="K477" s="60">
        <v>0.35985199104488402</v>
      </c>
      <c r="L477" s="59">
        <v>31.351750519300001</v>
      </c>
      <c r="M477" s="60">
        <v>0.277284270380322</v>
      </c>
      <c r="N477" s="59">
        <v>8.7753342452999998</v>
      </c>
      <c r="O477" s="60">
        <v>0.188306350484955</v>
      </c>
      <c r="P477" s="67">
        <v>11.489720586700001</v>
      </c>
      <c r="Q477" s="68">
        <v>46.103343925997301</v>
      </c>
      <c r="R477" s="59">
        <v>32.275453277799997</v>
      </c>
      <c r="S477" s="60">
        <v>0.23232231455935001</v>
      </c>
      <c r="T477" s="67">
        <v>4.3334063118000001</v>
      </c>
      <c r="U477" s="68">
        <v>60.861640863788601</v>
      </c>
      <c r="V477" s="67">
        <v>0</v>
      </c>
      <c r="W477" s="68">
        <v>0</v>
      </c>
      <c r="X477" s="67">
        <v>6.3435470671999896</v>
      </c>
      <c r="Y477" s="68">
        <v>32.644954990538899</v>
      </c>
    </row>
    <row r="478" spans="1:25" x14ac:dyDescent="0.3">
      <c r="A478" s="63" t="s">
        <v>1</v>
      </c>
    </row>
    <row r="479" spans="1:25" x14ac:dyDescent="0.3">
      <c r="A479" s="63" t="s">
        <v>1</v>
      </c>
    </row>
    <row r="480" spans="1:25" x14ac:dyDescent="0.3">
      <c r="A480" s="51" t="s">
        <v>245</v>
      </c>
    </row>
    <row r="481" spans="1:25" x14ac:dyDescent="0.3">
      <c r="A481" s="52" t="s">
        <v>1</v>
      </c>
    </row>
    <row r="482" spans="1:25" ht="25.5" customHeight="1" x14ac:dyDescent="0.3">
      <c r="A482" s="112" t="s">
        <v>1</v>
      </c>
      <c r="B482" s="114" t="s">
        <v>501</v>
      </c>
      <c r="C482" s="114" t="s">
        <v>1</v>
      </c>
      <c r="D482" s="114" t="s">
        <v>53</v>
      </c>
      <c r="E482" s="114" t="s">
        <v>1</v>
      </c>
      <c r="F482" s="114" t="s">
        <v>54</v>
      </c>
      <c r="G482" s="114" t="s">
        <v>1</v>
      </c>
      <c r="H482" s="115" t="s">
        <v>55</v>
      </c>
      <c r="I482" s="115" t="s">
        <v>1</v>
      </c>
      <c r="J482" s="115" t="s">
        <v>56</v>
      </c>
      <c r="K482" s="115" t="s">
        <v>1</v>
      </c>
      <c r="L482" s="115" t="s">
        <v>57</v>
      </c>
      <c r="M482" s="115" t="s">
        <v>1</v>
      </c>
      <c r="N482" s="115" t="s">
        <v>58</v>
      </c>
      <c r="O482" s="115" t="s">
        <v>1</v>
      </c>
      <c r="P482" s="115" t="s">
        <v>59</v>
      </c>
      <c r="Q482" s="115" t="s">
        <v>1</v>
      </c>
      <c r="R482" s="115" t="s">
        <v>60</v>
      </c>
      <c r="S482" s="115" t="s">
        <v>1</v>
      </c>
      <c r="T482" s="114" t="s">
        <v>61</v>
      </c>
      <c r="U482" s="114" t="s">
        <v>1</v>
      </c>
      <c r="V482" s="114" t="s">
        <v>62</v>
      </c>
      <c r="W482" s="114" t="s">
        <v>1</v>
      </c>
      <c r="X482" s="114" t="s">
        <v>63</v>
      </c>
      <c r="Y482" s="114" t="s">
        <v>1</v>
      </c>
    </row>
    <row r="483" spans="1:25" x14ac:dyDescent="0.3">
      <c r="A483" s="113" t="s">
        <v>1</v>
      </c>
      <c r="B483" s="53" t="s">
        <v>14</v>
      </c>
      <c r="C483" s="53" t="s">
        <v>15</v>
      </c>
      <c r="D483" s="53" t="s">
        <v>14</v>
      </c>
      <c r="E483" s="53" t="s">
        <v>15</v>
      </c>
      <c r="F483" s="53" t="s">
        <v>14</v>
      </c>
      <c r="G483" s="53" t="s">
        <v>15</v>
      </c>
      <c r="H483" s="53" t="s">
        <v>14</v>
      </c>
      <c r="I483" s="53" t="s">
        <v>15</v>
      </c>
      <c r="J483" s="53" t="s">
        <v>14</v>
      </c>
      <c r="K483" s="53" t="s">
        <v>15</v>
      </c>
      <c r="L483" s="53" t="s">
        <v>14</v>
      </c>
      <c r="M483" s="53" t="s">
        <v>15</v>
      </c>
      <c r="N483" s="53" t="s">
        <v>14</v>
      </c>
      <c r="O483" s="53" t="s">
        <v>15</v>
      </c>
      <c r="P483" s="53" t="s">
        <v>14</v>
      </c>
      <c r="Q483" s="53" t="s">
        <v>15</v>
      </c>
      <c r="R483" s="53" t="s">
        <v>14</v>
      </c>
      <c r="S483" s="53" t="s">
        <v>15</v>
      </c>
      <c r="T483" s="53" t="s">
        <v>14</v>
      </c>
      <c r="U483" s="53" t="s">
        <v>15</v>
      </c>
      <c r="V483" s="53" t="s">
        <v>14</v>
      </c>
      <c r="W483" s="53" t="s">
        <v>15</v>
      </c>
      <c r="X483" s="53" t="s">
        <v>14</v>
      </c>
      <c r="Y483" s="53" t="s">
        <v>15</v>
      </c>
    </row>
    <row r="484" spans="1:25" x14ac:dyDescent="0.3">
      <c r="A484" s="54" t="s">
        <v>16</v>
      </c>
      <c r="B484" s="55">
        <v>1133.2801479017</v>
      </c>
      <c r="C484" s="55">
        <v>1133.2801479017</v>
      </c>
      <c r="D484" s="55">
        <v>263.78671407910002</v>
      </c>
      <c r="E484" s="55">
        <v>263.78671407910002</v>
      </c>
      <c r="F484" s="55">
        <v>91.726798522400003</v>
      </c>
      <c r="G484" s="55">
        <v>91.726798522400003</v>
      </c>
      <c r="H484" s="55">
        <v>370.93084365800001</v>
      </c>
      <c r="I484" s="55">
        <v>370.93084365800001</v>
      </c>
      <c r="J484" s="55">
        <v>51.605980935600002</v>
      </c>
      <c r="K484" s="55">
        <v>51.605980935600002</v>
      </c>
      <c r="L484" s="55">
        <v>113.06718003260001</v>
      </c>
      <c r="M484" s="55">
        <v>113.06718003260001</v>
      </c>
      <c r="N484" s="55">
        <v>46.6013717684</v>
      </c>
      <c r="O484" s="55">
        <v>46.6013717684</v>
      </c>
      <c r="P484" s="55">
        <v>24.9216642618</v>
      </c>
      <c r="Q484" s="55">
        <v>24.9216642618</v>
      </c>
      <c r="R484" s="55">
        <v>138.9253259594</v>
      </c>
      <c r="S484" s="55">
        <v>138.9253259594</v>
      </c>
      <c r="T484" s="55">
        <v>7.1200944474999996</v>
      </c>
      <c r="U484" s="55">
        <v>7.1200944474999996</v>
      </c>
      <c r="V484" s="55">
        <v>5.1622372989</v>
      </c>
      <c r="W484" s="55">
        <v>5.1622372989</v>
      </c>
      <c r="X484" s="55">
        <v>19.431936938</v>
      </c>
      <c r="Y484" s="55">
        <v>19.431936938</v>
      </c>
    </row>
    <row r="485" spans="1:25" x14ac:dyDescent="0.3">
      <c r="A485" s="56" t="s">
        <v>236</v>
      </c>
      <c r="B485" s="57">
        <v>263.08330810780001</v>
      </c>
      <c r="C485" s="58">
        <v>0.23214322477536201</v>
      </c>
      <c r="D485" s="57">
        <v>60.832298777799899</v>
      </c>
      <c r="E485" s="58">
        <v>0.23061168561946099</v>
      </c>
      <c r="F485" s="57">
        <v>24.2818349619</v>
      </c>
      <c r="G485" s="58">
        <v>0.26471909358059897</v>
      </c>
      <c r="H485" s="57">
        <v>77.297369264100098</v>
      </c>
      <c r="I485" s="58">
        <v>0.20838754874579399</v>
      </c>
      <c r="J485" s="57">
        <v>4.8196256379999998</v>
      </c>
      <c r="K485" s="62">
        <v>9.3392772516319306E-2</v>
      </c>
      <c r="L485" s="57">
        <v>27.246100372099999</v>
      </c>
      <c r="M485" s="58">
        <v>0.24097267097529401</v>
      </c>
      <c r="N485" s="57">
        <v>22.6061745274</v>
      </c>
      <c r="O485" s="61">
        <v>0.48509676152342501</v>
      </c>
      <c r="P485" s="65">
        <v>2.9738780971000001</v>
      </c>
      <c r="Q485" s="66">
        <v>11.9329032999548</v>
      </c>
      <c r="R485" s="57">
        <v>33.062065167</v>
      </c>
      <c r="S485" s="58">
        <v>0.237984434721875</v>
      </c>
      <c r="T485" s="65">
        <v>3.1382286144000102</v>
      </c>
      <c r="U485" s="66">
        <v>44.0756599163076</v>
      </c>
      <c r="V485" s="65">
        <v>0</v>
      </c>
      <c r="W485" s="66">
        <v>0</v>
      </c>
      <c r="X485" s="65">
        <v>6.8257326879999898</v>
      </c>
      <c r="Y485" s="66">
        <v>35.126362903391197</v>
      </c>
    </row>
    <row r="486" spans="1:25" x14ac:dyDescent="0.3">
      <c r="A486" s="56" t="s">
        <v>237</v>
      </c>
      <c r="B486" s="59">
        <v>174.55753857069999</v>
      </c>
      <c r="C486" s="60">
        <v>0.154028585865462</v>
      </c>
      <c r="D486" s="59">
        <v>34.024440251900003</v>
      </c>
      <c r="E486" s="60">
        <v>0.12898466236513101</v>
      </c>
      <c r="F486" s="59">
        <v>12.9748288284</v>
      </c>
      <c r="G486" s="60">
        <v>0.141450797775652</v>
      </c>
      <c r="H486" s="59">
        <v>62.547939644200099</v>
      </c>
      <c r="I486" s="60">
        <v>0.16862426167469</v>
      </c>
      <c r="J486" s="59">
        <v>7.1069874665999997</v>
      </c>
      <c r="K486" s="60">
        <v>0.13771635259620299</v>
      </c>
      <c r="L486" s="59">
        <v>18.8825995316</v>
      </c>
      <c r="M486" s="60">
        <v>0.16700336495661899</v>
      </c>
      <c r="N486" s="59">
        <v>10.209705555299999</v>
      </c>
      <c r="O486" s="60">
        <v>0.21908594463785999</v>
      </c>
      <c r="P486" s="67">
        <v>6.4827281831999999</v>
      </c>
      <c r="Q486" s="68">
        <v>26.012420820293102</v>
      </c>
      <c r="R486" s="59">
        <v>19.366980681499999</v>
      </c>
      <c r="S486" s="60">
        <v>0.13940568825557301</v>
      </c>
      <c r="T486" s="67">
        <v>0</v>
      </c>
      <c r="U486" s="68">
        <v>0</v>
      </c>
      <c r="V486" s="67">
        <v>0</v>
      </c>
      <c r="W486" s="68">
        <v>0</v>
      </c>
      <c r="X486" s="67">
        <v>2.9613284279999998</v>
      </c>
      <c r="Y486" s="68">
        <v>15.239491757555999</v>
      </c>
    </row>
    <row r="487" spans="1:25" x14ac:dyDescent="0.3">
      <c r="A487" s="56" t="s">
        <v>238</v>
      </c>
      <c r="B487" s="57">
        <v>273.29619980170003</v>
      </c>
      <c r="C487" s="58">
        <v>0.241155022707947</v>
      </c>
      <c r="D487" s="57">
        <v>78.878903547699807</v>
      </c>
      <c r="E487" s="58">
        <v>0.29902530846965703</v>
      </c>
      <c r="F487" s="57">
        <v>19.191872643100002</v>
      </c>
      <c r="G487" s="58">
        <v>0.20922863276879</v>
      </c>
      <c r="H487" s="57">
        <v>84.578049753000002</v>
      </c>
      <c r="I487" s="58">
        <v>0.22801568324412899</v>
      </c>
      <c r="J487" s="57">
        <v>13.111572189</v>
      </c>
      <c r="K487" s="58">
        <v>0.25407078697645802</v>
      </c>
      <c r="L487" s="57">
        <v>23.887039657900001</v>
      </c>
      <c r="M487" s="58">
        <v>0.21126413209397099</v>
      </c>
      <c r="N487" s="57">
        <v>9.2387047491000107</v>
      </c>
      <c r="O487" s="58">
        <v>0.19824963082663399</v>
      </c>
      <c r="P487" s="65">
        <v>3.9356206741999999</v>
      </c>
      <c r="Q487" s="66">
        <v>15.791965708456001</v>
      </c>
      <c r="R487" s="57">
        <v>28.481895270999999</v>
      </c>
      <c r="S487" s="58">
        <v>0.205015860674127</v>
      </c>
      <c r="T487" s="65">
        <v>1.7810099580000001</v>
      </c>
      <c r="U487" s="66">
        <v>25.013852992151602</v>
      </c>
      <c r="V487" s="65">
        <v>5.1622372989000098</v>
      </c>
      <c r="W487" s="66">
        <v>100</v>
      </c>
      <c r="X487" s="65">
        <v>5.0492940598000002</v>
      </c>
      <c r="Y487" s="66">
        <v>25.9845123824269</v>
      </c>
    </row>
    <row r="488" spans="1:25" x14ac:dyDescent="0.3">
      <c r="A488" s="56" t="s">
        <v>239</v>
      </c>
      <c r="B488" s="59">
        <v>211.69924897729999</v>
      </c>
      <c r="C488" s="60">
        <v>0.18680222129476701</v>
      </c>
      <c r="D488" s="59">
        <v>56.171001179999799</v>
      </c>
      <c r="E488" s="60">
        <v>0.21294097913951901</v>
      </c>
      <c r="F488" s="59">
        <v>18.780185700000001</v>
      </c>
      <c r="G488" s="60">
        <v>0.20474044665816801</v>
      </c>
      <c r="H488" s="59">
        <v>69.675662638600002</v>
      </c>
      <c r="I488" s="60">
        <v>0.187840034954983</v>
      </c>
      <c r="J488" s="59">
        <v>19.4880021367</v>
      </c>
      <c r="K488" s="61">
        <v>0.37763068898970098</v>
      </c>
      <c r="L488" s="59">
        <v>13.9017066829</v>
      </c>
      <c r="M488" s="60">
        <v>0.122950856993973</v>
      </c>
      <c r="N488" s="59">
        <v>1.7502619098000001</v>
      </c>
      <c r="O488" s="62">
        <v>3.7558162847619002E-2</v>
      </c>
      <c r="P488" s="67">
        <v>2.4709280895000001</v>
      </c>
      <c r="Q488" s="68">
        <v>9.9147796212287709</v>
      </c>
      <c r="R488" s="59">
        <v>25.9621812032</v>
      </c>
      <c r="S488" s="60">
        <v>0.18687867761985499</v>
      </c>
      <c r="T488" s="67">
        <v>1.8265918441</v>
      </c>
      <c r="U488" s="68">
        <v>25.654039529508601</v>
      </c>
      <c r="V488" s="67">
        <v>0</v>
      </c>
      <c r="W488" s="68">
        <v>0</v>
      </c>
      <c r="X488" s="67">
        <v>1.6727275925</v>
      </c>
      <c r="Y488" s="68">
        <v>8.6081361721018599</v>
      </c>
    </row>
    <row r="489" spans="1:25" x14ac:dyDescent="0.3">
      <c r="A489" s="56" t="s">
        <v>240</v>
      </c>
      <c r="B489" s="57">
        <v>146.05663803799999</v>
      </c>
      <c r="C489" s="58">
        <v>0.12887955225230799</v>
      </c>
      <c r="D489" s="57">
        <v>26.396914553599998</v>
      </c>
      <c r="E489" s="58">
        <v>0.100069158697979</v>
      </c>
      <c r="F489" s="57">
        <v>15.4327651476999</v>
      </c>
      <c r="G489" s="58">
        <v>0.16824707060860999</v>
      </c>
      <c r="H489" s="57">
        <v>45.608776110299999</v>
      </c>
      <c r="I489" s="58">
        <v>0.122957626441956</v>
      </c>
      <c r="J489" s="57">
        <v>3.7483470485999999</v>
      </c>
      <c r="K489" s="58">
        <v>7.2633965688543495E-2</v>
      </c>
      <c r="L489" s="57">
        <v>26.331522785000001</v>
      </c>
      <c r="M489" s="61">
        <v>0.23288387290996401</v>
      </c>
      <c r="N489" s="57">
        <v>2.1388732753999999</v>
      </c>
      <c r="O489" s="58">
        <v>4.5897217061115603E-2</v>
      </c>
      <c r="P489" s="65">
        <v>9.0585092177999993</v>
      </c>
      <c r="Q489" s="69">
        <v>36.347930550067296</v>
      </c>
      <c r="R489" s="57">
        <v>16.752626552599999</v>
      </c>
      <c r="S489" s="58">
        <v>0.12058727547989199</v>
      </c>
      <c r="T489" s="65">
        <v>0</v>
      </c>
      <c r="U489" s="66">
        <v>0</v>
      </c>
      <c r="V489" s="65">
        <v>0</v>
      </c>
      <c r="W489" s="66">
        <v>0</v>
      </c>
      <c r="X489" s="65">
        <v>0.58830334699999798</v>
      </c>
      <c r="Y489" s="66">
        <v>3.0275074938594901</v>
      </c>
    </row>
    <row r="490" spans="1:25" x14ac:dyDescent="0.3">
      <c r="A490" s="56" t="s">
        <v>88</v>
      </c>
      <c r="B490" s="59">
        <v>64.587214406200005</v>
      </c>
      <c r="C490" s="60">
        <v>5.6991393104154402E-2</v>
      </c>
      <c r="D490" s="59">
        <v>7.4831557680999898</v>
      </c>
      <c r="E490" s="60">
        <v>2.8368205708252901E-2</v>
      </c>
      <c r="F490" s="59">
        <v>1.0653112413000001</v>
      </c>
      <c r="G490" s="60">
        <v>1.1613958608179801E-2</v>
      </c>
      <c r="H490" s="59">
        <v>31.223046247799999</v>
      </c>
      <c r="I490" s="60">
        <v>8.4174844938448401E-2</v>
      </c>
      <c r="J490" s="59">
        <v>3.33144645669999</v>
      </c>
      <c r="K490" s="60">
        <v>6.4555433232775294E-2</v>
      </c>
      <c r="L490" s="59">
        <v>2.8182110031000001</v>
      </c>
      <c r="M490" s="60">
        <v>2.49251020701802E-2</v>
      </c>
      <c r="N490" s="59">
        <v>0.65765175140000098</v>
      </c>
      <c r="O490" s="60">
        <v>1.41122831033474E-2</v>
      </c>
      <c r="P490" s="67">
        <v>0</v>
      </c>
      <c r="Q490" s="68">
        <v>0</v>
      </c>
      <c r="R490" s="59">
        <v>15.299577084099999</v>
      </c>
      <c r="S490" s="61">
        <v>0.11012806324867799</v>
      </c>
      <c r="T490" s="67">
        <v>0.374264031</v>
      </c>
      <c r="U490" s="68">
        <v>5.2564475620321502</v>
      </c>
      <c r="V490" s="67">
        <v>0</v>
      </c>
      <c r="W490" s="68">
        <v>0</v>
      </c>
      <c r="X490" s="67">
        <v>2.3345508226999998</v>
      </c>
      <c r="Y490" s="68">
        <v>12.013989290664499</v>
      </c>
    </row>
    <row r="491" spans="1:25" x14ac:dyDescent="0.3">
      <c r="A491" s="56" t="s">
        <v>241</v>
      </c>
      <c r="B491" s="57">
        <v>437.6408466785</v>
      </c>
      <c r="C491" s="58">
        <v>0.38617181064082401</v>
      </c>
      <c r="D491" s="57">
        <v>94.856739029700094</v>
      </c>
      <c r="E491" s="58">
        <v>0.359596347984592</v>
      </c>
      <c r="F491" s="57">
        <v>37.256663790300003</v>
      </c>
      <c r="G491" s="58">
        <v>0.40616989135625198</v>
      </c>
      <c r="H491" s="57">
        <v>139.84530890830001</v>
      </c>
      <c r="I491" s="58">
        <v>0.37701181042048398</v>
      </c>
      <c r="J491" s="57">
        <v>11.926613104599999</v>
      </c>
      <c r="K491" s="62">
        <v>0.23110912511252199</v>
      </c>
      <c r="L491" s="57">
        <v>46.128699903700003</v>
      </c>
      <c r="M491" s="58">
        <v>0.40797603593191201</v>
      </c>
      <c r="N491" s="57">
        <v>32.815880082700097</v>
      </c>
      <c r="O491" s="61">
        <v>0.70418270616128398</v>
      </c>
      <c r="P491" s="65">
        <v>9.4566062803000008</v>
      </c>
      <c r="Q491" s="66">
        <v>37.945324120247903</v>
      </c>
      <c r="R491" s="57">
        <v>52.429045848500003</v>
      </c>
      <c r="S491" s="58">
        <v>0.37739012297744801</v>
      </c>
      <c r="T491" s="65">
        <v>3.1382286144000102</v>
      </c>
      <c r="U491" s="66">
        <v>44.0756599163076</v>
      </c>
      <c r="V491" s="65">
        <v>0</v>
      </c>
      <c r="W491" s="66">
        <v>0</v>
      </c>
      <c r="X491" s="65">
        <v>9.7870611160000092</v>
      </c>
      <c r="Y491" s="66">
        <v>50.3658546609472</v>
      </c>
    </row>
    <row r="492" spans="1:25" x14ac:dyDescent="0.3">
      <c r="A492" s="56" t="s">
        <v>242</v>
      </c>
      <c r="B492" s="59">
        <v>357.7558870153</v>
      </c>
      <c r="C492" s="60">
        <v>0.315681773547075</v>
      </c>
      <c r="D492" s="59">
        <v>82.567915733600103</v>
      </c>
      <c r="E492" s="60">
        <v>0.31301013783749898</v>
      </c>
      <c r="F492" s="59">
        <v>34.2129508477</v>
      </c>
      <c r="G492" s="60">
        <v>0.37298751726677898</v>
      </c>
      <c r="H492" s="59">
        <v>115.2844387489</v>
      </c>
      <c r="I492" s="60">
        <v>0.31079766139693898</v>
      </c>
      <c r="J492" s="59">
        <v>23.236349185300099</v>
      </c>
      <c r="K492" s="60">
        <v>0.450264654678244</v>
      </c>
      <c r="L492" s="59">
        <v>40.233229467900003</v>
      </c>
      <c r="M492" s="60">
        <v>0.355834729903937</v>
      </c>
      <c r="N492" s="59">
        <v>3.88913518519999</v>
      </c>
      <c r="O492" s="62">
        <v>8.3455379908734598E-2</v>
      </c>
      <c r="P492" s="67">
        <v>11.5294373073</v>
      </c>
      <c r="Q492" s="68">
        <v>46.262710171296</v>
      </c>
      <c r="R492" s="59">
        <v>42.714807755800003</v>
      </c>
      <c r="S492" s="60">
        <v>0.307465953099747</v>
      </c>
      <c r="T492" s="67">
        <v>1.8265918441</v>
      </c>
      <c r="U492" s="68">
        <v>25.654039529508601</v>
      </c>
      <c r="V492" s="67">
        <v>0</v>
      </c>
      <c r="W492" s="68">
        <v>0</v>
      </c>
      <c r="X492" s="67">
        <v>2.2610309394999999</v>
      </c>
      <c r="Y492" s="70">
        <v>11.6356436659613</v>
      </c>
    </row>
    <row r="493" spans="1:25" x14ac:dyDescent="0.3">
      <c r="A493" s="63" t="s">
        <v>1</v>
      </c>
    </row>
    <row r="494" spans="1:25" x14ac:dyDescent="0.3">
      <c r="A494" s="63" t="s">
        <v>1</v>
      </c>
    </row>
    <row r="495" spans="1:25" x14ac:dyDescent="0.3">
      <c r="A495" s="51" t="s">
        <v>246</v>
      </c>
    </row>
    <row r="496" spans="1:25" x14ac:dyDescent="0.3">
      <c r="A496" s="52" t="s">
        <v>1</v>
      </c>
    </row>
    <row r="497" spans="1:25" ht="25.5" customHeight="1" x14ac:dyDescent="0.3">
      <c r="A497" s="112" t="s">
        <v>1</v>
      </c>
      <c r="B497" s="114" t="s">
        <v>501</v>
      </c>
      <c r="C497" s="114" t="s">
        <v>1</v>
      </c>
      <c r="D497" s="114" t="s">
        <v>53</v>
      </c>
      <c r="E497" s="114" t="s">
        <v>1</v>
      </c>
      <c r="F497" s="114" t="s">
        <v>54</v>
      </c>
      <c r="G497" s="114" t="s">
        <v>1</v>
      </c>
      <c r="H497" s="115" t="s">
        <v>55</v>
      </c>
      <c r="I497" s="115" t="s">
        <v>1</v>
      </c>
      <c r="J497" s="115" t="s">
        <v>56</v>
      </c>
      <c r="K497" s="115" t="s">
        <v>1</v>
      </c>
      <c r="L497" s="115" t="s">
        <v>57</v>
      </c>
      <c r="M497" s="115" t="s">
        <v>1</v>
      </c>
      <c r="N497" s="115" t="s">
        <v>58</v>
      </c>
      <c r="O497" s="115" t="s">
        <v>1</v>
      </c>
      <c r="P497" s="115" t="s">
        <v>59</v>
      </c>
      <c r="Q497" s="115" t="s">
        <v>1</v>
      </c>
      <c r="R497" s="115" t="s">
        <v>60</v>
      </c>
      <c r="S497" s="115" t="s">
        <v>1</v>
      </c>
      <c r="T497" s="114" t="s">
        <v>61</v>
      </c>
      <c r="U497" s="114" t="s">
        <v>1</v>
      </c>
      <c r="V497" s="114" t="s">
        <v>62</v>
      </c>
      <c r="W497" s="114" t="s">
        <v>1</v>
      </c>
      <c r="X497" s="114" t="s">
        <v>63</v>
      </c>
      <c r="Y497" s="114" t="s">
        <v>1</v>
      </c>
    </row>
    <row r="498" spans="1:25" x14ac:dyDescent="0.3">
      <c r="A498" s="113" t="s">
        <v>1</v>
      </c>
      <c r="B498" s="53" t="s">
        <v>14</v>
      </c>
      <c r="C498" s="53" t="s">
        <v>15</v>
      </c>
      <c r="D498" s="53" t="s">
        <v>14</v>
      </c>
      <c r="E498" s="53" t="s">
        <v>15</v>
      </c>
      <c r="F498" s="53" t="s">
        <v>14</v>
      </c>
      <c r="G498" s="53" t="s">
        <v>15</v>
      </c>
      <c r="H498" s="53" t="s">
        <v>14</v>
      </c>
      <c r="I498" s="53" t="s">
        <v>15</v>
      </c>
      <c r="J498" s="53" t="s">
        <v>14</v>
      </c>
      <c r="K498" s="53" t="s">
        <v>15</v>
      </c>
      <c r="L498" s="53" t="s">
        <v>14</v>
      </c>
      <c r="M498" s="53" t="s">
        <v>15</v>
      </c>
      <c r="N498" s="53" t="s">
        <v>14</v>
      </c>
      <c r="O498" s="53" t="s">
        <v>15</v>
      </c>
      <c r="P498" s="53" t="s">
        <v>14</v>
      </c>
      <c r="Q498" s="53" t="s">
        <v>15</v>
      </c>
      <c r="R498" s="53" t="s">
        <v>14</v>
      </c>
      <c r="S498" s="53" t="s">
        <v>15</v>
      </c>
      <c r="T498" s="53" t="s">
        <v>14</v>
      </c>
      <c r="U498" s="53" t="s">
        <v>15</v>
      </c>
      <c r="V498" s="53" t="s">
        <v>14</v>
      </c>
      <c r="W498" s="53" t="s">
        <v>15</v>
      </c>
      <c r="X498" s="53" t="s">
        <v>14</v>
      </c>
      <c r="Y498" s="53" t="s">
        <v>15</v>
      </c>
    </row>
    <row r="499" spans="1:25" x14ac:dyDescent="0.3">
      <c r="A499" s="54" t="s">
        <v>16</v>
      </c>
      <c r="B499" s="55">
        <v>1133.2801479017</v>
      </c>
      <c r="C499" s="55">
        <v>1133.2801479017</v>
      </c>
      <c r="D499" s="55">
        <v>263.78671407910002</v>
      </c>
      <c r="E499" s="55">
        <v>263.78671407910002</v>
      </c>
      <c r="F499" s="55">
        <v>91.726798522400003</v>
      </c>
      <c r="G499" s="55">
        <v>91.726798522400003</v>
      </c>
      <c r="H499" s="55">
        <v>370.93084365800001</v>
      </c>
      <c r="I499" s="55">
        <v>370.93084365800001</v>
      </c>
      <c r="J499" s="55">
        <v>51.605980935600002</v>
      </c>
      <c r="K499" s="55">
        <v>51.605980935600002</v>
      </c>
      <c r="L499" s="55">
        <v>113.06718003260001</v>
      </c>
      <c r="M499" s="55">
        <v>113.06718003260001</v>
      </c>
      <c r="N499" s="55">
        <v>46.6013717684</v>
      </c>
      <c r="O499" s="55">
        <v>46.6013717684</v>
      </c>
      <c r="P499" s="55">
        <v>24.9216642618</v>
      </c>
      <c r="Q499" s="55">
        <v>24.9216642618</v>
      </c>
      <c r="R499" s="55">
        <v>138.9253259594</v>
      </c>
      <c r="S499" s="55">
        <v>138.9253259594</v>
      </c>
      <c r="T499" s="55">
        <v>7.1200944474999996</v>
      </c>
      <c r="U499" s="55">
        <v>7.1200944474999996</v>
      </c>
      <c r="V499" s="55">
        <v>5.1622372989</v>
      </c>
      <c r="W499" s="55">
        <v>5.1622372989</v>
      </c>
      <c r="X499" s="55">
        <v>19.431936938</v>
      </c>
      <c r="Y499" s="55">
        <v>19.431936938</v>
      </c>
    </row>
    <row r="500" spans="1:25" x14ac:dyDescent="0.3">
      <c r="A500" s="56" t="s">
        <v>236</v>
      </c>
      <c r="B500" s="57">
        <v>207.16218774430001</v>
      </c>
      <c r="C500" s="58">
        <v>0.182798744095065</v>
      </c>
      <c r="D500" s="57">
        <v>47.011869904000001</v>
      </c>
      <c r="E500" s="58">
        <v>0.17821924833524</v>
      </c>
      <c r="F500" s="57">
        <v>8.9607950118000108</v>
      </c>
      <c r="G500" s="58">
        <v>9.76900443070816E-2</v>
      </c>
      <c r="H500" s="57">
        <v>69.833878478100004</v>
      </c>
      <c r="I500" s="58">
        <v>0.18826657225217699</v>
      </c>
      <c r="J500" s="57">
        <v>8.7219176140999899</v>
      </c>
      <c r="K500" s="58">
        <v>0.169009821264404</v>
      </c>
      <c r="L500" s="57">
        <v>27.734432142599999</v>
      </c>
      <c r="M500" s="58">
        <v>0.245291623392425</v>
      </c>
      <c r="N500" s="57">
        <v>22.0589881838001</v>
      </c>
      <c r="O500" s="61">
        <v>0.47335491095474602</v>
      </c>
      <c r="P500" s="65">
        <v>0</v>
      </c>
      <c r="Q500" s="70">
        <v>0</v>
      </c>
      <c r="R500" s="57">
        <v>18.352441802800001</v>
      </c>
      <c r="S500" s="58">
        <v>0.13210292418650399</v>
      </c>
      <c r="T500" s="65">
        <v>0</v>
      </c>
      <c r="U500" s="66">
        <v>0</v>
      </c>
      <c r="V500" s="65">
        <v>0</v>
      </c>
      <c r="W500" s="66">
        <v>0</v>
      </c>
      <c r="X500" s="65">
        <v>4.4878646070999997</v>
      </c>
      <c r="Y500" s="66">
        <v>23.095302446786899</v>
      </c>
    </row>
    <row r="501" spans="1:25" x14ac:dyDescent="0.3">
      <c r="A501" s="56" t="s">
        <v>237</v>
      </c>
      <c r="B501" s="59">
        <v>108.03464232410001</v>
      </c>
      <c r="C501" s="60">
        <v>9.5329158041044998E-2</v>
      </c>
      <c r="D501" s="59">
        <v>20.3754778839</v>
      </c>
      <c r="E501" s="60">
        <v>7.7242244572598706E-2</v>
      </c>
      <c r="F501" s="59">
        <v>10.9321744079</v>
      </c>
      <c r="G501" s="60">
        <v>0.119181903042548</v>
      </c>
      <c r="H501" s="59">
        <v>35.347444405700102</v>
      </c>
      <c r="I501" s="60">
        <v>9.5293893754196696E-2</v>
      </c>
      <c r="J501" s="59">
        <v>3.8867904875999999</v>
      </c>
      <c r="K501" s="60">
        <v>7.5316667121401906E-2</v>
      </c>
      <c r="L501" s="59">
        <v>15.1587519551</v>
      </c>
      <c r="M501" s="60">
        <v>0.13406854182380201</v>
      </c>
      <c r="N501" s="59">
        <v>6.84804694690001</v>
      </c>
      <c r="O501" s="60">
        <v>0.14694947137894401</v>
      </c>
      <c r="P501" s="67">
        <v>2.6047358071</v>
      </c>
      <c r="Q501" s="68">
        <v>10.451692871461001</v>
      </c>
      <c r="R501" s="59">
        <v>11.837306550399999</v>
      </c>
      <c r="S501" s="60">
        <v>8.5206253565742004E-2</v>
      </c>
      <c r="T501" s="67">
        <v>1.0439138795</v>
      </c>
      <c r="U501" s="68">
        <v>14.661517304261899</v>
      </c>
      <c r="V501" s="67">
        <v>0</v>
      </c>
      <c r="W501" s="68">
        <v>0</v>
      </c>
      <c r="X501" s="67">
        <v>0</v>
      </c>
      <c r="Y501" s="68">
        <v>0</v>
      </c>
    </row>
    <row r="502" spans="1:25" x14ac:dyDescent="0.3">
      <c r="A502" s="56" t="s">
        <v>238</v>
      </c>
      <c r="B502" s="57">
        <v>308.9327596498</v>
      </c>
      <c r="C502" s="58">
        <v>0.272600521787837</v>
      </c>
      <c r="D502" s="57">
        <v>72.4726358220002</v>
      </c>
      <c r="E502" s="58">
        <v>0.27473952232585902</v>
      </c>
      <c r="F502" s="57">
        <v>29.3856566559</v>
      </c>
      <c r="G502" s="58">
        <v>0.32036064846113599</v>
      </c>
      <c r="H502" s="57">
        <v>102.8950806852</v>
      </c>
      <c r="I502" s="58">
        <v>0.27739693919891401</v>
      </c>
      <c r="J502" s="57">
        <v>15.8166757072</v>
      </c>
      <c r="K502" s="58">
        <v>0.306489197965986</v>
      </c>
      <c r="L502" s="57">
        <v>25.753262609499998</v>
      </c>
      <c r="M502" s="58">
        <v>0.22776956674849999</v>
      </c>
      <c r="N502" s="57">
        <v>2.5910972357999902</v>
      </c>
      <c r="O502" s="62">
        <v>5.56013082335272E-2</v>
      </c>
      <c r="P502" s="65">
        <v>8.7291899152000099</v>
      </c>
      <c r="Q502" s="66">
        <v>35.0265127701769</v>
      </c>
      <c r="R502" s="57">
        <v>44.177702283999999</v>
      </c>
      <c r="S502" s="58">
        <v>0.31799603116936798</v>
      </c>
      <c r="T502" s="65">
        <v>2.2784336183999998</v>
      </c>
      <c r="U502" s="66">
        <v>32.000047684760702</v>
      </c>
      <c r="V502" s="65">
        <v>0</v>
      </c>
      <c r="W502" s="66">
        <v>0</v>
      </c>
      <c r="X502" s="65">
        <v>4.8330251166</v>
      </c>
      <c r="Y502" s="66">
        <v>24.871556201630199</v>
      </c>
    </row>
    <row r="503" spans="1:25" x14ac:dyDescent="0.3">
      <c r="A503" s="56" t="s">
        <v>239</v>
      </c>
      <c r="B503" s="59">
        <v>302.95254832429998</v>
      </c>
      <c r="C503" s="60">
        <v>0.26732361709964197</v>
      </c>
      <c r="D503" s="59">
        <v>79.020769626399996</v>
      </c>
      <c r="E503" s="60">
        <v>0.29956311447400802</v>
      </c>
      <c r="F503" s="59">
        <v>24.132103560600001</v>
      </c>
      <c r="G503" s="60">
        <v>0.26308673091546803</v>
      </c>
      <c r="H503" s="59">
        <v>100.16543718370001</v>
      </c>
      <c r="I503" s="60">
        <v>0.27003803780753499</v>
      </c>
      <c r="J503" s="59">
        <v>15.392027705</v>
      </c>
      <c r="K503" s="60">
        <v>0.29826053930082203</v>
      </c>
      <c r="L503" s="59">
        <v>26.834865904400001</v>
      </c>
      <c r="M503" s="60">
        <v>0.237335590192157</v>
      </c>
      <c r="N503" s="59">
        <v>9.7920436286000001</v>
      </c>
      <c r="O503" s="60">
        <v>0.21012350617626899</v>
      </c>
      <c r="P503" s="67">
        <v>7.4847736799</v>
      </c>
      <c r="Q503" s="68">
        <v>30.033201640440499</v>
      </c>
      <c r="R503" s="59">
        <v>36.1595269655</v>
      </c>
      <c r="S503" s="60">
        <v>0.26028031041703198</v>
      </c>
      <c r="T503" s="67">
        <v>1.2453505958</v>
      </c>
      <c r="U503" s="68">
        <v>17.490647139340499</v>
      </c>
      <c r="V503" s="67">
        <v>0</v>
      </c>
      <c r="W503" s="68">
        <v>0</v>
      </c>
      <c r="X503" s="67">
        <v>2.7256494743999999</v>
      </c>
      <c r="Y503" s="68">
        <v>14.0266484143939</v>
      </c>
    </row>
    <row r="504" spans="1:25" x14ac:dyDescent="0.3">
      <c r="A504" s="56" t="s">
        <v>240</v>
      </c>
      <c r="B504" s="57">
        <v>151.40156178699999</v>
      </c>
      <c r="C504" s="58">
        <v>0.13359588277207901</v>
      </c>
      <c r="D504" s="57">
        <v>38.096307926999998</v>
      </c>
      <c r="E504" s="58">
        <v>0.14442087449323299</v>
      </c>
      <c r="F504" s="57">
        <v>16.3500712809</v>
      </c>
      <c r="G504" s="58">
        <v>0.17824748649553299</v>
      </c>
      <c r="H504" s="57">
        <v>36.772806678000101</v>
      </c>
      <c r="I504" s="58">
        <v>9.9136556872322798E-2</v>
      </c>
      <c r="J504" s="57">
        <v>7.0085884676000099</v>
      </c>
      <c r="K504" s="58">
        <v>0.135809616260296</v>
      </c>
      <c r="L504" s="57">
        <v>15.6417184635</v>
      </c>
      <c r="M504" s="58">
        <v>0.138340042256207</v>
      </c>
      <c r="N504" s="57">
        <v>3.8754158607000102</v>
      </c>
      <c r="O504" s="58">
        <v>8.31609824697883E-2</v>
      </c>
      <c r="P504" s="65">
        <v>6.1029648596000197</v>
      </c>
      <c r="Q504" s="66">
        <v>24.488592717921499</v>
      </c>
      <c r="R504" s="57">
        <v>14.967844749199999</v>
      </c>
      <c r="S504" s="58">
        <v>0.10774021688150801</v>
      </c>
      <c r="T504" s="65">
        <v>2.5523963537999999</v>
      </c>
      <c r="U504" s="66">
        <v>35.847787871636903</v>
      </c>
      <c r="V504" s="65">
        <v>5.1622372989000098</v>
      </c>
      <c r="W504" s="69">
        <v>100</v>
      </c>
      <c r="X504" s="65">
        <v>4.8712098478000003</v>
      </c>
      <c r="Y504" s="66">
        <v>25.0680612197446</v>
      </c>
    </row>
    <row r="505" spans="1:25" x14ac:dyDescent="0.3">
      <c r="A505" s="56" t="s">
        <v>88</v>
      </c>
      <c r="B505" s="59">
        <v>54.7964480722</v>
      </c>
      <c r="C505" s="60">
        <v>4.8352076204332302E-2</v>
      </c>
      <c r="D505" s="59">
        <v>6.8096529157999797</v>
      </c>
      <c r="E505" s="60">
        <v>2.58149957990607E-2</v>
      </c>
      <c r="F505" s="59">
        <v>1.9659976052999999</v>
      </c>
      <c r="G505" s="60">
        <v>2.1433186778233599E-2</v>
      </c>
      <c r="H505" s="59">
        <v>25.916196227299999</v>
      </c>
      <c r="I505" s="60">
        <v>6.9868000114853904E-2</v>
      </c>
      <c r="J505" s="59">
        <v>0.77998095410000001</v>
      </c>
      <c r="K505" s="60">
        <v>1.51141580870898E-2</v>
      </c>
      <c r="L505" s="59">
        <v>1.9441489574999999</v>
      </c>
      <c r="M505" s="60">
        <v>1.7194635586909101E-2</v>
      </c>
      <c r="N505" s="59">
        <v>1.4357799125999999</v>
      </c>
      <c r="O505" s="60">
        <v>3.0809820786726099E-2</v>
      </c>
      <c r="P505" s="67">
        <v>0</v>
      </c>
      <c r="Q505" s="68">
        <v>0</v>
      </c>
      <c r="R505" s="59">
        <v>13.4305036075</v>
      </c>
      <c r="S505" s="61">
        <v>9.6674263779845102E-2</v>
      </c>
      <c r="T505" s="67">
        <v>0</v>
      </c>
      <c r="U505" s="68">
        <v>0</v>
      </c>
      <c r="V505" s="67">
        <v>0</v>
      </c>
      <c r="W505" s="68">
        <v>0</v>
      </c>
      <c r="X505" s="67">
        <v>2.5141878920999998</v>
      </c>
      <c r="Y505" s="68">
        <v>12.9384317174445</v>
      </c>
    </row>
    <row r="506" spans="1:25" x14ac:dyDescent="0.3">
      <c r="A506" s="56" t="s">
        <v>241</v>
      </c>
      <c r="B506" s="57">
        <v>315.1968300684</v>
      </c>
      <c r="C506" s="58">
        <v>0.27812790213610999</v>
      </c>
      <c r="D506" s="57">
        <v>67.387347787899799</v>
      </c>
      <c r="E506" s="58">
        <v>0.25546149290783798</v>
      </c>
      <c r="F506" s="57">
        <v>19.892969419700002</v>
      </c>
      <c r="G506" s="58">
        <v>0.216871947349629</v>
      </c>
      <c r="H506" s="57">
        <v>105.18132288379999</v>
      </c>
      <c r="I506" s="58">
        <v>0.28356046600637402</v>
      </c>
      <c r="J506" s="57">
        <v>12.6087081017</v>
      </c>
      <c r="K506" s="58">
        <v>0.24432648838580601</v>
      </c>
      <c r="L506" s="57">
        <v>42.893184097700001</v>
      </c>
      <c r="M506" s="61">
        <v>0.37936016521622701</v>
      </c>
      <c r="N506" s="57">
        <v>28.907035130699999</v>
      </c>
      <c r="O506" s="61">
        <v>0.62030438233369001</v>
      </c>
      <c r="P506" s="65">
        <v>2.6047358071</v>
      </c>
      <c r="Q506" s="70">
        <v>10.451692871461001</v>
      </c>
      <c r="R506" s="57">
        <v>30.189748353199999</v>
      </c>
      <c r="S506" s="58">
        <v>0.21730917775224601</v>
      </c>
      <c r="T506" s="65">
        <v>1.0439138795</v>
      </c>
      <c r="U506" s="66">
        <v>14.661517304261899</v>
      </c>
      <c r="V506" s="65">
        <v>0</v>
      </c>
      <c r="W506" s="66">
        <v>0</v>
      </c>
      <c r="X506" s="65">
        <v>4.4878646070999997</v>
      </c>
      <c r="Y506" s="66">
        <v>23.095302446786899</v>
      </c>
    </row>
    <row r="507" spans="1:25" x14ac:dyDescent="0.3">
      <c r="A507" s="56" t="s">
        <v>242</v>
      </c>
      <c r="B507" s="59">
        <v>454.35411011129997</v>
      </c>
      <c r="C507" s="60">
        <v>0.40091949987172099</v>
      </c>
      <c r="D507" s="59">
        <v>117.11707755339999</v>
      </c>
      <c r="E507" s="60">
        <v>0.44398398896724101</v>
      </c>
      <c r="F507" s="59">
        <v>40.482174841499997</v>
      </c>
      <c r="G507" s="60">
        <v>0.44133421741100098</v>
      </c>
      <c r="H507" s="59">
        <v>136.93824386169999</v>
      </c>
      <c r="I507" s="60">
        <v>0.36917459467985803</v>
      </c>
      <c r="J507" s="59">
        <v>22.400616172599999</v>
      </c>
      <c r="K507" s="60">
        <v>0.434070155561118</v>
      </c>
      <c r="L507" s="59">
        <v>42.476584367900003</v>
      </c>
      <c r="M507" s="60">
        <v>0.37567563244836399</v>
      </c>
      <c r="N507" s="59">
        <v>13.667459489300001</v>
      </c>
      <c r="O507" s="60">
        <v>0.293284488646057</v>
      </c>
      <c r="P507" s="67">
        <v>13.5877385395</v>
      </c>
      <c r="Q507" s="68">
        <v>54.521794358362001</v>
      </c>
      <c r="R507" s="59">
        <v>51.127371714699997</v>
      </c>
      <c r="S507" s="60">
        <v>0.36802052729854001</v>
      </c>
      <c r="T507" s="67">
        <v>3.7977469496</v>
      </c>
      <c r="U507" s="68">
        <v>53.338435010977399</v>
      </c>
      <c r="V507" s="67">
        <v>5.1622372989000098</v>
      </c>
      <c r="W507" s="68">
        <v>100</v>
      </c>
      <c r="X507" s="67">
        <v>7.59685932220001</v>
      </c>
      <c r="Y507" s="68">
        <v>39.094709634138503</v>
      </c>
    </row>
    <row r="508" spans="1:25" x14ac:dyDescent="0.3">
      <c r="A508" s="63" t="s">
        <v>1</v>
      </c>
    </row>
    <row r="509" spans="1:25" x14ac:dyDescent="0.3">
      <c r="A509" s="63" t="s">
        <v>1</v>
      </c>
    </row>
    <row r="510" spans="1:25" x14ac:dyDescent="0.3">
      <c r="A510" s="51" t="s">
        <v>247</v>
      </c>
    </row>
    <row r="511" spans="1:25" x14ac:dyDescent="0.3">
      <c r="A511" s="52" t="s">
        <v>1</v>
      </c>
    </row>
    <row r="512" spans="1:25" ht="25.5" customHeight="1" x14ac:dyDescent="0.3">
      <c r="A512" s="112" t="s">
        <v>1</v>
      </c>
      <c r="B512" s="114" t="s">
        <v>501</v>
      </c>
      <c r="C512" s="114" t="s">
        <v>1</v>
      </c>
      <c r="D512" s="114" t="s">
        <v>53</v>
      </c>
      <c r="E512" s="114" t="s">
        <v>1</v>
      </c>
      <c r="F512" s="114" t="s">
        <v>54</v>
      </c>
      <c r="G512" s="114" t="s">
        <v>1</v>
      </c>
      <c r="H512" s="115" t="s">
        <v>55</v>
      </c>
      <c r="I512" s="115" t="s">
        <v>1</v>
      </c>
      <c r="J512" s="115" t="s">
        <v>56</v>
      </c>
      <c r="K512" s="115" t="s">
        <v>1</v>
      </c>
      <c r="L512" s="115" t="s">
        <v>57</v>
      </c>
      <c r="M512" s="115" t="s">
        <v>1</v>
      </c>
      <c r="N512" s="115" t="s">
        <v>58</v>
      </c>
      <c r="O512" s="115" t="s">
        <v>1</v>
      </c>
      <c r="P512" s="115" t="s">
        <v>59</v>
      </c>
      <c r="Q512" s="115" t="s">
        <v>1</v>
      </c>
      <c r="R512" s="115" t="s">
        <v>60</v>
      </c>
      <c r="S512" s="115" t="s">
        <v>1</v>
      </c>
      <c r="T512" s="114" t="s">
        <v>61</v>
      </c>
      <c r="U512" s="114" t="s">
        <v>1</v>
      </c>
      <c r="V512" s="114" t="s">
        <v>62</v>
      </c>
      <c r="W512" s="114" t="s">
        <v>1</v>
      </c>
      <c r="X512" s="114" t="s">
        <v>63</v>
      </c>
      <c r="Y512" s="114" t="s">
        <v>1</v>
      </c>
    </row>
    <row r="513" spans="1:25" x14ac:dyDescent="0.3">
      <c r="A513" s="113" t="s">
        <v>1</v>
      </c>
      <c r="B513" s="53" t="s">
        <v>14</v>
      </c>
      <c r="C513" s="53" t="s">
        <v>15</v>
      </c>
      <c r="D513" s="53" t="s">
        <v>14</v>
      </c>
      <c r="E513" s="53" t="s">
        <v>15</v>
      </c>
      <c r="F513" s="53" t="s">
        <v>14</v>
      </c>
      <c r="G513" s="53" t="s">
        <v>15</v>
      </c>
      <c r="H513" s="53" t="s">
        <v>14</v>
      </c>
      <c r="I513" s="53" t="s">
        <v>15</v>
      </c>
      <c r="J513" s="53" t="s">
        <v>14</v>
      </c>
      <c r="K513" s="53" t="s">
        <v>15</v>
      </c>
      <c r="L513" s="53" t="s">
        <v>14</v>
      </c>
      <c r="M513" s="53" t="s">
        <v>15</v>
      </c>
      <c r="N513" s="53" t="s">
        <v>14</v>
      </c>
      <c r="O513" s="53" t="s">
        <v>15</v>
      </c>
      <c r="P513" s="53" t="s">
        <v>14</v>
      </c>
      <c r="Q513" s="53" t="s">
        <v>15</v>
      </c>
      <c r="R513" s="53" t="s">
        <v>14</v>
      </c>
      <c r="S513" s="53" t="s">
        <v>15</v>
      </c>
      <c r="T513" s="53" t="s">
        <v>14</v>
      </c>
      <c r="U513" s="53" t="s">
        <v>15</v>
      </c>
      <c r="V513" s="53" t="s">
        <v>14</v>
      </c>
      <c r="W513" s="53" t="s">
        <v>15</v>
      </c>
      <c r="X513" s="53" t="s">
        <v>14</v>
      </c>
      <c r="Y513" s="53" t="s">
        <v>15</v>
      </c>
    </row>
    <row r="514" spans="1:25" x14ac:dyDescent="0.3">
      <c r="A514" s="54" t="s">
        <v>16</v>
      </c>
      <c r="B514" s="55">
        <v>1133.2801479017</v>
      </c>
      <c r="C514" s="55">
        <v>1133.2801479017</v>
      </c>
      <c r="D514" s="55">
        <v>263.78671407910002</v>
      </c>
      <c r="E514" s="55">
        <v>263.78671407910002</v>
      </c>
      <c r="F514" s="55">
        <v>91.726798522400003</v>
      </c>
      <c r="G514" s="55">
        <v>91.726798522400003</v>
      </c>
      <c r="H514" s="55">
        <v>370.93084365800001</v>
      </c>
      <c r="I514" s="55">
        <v>370.93084365800001</v>
      </c>
      <c r="J514" s="55">
        <v>51.605980935600002</v>
      </c>
      <c r="K514" s="55">
        <v>51.605980935600002</v>
      </c>
      <c r="L514" s="55">
        <v>113.06718003260001</v>
      </c>
      <c r="M514" s="55">
        <v>113.06718003260001</v>
      </c>
      <c r="N514" s="55">
        <v>46.6013717684</v>
      </c>
      <c r="O514" s="55">
        <v>46.6013717684</v>
      </c>
      <c r="P514" s="55">
        <v>24.9216642618</v>
      </c>
      <c r="Q514" s="55">
        <v>24.9216642618</v>
      </c>
      <c r="R514" s="55">
        <v>138.9253259594</v>
      </c>
      <c r="S514" s="55">
        <v>138.9253259594</v>
      </c>
      <c r="T514" s="55">
        <v>7.1200944474999996</v>
      </c>
      <c r="U514" s="55">
        <v>7.1200944474999996</v>
      </c>
      <c r="V514" s="55">
        <v>5.1622372989</v>
      </c>
      <c r="W514" s="55">
        <v>5.1622372989</v>
      </c>
      <c r="X514" s="55">
        <v>19.431936938</v>
      </c>
      <c r="Y514" s="55">
        <v>19.431936938</v>
      </c>
    </row>
    <row r="515" spans="1:25" ht="25.5" customHeight="1" x14ac:dyDescent="0.3">
      <c r="A515" s="64" t="s">
        <v>248</v>
      </c>
      <c r="B515" s="57">
        <v>49.292572639600003</v>
      </c>
      <c r="C515" s="58">
        <v>4.3495487616955597E-2</v>
      </c>
      <c r="D515" s="57">
        <v>9.2885758086999903</v>
      </c>
      <c r="E515" s="58">
        <v>3.5212447454478997E-2</v>
      </c>
      <c r="F515" s="57">
        <v>4.7385259157000004</v>
      </c>
      <c r="G515" s="58">
        <v>5.1659122437842799E-2</v>
      </c>
      <c r="H515" s="57">
        <v>23.4619814496</v>
      </c>
      <c r="I515" s="58">
        <v>6.3251632617620901E-2</v>
      </c>
      <c r="J515" s="57">
        <v>2.6458888131</v>
      </c>
      <c r="K515" s="58">
        <v>5.1270972184442203E-2</v>
      </c>
      <c r="L515" s="57">
        <v>4.7743337158000001</v>
      </c>
      <c r="M515" s="58">
        <v>4.2225637133812298E-2</v>
      </c>
      <c r="N515" s="57">
        <v>0.57144288359999895</v>
      </c>
      <c r="O515" s="58">
        <v>1.2262361855783201E-2</v>
      </c>
      <c r="P515" s="65">
        <v>0</v>
      </c>
      <c r="Q515" s="66">
        <v>0</v>
      </c>
      <c r="R515" s="57">
        <v>2.9453197600999999</v>
      </c>
      <c r="S515" s="58">
        <v>2.12007403240555E-2</v>
      </c>
      <c r="T515" s="65">
        <v>0</v>
      </c>
      <c r="U515" s="66">
        <v>0</v>
      </c>
      <c r="V515" s="65">
        <v>0</v>
      </c>
      <c r="W515" s="66">
        <v>0</v>
      </c>
      <c r="X515" s="65">
        <v>0.86650429300000098</v>
      </c>
      <c r="Y515" s="66">
        <v>4.4591761272419204</v>
      </c>
    </row>
    <row r="516" spans="1:25" x14ac:dyDescent="0.3">
      <c r="A516" s="56" t="s">
        <v>249</v>
      </c>
      <c r="B516" s="59">
        <v>467.08676900069997</v>
      </c>
      <c r="C516" s="60">
        <v>0.41215472614209703</v>
      </c>
      <c r="D516" s="59">
        <v>125.197353326</v>
      </c>
      <c r="E516" s="60">
        <v>0.47461584167752202</v>
      </c>
      <c r="F516" s="59">
        <v>32.4889975639</v>
      </c>
      <c r="G516" s="60">
        <v>0.354193083016694</v>
      </c>
      <c r="H516" s="59">
        <v>147.8893634433</v>
      </c>
      <c r="I516" s="60">
        <v>0.39869794052406898</v>
      </c>
      <c r="J516" s="59">
        <v>18.297204883300001</v>
      </c>
      <c r="K516" s="60">
        <v>0.35455589742850502</v>
      </c>
      <c r="L516" s="59">
        <v>46.957537718399998</v>
      </c>
      <c r="M516" s="60">
        <v>0.41530652577397797</v>
      </c>
      <c r="N516" s="59">
        <v>19.8674274541</v>
      </c>
      <c r="O516" s="60">
        <v>0.42632709510864503</v>
      </c>
      <c r="P516" s="67">
        <v>12.2366693137</v>
      </c>
      <c r="Q516" s="68">
        <v>49.100530306302197</v>
      </c>
      <c r="R516" s="59">
        <v>54.793562459299999</v>
      </c>
      <c r="S516" s="60">
        <v>0.39441017741655698</v>
      </c>
      <c r="T516" s="67">
        <v>3.7977469496</v>
      </c>
      <c r="U516" s="68">
        <v>53.338435010977399</v>
      </c>
      <c r="V516" s="67">
        <v>0</v>
      </c>
      <c r="W516" s="68">
        <v>0</v>
      </c>
      <c r="X516" s="67">
        <v>5.5609058890999998</v>
      </c>
      <c r="Y516" s="68">
        <v>28.617352489578199</v>
      </c>
    </row>
    <row r="517" spans="1:25" ht="25.5" customHeight="1" x14ac:dyDescent="0.3">
      <c r="A517" s="64" t="s">
        <v>250</v>
      </c>
      <c r="B517" s="57">
        <v>616.90080626140002</v>
      </c>
      <c r="C517" s="58">
        <v>0.54434978624094799</v>
      </c>
      <c r="D517" s="57">
        <v>129.30078494439999</v>
      </c>
      <c r="E517" s="58">
        <v>0.49017171086799799</v>
      </c>
      <c r="F517" s="57">
        <v>54.499275042800001</v>
      </c>
      <c r="G517" s="58">
        <v>0.59414779454546296</v>
      </c>
      <c r="H517" s="57">
        <v>199.5794987651</v>
      </c>
      <c r="I517" s="58">
        <v>0.53805042685830995</v>
      </c>
      <c r="J517" s="57">
        <v>30.6628872392</v>
      </c>
      <c r="K517" s="58">
        <v>0.594173130387052</v>
      </c>
      <c r="L517" s="57">
        <v>61.335308598399997</v>
      </c>
      <c r="M517" s="58">
        <v>0.54246783709221003</v>
      </c>
      <c r="N517" s="57">
        <v>26.1625014307001</v>
      </c>
      <c r="O517" s="58">
        <v>0.56141054303557203</v>
      </c>
      <c r="P517" s="65">
        <v>12.6849949481</v>
      </c>
      <c r="Q517" s="66">
        <v>50.899469693697803</v>
      </c>
      <c r="R517" s="57">
        <v>81.186443740000101</v>
      </c>
      <c r="S517" s="58">
        <v>0.58438908225938702</v>
      </c>
      <c r="T517" s="65">
        <v>3.3223474979000001</v>
      </c>
      <c r="U517" s="66">
        <v>46.661564989022601</v>
      </c>
      <c r="V517" s="65">
        <v>5.1622372989000098</v>
      </c>
      <c r="W517" s="66">
        <v>100</v>
      </c>
      <c r="X517" s="65">
        <v>13.004526755900001</v>
      </c>
      <c r="Y517" s="66">
        <v>66.923471383179901</v>
      </c>
    </row>
    <row r="518" spans="1:25" x14ac:dyDescent="0.3">
      <c r="A518" s="63" t="s">
        <v>1</v>
      </c>
    </row>
    <row r="519" spans="1:25" x14ac:dyDescent="0.3">
      <c r="A519" s="63" t="s">
        <v>1</v>
      </c>
    </row>
    <row r="520" spans="1:25" x14ac:dyDescent="0.3">
      <c r="A520" s="51" t="s">
        <v>251</v>
      </c>
    </row>
    <row r="521" spans="1:25" x14ac:dyDescent="0.3">
      <c r="A521" s="52" t="s">
        <v>1</v>
      </c>
    </row>
    <row r="522" spans="1:25" ht="25.5" customHeight="1" x14ac:dyDescent="0.3">
      <c r="A522" s="112" t="s">
        <v>1</v>
      </c>
      <c r="B522" s="114" t="s">
        <v>501</v>
      </c>
      <c r="C522" s="114" t="s">
        <v>1</v>
      </c>
      <c r="D522" s="114" t="s">
        <v>53</v>
      </c>
      <c r="E522" s="114" t="s">
        <v>1</v>
      </c>
      <c r="F522" s="114" t="s">
        <v>54</v>
      </c>
      <c r="G522" s="114" t="s">
        <v>1</v>
      </c>
      <c r="H522" s="115" t="s">
        <v>55</v>
      </c>
      <c r="I522" s="115" t="s">
        <v>1</v>
      </c>
      <c r="J522" s="115" t="s">
        <v>56</v>
      </c>
      <c r="K522" s="115" t="s">
        <v>1</v>
      </c>
      <c r="L522" s="115" t="s">
        <v>57</v>
      </c>
      <c r="M522" s="115" t="s">
        <v>1</v>
      </c>
      <c r="N522" s="115" t="s">
        <v>58</v>
      </c>
      <c r="O522" s="115" t="s">
        <v>1</v>
      </c>
      <c r="P522" s="115" t="s">
        <v>59</v>
      </c>
      <c r="Q522" s="115" t="s">
        <v>1</v>
      </c>
      <c r="R522" s="115" t="s">
        <v>60</v>
      </c>
      <c r="S522" s="115" t="s">
        <v>1</v>
      </c>
      <c r="T522" s="114" t="s">
        <v>61</v>
      </c>
      <c r="U522" s="114" t="s">
        <v>1</v>
      </c>
      <c r="V522" s="114" t="s">
        <v>62</v>
      </c>
      <c r="W522" s="114" t="s">
        <v>1</v>
      </c>
      <c r="X522" s="114" t="s">
        <v>63</v>
      </c>
      <c r="Y522" s="114" t="s">
        <v>1</v>
      </c>
    </row>
    <row r="523" spans="1:25" x14ac:dyDescent="0.3">
      <c r="A523" s="113" t="s">
        <v>1</v>
      </c>
      <c r="B523" s="53" t="s">
        <v>14</v>
      </c>
      <c r="C523" s="53" t="s">
        <v>15</v>
      </c>
      <c r="D523" s="53" t="s">
        <v>14</v>
      </c>
      <c r="E523" s="53" t="s">
        <v>15</v>
      </c>
      <c r="F523" s="53" t="s">
        <v>14</v>
      </c>
      <c r="G523" s="53" t="s">
        <v>15</v>
      </c>
      <c r="H523" s="53" t="s">
        <v>14</v>
      </c>
      <c r="I523" s="53" t="s">
        <v>15</v>
      </c>
      <c r="J523" s="53" t="s">
        <v>14</v>
      </c>
      <c r="K523" s="53" t="s">
        <v>15</v>
      </c>
      <c r="L523" s="53" t="s">
        <v>14</v>
      </c>
      <c r="M523" s="53" t="s">
        <v>15</v>
      </c>
      <c r="N523" s="53" t="s">
        <v>14</v>
      </c>
      <c r="O523" s="53" t="s">
        <v>15</v>
      </c>
      <c r="P523" s="53" t="s">
        <v>14</v>
      </c>
      <c r="Q523" s="53" t="s">
        <v>15</v>
      </c>
      <c r="R523" s="53" t="s">
        <v>14</v>
      </c>
      <c r="S523" s="53" t="s">
        <v>15</v>
      </c>
      <c r="T523" s="53" t="s">
        <v>14</v>
      </c>
      <c r="U523" s="53" t="s">
        <v>15</v>
      </c>
      <c r="V523" s="53" t="s">
        <v>14</v>
      </c>
      <c r="W523" s="53" t="s">
        <v>15</v>
      </c>
      <c r="X523" s="53" t="s">
        <v>14</v>
      </c>
      <c r="Y523" s="53" t="s">
        <v>15</v>
      </c>
    </row>
    <row r="524" spans="1:25" x14ac:dyDescent="0.3">
      <c r="A524" s="54" t="s">
        <v>16</v>
      </c>
      <c r="B524" s="55">
        <v>1133.2801479017</v>
      </c>
      <c r="C524" s="55">
        <v>1133.2801479017</v>
      </c>
      <c r="D524" s="55">
        <v>263.78671407910002</v>
      </c>
      <c r="E524" s="55">
        <v>263.78671407910002</v>
      </c>
      <c r="F524" s="55">
        <v>91.726798522400003</v>
      </c>
      <c r="G524" s="55">
        <v>91.726798522400003</v>
      </c>
      <c r="H524" s="55">
        <v>370.93084365800001</v>
      </c>
      <c r="I524" s="55">
        <v>370.93084365800001</v>
      </c>
      <c r="J524" s="55">
        <v>51.605980935600002</v>
      </c>
      <c r="K524" s="55">
        <v>51.605980935600002</v>
      </c>
      <c r="L524" s="55">
        <v>113.06718003260001</v>
      </c>
      <c r="M524" s="55">
        <v>113.06718003260001</v>
      </c>
      <c r="N524" s="55">
        <v>46.6013717684</v>
      </c>
      <c r="O524" s="55">
        <v>46.6013717684</v>
      </c>
      <c r="P524" s="55">
        <v>24.9216642618</v>
      </c>
      <c r="Q524" s="55">
        <v>24.9216642618</v>
      </c>
      <c r="R524" s="55">
        <v>138.9253259594</v>
      </c>
      <c r="S524" s="55">
        <v>138.9253259594</v>
      </c>
      <c r="T524" s="55">
        <v>7.1200944474999996</v>
      </c>
      <c r="U524" s="55">
        <v>7.1200944474999996</v>
      </c>
      <c r="V524" s="55">
        <v>5.1622372989</v>
      </c>
      <c r="W524" s="55">
        <v>5.1622372989</v>
      </c>
      <c r="X524" s="55">
        <v>19.431936938</v>
      </c>
      <c r="Y524" s="55">
        <v>19.431936938</v>
      </c>
    </row>
    <row r="525" spans="1:25" ht="25.5" customHeight="1" x14ac:dyDescent="0.3">
      <c r="A525" s="64" t="s">
        <v>252</v>
      </c>
      <c r="B525" s="57">
        <v>79.104025796200006</v>
      </c>
      <c r="C525" s="58">
        <v>6.9800945461423E-2</v>
      </c>
      <c r="D525" s="57">
        <v>27.096578463699998</v>
      </c>
      <c r="E525" s="58">
        <v>0.102721543646716</v>
      </c>
      <c r="F525" s="57">
        <v>4.1801524205999998</v>
      </c>
      <c r="G525" s="58">
        <v>4.5571768424678999E-2</v>
      </c>
      <c r="H525" s="57">
        <v>24.249983725300002</v>
      </c>
      <c r="I525" s="58">
        <v>6.5376023967579799E-2</v>
      </c>
      <c r="J525" s="57">
        <v>11.6934677031</v>
      </c>
      <c r="K525" s="61">
        <v>0.226591327034215</v>
      </c>
      <c r="L525" s="57">
        <v>3.1249720817000002</v>
      </c>
      <c r="M525" s="58">
        <v>2.7638188913873998E-2</v>
      </c>
      <c r="N525" s="57">
        <v>0</v>
      </c>
      <c r="O525" s="58">
        <v>0</v>
      </c>
      <c r="P525" s="65">
        <v>0</v>
      </c>
      <c r="Q525" s="66">
        <v>0</v>
      </c>
      <c r="R525" s="57">
        <v>8.7588714017999898</v>
      </c>
      <c r="S525" s="58">
        <v>6.3047333819894899E-2</v>
      </c>
      <c r="T525" s="65">
        <v>0</v>
      </c>
      <c r="U525" s="66">
        <v>0</v>
      </c>
      <c r="V525" s="65">
        <v>0</v>
      </c>
      <c r="W525" s="66">
        <v>0</v>
      </c>
      <c r="X525" s="65">
        <v>0</v>
      </c>
      <c r="Y525" s="66">
        <v>0</v>
      </c>
    </row>
    <row r="526" spans="1:25" x14ac:dyDescent="0.3">
      <c r="A526" s="56" t="s">
        <v>253</v>
      </c>
      <c r="B526" s="59">
        <v>201.62893666599999</v>
      </c>
      <c r="C526" s="60">
        <v>0.17791623460388101</v>
      </c>
      <c r="D526" s="59">
        <v>44.129913945399899</v>
      </c>
      <c r="E526" s="60">
        <v>0.16729392190755701</v>
      </c>
      <c r="F526" s="59">
        <v>20.113267710900001</v>
      </c>
      <c r="G526" s="60">
        <v>0.219273625972984</v>
      </c>
      <c r="H526" s="59">
        <v>86.101538626000107</v>
      </c>
      <c r="I526" s="61">
        <v>0.23212288785935001</v>
      </c>
      <c r="J526" s="59">
        <v>2.3734629456000098</v>
      </c>
      <c r="K526" s="62">
        <v>4.5992012990933903E-2</v>
      </c>
      <c r="L526" s="59">
        <v>21.4385058421</v>
      </c>
      <c r="M526" s="60">
        <v>0.18960856577407101</v>
      </c>
      <c r="N526" s="59">
        <v>0</v>
      </c>
      <c r="O526" s="62">
        <v>0</v>
      </c>
      <c r="P526" s="67">
        <v>2.3296566136000001</v>
      </c>
      <c r="Q526" s="68">
        <v>9.3479174951044701</v>
      </c>
      <c r="R526" s="59">
        <v>24.106292123199999</v>
      </c>
      <c r="S526" s="60">
        <v>0.173519780909097</v>
      </c>
      <c r="T526" s="67">
        <v>0</v>
      </c>
      <c r="U526" s="68">
        <v>0</v>
      </c>
      <c r="V526" s="67">
        <v>0</v>
      </c>
      <c r="W526" s="68">
        <v>0</v>
      </c>
      <c r="X526" s="67">
        <v>1.0362988592</v>
      </c>
      <c r="Y526" s="68">
        <v>5.3329673851167803</v>
      </c>
    </row>
    <row r="527" spans="1:25" ht="22.8" x14ac:dyDescent="0.3">
      <c r="A527" s="64" t="s">
        <v>254</v>
      </c>
      <c r="B527" s="57">
        <v>113.7899098346</v>
      </c>
      <c r="C527" s="58">
        <v>0.100407573577712</v>
      </c>
      <c r="D527" s="57">
        <v>29.698225371700001</v>
      </c>
      <c r="E527" s="58">
        <v>0.112584234863302</v>
      </c>
      <c r="F527" s="57">
        <v>17.240971226199999</v>
      </c>
      <c r="G527" s="61">
        <v>0.187960023721854</v>
      </c>
      <c r="H527" s="57">
        <v>34.087546139300102</v>
      </c>
      <c r="I527" s="58">
        <v>9.1897308412370496E-2</v>
      </c>
      <c r="J527" s="57">
        <v>3.2726559640000099</v>
      </c>
      <c r="K527" s="58">
        <v>6.3416214645430402E-2</v>
      </c>
      <c r="L527" s="57">
        <v>25.921988606500001</v>
      </c>
      <c r="M527" s="61">
        <v>0.22926182999369099</v>
      </c>
      <c r="N527" s="57">
        <v>0</v>
      </c>
      <c r="O527" s="62">
        <v>0</v>
      </c>
      <c r="P527" s="65">
        <v>1.1574203087999999</v>
      </c>
      <c r="Q527" s="66">
        <v>4.64423361394085</v>
      </c>
      <c r="R527" s="57">
        <v>2.4111022180999999</v>
      </c>
      <c r="S527" s="62">
        <v>1.73553828393005E-2</v>
      </c>
      <c r="T527" s="65">
        <v>0</v>
      </c>
      <c r="U527" s="66">
        <v>0</v>
      </c>
      <c r="V527" s="65">
        <v>0</v>
      </c>
      <c r="W527" s="66">
        <v>0</v>
      </c>
      <c r="X527" s="65">
        <v>0</v>
      </c>
      <c r="Y527" s="66">
        <v>0</v>
      </c>
    </row>
    <row r="528" spans="1:25" x14ac:dyDescent="0.3">
      <c r="A528" s="56" t="s">
        <v>255</v>
      </c>
      <c r="B528" s="59">
        <v>45.094356734100003</v>
      </c>
      <c r="C528" s="60">
        <v>3.9791005619919703E-2</v>
      </c>
      <c r="D528" s="59">
        <v>16.369603146900001</v>
      </c>
      <c r="E528" s="60">
        <v>6.2056207811858798E-2</v>
      </c>
      <c r="F528" s="59">
        <v>0</v>
      </c>
      <c r="G528" s="60">
        <v>0</v>
      </c>
      <c r="H528" s="59">
        <v>22.289968628099999</v>
      </c>
      <c r="I528" s="60">
        <v>6.0091979432833197E-2</v>
      </c>
      <c r="J528" s="59">
        <v>6.4347849590999999</v>
      </c>
      <c r="K528" s="61">
        <v>0.124690682018623</v>
      </c>
      <c r="L528" s="59">
        <v>0</v>
      </c>
      <c r="M528" s="62">
        <v>0</v>
      </c>
      <c r="N528" s="59">
        <v>0</v>
      </c>
      <c r="O528" s="60">
        <v>0</v>
      </c>
      <c r="P528" s="67">
        <v>0</v>
      </c>
      <c r="Q528" s="68">
        <v>0</v>
      </c>
      <c r="R528" s="59">
        <v>0</v>
      </c>
      <c r="S528" s="62">
        <v>0</v>
      </c>
      <c r="T528" s="67">
        <v>0</v>
      </c>
      <c r="U528" s="68">
        <v>0</v>
      </c>
      <c r="V528" s="67">
        <v>0</v>
      </c>
      <c r="W528" s="68">
        <v>0</v>
      </c>
      <c r="X528" s="67">
        <v>0</v>
      </c>
      <c r="Y528" s="68">
        <v>0</v>
      </c>
    </row>
    <row r="529" spans="1:25" x14ac:dyDescent="0.3">
      <c r="A529" s="56" t="s">
        <v>256</v>
      </c>
      <c r="B529" s="57">
        <v>10.831380767900001</v>
      </c>
      <c r="C529" s="58">
        <v>9.5575491973053702E-3</v>
      </c>
      <c r="D529" s="57">
        <v>0.7153317884</v>
      </c>
      <c r="E529" s="58">
        <v>2.7117809587085501E-3</v>
      </c>
      <c r="F529" s="57">
        <v>0.80154546510000002</v>
      </c>
      <c r="G529" s="58">
        <v>8.73840009693852E-3</v>
      </c>
      <c r="H529" s="57">
        <v>5.9463941560999896</v>
      </c>
      <c r="I529" s="58">
        <v>1.6031004856480999E-2</v>
      </c>
      <c r="J529" s="57">
        <v>0</v>
      </c>
      <c r="K529" s="58">
        <v>0</v>
      </c>
      <c r="L529" s="57">
        <v>1.9951258185</v>
      </c>
      <c r="M529" s="58">
        <v>1.7645490211436798E-2</v>
      </c>
      <c r="N529" s="57">
        <v>0.715331788399999</v>
      </c>
      <c r="O529" s="58">
        <v>1.5350015702436E-2</v>
      </c>
      <c r="P529" s="65">
        <v>0</v>
      </c>
      <c r="Q529" s="66">
        <v>0</v>
      </c>
      <c r="R529" s="57">
        <v>0.65765175139999998</v>
      </c>
      <c r="S529" s="58">
        <v>4.7338506989876997E-3</v>
      </c>
      <c r="T529" s="65">
        <v>0</v>
      </c>
      <c r="U529" s="66">
        <v>0</v>
      </c>
      <c r="V529" s="65">
        <v>0</v>
      </c>
      <c r="W529" s="66">
        <v>0</v>
      </c>
      <c r="X529" s="65">
        <v>0</v>
      </c>
      <c r="Y529" s="66">
        <v>0</v>
      </c>
    </row>
    <row r="530" spans="1:25" x14ac:dyDescent="0.3">
      <c r="A530" s="56" t="s">
        <v>257</v>
      </c>
      <c r="B530" s="59">
        <v>26.0426465006</v>
      </c>
      <c r="C530" s="60">
        <v>2.2979884143226801E-2</v>
      </c>
      <c r="D530" s="59">
        <v>10.7790641327</v>
      </c>
      <c r="E530" s="60">
        <v>4.0862801488431903E-2</v>
      </c>
      <c r="F530" s="59">
        <v>2.7963077419000002</v>
      </c>
      <c r="G530" s="60">
        <v>3.04851775810875E-2</v>
      </c>
      <c r="H530" s="59">
        <v>4.7842085623000097</v>
      </c>
      <c r="I530" s="60">
        <v>1.28978450945726E-2</v>
      </c>
      <c r="J530" s="59">
        <v>0</v>
      </c>
      <c r="K530" s="60">
        <v>0</v>
      </c>
      <c r="L530" s="59">
        <v>2.6697190785</v>
      </c>
      <c r="M530" s="60">
        <v>2.3611795020714699E-2</v>
      </c>
      <c r="N530" s="59">
        <v>0.715331788399999</v>
      </c>
      <c r="O530" s="60">
        <v>1.5350015702436E-2</v>
      </c>
      <c r="P530" s="67">
        <v>0.605314938999998</v>
      </c>
      <c r="Q530" s="68">
        <v>2.4288704503889398</v>
      </c>
      <c r="R530" s="59">
        <v>3.6927002577999999</v>
      </c>
      <c r="S530" s="60">
        <v>2.6580468552430601E-2</v>
      </c>
      <c r="T530" s="67">
        <v>0</v>
      </c>
      <c r="U530" s="68">
        <v>0</v>
      </c>
      <c r="V530" s="67">
        <v>0</v>
      </c>
      <c r="W530" s="68">
        <v>0</v>
      </c>
      <c r="X530" s="67">
        <v>0</v>
      </c>
      <c r="Y530" s="68">
        <v>0</v>
      </c>
    </row>
    <row r="531" spans="1:25" x14ac:dyDescent="0.3">
      <c r="A531" s="56" t="s">
        <v>258</v>
      </c>
      <c r="B531" s="57">
        <v>8.0531571205999999</v>
      </c>
      <c r="C531" s="58">
        <v>7.1060603466059497E-3</v>
      </c>
      <c r="D531" s="57">
        <v>4.0142404880999996</v>
      </c>
      <c r="E531" s="58">
        <v>1.52177508337144E-2</v>
      </c>
      <c r="F531" s="57">
        <v>0</v>
      </c>
      <c r="G531" s="58">
        <v>0</v>
      </c>
      <c r="H531" s="57">
        <v>0.46049675449999999</v>
      </c>
      <c r="I531" s="58">
        <v>1.2414625593243501E-3</v>
      </c>
      <c r="J531" s="57">
        <v>0</v>
      </c>
      <c r="K531" s="58">
        <v>0</v>
      </c>
      <c r="L531" s="57">
        <v>2.8630880896000002</v>
      </c>
      <c r="M531" s="61">
        <v>2.5322008462353999E-2</v>
      </c>
      <c r="N531" s="57">
        <v>0.715331788399999</v>
      </c>
      <c r="O531" s="58">
        <v>1.5350015702436E-2</v>
      </c>
      <c r="P531" s="65">
        <v>0</v>
      </c>
      <c r="Q531" s="66">
        <v>0</v>
      </c>
      <c r="R531" s="57">
        <v>0</v>
      </c>
      <c r="S531" s="58">
        <v>0</v>
      </c>
      <c r="T531" s="65">
        <v>0</v>
      </c>
      <c r="U531" s="66">
        <v>0</v>
      </c>
      <c r="V531" s="65">
        <v>0</v>
      </c>
      <c r="W531" s="66">
        <v>0</v>
      </c>
      <c r="X531" s="65">
        <v>0</v>
      </c>
      <c r="Y531" s="66">
        <v>0</v>
      </c>
    </row>
    <row r="532" spans="1:25" x14ac:dyDescent="0.3">
      <c r="A532" s="56" t="s">
        <v>259</v>
      </c>
      <c r="B532" s="59">
        <v>33.499876054300003</v>
      </c>
      <c r="C532" s="60">
        <v>2.9560101371515199E-2</v>
      </c>
      <c r="D532" s="59">
        <v>4.7373908401000104</v>
      </c>
      <c r="E532" s="60">
        <v>1.7959171509598599E-2</v>
      </c>
      <c r="F532" s="59">
        <v>6.9875147106000002</v>
      </c>
      <c r="G532" s="61">
        <v>7.6177462019385994E-2</v>
      </c>
      <c r="H532" s="59">
        <v>5.5294963247000002</v>
      </c>
      <c r="I532" s="60">
        <v>1.49070815200211E-2</v>
      </c>
      <c r="J532" s="59">
        <v>5.6219297948999998</v>
      </c>
      <c r="K532" s="61">
        <v>0.108939500673686</v>
      </c>
      <c r="L532" s="59">
        <v>6.1434127391000004</v>
      </c>
      <c r="M532" s="60">
        <v>5.4334182008684603E-2</v>
      </c>
      <c r="N532" s="59">
        <v>1.0895958193999999</v>
      </c>
      <c r="O532" s="60">
        <v>2.3381196262098999E-2</v>
      </c>
      <c r="P532" s="67">
        <v>0.50882816380000095</v>
      </c>
      <c r="Q532" s="68">
        <v>2.0417102102604501</v>
      </c>
      <c r="R532" s="59">
        <v>2.8817076617000001</v>
      </c>
      <c r="S532" s="60">
        <v>2.0742853340809601E-2</v>
      </c>
      <c r="T532" s="67">
        <v>0</v>
      </c>
      <c r="U532" s="68">
        <v>0</v>
      </c>
      <c r="V532" s="67">
        <v>0</v>
      </c>
      <c r="W532" s="68">
        <v>0</v>
      </c>
      <c r="X532" s="67">
        <v>0</v>
      </c>
      <c r="Y532" s="68">
        <v>0</v>
      </c>
    </row>
    <row r="533" spans="1:25" x14ac:dyDescent="0.3">
      <c r="A533" s="56" t="s">
        <v>260</v>
      </c>
      <c r="B533" s="57">
        <v>72.611601866599997</v>
      </c>
      <c r="C533" s="58">
        <v>6.4072067265135105E-2</v>
      </c>
      <c r="D533" s="57">
        <v>16.475719863999998</v>
      </c>
      <c r="E533" s="58">
        <v>6.2458490077932902E-2</v>
      </c>
      <c r="F533" s="57">
        <v>11.214425448499901</v>
      </c>
      <c r="G533" s="61">
        <v>0.12225898678630299</v>
      </c>
      <c r="H533" s="57">
        <v>30.406622387300001</v>
      </c>
      <c r="I533" s="58">
        <v>8.1973831260403501E-2</v>
      </c>
      <c r="J533" s="57">
        <v>0</v>
      </c>
      <c r="K533" s="58">
        <v>0</v>
      </c>
      <c r="L533" s="57">
        <v>9.0137277443000006</v>
      </c>
      <c r="M533" s="58">
        <v>7.9720107476821497E-2</v>
      </c>
      <c r="N533" s="57">
        <v>0</v>
      </c>
      <c r="O533" s="58">
        <v>0</v>
      </c>
      <c r="P533" s="65">
        <v>0</v>
      </c>
      <c r="Q533" s="66">
        <v>0</v>
      </c>
      <c r="R533" s="57">
        <v>5.5011064225000004</v>
      </c>
      <c r="S533" s="58">
        <v>3.9597577939875901E-2</v>
      </c>
      <c r="T533" s="65">
        <v>0</v>
      </c>
      <c r="U533" s="66">
        <v>0</v>
      </c>
      <c r="V533" s="65">
        <v>0</v>
      </c>
      <c r="W533" s="66">
        <v>0</v>
      </c>
      <c r="X533" s="65">
        <v>0</v>
      </c>
      <c r="Y533" s="66">
        <v>0</v>
      </c>
    </row>
    <row r="534" spans="1:25" x14ac:dyDescent="0.3">
      <c r="A534" s="56" t="s">
        <v>261</v>
      </c>
      <c r="B534" s="59">
        <v>249.36631443210001</v>
      </c>
      <c r="C534" s="60">
        <v>0.22003942705059201</v>
      </c>
      <c r="D534" s="59">
        <v>57.852369376699798</v>
      </c>
      <c r="E534" s="60">
        <v>0.21931494760328299</v>
      </c>
      <c r="F534" s="59">
        <v>6.9494331866000003</v>
      </c>
      <c r="G534" s="62">
        <v>7.5762299551999798E-2</v>
      </c>
      <c r="H534" s="59">
        <v>128.93913735300001</v>
      </c>
      <c r="I534" s="61">
        <v>0.34760964087387303</v>
      </c>
      <c r="J534" s="59">
        <v>3.0898157638999999</v>
      </c>
      <c r="K534" s="62">
        <v>5.98732105830104E-2</v>
      </c>
      <c r="L534" s="59">
        <v>23.6794508624</v>
      </c>
      <c r="M534" s="60">
        <v>0.20942815462075401</v>
      </c>
      <c r="N534" s="59">
        <v>0</v>
      </c>
      <c r="O534" s="62">
        <v>0</v>
      </c>
      <c r="P534" s="67">
        <v>3.9518982826000002</v>
      </c>
      <c r="Q534" s="68">
        <v>15.8572808022997</v>
      </c>
      <c r="R534" s="59">
        <v>24.529945575900001</v>
      </c>
      <c r="S534" s="60">
        <v>0.176569285740375</v>
      </c>
      <c r="T534" s="67">
        <v>0</v>
      </c>
      <c r="U534" s="68">
        <v>0</v>
      </c>
      <c r="V534" s="67">
        <v>0</v>
      </c>
      <c r="W534" s="68">
        <v>0</v>
      </c>
      <c r="X534" s="67">
        <v>0.374264031</v>
      </c>
      <c r="Y534" s="70">
        <v>1.92602534782886</v>
      </c>
    </row>
    <row r="535" spans="1:25" x14ac:dyDescent="0.3">
      <c r="A535" s="56" t="s">
        <v>262</v>
      </c>
      <c r="B535" s="57">
        <v>7.7249798243000001</v>
      </c>
      <c r="C535" s="58">
        <v>6.8164785544007102E-3</v>
      </c>
      <c r="D535" s="57">
        <v>0.54998002479999997</v>
      </c>
      <c r="E535" s="58">
        <v>2.0849420969514098E-3</v>
      </c>
      <c r="F535" s="57">
        <v>4.6812333041000098</v>
      </c>
      <c r="G535" s="61">
        <v>5.1034521857391803E-2</v>
      </c>
      <c r="H535" s="57">
        <v>1.7083205111999999</v>
      </c>
      <c r="I535" s="58">
        <v>4.6054959850550499E-3</v>
      </c>
      <c r="J535" s="57">
        <v>0</v>
      </c>
      <c r="K535" s="58">
        <v>0</v>
      </c>
      <c r="L535" s="57">
        <v>0</v>
      </c>
      <c r="M535" s="58">
        <v>0</v>
      </c>
      <c r="N535" s="57">
        <v>0</v>
      </c>
      <c r="O535" s="58">
        <v>0</v>
      </c>
      <c r="P535" s="65">
        <v>0</v>
      </c>
      <c r="Q535" s="66">
        <v>0</v>
      </c>
      <c r="R535" s="57">
        <v>0.785445984200002</v>
      </c>
      <c r="S535" s="58">
        <v>5.6537278482221599E-3</v>
      </c>
      <c r="T535" s="65">
        <v>0</v>
      </c>
      <c r="U535" s="66">
        <v>0</v>
      </c>
      <c r="V535" s="65">
        <v>0</v>
      </c>
      <c r="W535" s="66">
        <v>0</v>
      </c>
      <c r="X535" s="65">
        <v>0</v>
      </c>
      <c r="Y535" s="66">
        <v>0</v>
      </c>
    </row>
    <row r="536" spans="1:25" x14ac:dyDescent="0.3">
      <c r="A536" s="56" t="s">
        <v>263</v>
      </c>
      <c r="B536" s="59">
        <v>188.1176333105</v>
      </c>
      <c r="C536" s="60">
        <v>0.16599393685559999</v>
      </c>
      <c r="D536" s="59">
        <v>40.186239264199898</v>
      </c>
      <c r="E536" s="60">
        <v>0.15234368191928599</v>
      </c>
      <c r="F536" s="59">
        <v>12.949209424199999</v>
      </c>
      <c r="G536" s="60">
        <v>0.14117149658327799</v>
      </c>
      <c r="H536" s="59">
        <v>56.164705097599899</v>
      </c>
      <c r="I536" s="60">
        <v>0.15141556993137001</v>
      </c>
      <c r="J536" s="59">
        <v>7.0658489613000004</v>
      </c>
      <c r="K536" s="60">
        <v>0.13691918714068399</v>
      </c>
      <c r="L536" s="59">
        <v>19.348091591599999</v>
      </c>
      <c r="M536" s="60">
        <v>0.17112031613436801</v>
      </c>
      <c r="N536" s="59">
        <v>5.8940859541000101</v>
      </c>
      <c r="O536" s="60">
        <v>0.12647880803579101</v>
      </c>
      <c r="P536" s="67">
        <v>5.4826706520000004</v>
      </c>
      <c r="Q536" s="68">
        <v>21.999616857064598</v>
      </c>
      <c r="R536" s="59">
        <v>33.575975868199997</v>
      </c>
      <c r="S536" s="61">
        <v>0.24168362130035501</v>
      </c>
      <c r="T536" s="67">
        <v>3.6486338848000002</v>
      </c>
      <c r="U536" s="69">
        <v>51.244178173522798</v>
      </c>
      <c r="V536" s="67">
        <v>0</v>
      </c>
      <c r="W536" s="68">
        <v>0</v>
      </c>
      <c r="X536" s="67">
        <v>3.8021726125000002</v>
      </c>
      <c r="Y536" s="68">
        <v>19.566616671468701</v>
      </c>
    </row>
    <row r="537" spans="1:25" x14ac:dyDescent="0.3">
      <c r="A537" s="56" t="s">
        <v>264</v>
      </c>
      <c r="B537" s="57">
        <v>6.9020500007000001</v>
      </c>
      <c r="C537" s="58">
        <v>6.0903299272288E-3</v>
      </c>
      <c r="D537" s="57">
        <v>3.3902885722999998</v>
      </c>
      <c r="E537" s="58">
        <v>1.28523856257726E-2</v>
      </c>
      <c r="F537" s="57">
        <v>1.8699033247000001</v>
      </c>
      <c r="G537" s="58">
        <v>2.0385572753238101E-2</v>
      </c>
      <c r="H537" s="57">
        <v>0.3819354136</v>
      </c>
      <c r="I537" s="58">
        <v>1.02966744375711E-3</v>
      </c>
      <c r="J537" s="57">
        <v>0</v>
      </c>
      <c r="K537" s="58">
        <v>0</v>
      </c>
      <c r="L537" s="57">
        <v>0.76249902970000005</v>
      </c>
      <c r="M537" s="58">
        <v>6.7437697613060904E-3</v>
      </c>
      <c r="N537" s="57">
        <v>0</v>
      </c>
      <c r="O537" s="58">
        <v>0</v>
      </c>
      <c r="P537" s="65">
        <v>0</v>
      </c>
      <c r="Q537" s="66">
        <v>0</v>
      </c>
      <c r="R537" s="57">
        <v>0</v>
      </c>
      <c r="S537" s="58">
        <v>0</v>
      </c>
      <c r="T537" s="65">
        <v>0.49742366040000102</v>
      </c>
      <c r="U537" s="69">
        <v>6.9861946926091001</v>
      </c>
      <c r="V537" s="65">
        <v>0</v>
      </c>
      <c r="W537" s="66">
        <v>0</v>
      </c>
      <c r="X537" s="65">
        <v>0</v>
      </c>
      <c r="Y537" s="66">
        <v>0</v>
      </c>
    </row>
    <row r="538" spans="1:25" x14ac:dyDescent="0.3">
      <c r="A538" s="56" t="s">
        <v>265</v>
      </c>
      <c r="B538" s="59">
        <v>20.795112317400001</v>
      </c>
      <c r="C538" s="60">
        <v>1.8349489626111201E-2</v>
      </c>
      <c r="D538" s="59">
        <v>1.2839715964</v>
      </c>
      <c r="E538" s="60">
        <v>4.8674612020641198E-3</v>
      </c>
      <c r="F538" s="59">
        <v>11.455842849200099</v>
      </c>
      <c r="G538" s="61">
        <v>0.124890904661874</v>
      </c>
      <c r="H538" s="59">
        <v>4.9381344708999997</v>
      </c>
      <c r="I538" s="60">
        <v>1.3312817079867799E-2</v>
      </c>
      <c r="J538" s="59">
        <v>0</v>
      </c>
      <c r="K538" s="60">
        <v>0</v>
      </c>
      <c r="L538" s="59">
        <v>2.4595116495</v>
      </c>
      <c r="M538" s="60">
        <v>2.17526575686319E-2</v>
      </c>
      <c r="N538" s="59">
        <v>0</v>
      </c>
      <c r="O538" s="60">
        <v>0</v>
      </c>
      <c r="P538" s="67">
        <v>0</v>
      </c>
      <c r="Q538" s="68">
        <v>0</v>
      </c>
      <c r="R538" s="59">
        <v>0.65765175139999998</v>
      </c>
      <c r="S538" s="60">
        <v>4.7338506989876997E-3</v>
      </c>
      <c r="T538" s="67">
        <v>0</v>
      </c>
      <c r="U538" s="68">
        <v>0</v>
      </c>
      <c r="V538" s="67">
        <v>0</v>
      </c>
      <c r="W538" s="68">
        <v>0</v>
      </c>
      <c r="X538" s="67">
        <v>0</v>
      </c>
      <c r="Y538" s="68">
        <v>0</v>
      </c>
    </row>
    <row r="539" spans="1:25" x14ac:dyDescent="0.3">
      <c r="A539" s="56" t="s">
        <v>266</v>
      </c>
      <c r="B539" s="57">
        <v>330.33259795999999</v>
      </c>
      <c r="C539" s="58">
        <v>0.29148361821357199</v>
      </c>
      <c r="D539" s="57">
        <v>66.844926021600003</v>
      </c>
      <c r="E539" s="58">
        <v>0.25340520372665798</v>
      </c>
      <c r="F539" s="57">
        <v>18.3414656753</v>
      </c>
      <c r="G539" s="58">
        <v>0.19995754752980899</v>
      </c>
      <c r="H539" s="57">
        <v>107.91271269400001</v>
      </c>
      <c r="I539" s="58">
        <v>0.29092407530686798</v>
      </c>
      <c r="J539" s="57">
        <v>10.8503570325</v>
      </c>
      <c r="K539" s="58">
        <v>0.210253866621397</v>
      </c>
      <c r="L539" s="57">
        <v>34.0641550275</v>
      </c>
      <c r="M539" s="58">
        <v>0.30127358812414401</v>
      </c>
      <c r="N539" s="57">
        <v>22.650765732500101</v>
      </c>
      <c r="O539" s="61">
        <v>0.486053626169419</v>
      </c>
      <c r="P539" s="65">
        <v>8.8266297826999995</v>
      </c>
      <c r="Q539" s="66">
        <v>35.4174973628446</v>
      </c>
      <c r="R539" s="57">
        <v>48.132564408699999</v>
      </c>
      <c r="S539" s="58">
        <v>0.346463570096401</v>
      </c>
      <c r="T539" s="65">
        <v>4.0228979157999998</v>
      </c>
      <c r="U539" s="66">
        <v>56.500625735554898</v>
      </c>
      <c r="V539" s="65">
        <v>5.1622372989000098</v>
      </c>
      <c r="W539" s="66">
        <v>100</v>
      </c>
      <c r="X539" s="65">
        <v>3.5238863705000001</v>
      </c>
      <c r="Y539" s="66">
        <v>18.1345090905935</v>
      </c>
    </row>
    <row r="540" spans="1:25" x14ac:dyDescent="0.3">
      <c r="A540" s="56" t="s">
        <v>267</v>
      </c>
      <c r="B540" s="59">
        <v>29.751310238599999</v>
      </c>
      <c r="C540" s="60">
        <v>2.6252388073403899E-2</v>
      </c>
      <c r="D540" s="59">
        <v>3.9013576575000002</v>
      </c>
      <c r="E540" s="60">
        <v>1.4789818627219099E-2</v>
      </c>
      <c r="F540" s="59">
        <v>0.72082654089999998</v>
      </c>
      <c r="G540" s="60">
        <v>7.85840727586248E-3</v>
      </c>
      <c r="H540" s="59">
        <v>9.8126235578000003</v>
      </c>
      <c r="I540" s="60">
        <v>2.6454051275518298E-2</v>
      </c>
      <c r="J540" s="59">
        <v>0.80450683950000001</v>
      </c>
      <c r="K540" s="60">
        <v>1.5589410857318201E-2</v>
      </c>
      <c r="L540" s="59">
        <v>3.8648423306000002</v>
      </c>
      <c r="M540" s="60">
        <v>3.4181822961231297E-2</v>
      </c>
      <c r="N540" s="59">
        <v>1.4778308180999999</v>
      </c>
      <c r="O540" s="60">
        <v>3.1712174170420097E-2</v>
      </c>
      <c r="P540" s="67">
        <v>0</v>
      </c>
      <c r="Q540" s="68">
        <v>0</v>
      </c>
      <c r="R540" s="59">
        <v>6.9714917833000003</v>
      </c>
      <c r="S540" s="60">
        <v>5.0181575858510998E-2</v>
      </c>
      <c r="T540" s="67">
        <v>0</v>
      </c>
      <c r="U540" s="68">
        <v>0</v>
      </c>
      <c r="V540" s="67">
        <v>0</v>
      </c>
      <c r="W540" s="68">
        <v>0</v>
      </c>
      <c r="X540" s="67">
        <v>2.1978307108999999</v>
      </c>
      <c r="Y540" s="69">
        <v>11.3104047111333</v>
      </c>
    </row>
    <row r="541" spans="1:25" x14ac:dyDescent="0.3">
      <c r="A541" s="56" t="s">
        <v>268</v>
      </c>
      <c r="B541" s="57">
        <v>232.4431229477</v>
      </c>
      <c r="C541" s="58">
        <v>0.20510649849295901</v>
      </c>
      <c r="D541" s="57">
        <v>57.893205689599903</v>
      </c>
      <c r="E541" s="58">
        <v>0.21946975567632199</v>
      </c>
      <c r="F541" s="57">
        <v>17.067573089900002</v>
      </c>
      <c r="G541" s="58">
        <v>0.18606964774565901</v>
      </c>
      <c r="H541" s="57">
        <v>58.371385444200001</v>
      </c>
      <c r="I541" s="62">
        <v>0.157364604325055</v>
      </c>
      <c r="J541" s="57">
        <v>15.3097664976</v>
      </c>
      <c r="K541" s="58">
        <v>0.29666651461785598</v>
      </c>
      <c r="L541" s="57">
        <v>19.480492398799999</v>
      </c>
      <c r="M541" s="58">
        <v>0.172291308522803</v>
      </c>
      <c r="N541" s="57">
        <v>20.917362969900001</v>
      </c>
      <c r="O541" s="61">
        <v>0.44885723694691498</v>
      </c>
      <c r="P541" s="65">
        <v>6.7922566616000104</v>
      </c>
      <c r="Q541" s="66">
        <v>27.254426471073199</v>
      </c>
      <c r="R541" s="57">
        <v>23.817858655999999</v>
      </c>
      <c r="S541" s="58">
        <v>0.17144360462368499</v>
      </c>
      <c r="T541" s="65">
        <v>2.5997728713000101</v>
      </c>
      <c r="U541" s="66">
        <v>36.513179571835998</v>
      </c>
      <c r="V541" s="65">
        <v>0</v>
      </c>
      <c r="W541" s="66">
        <v>0</v>
      </c>
      <c r="X541" s="65">
        <v>10.1934486688</v>
      </c>
      <c r="Y541" s="69">
        <v>52.4571930287931</v>
      </c>
    </row>
    <row r="542" spans="1:25" x14ac:dyDescent="0.3">
      <c r="A542" s="63" t="s">
        <v>1</v>
      </c>
    </row>
    <row r="543" spans="1:25" x14ac:dyDescent="0.3">
      <c r="A543" s="63" t="s">
        <v>1</v>
      </c>
    </row>
    <row r="544" spans="1:25" x14ac:dyDescent="0.3">
      <c r="A544" s="51" t="s">
        <v>415</v>
      </c>
    </row>
    <row r="545" spans="1:25" x14ac:dyDescent="0.3">
      <c r="A545" s="52" t="s">
        <v>1</v>
      </c>
    </row>
    <row r="546" spans="1:25" ht="25.5" customHeight="1" x14ac:dyDescent="0.3">
      <c r="A546" s="112" t="s">
        <v>1</v>
      </c>
      <c r="B546" s="114" t="s">
        <v>501</v>
      </c>
      <c r="C546" s="114" t="s">
        <v>1</v>
      </c>
      <c r="D546" s="114" t="s">
        <v>53</v>
      </c>
      <c r="E546" s="114" t="s">
        <v>1</v>
      </c>
      <c r="F546" s="114" t="s">
        <v>54</v>
      </c>
      <c r="G546" s="114" t="s">
        <v>1</v>
      </c>
      <c r="H546" s="115" t="s">
        <v>55</v>
      </c>
      <c r="I546" s="115" t="s">
        <v>1</v>
      </c>
      <c r="J546" s="115" t="s">
        <v>56</v>
      </c>
      <c r="K546" s="115" t="s">
        <v>1</v>
      </c>
      <c r="L546" s="115" t="s">
        <v>57</v>
      </c>
      <c r="M546" s="115" t="s">
        <v>1</v>
      </c>
      <c r="N546" s="115" t="s">
        <v>58</v>
      </c>
      <c r="O546" s="115" t="s">
        <v>1</v>
      </c>
      <c r="P546" s="115" t="s">
        <v>59</v>
      </c>
      <c r="Q546" s="115" t="s">
        <v>1</v>
      </c>
      <c r="R546" s="115" t="s">
        <v>60</v>
      </c>
      <c r="S546" s="115" t="s">
        <v>1</v>
      </c>
      <c r="T546" s="114" t="s">
        <v>61</v>
      </c>
      <c r="U546" s="114" t="s">
        <v>1</v>
      </c>
      <c r="V546" s="114" t="s">
        <v>62</v>
      </c>
      <c r="W546" s="114" t="s">
        <v>1</v>
      </c>
      <c r="X546" s="114" t="s">
        <v>63</v>
      </c>
      <c r="Y546" s="114" t="s">
        <v>1</v>
      </c>
    </row>
    <row r="547" spans="1:25" x14ac:dyDescent="0.3">
      <c r="A547" s="113" t="s">
        <v>1</v>
      </c>
      <c r="B547" s="53" t="s">
        <v>14</v>
      </c>
      <c r="C547" s="53" t="s">
        <v>15</v>
      </c>
      <c r="D547" s="53" t="s">
        <v>14</v>
      </c>
      <c r="E547" s="53" t="s">
        <v>15</v>
      </c>
      <c r="F547" s="53" t="s">
        <v>14</v>
      </c>
      <c r="G547" s="53" t="s">
        <v>15</v>
      </c>
      <c r="H547" s="53" t="s">
        <v>14</v>
      </c>
      <c r="I547" s="53" t="s">
        <v>15</v>
      </c>
      <c r="J547" s="53" t="s">
        <v>14</v>
      </c>
      <c r="K547" s="53" t="s">
        <v>15</v>
      </c>
      <c r="L547" s="53" t="s">
        <v>14</v>
      </c>
      <c r="M547" s="53" t="s">
        <v>15</v>
      </c>
      <c r="N547" s="53" t="s">
        <v>14</v>
      </c>
      <c r="O547" s="53" t="s">
        <v>15</v>
      </c>
      <c r="P547" s="53" t="s">
        <v>14</v>
      </c>
      <c r="Q547" s="53" t="s">
        <v>15</v>
      </c>
      <c r="R547" s="53" t="s">
        <v>14</v>
      </c>
      <c r="S547" s="53" t="s">
        <v>15</v>
      </c>
      <c r="T547" s="53" t="s">
        <v>14</v>
      </c>
      <c r="U547" s="53" t="s">
        <v>15</v>
      </c>
      <c r="V547" s="53" t="s">
        <v>14</v>
      </c>
      <c r="W547" s="53" t="s">
        <v>15</v>
      </c>
      <c r="X547" s="53" t="s">
        <v>14</v>
      </c>
      <c r="Y547" s="53" t="s">
        <v>15</v>
      </c>
    </row>
    <row r="548" spans="1:25" x14ac:dyDescent="0.3">
      <c r="A548" s="54" t="s">
        <v>16</v>
      </c>
      <c r="B548" s="55">
        <v>900.83702495399996</v>
      </c>
      <c r="C548" s="55">
        <v>900.83702495399996</v>
      </c>
      <c r="D548" s="55">
        <v>205.8935083895</v>
      </c>
      <c r="E548" s="55">
        <v>205.8935083895</v>
      </c>
      <c r="F548" s="55">
        <v>74.659225432499994</v>
      </c>
      <c r="G548" s="55">
        <v>74.659225432499994</v>
      </c>
      <c r="H548" s="55">
        <v>312.55945821379999</v>
      </c>
      <c r="I548" s="55">
        <v>312.55945821379999</v>
      </c>
      <c r="J548" s="55">
        <v>36.296214438</v>
      </c>
      <c r="K548" s="55">
        <v>36.296214438</v>
      </c>
      <c r="L548" s="55">
        <v>93.586687633799997</v>
      </c>
      <c r="M548" s="55">
        <v>93.586687633799997</v>
      </c>
      <c r="N548" s="55">
        <v>25.684008798499999</v>
      </c>
      <c r="O548" s="55">
        <v>25.684008798499999</v>
      </c>
      <c r="P548" s="55">
        <v>18.1294076002</v>
      </c>
      <c r="Q548" s="55">
        <v>18.1294076002</v>
      </c>
      <c r="R548" s="55">
        <v>115.1074673034</v>
      </c>
      <c r="S548" s="55">
        <v>115.1074673034</v>
      </c>
      <c r="T548" s="55">
        <v>4.5203215761999997</v>
      </c>
      <c r="U548" s="55">
        <v>4.5203215761999997</v>
      </c>
      <c r="V548" s="55">
        <v>5.1622372989</v>
      </c>
      <c r="W548" s="55">
        <v>5.1622372989</v>
      </c>
      <c r="X548" s="55">
        <v>9.2384882691999994</v>
      </c>
      <c r="Y548" s="55">
        <v>9.2384882691999994</v>
      </c>
    </row>
    <row r="549" spans="1:25" ht="25.5" customHeight="1" x14ac:dyDescent="0.3">
      <c r="A549" s="64" t="s">
        <v>252</v>
      </c>
      <c r="B549" s="57">
        <v>52.463951402799999</v>
      </c>
      <c r="C549" s="58">
        <v>5.8239115344397602E-2</v>
      </c>
      <c r="D549" s="57">
        <v>21.5803672939</v>
      </c>
      <c r="E549" s="61">
        <v>0.104813247696354</v>
      </c>
      <c r="F549" s="57">
        <v>4.1801524205999998</v>
      </c>
      <c r="G549" s="58">
        <v>5.5989764109986802E-2</v>
      </c>
      <c r="H549" s="57">
        <v>7.6790553721000103</v>
      </c>
      <c r="I549" s="62">
        <v>2.4568302671062699E-2</v>
      </c>
      <c r="J549" s="65">
        <v>10.8098257947</v>
      </c>
      <c r="K549" s="69">
        <v>29.782240275125599</v>
      </c>
      <c r="L549" s="57">
        <v>0.69879836169999998</v>
      </c>
      <c r="M549" s="62">
        <v>7.4668564447366997E-3</v>
      </c>
      <c r="N549" s="65">
        <v>0</v>
      </c>
      <c r="O549" s="66">
        <v>0</v>
      </c>
      <c r="P549" s="65">
        <v>0</v>
      </c>
      <c r="Q549" s="66">
        <v>0</v>
      </c>
      <c r="R549" s="57">
        <v>7.5157521597999999</v>
      </c>
      <c r="S549" s="58">
        <v>6.5293350082927304E-2</v>
      </c>
      <c r="T549" s="65">
        <v>0</v>
      </c>
      <c r="U549" s="66">
        <v>0</v>
      </c>
      <c r="V549" s="65">
        <v>0</v>
      </c>
      <c r="W549" s="66">
        <v>0</v>
      </c>
      <c r="X549" s="65">
        <v>0</v>
      </c>
      <c r="Y549" s="66">
        <v>0</v>
      </c>
    </row>
    <row r="550" spans="1:25" x14ac:dyDescent="0.3">
      <c r="A550" s="56" t="s">
        <v>253</v>
      </c>
      <c r="B550" s="59">
        <v>115.640461474799</v>
      </c>
      <c r="C550" s="60">
        <v>0.12837001396640499</v>
      </c>
      <c r="D550" s="59">
        <v>24.565635565000001</v>
      </c>
      <c r="E550" s="60">
        <v>0.119312336543063</v>
      </c>
      <c r="F550" s="59">
        <v>11.577044001399999</v>
      </c>
      <c r="G550" s="60">
        <v>0.155065150145</v>
      </c>
      <c r="H550" s="59">
        <v>46.886832492499998</v>
      </c>
      <c r="I550" s="60">
        <v>0.15000932225966401</v>
      </c>
      <c r="J550" s="67">
        <v>2.3734629456</v>
      </c>
      <c r="K550" s="68">
        <v>6.5391473528300601</v>
      </c>
      <c r="L550" s="59">
        <v>13.696982570899999</v>
      </c>
      <c r="M550" s="60">
        <v>0.146356099539452</v>
      </c>
      <c r="N550" s="67">
        <v>0</v>
      </c>
      <c r="O550" s="68">
        <v>0</v>
      </c>
      <c r="P550" s="67">
        <v>2.3296566136000001</v>
      </c>
      <c r="Q550" s="68">
        <v>12.850152994377501</v>
      </c>
      <c r="R550" s="59">
        <v>14.2108472858</v>
      </c>
      <c r="S550" s="60">
        <v>0.123457214537985</v>
      </c>
      <c r="T550" s="67">
        <v>0</v>
      </c>
      <c r="U550" s="68">
        <v>0</v>
      </c>
      <c r="V550" s="67">
        <v>0</v>
      </c>
      <c r="W550" s="68">
        <v>0</v>
      </c>
      <c r="X550" s="67">
        <v>0</v>
      </c>
      <c r="Y550" s="68">
        <v>0</v>
      </c>
    </row>
    <row r="551" spans="1:25" ht="22.8" x14ac:dyDescent="0.3">
      <c r="A551" s="64" t="s">
        <v>254</v>
      </c>
      <c r="B551" s="57">
        <v>60.210537495899999</v>
      </c>
      <c r="C551" s="58">
        <v>6.6838435619333697E-2</v>
      </c>
      <c r="D551" s="57">
        <v>14.882309688699999</v>
      </c>
      <c r="E551" s="58">
        <v>7.2281587725176399E-2</v>
      </c>
      <c r="F551" s="57">
        <v>6.2318798604000003</v>
      </c>
      <c r="G551" s="58">
        <v>8.3470995369946496E-2</v>
      </c>
      <c r="H551" s="57">
        <v>19.681604310400001</v>
      </c>
      <c r="I551" s="58">
        <v>6.2969152886543603E-2</v>
      </c>
      <c r="J551" s="65">
        <v>0.50740881170000096</v>
      </c>
      <c r="K551" s="66">
        <v>1.3979662054475099</v>
      </c>
      <c r="L551" s="57">
        <v>16.896557207499999</v>
      </c>
      <c r="M551" s="61">
        <v>0.18054445172389699</v>
      </c>
      <c r="N551" s="65">
        <v>0</v>
      </c>
      <c r="O551" s="66">
        <v>0</v>
      </c>
      <c r="P551" s="65">
        <v>1.1574203087999999</v>
      </c>
      <c r="Q551" s="66">
        <v>6.384214720768</v>
      </c>
      <c r="R551" s="57">
        <v>0.85335730840000001</v>
      </c>
      <c r="S551" s="62">
        <v>7.41357036508086E-3</v>
      </c>
      <c r="T551" s="65">
        <v>0</v>
      </c>
      <c r="U551" s="66">
        <v>0</v>
      </c>
      <c r="V551" s="65">
        <v>0</v>
      </c>
      <c r="W551" s="66">
        <v>0</v>
      </c>
      <c r="X551" s="65">
        <v>0</v>
      </c>
      <c r="Y551" s="66">
        <v>0</v>
      </c>
    </row>
    <row r="552" spans="1:25" x14ac:dyDescent="0.3">
      <c r="A552" s="56" t="s">
        <v>255</v>
      </c>
      <c r="B552" s="59">
        <v>20.9192374187</v>
      </c>
      <c r="C552" s="60">
        <v>2.32220000279942E-2</v>
      </c>
      <c r="D552" s="59">
        <v>11.168946265100001</v>
      </c>
      <c r="E552" s="61">
        <v>5.4246228317073E-2</v>
      </c>
      <c r="F552" s="59">
        <v>0</v>
      </c>
      <c r="G552" s="60">
        <v>0</v>
      </c>
      <c r="H552" s="59">
        <v>6.99674592050002</v>
      </c>
      <c r="I552" s="60">
        <v>2.2385327772465002E-2</v>
      </c>
      <c r="J552" s="67">
        <v>2.7535452331000001</v>
      </c>
      <c r="K552" s="68">
        <v>7.5863152004557302</v>
      </c>
      <c r="L552" s="59">
        <v>0</v>
      </c>
      <c r="M552" s="60">
        <v>0</v>
      </c>
      <c r="N552" s="67">
        <v>0</v>
      </c>
      <c r="O552" s="68">
        <v>0</v>
      </c>
      <c r="P552" s="67">
        <v>0</v>
      </c>
      <c r="Q552" s="68">
        <v>0</v>
      </c>
      <c r="R552" s="59">
        <v>0</v>
      </c>
      <c r="S552" s="60">
        <v>0</v>
      </c>
      <c r="T552" s="67">
        <v>0</v>
      </c>
      <c r="U552" s="68">
        <v>0</v>
      </c>
      <c r="V552" s="67">
        <v>0</v>
      </c>
      <c r="W552" s="68">
        <v>0</v>
      </c>
      <c r="X552" s="67">
        <v>0</v>
      </c>
      <c r="Y552" s="68">
        <v>0</v>
      </c>
    </row>
    <row r="553" spans="1:25" x14ac:dyDescent="0.3">
      <c r="A553" s="56" t="s">
        <v>256</v>
      </c>
      <c r="B553" s="57">
        <v>2.2721505402000002</v>
      </c>
      <c r="C553" s="58">
        <v>2.5222659340806098E-3</v>
      </c>
      <c r="D553" s="57">
        <v>0</v>
      </c>
      <c r="E553" s="58">
        <v>0</v>
      </c>
      <c r="F553" s="57">
        <v>0.80154546510000002</v>
      </c>
      <c r="G553" s="58">
        <v>1.07360538561264E-2</v>
      </c>
      <c r="H553" s="57">
        <v>1.4706050750999999</v>
      </c>
      <c r="I553" s="58">
        <v>4.7050410296464703E-3</v>
      </c>
      <c r="J553" s="65">
        <v>0</v>
      </c>
      <c r="K553" s="66">
        <v>0</v>
      </c>
      <c r="L553" s="57">
        <v>0</v>
      </c>
      <c r="M553" s="58">
        <v>0</v>
      </c>
      <c r="N553" s="65">
        <v>0</v>
      </c>
      <c r="O553" s="66">
        <v>0</v>
      </c>
      <c r="P553" s="65">
        <v>0</v>
      </c>
      <c r="Q553" s="66">
        <v>0</v>
      </c>
      <c r="R553" s="57">
        <v>0</v>
      </c>
      <c r="S553" s="58">
        <v>0</v>
      </c>
      <c r="T553" s="65">
        <v>0</v>
      </c>
      <c r="U553" s="66">
        <v>0</v>
      </c>
      <c r="V553" s="65">
        <v>0</v>
      </c>
      <c r="W553" s="66">
        <v>0</v>
      </c>
      <c r="X553" s="65">
        <v>0</v>
      </c>
      <c r="Y553" s="66">
        <v>0</v>
      </c>
    </row>
    <row r="554" spans="1:25" x14ac:dyDescent="0.3">
      <c r="A554" s="56" t="s">
        <v>257</v>
      </c>
      <c r="B554" s="59">
        <v>6.5631231181</v>
      </c>
      <c r="C554" s="60">
        <v>7.2855832257062696E-3</v>
      </c>
      <c r="D554" s="59">
        <v>0.31890669500000002</v>
      </c>
      <c r="E554" s="60">
        <v>1.5488914511899399E-3</v>
      </c>
      <c r="F554" s="59">
        <v>2.7963077419000002</v>
      </c>
      <c r="G554" s="61">
        <v>3.7454282785563599E-2</v>
      </c>
      <c r="H554" s="59">
        <v>0</v>
      </c>
      <c r="I554" s="60">
        <v>0</v>
      </c>
      <c r="J554" s="67">
        <v>0</v>
      </c>
      <c r="K554" s="68">
        <v>0</v>
      </c>
      <c r="L554" s="59">
        <v>0.67438259509999998</v>
      </c>
      <c r="M554" s="60">
        <v>7.2059671321932604E-3</v>
      </c>
      <c r="N554" s="67">
        <v>0</v>
      </c>
      <c r="O554" s="68">
        <v>0</v>
      </c>
      <c r="P554" s="67">
        <v>0.605314939</v>
      </c>
      <c r="Q554" s="68">
        <v>3.3388566926661301</v>
      </c>
      <c r="R554" s="59">
        <v>2.1682111471000001</v>
      </c>
      <c r="S554" s="60">
        <v>1.8836407384284101E-2</v>
      </c>
      <c r="T554" s="67">
        <v>0</v>
      </c>
      <c r="U554" s="68">
        <v>0</v>
      </c>
      <c r="V554" s="67">
        <v>0</v>
      </c>
      <c r="W554" s="68">
        <v>0</v>
      </c>
      <c r="X554" s="67">
        <v>0</v>
      </c>
      <c r="Y554" s="68">
        <v>0</v>
      </c>
    </row>
    <row r="555" spans="1:25" x14ac:dyDescent="0.3">
      <c r="A555" s="56" t="s">
        <v>258</v>
      </c>
      <c r="B555" s="57">
        <v>3.3628871246999998</v>
      </c>
      <c r="C555" s="58">
        <v>3.7330693916268801E-3</v>
      </c>
      <c r="D555" s="57">
        <v>2.9023903702</v>
      </c>
      <c r="E555" s="58">
        <v>1.40965608527559E-2</v>
      </c>
      <c r="F555" s="57">
        <v>0</v>
      </c>
      <c r="G555" s="58">
        <v>0</v>
      </c>
      <c r="H555" s="57">
        <v>0.46049675449999899</v>
      </c>
      <c r="I555" s="58">
        <v>1.47330929331534E-3</v>
      </c>
      <c r="J555" s="65">
        <v>0</v>
      </c>
      <c r="K555" s="66">
        <v>0</v>
      </c>
      <c r="L555" s="57">
        <v>0</v>
      </c>
      <c r="M555" s="58">
        <v>0</v>
      </c>
      <c r="N555" s="65">
        <v>0</v>
      </c>
      <c r="O555" s="66">
        <v>0</v>
      </c>
      <c r="P555" s="65">
        <v>0</v>
      </c>
      <c r="Q555" s="66">
        <v>0</v>
      </c>
      <c r="R555" s="57">
        <v>0</v>
      </c>
      <c r="S555" s="58">
        <v>0</v>
      </c>
      <c r="T555" s="65">
        <v>0</v>
      </c>
      <c r="U555" s="66">
        <v>0</v>
      </c>
      <c r="V555" s="65">
        <v>0</v>
      </c>
      <c r="W555" s="66">
        <v>0</v>
      </c>
      <c r="X555" s="65">
        <v>0</v>
      </c>
      <c r="Y555" s="66">
        <v>0</v>
      </c>
    </row>
    <row r="556" spans="1:25" x14ac:dyDescent="0.3">
      <c r="A556" s="56" t="s">
        <v>259</v>
      </c>
      <c r="B556" s="59">
        <v>22.598093846200001</v>
      </c>
      <c r="C556" s="60">
        <v>2.5085662800498201E-2</v>
      </c>
      <c r="D556" s="59">
        <v>2.1686861608000001</v>
      </c>
      <c r="E556" s="60">
        <v>1.05330477768021E-2</v>
      </c>
      <c r="F556" s="59">
        <v>6.9875147105999904</v>
      </c>
      <c r="G556" s="61">
        <v>9.3592113635273005E-2</v>
      </c>
      <c r="H556" s="59">
        <v>4.9241813856999999</v>
      </c>
      <c r="I556" s="60">
        <v>1.5754382906345201E-2</v>
      </c>
      <c r="J556" s="67">
        <v>0</v>
      </c>
      <c r="K556" s="68">
        <v>0</v>
      </c>
      <c r="L556" s="59">
        <v>5.6360039274</v>
      </c>
      <c r="M556" s="61">
        <v>6.0222282355514099E-2</v>
      </c>
      <c r="N556" s="67">
        <v>0</v>
      </c>
      <c r="O556" s="68">
        <v>0</v>
      </c>
      <c r="P556" s="67">
        <v>0</v>
      </c>
      <c r="Q556" s="68">
        <v>0</v>
      </c>
      <c r="R556" s="59">
        <v>2.8817076617000001</v>
      </c>
      <c r="S556" s="60">
        <v>2.5034932391522501E-2</v>
      </c>
      <c r="T556" s="67">
        <v>0</v>
      </c>
      <c r="U556" s="68">
        <v>0</v>
      </c>
      <c r="V556" s="67">
        <v>0</v>
      </c>
      <c r="W556" s="68">
        <v>0</v>
      </c>
      <c r="X556" s="67">
        <v>0</v>
      </c>
      <c r="Y556" s="68">
        <v>0</v>
      </c>
    </row>
    <row r="557" spans="1:25" x14ac:dyDescent="0.3">
      <c r="A557" s="56" t="s">
        <v>260</v>
      </c>
      <c r="B557" s="57">
        <v>24.250962065</v>
      </c>
      <c r="C557" s="58">
        <v>2.6920476615887701E-2</v>
      </c>
      <c r="D557" s="57">
        <v>6.0572987849000199</v>
      </c>
      <c r="E557" s="58">
        <v>2.9419571468183799E-2</v>
      </c>
      <c r="F557" s="57">
        <v>4.7216468687999997</v>
      </c>
      <c r="G557" s="58">
        <v>6.3242644716008697E-2</v>
      </c>
      <c r="H557" s="57">
        <v>8.0655319970000008</v>
      </c>
      <c r="I557" s="58">
        <v>2.5804792608396899E-2</v>
      </c>
      <c r="J557" s="65">
        <v>0</v>
      </c>
      <c r="K557" s="66">
        <v>0</v>
      </c>
      <c r="L557" s="57">
        <v>2.6319563041</v>
      </c>
      <c r="M557" s="58">
        <v>2.8123191135888001E-2</v>
      </c>
      <c r="N557" s="65">
        <v>0</v>
      </c>
      <c r="O557" s="66">
        <v>0</v>
      </c>
      <c r="P557" s="65">
        <v>0</v>
      </c>
      <c r="Q557" s="66">
        <v>0</v>
      </c>
      <c r="R557" s="57">
        <v>2.7745281101999999</v>
      </c>
      <c r="S557" s="58">
        <v>2.4103806427144301E-2</v>
      </c>
      <c r="T557" s="65">
        <v>0</v>
      </c>
      <c r="U557" s="66">
        <v>0</v>
      </c>
      <c r="V557" s="65">
        <v>0</v>
      </c>
      <c r="W557" s="66">
        <v>0</v>
      </c>
      <c r="X557" s="65">
        <v>0</v>
      </c>
      <c r="Y557" s="66">
        <v>0</v>
      </c>
    </row>
    <row r="558" spans="1:25" x14ac:dyDescent="0.3">
      <c r="A558" s="56" t="s">
        <v>261</v>
      </c>
      <c r="B558" s="59">
        <v>147.99374539300001</v>
      </c>
      <c r="C558" s="60">
        <v>0.164284705549882</v>
      </c>
      <c r="D558" s="59">
        <v>30.1566292907</v>
      </c>
      <c r="E558" s="60">
        <v>0.14646712043806201</v>
      </c>
      <c r="F558" s="59">
        <v>3.388690338</v>
      </c>
      <c r="G558" s="62">
        <v>4.5388769015072897E-2</v>
      </c>
      <c r="H558" s="59">
        <v>87.124808750400106</v>
      </c>
      <c r="I558" s="61">
        <v>0.27874635196866798</v>
      </c>
      <c r="J558" s="67">
        <v>2.6880975346999998</v>
      </c>
      <c r="K558" s="68">
        <v>7.4059997063653</v>
      </c>
      <c r="L558" s="59">
        <v>16.081233584</v>
      </c>
      <c r="M558" s="60">
        <v>0.17183249018199101</v>
      </c>
      <c r="N558" s="67">
        <v>0</v>
      </c>
      <c r="O558" s="70">
        <v>0</v>
      </c>
      <c r="P558" s="67">
        <v>3.3781902282999998</v>
      </c>
      <c r="Q558" s="68">
        <v>18.633759595447199</v>
      </c>
      <c r="R558" s="59">
        <v>4.8018316359000002</v>
      </c>
      <c r="S558" s="62">
        <v>4.1716074103544797E-2</v>
      </c>
      <c r="T558" s="67">
        <v>0</v>
      </c>
      <c r="U558" s="68">
        <v>0</v>
      </c>
      <c r="V558" s="67">
        <v>0</v>
      </c>
      <c r="W558" s="68">
        <v>0</v>
      </c>
      <c r="X558" s="67">
        <v>0.374264030999999</v>
      </c>
      <c r="Y558" s="68">
        <v>4.0511393216545102</v>
      </c>
    </row>
    <row r="559" spans="1:25" x14ac:dyDescent="0.3">
      <c r="A559" s="56" t="s">
        <v>262</v>
      </c>
      <c r="B559" s="57">
        <v>0.38193541360000099</v>
      </c>
      <c r="C559" s="58">
        <v>4.23978370138042E-4</v>
      </c>
      <c r="D559" s="57">
        <v>0</v>
      </c>
      <c r="E559" s="58">
        <v>0</v>
      </c>
      <c r="F559" s="57">
        <v>0</v>
      </c>
      <c r="G559" s="58">
        <v>0</v>
      </c>
      <c r="H559" s="57">
        <v>0.38193541360000099</v>
      </c>
      <c r="I559" s="58">
        <v>1.2219608255743301E-3</v>
      </c>
      <c r="J559" s="65">
        <v>0</v>
      </c>
      <c r="K559" s="66">
        <v>0</v>
      </c>
      <c r="L559" s="57">
        <v>0</v>
      </c>
      <c r="M559" s="58">
        <v>0</v>
      </c>
      <c r="N559" s="65">
        <v>0</v>
      </c>
      <c r="O559" s="66">
        <v>0</v>
      </c>
      <c r="P559" s="65">
        <v>0</v>
      </c>
      <c r="Q559" s="66">
        <v>0</v>
      </c>
      <c r="R559" s="57">
        <v>0</v>
      </c>
      <c r="S559" s="58">
        <v>0</v>
      </c>
      <c r="T559" s="65">
        <v>0</v>
      </c>
      <c r="U559" s="66">
        <v>0</v>
      </c>
      <c r="V559" s="65">
        <v>0</v>
      </c>
      <c r="W559" s="66">
        <v>0</v>
      </c>
      <c r="X559" s="65">
        <v>0</v>
      </c>
      <c r="Y559" s="66">
        <v>0</v>
      </c>
    </row>
    <row r="560" spans="1:25" x14ac:dyDescent="0.3">
      <c r="A560" s="56" t="s">
        <v>263</v>
      </c>
      <c r="B560" s="59">
        <v>138.65681417549999</v>
      </c>
      <c r="C560" s="60">
        <v>0.15391997701535401</v>
      </c>
      <c r="D560" s="59">
        <v>30.765871825800001</v>
      </c>
      <c r="E560" s="60">
        <v>0.14942613813544101</v>
      </c>
      <c r="F560" s="59">
        <v>7.6866238959000102</v>
      </c>
      <c r="G560" s="60">
        <v>0.102956116292012</v>
      </c>
      <c r="H560" s="59">
        <v>40.866076446699999</v>
      </c>
      <c r="I560" s="60">
        <v>0.13074656796578599</v>
      </c>
      <c r="J560" s="67">
        <v>5.5090102461999901</v>
      </c>
      <c r="K560" s="68">
        <v>15.177919602636001</v>
      </c>
      <c r="L560" s="59">
        <v>12.8773655402</v>
      </c>
      <c r="M560" s="60">
        <v>0.13759826173770001</v>
      </c>
      <c r="N560" s="67">
        <v>2.9911921604999998</v>
      </c>
      <c r="O560" s="68">
        <v>11.6461265216304</v>
      </c>
      <c r="P560" s="67">
        <v>2.9570699137999998</v>
      </c>
      <c r="Q560" s="68">
        <v>16.3109020383401</v>
      </c>
      <c r="R560" s="59">
        <v>30.531781685399999</v>
      </c>
      <c r="S560" s="61">
        <v>0.26524588196284798</v>
      </c>
      <c r="T560" s="67">
        <v>1.0439138795</v>
      </c>
      <c r="U560" s="68">
        <v>23.093796799686199</v>
      </c>
      <c r="V560" s="67">
        <v>0</v>
      </c>
      <c r="W560" s="68">
        <v>0</v>
      </c>
      <c r="X560" s="67">
        <v>3.4279085815000001</v>
      </c>
      <c r="Y560" s="69">
        <v>37.104648310570802</v>
      </c>
    </row>
    <row r="561" spans="1:25" x14ac:dyDescent="0.3">
      <c r="A561" s="56" t="s">
        <v>264</v>
      </c>
      <c r="B561" s="57">
        <v>2.6078892104000002</v>
      </c>
      <c r="C561" s="58">
        <v>2.8949622830313501E-3</v>
      </c>
      <c r="D561" s="57">
        <v>1.3479665203</v>
      </c>
      <c r="E561" s="58">
        <v>6.5469112204838299E-3</v>
      </c>
      <c r="F561" s="57">
        <v>0</v>
      </c>
      <c r="G561" s="58">
        <v>0</v>
      </c>
      <c r="H561" s="57">
        <v>0</v>
      </c>
      <c r="I561" s="58">
        <v>0</v>
      </c>
      <c r="J561" s="65">
        <v>0</v>
      </c>
      <c r="K561" s="66">
        <v>0</v>
      </c>
      <c r="L561" s="57">
        <v>0.76249902970000005</v>
      </c>
      <c r="M561" s="58">
        <v>8.1475159446140494E-3</v>
      </c>
      <c r="N561" s="65">
        <v>0</v>
      </c>
      <c r="O561" s="66">
        <v>0</v>
      </c>
      <c r="P561" s="65">
        <v>0</v>
      </c>
      <c r="Q561" s="66">
        <v>0</v>
      </c>
      <c r="R561" s="57">
        <v>0</v>
      </c>
      <c r="S561" s="58">
        <v>0</v>
      </c>
      <c r="T561" s="65">
        <v>0.49742366040000002</v>
      </c>
      <c r="U561" s="69">
        <v>11.0041653456469</v>
      </c>
      <c r="V561" s="65">
        <v>0</v>
      </c>
      <c r="W561" s="66">
        <v>0</v>
      </c>
      <c r="X561" s="65">
        <v>0</v>
      </c>
      <c r="Y561" s="66">
        <v>0</v>
      </c>
    </row>
    <row r="562" spans="1:25" x14ac:dyDescent="0.3">
      <c r="A562" s="56" t="s">
        <v>269</v>
      </c>
      <c r="B562" s="59">
        <v>11.4558428492</v>
      </c>
      <c r="C562" s="60">
        <v>1.27168872191782E-2</v>
      </c>
      <c r="D562" s="59">
        <v>0</v>
      </c>
      <c r="E562" s="60">
        <v>0</v>
      </c>
      <c r="F562" s="59">
        <v>11.4558428492</v>
      </c>
      <c r="G562" s="61">
        <v>0.15344175864183501</v>
      </c>
      <c r="H562" s="59">
        <v>0</v>
      </c>
      <c r="I562" s="62">
        <v>0</v>
      </c>
      <c r="J562" s="67">
        <v>0</v>
      </c>
      <c r="K562" s="68">
        <v>0</v>
      </c>
      <c r="L562" s="59">
        <v>0</v>
      </c>
      <c r="M562" s="60">
        <v>0</v>
      </c>
      <c r="N562" s="67">
        <v>0</v>
      </c>
      <c r="O562" s="68">
        <v>0</v>
      </c>
      <c r="P562" s="67">
        <v>0</v>
      </c>
      <c r="Q562" s="68">
        <v>0</v>
      </c>
      <c r="R562" s="59">
        <v>0</v>
      </c>
      <c r="S562" s="60">
        <v>0</v>
      </c>
      <c r="T562" s="67">
        <v>0</v>
      </c>
      <c r="U562" s="68">
        <v>0</v>
      </c>
      <c r="V562" s="67">
        <v>0</v>
      </c>
      <c r="W562" s="68">
        <v>0</v>
      </c>
      <c r="X562" s="67">
        <v>0</v>
      </c>
      <c r="Y562" s="68">
        <v>0</v>
      </c>
    </row>
    <row r="563" spans="1:25" x14ac:dyDescent="0.3">
      <c r="A563" s="56" t="s">
        <v>266</v>
      </c>
      <c r="B563" s="57">
        <v>266.74111455880097</v>
      </c>
      <c r="C563" s="58">
        <v>0.29610363158910002</v>
      </c>
      <c r="D563" s="57">
        <v>56.479817027900197</v>
      </c>
      <c r="E563" s="58">
        <v>0.27431567643722898</v>
      </c>
      <c r="F563" s="57">
        <v>14.111150739699999</v>
      </c>
      <c r="G563" s="58">
        <v>0.18900746234580201</v>
      </c>
      <c r="H563" s="57">
        <v>80.984442488400106</v>
      </c>
      <c r="I563" s="58">
        <v>0.259100917794029</v>
      </c>
      <c r="J563" s="65">
        <v>10.8503570325</v>
      </c>
      <c r="K563" s="66">
        <v>29.893908222947701</v>
      </c>
      <c r="L563" s="57">
        <v>21.207133346599999</v>
      </c>
      <c r="M563" s="58">
        <v>0.22660416649836401</v>
      </c>
      <c r="N563" s="65">
        <v>21.214985819900001</v>
      </c>
      <c r="O563" s="69">
        <v>82.599978789677905</v>
      </c>
      <c r="P563" s="65">
        <v>7.7017555967000098</v>
      </c>
      <c r="Q563" s="66">
        <v>42.482113958401101</v>
      </c>
      <c r="R563" s="57">
        <v>42.811766226099998</v>
      </c>
      <c r="S563" s="58">
        <v>0.37192866135484398</v>
      </c>
      <c r="T563" s="65">
        <v>2.9789840363000102</v>
      </c>
      <c r="U563" s="66">
        <v>65.902037854666901</v>
      </c>
      <c r="V563" s="65">
        <v>5.1622372989000098</v>
      </c>
      <c r="W563" s="66">
        <v>100</v>
      </c>
      <c r="X563" s="65">
        <v>3.2384849457999998</v>
      </c>
      <c r="Y563" s="66">
        <v>35.054273507027297</v>
      </c>
    </row>
    <row r="564" spans="1:25" x14ac:dyDescent="0.3">
      <c r="A564" s="56" t="s">
        <v>270</v>
      </c>
      <c r="B564" s="59">
        <v>24.7182788671</v>
      </c>
      <c r="C564" s="60">
        <v>2.7439235047385199E-2</v>
      </c>
      <c r="D564" s="59">
        <v>3.4986829012</v>
      </c>
      <c r="E564" s="60">
        <v>1.6992681938186E-2</v>
      </c>
      <c r="F564" s="59">
        <v>0.72082654089999998</v>
      </c>
      <c r="G564" s="60">
        <v>9.6548890873734694E-3</v>
      </c>
      <c r="H564" s="59">
        <v>7.03714180690001</v>
      </c>
      <c r="I564" s="60">
        <v>2.2514570018503099E-2</v>
      </c>
      <c r="J564" s="67">
        <v>0.80450683949999902</v>
      </c>
      <c r="K564" s="68">
        <v>2.2165034341920999</v>
      </c>
      <c r="L564" s="59">
        <v>2.4237751666</v>
      </c>
      <c r="M564" s="60">
        <v>2.58987173056505E-2</v>
      </c>
      <c r="N564" s="67">
        <v>1.4778308180999999</v>
      </c>
      <c r="O564" s="68">
        <v>5.7538946886917</v>
      </c>
      <c r="P564" s="67">
        <v>0</v>
      </c>
      <c r="Q564" s="68">
        <v>0</v>
      </c>
      <c r="R564" s="59">
        <v>6.5576840829999998</v>
      </c>
      <c r="S564" s="60">
        <v>5.69701013898192E-2</v>
      </c>
      <c r="T564" s="67">
        <v>0</v>
      </c>
      <c r="U564" s="68">
        <v>0</v>
      </c>
      <c r="V564" s="67">
        <v>0</v>
      </c>
      <c r="W564" s="68">
        <v>0</v>
      </c>
      <c r="X564" s="67">
        <v>2.1978307108999999</v>
      </c>
      <c r="Y564" s="69">
        <v>23.789938860747402</v>
      </c>
    </row>
    <row r="565" spans="1:25" x14ac:dyDescent="0.3">
      <c r="A565" s="56" t="s">
        <v>268</v>
      </c>
      <c r="B565" s="57">
        <v>0</v>
      </c>
      <c r="C565" s="58">
        <v>0</v>
      </c>
      <c r="D565" s="57">
        <v>0</v>
      </c>
      <c r="E565" s="58">
        <v>0</v>
      </c>
      <c r="F565" s="57">
        <v>0</v>
      </c>
      <c r="G565" s="58">
        <v>0</v>
      </c>
      <c r="H565" s="57">
        <v>0</v>
      </c>
      <c r="I565" s="58">
        <v>0</v>
      </c>
      <c r="J565" s="65">
        <v>0</v>
      </c>
      <c r="K565" s="66">
        <v>0</v>
      </c>
      <c r="L565" s="57">
        <v>0</v>
      </c>
      <c r="M565" s="58">
        <v>0</v>
      </c>
      <c r="N565" s="65">
        <v>0</v>
      </c>
      <c r="O565" s="66">
        <v>0</v>
      </c>
      <c r="P565" s="65">
        <v>0</v>
      </c>
      <c r="Q565" s="66">
        <v>0</v>
      </c>
      <c r="R565" s="57">
        <v>0</v>
      </c>
      <c r="S565" s="58">
        <v>0</v>
      </c>
      <c r="T565" s="65">
        <v>0</v>
      </c>
      <c r="U565" s="66">
        <v>0</v>
      </c>
      <c r="V565" s="65">
        <v>0</v>
      </c>
      <c r="W565" s="66">
        <v>0</v>
      </c>
      <c r="X565" s="65">
        <v>0</v>
      </c>
      <c r="Y565" s="66">
        <v>0</v>
      </c>
    </row>
    <row r="566" spans="1:25" x14ac:dyDescent="0.3">
      <c r="A566" s="63" t="s">
        <v>1</v>
      </c>
    </row>
    <row r="567" spans="1:25" x14ac:dyDescent="0.3">
      <c r="A567" s="63" t="s">
        <v>1</v>
      </c>
    </row>
    <row r="568" spans="1:25" x14ac:dyDescent="0.3">
      <c r="A568" s="51" t="s">
        <v>271</v>
      </c>
    </row>
    <row r="569" spans="1:25" x14ac:dyDescent="0.3">
      <c r="A569" s="52" t="s">
        <v>1</v>
      </c>
    </row>
    <row r="570" spans="1:25" ht="25.5" customHeight="1" x14ac:dyDescent="0.3">
      <c r="A570" s="112" t="s">
        <v>1</v>
      </c>
      <c r="B570" s="114" t="s">
        <v>501</v>
      </c>
      <c r="C570" s="114" t="s">
        <v>1</v>
      </c>
      <c r="D570" s="114" t="s">
        <v>53</v>
      </c>
      <c r="E570" s="114" t="s">
        <v>1</v>
      </c>
      <c r="F570" s="114" t="s">
        <v>54</v>
      </c>
      <c r="G570" s="114" t="s">
        <v>1</v>
      </c>
      <c r="H570" s="115" t="s">
        <v>55</v>
      </c>
      <c r="I570" s="115" t="s">
        <v>1</v>
      </c>
      <c r="J570" s="115" t="s">
        <v>56</v>
      </c>
      <c r="K570" s="115" t="s">
        <v>1</v>
      </c>
      <c r="L570" s="115" t="s">
        <v>57</v>
      </c>
      <c r="M570" s="115" t="s">
        <v>1</v>
      </c>
      <c r="N570" s="115" t="s">
        <v>58</v>
      </c>
      <c r="O570" s="115" t="s">
        <v>1</v>
      </c>
      <c r="P570" s="115" t="s">
        <v>59</v>
      </c>
      <c r="Q570" s="115" t="s">
        <v>1</v>
      </c>
      <c r="R570" s="115" t="s">
        <v>60</v>
      </c>
      <c r="S570" s="115" t="s">
        <v>1</v>
      </c>
      <c r="T570" s="114" t="s">
        <v>61</v>
      </c>
      <c r="U570" s="114" t="s">
        <v>1</v>
      </c>
      <c r="V570" s="114" t="s">
        <v>62</v>
      </c>
      <c r="W570" s="114" t="s">
        <v>1</v>
      </c>
      <c r="X570" s="114" t="s">
        <v>63</v>
      </c>
      <c r="Y570" s="114" t="s">
        <v>1</v>
      </c>
    </row>
    <row r="571" spans="1:25" x14ac:dyDescent="0.3">
      <c r="A571" s="113" t="s">
        <v>1</v>
      </c>
      <c r="B571" s="53" t="s">
        <v>14</v>
      </c>
      <c r="C571" s="53" t="s">
        <v>15</v>
      </c>
      <c r="D571" s="53" t="s">
        <v>14</v>
      </c>
      <c r="E571" s="53" t="s">
        <v>15</v>
      </c>
      <c r="F571" s="53" t="s">
        <v>14</v>
      </c>
      <c r="G571" s="53" t="s">
        <v>15</v>
      </c>
      <c r="H571" s="53" t="s">
        <v>14</v>
      </c>
      <c r="I571" s="53" t="s">
        <v>15</v>
      </c>
      <c r="J571" s="53" t="s">
        <v>14</v>
      </c>
      <c r="K571" s="53" t="s">
        <v>15</v>
      </c>
      <c r="L571" s="53" t="s">
        <v>14</v>
      </c>
      <c r="M571" s="53" t="s">
        <v>15</v>
      </c>
      <c r="N571" s="53" t="s">
        <v>14</v>
      </c>
      <c r="O571" s="53" t="s">
        <v>15</v>
      </c>
      <c r="P571" s="53" t="s">
        <v>14</v>
      </c>
      <c r="Q571" s="53" t="s">
        <v>15</v>
      </c>
      <c r="R571" s="53" t="s">
        <v>14</v>
      </c>
      <c r="S571" s="53" t="s">
        <v>15</v>
      </c>
      <c r="T571" s="53" t="s">
        <v>14</v>
      </c>
      <c r="U571" s="53" t="s">
        <v>15</v>
      </c>
      <c r="V571" s="53" t="s">
        <v>14</v>
      </c>
      <c r="W571" s="53" t="s">
        <v>15</v>
      </c>
      <c r="X571" s="53" t="s">
        <v>14</v>
      </c>
      <c r="Y571" s="53" t="s">
        <v>15</v>
      </c>
    </row>
    <row r="572" spans="1:25" x14ac:dyDescent="0.3">
      <c r="A572" s="54" t="s">
        <v>16</v>
      </c>
      <c r="B572" s="55">
        <v>1133.2801479017</v>
      </c>
      <c r="C572" s="55">
        <v>1133.2801479017</v>
      </c>
      <c r="D572" s="55">
        <v>263.78671407910002</v>
      </c>
      <c r="E572" s="55">
        <v>263.78671407910002</v>
      </c>
      <c r="F572" s="55">
        <v>91.726798522400003</v>
      </c>
      <c r="G572" s="55">
        <v>91.726798522400003</v>
      </c>
      <c r="H572" s="55">
        <v>370.93084365800001</v>
      </c>
      <c r="I572" s="55">
        <v>370.93084365800001</v>
      </c>
      <c r="J572" s="55">
        <v>51.605980935600002</v>
      </c>
      <c r="K572" s="55">
        <v>51.605980935600002</v>
      </c>
      <c r="L572" s="55">
        <v>113.06718003260001</v>
      </c>
      <c r="M572" s="55">
        <v>113.06718003260001</v>
      </c>
      <c r="N572" s="55">
        <v>46.6013717684</v>
      </c>
      <c r="O572" s="55">
        <v>46.6013717684</v>
      </c>
      <c r="P572" s="55">
        <v>24.9216642618</v>
      </c>
      <c r="Q572" s="55">
        <v>24.9216642618</v>
      </c>
      <c r="R572" s="55">
        <v>138.9253259594</v>
      </c>
      <c r="S572" s="55">
        <v>138.9253259594</v>
      </c>
      <c r="T572" s="55">
        <v>7.1200944474999996</v>
      </c>
      <c r="U572" s="55">
        <v>7.1200944474999996</v>
      </c>
      <c r="V572" s="55">
        <v>5.1622372989</v>
      </c>
      <c r="W572" s="55">
        <v>5.1622372989</v>
      </c>
      <c r="X572" s="55">
        <v>19.431936938</v>
      </c>
      <c r="Y572" s="55">
        <v>19.431936938</v>
      </c>
    </row>
    <row r="573" spans="1:25" ht="25.5" customHeight="1" x14ac:dyDescent="0.3">
      <c r="A573" s="64" t="s">
        <v>252</v>
      </c>
      <c r="B573" s="57">
        <v>48.623941523100001</v>
      </c>
      <c r="C573" s="58">
        <v>4.2905491297212398E-2</v>
      </c>
      <c r="D573" s="57">
        <v>8.6989128179999806</v>
      </c>
      <c r="E573" s="58">
        <v>3.2977069555487598E-2</v>
      </c>
      <c r="F573" s="57">
        <v>8.2098649680999998</v>
      </c>
      <c r="G573" s="58">
        <v>8.9503450467587398E-2</v>
      </c>
      <c r="H573" s="57">
        <v>18.661110666700001</v>
      </c>
      <c r="I573" s="58">
        <v>5.0308867503899603E-2</v>
      </c>
      <c r="J573" s="57">
        <v>2.7652471523000002</v>
      </c>
      <c r="K573" s="58">
        <v>5.3583850208192001E-2</v>
      </c>
      <c r="L573" s="57">
        <v>6.7233606770999996</v>
      </c>
      <c r="M573" s="58">
        <v>5.9463415247125603E-2</v>
      </c>
      <c r="N573" s="57">
        <v>0</v>
      </c>
      <c r="O573" s="58">
        <v>0</v>
      </c>
      <c r="P573" s="65">
        <v>0</v>
      </c>
      <c r="Q573" s="66">
        <v>0</v>
      </c>
      <c r="R573" s="57">
        <v>3.5654452408999999</v>
      </c>
      <c r="S573" s="58">
        <v>2.5664472739419599E-2</v>
      </c>
      <c r="T573" s="65">
        <v>0</v>
      </c>
      <c r="U573" s="66">
        <v>0</v>
      </c>
      <c r="V573" s="65">
        <v>0</v>
      </c>
      <c r="W573" s="66">
        <v>0</v>
      </c>
      <c r="X573" s="65">
        <v>0</v>
      </c>
      <c r="Y573" s="66">
        <v>0</v>
      </c>
    </row>
    <row r="574" spans="1:25" x14ac:dyDescent="0.3">
      <c r="A574" s="56" t="s">
        <v>253</v>
      </c>
      <c r="B574" s="59">
        <v>352.17256903840001</v>
      </c>
      <c r="C574" s="60">
        <v>0.31075508530742102</v>
      </c>
      <c r="D574" s="59">
        <v>79.956131333400194</v>
      </c>
      <c r="E574" s="60">
        <v>0.30310901598108603</v>
      </c>
      <c r="F574" s="59">
        <v>13.240308285899999</v>
      </c>
      <c r="G574" s="62">
        <v>0.14434503873659901</v>
      </c>
      <c r="H574" s="59">
        <v>135.4372202575</v>
      </c>
      <c r="I574" s="60">
        <v>0.36512795463936598</v>
      </c>
      <c r="J574" s="59">
        <v>14.5897014142</v>
      </c>
      <c r="K574" s="60">
        <v>0.28271338224161902</v>
      </c>
      <c r="L574" s="59">
        <v>39.612650694300001</v>
      </c>
      <c r="M574" s="60">
        <v>0.35034614538789</v>
      </c>
      <c r="N574" s="59">
        <v>13.079582588199999</v>
      </c>
      <c r="O574" s="60">
        <v>0.280669475851549</v>
      </c>
      <c r="P574" s="67">
        <v>7.4868969521000004</v>
      </c>
      <c r="Q574" s="68">
        <v>30.041721425386299</v>
      </c>
      <c r="R574" s="59">
        <v>43.188172486299997</v>
      </c>
      <c r="S574" s="60">
        <v>0.31087328525629299</v>
      </c>
      <c r="T574" s="67">
        <v>3.6892686369000001</v>
      </c>
      <c r="U574" s="68">
        <v>51.814883413454901</v>
      </c>
      <c r="V574" s="67">
        <v>0</v>
      </c>
      <c r="W574" s="68">
        <v>0</v>
      </c>
      <c r="X574" s="67">
        <v>1.8926363896</v>
      </c>
      <c r="Y574" s="70">
        <v>9.7398236503066595</v>
      </c>
    </row>
    <row r="575" spans="1:25" ht="22.8" x14ac:dyDescent="0.3">
      <c r="A575" s="64" t="s">
        <v>254</v>
      </c>
      <c r="B575" s="57">
        <v>22.9910151574</v>
      </c>
      <c r="C575" s="58">
        <v>2.0287141886292201E-2</v>
      </c>
      <c r="D575" s="57">
        <v>4.0055625503000103</v>
      </c>
      <c r="E575" s="58">
        <v>1.5184853279225001E-2</v>
      </c>
      <c r="F575" s="57">
        <v>1.8932013240000001</v>
      </c>
      <c r="G575" s="58">
        <v>2.0639566130040799E-2</v>
      </c>
      <c r="H575" s="57">
        <v>2.3559124773</v>
      </c>
      <c r="I575" s="58">
        <v>6.3513523277459296E-3</v>
      </c>
      <c r="J575" s="57">
        <v>0</v>
      </c>
      <c r="K575" s="58">
        <v>0</v>
      </c>
      <c r="L575" s="57">
        <v>14.736338805800001</v>
      </c>
      <c r="M575" s="61">
        <v>0.130332593432959</v>
      </c>
      <c r="N575" s="57">
        <v>0</v>
      </c>
      <c r="O575" s="58">
        <v>0</v>
      </c>
      <c r="P575" s="65">
        <v>0</v>
      </c>
      <c r="Q575" s="66">
        <v>0</v>
      </c>
      <c r="R575" s="57">
        <v>0</v>
      </c>
      <c r="S575" s="58">
        <v>0</v>
      </c>
      <c r="T575" s="65">
        <v>0</v>
      </c>
      <c r="U575" s="66">
        <v>0</v>
      </c>
      <c r="V575" s="65">
        <v>0</v>
      </c>
      <c r="W575" s="66">
        <v>0</v>
      </c>
      <c r="X575" s="65">
        <v>0</v>
      </c>
      <c r="Y575" s="66">
        <v>0</v>
      </c>
    </row>
    <row r="576" spans="1:25" x14ac:dyDescent="0.3">
      <c r="A576" s="56" t="s">
        <v>255</v>
      </c>
      <c r="B576" s="59">
        <v>20.153055080800002</v>
      </c>
      <c r="C576" s="60">
        <v>1.7782941947861699E-2</v>
      </c>
      <c r="D576" s="59">
        <v>9.4385218302999991</v>
      </c>
      <c r="E576" s="60">
        <v>3.57808840496407E-2</v>
      </c>
      <c r="F576" s="59">
        <v>0.61772222940000099</v>
      </c>
      <c r="G576" s="60">
        <v>6.7343703187149797E-3</v>
      </c>
      <c r="H576" s="59">
        <v>7.3570112738000004</v>
      </c>
      <c r="I576" s="60">
        <v>1.98339162126491E-2</v>
      </c>
      <c r="J576" s="59">
        <v>1.1127237507000001</v>
      </c>
      <c r="K576" s="60">
        <v>2.1561914540265899E-2</v>
      </c>
      <c r="L576" s="59">
        <v>0.55128045290000005</v>
      </c>
      <c r="M576" s="60">
        <v>4.8756894152755196E-3</v>
      </c>
      <c r="N576" s="59">
        <v>0</v>
      </c>
      <c r="O576" s="60">
        <v>0</v>
      </c>
      <c r="P576" s="67">
        <v>1.0757955437</v>
      </c>
      <c r="Q576" s="68">
        <v>4.3167082759757003</v>
      </c>
      <c r="R576" s="59">
        <v>0</v>
      </c>
      <c r="S576" s="60">
        <v>0</v>
      </c>
      <c r="T576" s="67">
        <v>0</v>
      </c>
      <c r="U576" s="68">
        <v>0</v>
      </c>
      <c r="V576" s="67">
        <v>0</v>
      </c>
      <c r="W576" s="68">
        <v>0</v>
      </c>
      <c r="X576" s="67">
        <v>0</v>
      </c>
      <c r="Y576" s="68">
        <v>0</v>
      </c>
    </row>
    <row r="577" spans="1:25" x14ac:dyDescent="0.3">
      <c r="A577" s="56" t="s">
        <v>256</v>
      </c>
      <c r="B577" s="57">
        <v>12.048820776099999</v>
      </c>
      <c r="C577" s="58">
        <v>1.06318113825683E-2</v>
      </c>
      <c r="D577" s="57">
        <v>2.1246614349000001</v>
      </c>
      <c r="E577" s="58">
        <v>8.0544671945187198E-3</v>
      </c>
      <c r="F577" s="57">
        <v>4.1298721772000002</v>
      </c>
      <c r="G577" s="61">
        <v>4.5023616257483003E-2</v>
      </c>
      <c r="H577" s="57">
        <v>3.1186672051999902</v>
      </c>
      <c r="I577" s="58">
        <v>8.4076783004743208E-3</v>
      </c>
      <c r="J577" s="57">
        <v>0</v>
      </c>
      <c r="K577" s="58">
        <v>0</v>
      </c>
      <c r="L577" s="57">
        <v>0.50740881169999996</v>
      </c>
      <c r="M577" s="58">
        <v>4.4876754824317898E-3</v>
      </c>
      <c r="N577" s="57">
        <v>2.1682111471000001</v>
      </c>
      <c r="O577" s="61">
        <v>4.6526766591241102E-2</v>
      </c>
      <c r="P577" s="65">
        <v>0</v>
      </c>
      <c r="Q577" s="66">
        <v>0</v>
      </c>
      <c r="R577" s="57">
        <v>0</v>
      </c>
      <c r="S577" s="58">
        <v>0</v>
      </c>
      <c r="T577" s="65">
        <v>0</v>
      </c>
      <c r="U577" s="66">
        <v>0</v>
      </c>
      <c r="V577" s="65">
        <v>0</v>
      </c>
      <c r="W577" s="66">
        <v>0</v>
      </c>
      <c r="X577" s="65">
        <v>0</v>
      </c>
      <c r="Y577" s="66">
        <v>0</v>
      </c>
    </row>
    <row r="578" spans="1:25" x14ac:dyDescent="0.3">
      <c r="A578" s="56" t="s">
        <v>257</v>
      </c>
      <c r="B578" s="59">
        <v>52.469611766699998</v>
      </c>
      <c r="C578" s="60">
        <v>4.6298888993907598E-2</v>
      </c>
      <c r="D578" s="59">
        <v>16.506602338499999</v>
      </c>
      <c r="E578" s="60">
        <v>6.2575563731956094E-2</v>
      </c>
      <c r="F578" s="59">
        <v>11.275560244999999</v>
      </c>
      <c r="G578" s="61">
        <v>0.12292547463374601</v>
      </c>
      <c r="H578" s="59">
        <v>7.4965015265999897</v>
      </c>
      <c r="I578" s="62">
        <v>2.0209970820091201E-2</v>
      </c>
      <c r="J578" s="59">
        <v>0</v>
      </c>
      <c r="K578" s="60">
        <v>0</v>
      </c>
      <c r="L578" s="59">
        <v>3.8433962846999998</v>
      </c>
      <c r="M578" s="60">
        <v>3.3992147708927202E-2</v>
      </c>
      <c r="N578" s="59">
        <v>2.1682111471000001</v>
      </c>
      <c r="O578" s="60">
        <v>4.6526766591241102E-2</v>
      </c>
      <c r="P578" s="67">
        <v>0</v>
      </c>
      <c r="Q578" s="68">
        <v>0</v>
      </c>
      <c r="R578" s="59">
        <v>11.179340224800001</v>
      </c>
      <c r="S578" s="60">
        <v>8.0470138526557003E-2</v>
      </c>
      <c r="T578" s="67">
        <v>0</v>
      </c>
      <c r="U578" s="68">
        <v>0</v>
      </c>
      <c r="V578" s="67">
        <v>0</v>
      </c>
      <c r="W578" s="68">
        <v>0</v>
      </c>
      <c r="X578" s="67">
        <v>0</v>
      </c>
      <c r="Y578" s="68">
        <v>0</v>
      </c>
    </row>
    <row r="579" spans="1:25" x14ac:dyDescent="0.3">
      <c r="A579" s="56" t="s">
        <v>258</v>
      </c>
      <c r="B579" s="57">
        <v>24.893972324</v>
      </c>
      <c r="C579" s="58">
        <v>2.19663005392726E-2</v>
      </c>
      <c r="D579" s="57">
        <v>12.368666919100001</v>
      </c>
      <c r="E579" s="61">
        <v>4.6888892650564201E-2</v>
      </c>
      <c r="F579" s="57">
        <v>6.7412954546000003</v>
      </c>
      <c r="G579" s="61">
        <v>7.3493194608266602E-2</v>
      </c>
      <c r="H579" s="57">
        <v>0.46049675449999999</v>
      </c>
      <c r="I579" s="62">
        <v>1.2414625593243501E-3</v>
      </c>
      <c r="J579" s="57">
        <v>1.1601762302</v>
      </c>
      <c r="K579" s="58">
        <v>2.2481429655368899E-2</v>
      </c>
      <c r="L579" s="57">
        <v>1.9951258185</v>
      </c>
      <c r="M579" s="58">
        <v>1.7645490211436798E-2</v>
      </c>
      <c r="N579" s="57">
        <v>2.1682111471000001</v>
      </c>
      <c r="O579" s="58">
        <v>4.6526766591241102E-2</v>
      </c>
      <c r="P579" s="65">
        <v>0</v>
      </c>
      <c r="Q579" s="66">
        <v>0</v>
      </c>
      <c r="R579" s="57">
        <v>0</v>
      </c>
      <c r="S579" s="58">
        <v>0</v>
      </c>
      <c r="T579" s="65">
        <v>0</v>
      </c>
      <c r="U579" s="66">
        <v>0</v>
      </c>
      <c r="V579" s="65">
        <v>0</v>
      </c>
      <c r="W579" s="66">
        <v>0</v>
      </c>
      <c r="X579" s="65">
        <v>0</v>
      </c>
      <c r="Y579" s="66">
        <v>0</v>
      </c>
    </row>
    <row r="580" spans="1:25" x14ac:dyDescent="0.3">
      <c r="A580" s="56" t="s">
        <v>259</v>
      </c>
      <c r="B580" s="59">
        <v>26.812969991700001</v>
      </c>
      <c r="C580" s="60">
        <v>2.3659613239802198E-2</v>
      </c>
      <c r="D580" s="59">
        <v>6.8203416537000097</v>
      </c>
      <c r="E580" s="60">
        <v>2.5855516179085599E-2</v>
      </c>
      <c r="F580" s="59">
        <v>5.5654556401999997</v>
      </c>
      <c r="G580" s="61">
        <v>6.0674260192792998E-2</v>
      </c>
      <c r="H580" s="59">
        <v>6.0643978955000097</v>
      </c>
      <c r="I580" s="60">
        <v>1.6349133535768699E-2</v>
      </c>
      <c r="J580" s="59">
        <v>0</v>
      </c>
      <c r="K580" s="60">
        <v>0</v>
      </c>
      <c r="L580" s="59">
        <v>2.3693898495000001</v>
      </c>
      <c r="M580" s="60">
        <v>2.09555933810045E-2</v>
      </c>
      <c r="N580" s="59">
        <v>2.5424751781000001</v>
      </c>
      <c r="O580" s="60">
        <v>5.4557947150904097E-2</v>
      </c>
      <c r="P580" s="67">
        <v>0</v>
      </c>
      <c r="Q580" s="68">
        <v>0</v>
      </c>
      <c r="R580" s="59">
        <v>1.6243179306</v>
      </c>
      <c r="S580" s="60">
        <v>1.1692021734573401E-2</v>
      </c>
      <c r="T580" s="67">
        <v>1.8265918441</v>
      </c>
      <c r="U580" s="69">
        <v>25.654039529508601</v>
      </c>
      <c r="V580" s="67">
        <v>0</v>
      </c>
      <c r="W580" s="68">
        <v>0</v>
      </c>
      <c r="X580" s="67">
        <v>0</v>
      </c>
      <c r="Y580" s="68">
        <v>0</v>
      </c>
    </row>
    <row r="581" spans="1:25" x14ac:dyDescent="0.3">
      <c r="A581" s="56" t="s">
        <v>260</v>
      </c>
      <c r="B581" s="57">
        <v>144.24749079950001</v>
      </c>
      <c r="C581" s="58">
        <v>0.12728317094989999</v>
      </c>
      <c r="D581" s="57">
        <v>27.256044126900001</v>
      </c>
      <c r="E581" s="58">
        <v>0.10332606864622799</v>
      </c>
      <c r="F581" s="57">
        <v>5.5454129740999996</v>
      </c>
      <c r="G581" s="58">
        <v>6.0455756261304498E-2</v>
      </c>
      <c r="H581" s="57">
        <v>52.014545060700001</v>
      </c>
      <c r="I581" s="58">
        <v>0.140227069142456</v>
      </c>
      <c r="J581" s="57">
        <v>6.2925435129</v>
      </c>
      <c r="K581" s="58">
        <v>0.12193438432558</v>
      </c>
      <c r="L581" s="57">
        <v>22.490193211899999</v>
      </c>
      <c r="M581" s="61">
        <v>0.19891000381733701</v>
      </c>
      <c r="N581" s="57">
        <v>6.5602301072999998</v>
      </c>
      <c r="O581" s="58">
        <v>0.14077332615664401</v>
      </c>
      <c r="P581" s="65">
        <v>2.7834472618000001</v>
      </c>
      <c r="Q581" s="66">
        <v>11.168785649947401</v>
      </c>
      <c r="R581" s="57">
        <v>17.118410193599999</v>
      </c>
      <c r="S581" s="58">
        <v>0.123220226948416</v>
      </c>
      <c r="T581" s="65">
        <v>1.8265918441</v>
      </c>
      <c r="U581" s="66">
        <v>25.654039529508601</v>
      </c>
      <c r="V581" s="65">
        <v>0</v>
      </c>
      <c r="W581" s="66">
        <v>0</v>
      </c>
      <c r="X581" s="65">
        <v>2.3600725061999999</v>
      </c>
      <c r="Y581" s="66">
        <v>12.145328145774201</v>
      </c>
    </row>
    <row r="582" spans="1:25" x14ac:dyDescent="0.3">
      <c r="A582" s="56" t="s">
        <v>261</v>
      </c>
      <c r="B582" s="59">
        <v>135.0129940441</v>
      </c>
      <c r="C582" s="60">
        <v>0.119134703183569</v>
      </c>
      <c r="D582" s="59">
        <v>17.202007890800001</v>
      </c>
      <c r="E582" s="62">
        <v>6.5211805495411501E-2</v>
      </c>
      <c r="F582" s="59">
        <v>3.8049031780000102</v>
      </c>
      <c r="G582" s="62">
        <v>4.14808239172419E-2</v>
      </c>
      <c r="H582" s="59">
        <v>81.702900768700104</v>
      </c>
      <c r="I582" s="61">
        <v>0.22026451066450101</v>
      </c>
      <c r="J582" s="59">
        <v>3.1669653814999998</v>
      </c>
      <c r="K582" s="60">
        <v>6.1368184929032003E-2</v>
      </c>
      <c r="L582" s="59">
        <v>5.6690087759000001</v>
      </c>
      <c r="M582" s="62">
        <v>5.0138411290221299E-2</v>
      </c>
      <c r="N582" s="59">
        <v>0</v>
      </c>
      <c r="O582" s="62">
        <v>0</v>
      </c>
      <c r="P582" s="67">
        <v>3.0907234458000001</v>
      </c>
      <c r="Q582" s="68">
        <v>12.4017538047709</v>
      </c>
      <c r="R582" s="59">
        <v>14.0618551123</v>
      </c>
      <c r="S582" s="60">
        <v>0.10121880236875901</v>
      </c>
      <c r="T582" s="67">
        <v>0.77812816119999895</v>
      </c>
      <c r="U582" s="68">
        <v>10.928621339752199</v>
      </c>
      <c r="V582" s="67">
        <v>5.1622372989000098</v>
      </c>
      <c r="W582" s="69">
        <v>100</v>
      </c>
      <c r="X582" s="67">
        <v>0.374264031</v>
      </c>
      <c r="Y582" s="68">
        <v>1.92602534782886</v>
      </c>
    </row>
    <row r="583" spans="1:25" x14ac:dyDescent="0.3">
      <c r="A583" s="56" t="s">
        <v>262</v>
      </c>
      <c r="B583" s="57">
        <v>9.3861927087999799</v>
      </c>
      <c r="C583" s="58">
        <v>8.2823234185993595E-3</v>
      </c>
      <c r="D583" s="57">
        <v>1.7902906449</v>
      </c>
      <c r="E583" s="58">
        <v>6.7868870922860704E-3</v>
      </c>
      <c r="F583" s="57">
        <v>2.36708959280001</v>
      </c>
      <c r="G583" s="58">
        <v>2.5805867324824899E-2</v>
      </c>
      <c r="H583" s="57">
        <v>0.94205143430000005</v>
      </c>
      <c r="I583" s="58">
        <v>2.5396956074339701E-3</v>
      </c>
      <c r="J583" s="57">
        <v>0</v>
      </c>
      <c r="K583" s="58">
        <v>0</v>
      </c>
      <c r="L583" s="57">
        <v>2.1620996019000001</v>
      </c>
      <c r="M583" s="58">
        <v>1.9122256354820299E-2</v>
      </c>
      <c r="N583" s="57">
        <v>0</v>
      </c>
      <c r="O583" s="58">
        <v>0</v>
      </c>
      <c r="P583" s="65">
        <v>0</v>
      </c>
      <c r="Q583" s="66">
        <v>0</v>
      </c>
      <c r="R583" s="57">
        <v>2.1246614349000001</v>
      </c>
      <c r="S583" s="58">
        <v>1.5293550115699699E-2</v>
      </c>
      <c r="T583" s="65">
        <v>0</v>
      </c>
      <c r="U583" s="66">
        <v>0</v>
      </c>
      <c r="V583" s="65">
        <v>0</v>
      </c>
      <c r="W583" s="66">
        <v>0</v>
      </c>
      <c r="X583" s="65">
        <v>0</v>
      </c>
      <c r="Y583" s="66">
        <v>0</v>
      </c>
    </row>
    <row r="584" spans="1:25" x14ac:dyDescent="0.3">
      <c r="A584" s="56" t="s">
        <v>263</v>
      </c>
      <c r="B584" s="59">
        <v>155.18216085649999</v>
      </c>
      <c r="C584" s="60">
        <v>0.13693186203237001</v>
      </c>
      <c r="D584" s="59">
        <v>41.464140799400099</v>
      </c>
      <c r="E584" s="60">
        <v>0.157188131874475</v>
      </c>
      <c r="F584" s="59">
        <v>9.7604570264999992</v>
      </c>
      <c r="G584" s="60">
        <v>0.10640791114187299</v>
      </c>
      <c r="H584" s="59">
        <v>42.715646307599997</v>
      </c>
      <c r="I584" s="60">
        <v>0.115157979008572</v>
      </c>
      <c r="J584" s="59">
        <v>4.9342920729000097</v>
      </c>
      <c r="K584" s="60">
        <v>9.5614732700412902E-2</v>
      </c>
      <c r="L584" s="59">
        <v>16.235907621900001</v>
      </c>
      <c r="M584" s="60">
        <v>0.14359522911262801</v>
      </c>
      <c r="N584" s="59">
        <v>3.3720526453000002</v>
      </c>
      <c r="O584" s="60">
        <v>7.2359514695371302E-2</v>
      </c>
      <c r="P584" s="67">
        <v>4.2732342945999999</v>
      </c>
      <c r="Q584" s="68">
        <v>17.146665044958599</v>
      </c>
      <c r="R584" s="59">
        <v>28.153832890299999</v>
      </c>
      <c r="S584" s="61">
        <v>0.20265443104684699</v>
      </c>
      <c r="T584" s="67">
        <v>2.6047200052999999</v>
      </c>
      <c r="U584" s="68">
        <v>36.582660869260899</v>
      </c>
      <c r="V584" s="67">
        <v>0</v>
      </c>
      <c r="W584" s="68">
        <v>0</v>
      </c>
      <c r="X584" s="67">
        <v>1.6678771927</v>
      </c>
      <c r="Y584" s="68">
        <v>8.5831752028712796</v>
      </c>
    </row>
    <row r="585" spans="1:25" x14ac:dyDescent="0.3">
      <c r="A585" s="56" t="s">
        <v>264</v>
      </c>
      <c r="B585" s="57">
        <v>26.620884203300001</v>
      </c>
      <c r="C585" s="58">
        <v>2.3490117825313801E-2</v>
      </c>
      <c r="D585" s="57">
        <v>1.7661304514</v>
      </c>
      <c r="E585" s="58">
        <v>6.6952972122409499E-3</v>
      </c>
      <c r="F585" s="57">
        <v>2.8391562273000002</v>
      </c>
      <c r="G585" s="58">
        <v>3.0952309172838598E-2</v>
      </c>
      <c r="H585" s="57">
        <v>7.0363925177000004</v>
      </c>
      <c r="I585" s="58">
        <v>1.8969553592010201E-2</v>
      </c>
      <c r="J585" s="57">
        <v>3.1990886814000001</v>
      </c>
      <c r="K585" s="58">
        <v>6.1990657350205203E-2</v>
      </c>
      <c r="L585" s="57">
        <v>2.5556515101000001</v>
      </c>
      <c r="M585" s="58">
        <v>2.2602947286411001E-2</v>
      </c>
      <c r="N585" s="57">
        <v>0</v>
      </c>
      <c r="O585" s="58">
        <v>0</v>
      </c>
      <c r="P585" s="65">
        <v>0.3819354136</v>
      </c>
      <c r="Q585" s="66">
        <v>1.53254377230911</v>
      </c>
      <c r="R585" s="57">
        <v>8.4909889230999802</v>
      </c>
      <c r="S585" s="61">
        <v>6.1119085843148797E-2</v>
      </c>
      <c r="T585" s="65">
        <v>0.35154047869999999</v>
      </c>
      <c r="U585" s="66">
        <v>4.9373007800961499</v>
      </c>
      <c r="V585" s="65">
        <v>0</v>
      </c>
      <c r="W585" s="66">
        <v>0</v>
      </c>
      <c r="X585" s="65">
        <v>0</v>
      </c>
      <c r="Y585" s="66">
        <v>0</v>
      </c>
    </row>
    <row r="586" spans="1:25" x14ac:dyDescent="0.3">
      <c r="A586" s="56" t="s">
        <v>265</v>
      </c>
      <c r="B586" s="59">
        <v>46.257228494400003</v>
      </c>
      <c r="C586" s="60">
        <v>4.0817117091521103E-2</v>
      </c>
      <c r="D586" s="59">
        <v>5.1140969803999896</v>
      </c>
      <c r="E586" s="60">
        <v>1.9387242447951598E-2</v>
      </c>
      <c r="F586" s="59">
        <v>16.2122062583</v>
      </c>
      <c r="G586" s="61">
        <v>0.17674449037203599</v>
      </c>
      <c r="H586" s="59">
        <v>11.8855328243</v>
      </c>
      <c r="I586" s="60">
        <v>3.2042449495676098E-2</v>
      </c>
      <c r="J586" s="59">
        <v>1.99549202630001</v>
      </c>
      <c r="K586" s="60">
        <v>3.8667844116560997E-2</v>
      </c>
      <c r="L586" s="59">
        <v>4.1148579699000001</v>
      </c>
      <c r="M586" s="60">
        <v>3.6393036146418298E-2</v>
      </c>
      <c r="N586" s="59">
        <v>5.4087040856000099</v>
      </c>
      <c r="O586" s="61">
        <v>0.116063194716246</v>
      </c>
      <c r="P586" s="67">
        <v>0</v>
      </c>
      <c r="Q586" s="68">
        <v>0</v>
      </c>
      <c r="R586" s="59">
        <v>1.0289146892000001</v>
      </c>
      <c r="S586" s="60">
        <v>7.4062427573550801E-3</v>
      </c>
      <c r="T586" s="67">
        <v>0.49742366040000102</v>
      </c>
      <c r="U586" s="68">
        <v>6.9861946926091001</v>
      </c>
      <c r="V586" s="67">
        <v>0</v>
      </c>
      <c r="W586" s="68">
        <v>0</v>
      </c>
      <c r="X586" s="67">
        <v>0</v>
      </c>
      <c r="Y586" s="68">
        <v>0</v>
      </c>
    </row>
    <row r="587" spans="1:25" x14ac:dyDescent="0.3">
      <c r="A587" s="56" t="s">
        <v>266</v>
      </c>
      <c r="B587" s="57">
        <v>260.25193957430002</v>
      </c>
      <c r="C587" s="58">
        <v>0.22964484117732401</v>
      </c>
      <c r="D587" s="57">
        <v>46.750311862300101</v>
      </c>
      <c r="E587" s="58">
        <v>0.177227697101838</v>
      </c>
      <c r="F587" s="57">
        <v>9.3498049268999992</v>
      </c>
      <c r="G587" s="62">
        <v>0.10193100683238999</v>
      </c>
      <c r="H587" s="57">
        <v>100.24603095809999</v>
      </c>
      <c r="I587" s="58">
        <v>0.27025531220188098</v>
      </c>
      <c r="J587" s="57">
        <v>6.2991303469999904</v>
      </c>
      <c r="K587" s="58">
        <v>0.122062021354866</v>
      </c>
      <c r="L587" s="57">
        <v>32.482454452500001</v>
      </c>
      <c r="M587" s="58">
        <v>0.287284554573082</v>
      </c>
      <c r="N587" s="57">
        <v>18.471897149</v>
      </c>
      <c r="O587" s="61">
        <v>0.39638097437993502</v>
      </c>
      <c r="P587" s="65">
        <v>5.6686054964999997</v>
      </c>
      <c r="Q587" s="66">
        <v>22.745694015262298</v>
      </c>
      <c r="R587" s="57">
        <v>32.801502305600003</v>
      </c>
      <c r="S587" s="58">
        <v>0.236108874167306</v>
      </c>
      <c r="T587" s="65">
        <v>3.330524515</v>
      </c>
      <c r="U587" s="66">
        <v>46.7764092113892</v>
      </c>
      <c r="V587" s="65">
        <v>0</v>
      </c>
      <c r="W587" s="66">
        <v>0</v>
      </c>
      <c r="X587" s="65">
        <v>4.8516775613999998</v>
      </c>
      <c r="Y587" s="66">
        <v>24.967544804616601</v>
      </c>
    </row>
    <row r="588" spans="1:25" x14ac:dyDescent="0.3">
      <c r="A588" s="56" t="s">
        <v>272</v>
      </c>
      <c r="B588" s="59">
        <v>42.012015026100002</v>
      </c>
      <c r="C588" s="60">
        <v>3.7071164710584997E-2</v>
      </c>
      <c r="D588" s="59">
        <v>4.6105793322000004</v>
      </c>
      <c r="E588" s="60">
        <v>1.7478436502368602E-2</v>
      </c>
      <c r="F588" s="59">
        <v>7.0386742817999997</v>
      </c>
      <c r="G588" s="60">
        <v>7.6735200564981398E-2</v>
      </c>
      <c r="H588" s="59">
        <v>14.641026871399999</v>
      </c>
      <c r="I588" s="60">
        <v>3.9471041898308898E-2</v>
      </c>
      <c r="J588" s="59">
        <v>0.77998095410000001</v>
      </c>
      <c r="K588" s="60">
        <v>1.51141580870898E-2</v>
      </c>
      <c r="L588" s="59">
        <v>1.9401213131999999</v>
      </c>
      <c r="M588" s="60">
        <v>1.7159013894576799E-2</v>
      </c>
      <c r="N588" s="59">
        <v>0.75483450320000001</v>
      </c>
      <c r="O588" s="60">
        <v>1.6197688491905001E-2</v>
      </c>
      <c r="P588" s="67">
        <v>0</v>
      </c>
      <c r="Q588" s="68">
        <v>0</v>
      </c>
      <c r="R588" s="59">
        <v>10.851343412</v>
      </c>
      <c r="S588" s="61">
        <v>7.8109180864338795E-2</v>
      </c>
      <c r="T588" s="67">
        <v>1.3954543582000001</v>
      </c>
      <c r="U588" s="69">
        <v>19.598818084358001</v>
      </c>
      <c r="V588" s="67">
        <v>0</v>
      </c>
      <c r="W588" s="68">
        <v>0</v>
      </c>
      <c r="X588" s="67">
        <v>0</v>
      </c>
      <c r="Y588" s="68">
        <v>0</v>
      </c>
    </row>
    <row r="589" spans="1:25" x14ac:dyDescent="0.3">
      <c r="A589" s="56" t="s">
        <v>273</v>
      </c>
      <c r="B589" s="57">
        <v>60.128811592300003</v>
      </c>
      <c r="C589" s="58">
        <v>5.3057323649082E-2</v>
      </c>
      <c r="D589" s="57">
        <v>10.2089506528</v>
      </c>
      <c r="E589" s="58">
        <v>3.8701534641121901E-2</v>
      </c>
      <c r="F589" s="57">
        <v>4.49453767049999</v>
      </c>
      <c r="G589" s="58">
        <v>4.8999177371293702E-2</v>
      </c>
      <c r="H589" s="57">
        <v>23.517930372399999</v>
      </c>
      <c r="I589" s="58">
        <v>6.3402466455670797E-2</v>
      </c>
      <c r="J589" s="57">
        <v>1.4877170068000001</v>
      </c>
      <c r="K589" s="58">
        <v>2.88283834514559E-2</v>
      </c>
      <c r="L589" s="57">
        <v>9.0208426997000402</v>
      </c>
      <c r="M589" s="58">
        <v>7.9783034273067294E-2</v>
      </c>
      <c r="N589" s="57">
        <v>0.75483450320000001</v>
      </c>
      <c r="O589" s="58">
        <v>1.6197688491905001E-2</v>
      </c>
      <c r="P589" s="65">
        <v>0.3819354136</v>
      </c>
      <c r="Q589" s="66">
        <v>1.53254377230911</v>
      </c>
      <c r="R589" s="57">
        <v>7.9912419819000098</v>
      </c>
      <c r="S589" s="58">
        <v>5.7521851589791402E-2</v>
      </c>
      <c r="T589" s="65">
        <v>0</v>
      </c>
      <c r="U589" s="66">
        <v>0</v>
      </c>
      <c r="V589" s="65">
        <v>0</v>
      </c>
      <c r="W589" s="66">
        <v>0</v>
      </c>
      <c r="X589" s="65">
        <v>2.2708212913999999</v>
      </c>
      <c r="Y589" s="66">
        <v>11.6860264555476</v>
      </c>
    </row>
    <row r="590" spans="1:25" x14ac:dyDescent="0.3">
      <c r="A590" s="56" t="s">
        <v>267</v>
      </c>
      <c r="B590" s="59">
        <v>30.6336909893</v>
      </c>
      <c r="C590" s="60">
        <v>2.7030995862778601E-2</v>
      </c>
      <c r="D590" s="59">
        <v>5.3153412832999898</v>
      </c>
      <c r="E590" s="60">
        <v>2.01501478262704E-2</v>
      </c>
      <c r="F590" s="59">
        <v>3.2923365328999998</v>
      </c>
      <c r="G590" s="60">
        <v>3.5892853407458701E-2</v>
      </c>
      <c r="H590" s="59">
        <v>11.605322622799999</v>
      </c>
      <c r="I590" s="60">
        <v>3.1287025118623399E-2</v>
      </c>
      <c r="J590" s="59">
        <v>0.80450683950000001</v>
      </c>
      <c r="K590" s="60">
        <v>1.5589410857318201E-2</v>
      </c>
      <c r="L590" s="59">
        <v>1.7259295533000001</v>
      </c>
      <c r="M590" s="60">
        <v>1.52646378268422E-2</v>
      </c>
      <c r="N590" s="59">
        <v>3.4911702622999998</v>
      </c>
      <c r="O590" s="60">
        <v>7.4915611489946202E-2</v>
      </c>
      <c r="P590" s="67">
        <v>0</v>
      </c>
      <c r="Q590" s="68">
        <v>0</v>
      </c>
      <c r="R590" s="59">
        <v>4.3990838952000004</v>
      </c>
      <c r="S590" s="60">
        <v>3.1665096805211797E-2</v>
      </c>
      <c r="T590" s="67">
        <v>0</v>
      </c>
      <c r="U590" s="68">
        <v>0</v>
      </c>
      <c r="V590" s="67">
        <v>0</v>
      </c>
      <c r="W590" s="68">
        <v>0</v>
      </c>
      <c r="X590" s="67">
        <v>0</v>
      </c>
      <c r="Y590" s="68">
        <v>0</v>
      </c>
    </row>
    <row r="591" spans="1:25" x14ac:dyDescent="0.3">
      <c r="A591" s="56" t="s">
        <v>274</v>
      </c>
      <c r="B591" s="57">
        <v>282.21448280480001</v>
      </c>
      <c r="C591" s="58">
        <v>0.24902446524571001</v>
      </c>
      <c r="D591" s="57">
        <v>67.386343137400203</v>
      </c>
      <c r="E591" s="58">
        <v>0.25545768433657101</v>
      </c>
      <c r="F591" s="57">
        <v>25.980905979399999</v>
      </c>
      <c r="G591" s="58">
        <v>0.28324226287103399</v>
      </c>
      <c r="H591" s="57">
        <v>87.620289563099902</v>
      </c>
      <c r="I591" s="58">
        <v>0.236217319376887</v>
      </c>
      <c r="J591" s="57">
        <v>21.0514652552001</v>
      </c>
      <c r="K591" s="61">
        <v>0.40792685021277802</v>
      </c>
      <c r="L591" s="57">
        <v>20.759123012700002</v>
      </c>
      <c r="M591" s="58">
        <v>0.18359990057870601</v>
      </c>
      <c r="N591" s="57">
        <v>10.553332273800001</v>
      </c>
      <c r="O591" s="58">
        <v>0.22645969149251799</v>
      </c>
      <c r="P591" s="65">
        <v>6.7996438576999996</v>
      </c>
      <c r="Q591" s="66">
        <v>27.284068135539901</v>
      </c>
      <c r="R591" s="57">
        <v>31.513652516200001</v>
      </c>
      <c r="S591" s="58">
        <v>0.22683878766215501</v>
      </c>
      <c r="T591" s="65">
        <v>1.7810099580000001</v>
      </c>
      <c r="U591" s="66">
        <v>25.013852992151602</v>
      </c>
      <c r="V591" s="65">
        <v>0</v>
      </c>
      <c r="W591" s="66">
        <v>0</v>
      </c>
      <c r="X591" s="65">
        <v>8.7687172512999894</v>
      </c>
      <c r="Y591" s="69">
        <v>45.125286682833902</v>
      </c>
    </row>
    <row r="592" spans="1:25" x14ac:dyDescent="0.3">
      <c r="A592" s="63" t="s">
        <v>1</v>
      </c>
    </row>
    <row r="593" spans="1:25" x14ac:dyDescent="0.3">
      <c r="A593" s="63" t="s">
        <v>1</v>
      </c>
    </row>
    <row r="594" spans="1:25" x14ac:dyDescent="0.3">
      <c r="A594" s="51" t="s">
        <v>416</v>
      </c>
    </row>
    <row r="595" spans="1:25" x14ac:dyDescent="0.3">
      <c r="A595" s="52" t="s">
        <v>1</v>
      </c>
    </row>
    <row r="596" spans="1:25" ht="25.5" customHeight="1" x14ac:dyDescent="0.3">
      <c r="A596" s="112" t="s">
        <v>1</v>
      </c>
      <c r="B596" s="114" t="s">
        <v>501</v>
      </c>
      <c r="C596" s="114" t="s">
        <v>1</v>
      </c>
      <c r="D596" s="114" t="s">
        <v>53</v>
      </c>
      <c r="E596" s="114" t="s">
        <v>1</v>
      </c>
      <c r="F596" s="114" t="s">
        <v>54</v>
      </c>
      <c r="G596" s="114" t="s">
        <v>1</v>
      </c>
      <c r="H596" s="115" t="s">
        <v>55</v>
      </c>
      <c r="I596" s="115" t="s">
        <v>1</v>
      </c>
      <c r="J596" s="115" t="s">
        <v>56</v>
      </c>
      <c r="K596" s="115" t="s">
        <v>1</v>
      </c>
      <c r="L596" s="115" t="s">
        <v>57</v>
      </c>
      <c r="M596" s="115" t="s">
        <v>1</v>
      </c>
      <c r="N596" s="115" t="s">
        <v>58</v>
      </c>
      <c r="O596" s="115" t="s">
        <v>1</v>
      </c>
      <c r="P596" s="115" t="s">
        <v>59</v>
      </c>
      <c r="Q596" s="115" t="s">
        <v>1</v>
      </c>
      <c r="R596" s="115" t="s">
        <v>60</v>
      </c>
      <c r="S596" s="115" t="s">
        <v>1</v>
      </c>
      <c r="T596" s="114" t="s">
        <v>61</v>
      </c>
      <c r="U596" s="114" t="s">
        <v>1</v>
      </c>
      <c r="V596" s="114" t="s">
        <v>62</v>
      </c>
      <c r="W596" s="114" t="s">
        <v>1</v>
      </c>
      <c r="X596" s="114" t="s">
        <v>63</v>
      </c>
      <c r="Y596" s="114" t="s">
        <v>1</v>
      </c>
    </row>
    <row r="597" spans="1:25" x14ac:dyDescent="0.3">
      <c r="A597" s="113" t="s">
        <v>1</v>
      </c>
      <c r="B597" s="53" t="s">
        <v>14</v>
      </c>
      <c r="C597" s="53" t="s">
        <v>15</v>
      </c>
      <c r="D597" s="53" t="s">
        <v>14</v>
      </c>
      <c r="E597" s="53" t="s">
        <v>15</v>
      </c>
      <c r="F597" s="53" t="s">
        <v>14</v>
      </c>
      <c r="G597" s="53" t="s">
        <v>15</v>
      </c>
      <c r="H597" s="53" t="s">
        <v>14</v>
      </c>
      <c r="I597" s="53" t="s">
        <v>15</v>
      </c>
      <c r="J597" s="53" t="s">
        <v>14</v>
      </c>
      <c r="K597" s="53" t="s">
        <v>15</v>
      </c>
      <c r="L597" s="53" t="s">
        <v>14</v>
      </c>
      <c r="M597" s="53" t="s">
        <v>15</v>
      </c>
      <c r="N597" s="53" t="s">
        <v>14</v>
      </c>
      <c r="O597" s="53" t="s">
        <v>15</v>
      </c>
      <c r="P597" s="53" t="s">
        <v>14</v>
      </c>
      <c r="Q597" s="53" t="s">
        <v>15</v>
      </c>
      <c r="R597" s="53" t="s">
        <v>14</v>
      </c>
      <c r="S597" s="53" t="s">
        <v>15</v>
      </c>
      <c r="T597" s="53" t="s">
        <v>14</v>
      </c>
      <c r="U597" s="53" t="s">
        <v>15</v>
      </c>
      <c r="V597" s="53" t="s">
        <v>14</v>
      </c>
      <c r="W597" s="53" t="s">
        <v>15</v>
      </c>
      <c r="X597" s="53" t="s">
        <v>14</v>
      </c>
      <c r="Y597" s="53" t="s">
        <v>15</v>
      </c>
    </row>
    <row r="598" spans="1:25" x14ac:dyDescent="0.3">
      <c r="A598" s="54" t="s">
        <v>16</v>
      </c>
      <c r="B598" s="55">
        <v>851.06566509690003</v>
      </c>
      <c r="C598" s="55">
        <v>851.06566509690003</v>
      </c>
      <c r="D598" s="55">
        <v>196.4003709417</v>
      </c>
      <c r="E598" s="55">
        <v>196.4003709417</v>
      </c>
      <c r="F598" s="55">
        <v>65.745892542999997</v>
      </c>
      <c r="G598" s="55">
        <v>65.745892542999997</v>
      </c>
      <c r="H598" s="55">
        <v>283.3105540949</v>
      </c>
      <c r="I598" s="55">
        <v>283.3105540949</v>
      </c>
      <c r="J598" s="55">
        <v>30.554515680400002</v>
      </c>
      <c r="K598" s="55">
        <v>30.554515680400002</v>
      </c>
      <c r="L598" s="55">
        <v>92.308057019900005</v>
      </c>
      <c r="M598" s="55">
        <v>92.308057019900005</v>
      </c>
      <c r="N598" s="55">
        <v>36.048039494599998</v>
      </c>
      <c r="O598" s="55">
        <v>36.048039494599998</v>
      </c>
      <c r="P598" s="55">
        <v>18.122020404099999</v>
      </c>
      <c r="Q598" s="55">
        <v>18.122020404099999</v>
      </c>
      <c r="R598" s="55">
        <v>107.4116734432</v>
      </c>
      <c r="S598" s="55">
        <v>107.4116734432</v>
      </c>
      <c r="T598" s="55">
        <v>5.3390844895000003</v>
      </c>
      <c r="U598" s="55">
        <v>5.3390844895000003</v>
      </c>
      <c r="V598" s="55">
        <v>5.1622372989</v>
      </c>
      <c r="W598" s="55">
        <v>5.1622372989</v>
      </c>
      <c r="X598" s="55">
        <v>10.6632196867</v>
      </c>
      <c r="Y598" s="55">
        <v>10.6632196867</v>
      </c>
    </row>
    <row r="599" spans="1:25" ht="25.5" customHeight="1" x14ac:dyDescent="0.3">
      <c r="A599" s="64" t="s">
        <v>252</v>
      </c>
      <c r="B599" s="57">
        <v>16.152849662400001</v>
      </c>
      <c r="C599" s="58">
        <v>1.89795574241159E-2</v>
      </c>
      <c r="D599" s="57">
        <v>1.7810099580000001</v>
      </c>
      <c r="E599" s="58">
        <v>9.0682616812810396E-3</v>
      </c>
      <c r="F599" s="57">
        <v>3.3643272117</v>
      </c>
      <c r="G599" s="58">
        <v>5.1171671439392503E-2</v>
      </c>
      <c r="H599" s="57">
        <v>9.4170497394000101</v>
      </c>
      <c r="I599" s="58">
        <v>3.3239318490922098E-2</v>
      </c>
      <c r="J599" s="65">
        <v>0</v>
      </c>
      <c r="K599" s="66">
        <v>0</v>
      </c>
      <c r="L599" s="57">
        <v>0.98514781429999898</v>
      </c>
      <c r="M599" s="58">
        <v>1.06723924877719E-2</v>
      </c>
      <c r="N599" s="65">
        <v>0</v>
      </c>
      <c r="O599" s="66">
        <v>0</v>
      </c>
      <c r="P599" s="65">
        <v>0</v>
      </c>
      <c r="Q599" s="66">
        <v>0</v>
      </c>
      <c r="R599" s="57">
        <v>0.605314939</v>
      </c>
      <c r="S599" s="58">
        <v>5.63546698041246E-3</v>
      </c>
      <c r="T599" s="65">
        <v>0</v>
      </c>
      <c r="U599" s="66">
        <v>0</v>
      </c>
      <c r="V599" s="65">
        <v>0</v>
      </c>
      <c r="W599" s="66">
        <v>0</v>
      </c>
      <c r="X599" s="65">
        <v>0</v>
      </c>
      <c r="Y599" s="66">
        <v>0</v>
      </c>
    </row>
    <row r="600" spans="1:25" x14ac:dyDescent="0.3">
      <c r="A600" s="56" t="s">
        <v>253</v>
      </c>
      <c r="B600" s="59">
        <v>247.38115794250001</v>
      </c>
      <c r="C600" s="60">
        <v>0.29067223375100398</v>
      </c>
      <c r="D600" s="59">
        <v>65.391347398300098</v>
      </c>
      <c r="E600" s="60">
        <v>0.332949205160671</v>
      </c>
      <c r="F600" s="59">
        <v>10.311751792500001</v>
      </c>
      <c r="G600" s="62">
        <v>0.15684252496466999</v>
      </c>
      <c r="H600" s="59">
        <v>89.741449608100098</v>
      </c>
      <c r="I600" s="60">
        <v>0.316759994680747</v>
      </c>
      <c r="J600" s="67">
        <v>11.0361950455</v>
      </c>
      <c r="K600" s="68">
        <v>36.119685747725498</v>
      </c>
      <c r="L600" s="59">
        <v>30.2160935379001</v>
      </c>
      <c r="M600" s="60">
        <v>0.32733971999200401</v>
      </c>
      <c r="N600" s="67">
        <v>8.9173738937000095</v>
      </c>
      <c r="O600" s="68">
        <v>24.737472602458201</v>
      </c>
      <c r="P600" s="67">
        <v>6.6823901125999798</v>
      </c>
      <c r="Q600" s="68">
        <v>36.874421083248301</v>
      </c>
      <c r="R600" s="59">
        <v>24.1594961039</v>
      </c>
      <c r="S600" s="60">
        <v>0.22492430598500701</v>
      </c>
      <c r="T600" s="67">
        <v>0.46722243460000001</v>
      </c>
      <c r="U600" s="68">
        <v>8.7509840969711803</v>
      </c>
      <c r="V600" s="67">
        <v>0</v>
      </c>
      <c r="W600" s="68">
        <v>0</v>
      </c>
      <c r="X600" s="67">
        <v>0.45783801540000002</v>
      </c>
      <c r="Y600" s="70">
        <v>4.2936188960924397</v>
      </c>
    </row>
    <row r="601" spans="1:25" ht="22.8" x14ac:dyDescent="0.3">
      <c r="A601" s="64" t="s">
        <v>254</v>
      </c>
      <c r="B601" s="57">
        <v>9.5882390686000001</v>
      </c>
      <c r="C601" s="58">
        <v>1.1266156610263801E-2</v>
      </c>
      <c r="D601" s="57">
        <v>2.6453394997999999</v>
      </c>
      <c r="E601" s="58">
        <v>1.34691166168176E-2</v>
      </c>
      <c r="F601" s="57">
        <v>0.34648004360000101</v>
      </c>
      <c r="G601" s="58">
        <v>5.2699876782932196E-3</v>
      </c>
      <c r="H601" s="57">
        <v>1.4341822262999999</v>
      </c>
      <c r="I601" s="58">
        <v>5.0622266116482004E-3</v>
      </c>
      <c r="J601" s="65">
        <v>0</v>
      </c>
      <c r="K601" s="66">
        <v>0</v>
      </c>
      <c r="L601" s="57">
        <v>5.1622372989</v>
      </c>
      <c r="M601" s="61">
        <v>5.5924016446225397E-2</v>
      </c>
      <c r="N601" s="65">
        <v>0</v>
      </c>
      <c r="O601" s="66">
        <v>0</v>
      </c>
      <c r="P601" s="65">
        <v>0</v>
      </c>
      <c r="Q601" s="66">
        <v>0</v>
      </c>
      <c r="R601" s="57">
        <v>0</v>
      </c>
      <c r="S601" s="58">
        <v>0</v>
      </c>
      <c r="T601" s="65">
        <v>0</v>
      </c>
      <c r="U601" s="66">
        <v>0</v>
      </c>
      <c r="V601" s="65">
        <v>0</v>
      </c>
      <c r="W601" s="66">
        <v>0</v>
      </c>
      <c r="X601" s="65">
        <v>0</v>
      </c>
      <c r="Y601" s="66">
        <v>0</v>
      </c>
    </row>
    <row r="602" spans="1:25" x14ac:dyDescent="0.3">
      <c r="A602" s="56" t="s">
        <v>255</v>
      </c>
      <c r="B602" s="59">
        <v>10.1994116107</v>
      </c>
      <c r="C602" s="60">
        <v>1.19842827986002E-2</v>
      </c>
      <c r="D602" s="59">
        <v>7.1099866862000098</v>
      </c>
      <c r="E602" s="61">
        <v>3.6201493164748397E-2</v>
      </c>
      <c r="F602" s="59">
        <v>0.61772222939999999</v>
      </c>
      <c r="G602" s="60">
        <v>9.39560184685285E-3</v>
      </c>
      <c r="H602" s="59">
        <v>1.8663877561</v>
      </c>
      <c r="I602" s="60">
        <v>6.5877805437308899E-3</v>
      </c>
      <c r="J602" s="67">
        <v>0.605314939000001</v>
      </c>
      <c r="K602" s="68">
        <v>1.9810981307365201</v>
      </c>
      <c r="L602" s="59">
        <v>0</v>
      </c>
      <c r="M602" s="60">
        <v>0</v>
      </c>
      <c r="N602" s="67">
        <v>0</v>
      </c>
      <c r="O602" s="68">
        <v>0</v>
      </c>
      <c r="P602" s="67">
        <v>0</v>
      </c>
      <c r="Q602" s="68">
        <v>0</v>
      </c>
      <c r="R602" s="59">
        <v>0</v>
      </c>
      <c r="S602" s="60">
        <v>0</v>
      </c>
      <c r="T602" s="67">
        <v>0</v>
      </c>
      <c r="U602" s="68">
        <v>0</v>
      </c>
      <c r="V602" s="67">
        <v>0</v>
      </c>
      <c r="W602" s="68">
        <v>0</v>
      </c>
      <c r="X602" s="67">
        <v>0</v>
      </c>
      <c r="Y602" s="68">
        <v>0</v>
      </c>
    </row>
    <row r="603" spans="1:25" x14ac:dyDescent="0.3">
      <c r="A603" s="56" t="s">
        <v>256</v>
      </c>
      <c r="B603" s="57">
        <v>2.0052107423000001</v>
      </c>
      <c r="C603" s="58">
        <v>2.3561175412612802E-3</v>
      </c>
      <c r="D603" s="57">
        <v>0</v>
      </c>
      <c r="E603" s="58">
        <v>0</v>
      </c>
      <c r="F603" s="57">
        <v>2.0052107423000001</v>
      </c>
      <c r="G603" s="61">
        <v>3.0499407107273301E-2</v>
      </c>
      <c r="H603" s="57">
        <v>0</v>
      </c>
      <c r="I603" s="58">
        <v>0</v>
      </c>
      <c r="J603" s="65">
        <v>0</v>
      </c>
      <c r="K603" s="66">
        <v>0</v>
      </c>
      <c r="L603" s="57">
        <v>0</v>
      </c>
      <c r="M603" s="58">
        <v>0</v>
      </c>
      <c r="N603" s="65">
        <v>0</v>
      </c>
      <c r="O603" s="66">
        <v>0</v>
      </c>
      <c r="P603" s="65">
        <v>0</v>
      </c>
      <c r="Q603" s="66">
        <v>0</v>
      </c>
      <c r="R603" s="57">
        <v>0</v>
      </c>
      <c r="S603" s="58">
        <v>0</v>
      </c>
      <c r="T603" s="65">
        <v>0</v>
      </c>
      <c r="U603" s="66">
        <v>0</v>
      </c>
      <c r="V603" s="65">
        <v>0</v>
      </c>
      <c r="W603" s="66">
        <v>0</v>
      </c>
      <c r="X603" s="65">
        <v>0</v>
      </c>
      <c r="Y603" s="66">
        <v>0</v>
      </c>
    </row>
    <row r="604" spans="1:25" x14ac:dyDescent="0.3">
      <c r="A604" s="56" t="s">
        <v>257</v>
      </c>
      <c r="B604" s="59">
        <v>17.767815160000001</v>
      </c>
      <c r="C604" s="60">
        <v>2.0877137791684999E-2</v>
      </c>
      <c r="D604" s="59">
        <v>5.6219297949000202</v>
      </c>
      <c r="E604" s="60">
        <v>2.8624843058818999E-2</v>
      </c>
      <c r="F604" s="59">
        <v>2.17858551250001</v>
      </c>
      <c r="G604" s="60">
        <v>3.3136450479779103E-2</v>
      </c>
      <c r="H604" s="59">
        <v>3.72853051160001</v>
      </c>
      <c r="I604" s="60">
        <v>1.3160577527765E-2</v>
      </c>
      <c r="J604" s="67">
        <v>0</v>
      </c>
      <c r="K604" s="68">
        <v>0</v>
      </c>
      <c r="L604" s="59">
        <v>1.4877170068000001</v>
      </c>
      <c r="M604" s="60">
        <v>1.6116870561789402E-2</v>
      </c>
      <c r="N604" s="67">
        <v>0</v>
      </c>
      <c r="O604" s="68">
        <v>0</v>
      </c>
      <c r="P604" s="67">
        <v>0</v>
      </c>
      <c r="Q604" s="68">
        <v>0</v>
      </c>
      <c r="R604" s="59">
        <v>4.7510523342000104</v>
      </c>
      <c r="S604" s="60">
        <v>4.4232178699947201E-2</v>
      </c>
      <c r="T604" s="67">
        <v>0</v>
      </c>
      <c r="U604" s="68">
        <v>0</v>
      </c>
      <c r="V604" s="67">
        <v>0</v>
      </c>
      <c r="W604" s="68">
        <v>0</v>
      </c>
      <c r="X604" s="67">
        <v>0</v>
      </c>
      <c r="Y604" s="68">
        <v>0</v>
      </c>
    </row>
    <row r="605" spans="1:25" x14ac:dyDescent="0.3">
      <c r="A605" s="56" t="s">
        <v>258</v>
      </c>
      <c r="B605" s="57">
        <v>10.286541012000001</v>
      </c>
      <c r="C605" s="58">
        <v>1.2086659624353201E-2</v>
      </c>
      <c r="D605" s="57">
        <v>6.4976568802000001</v>
      </c>
      <c r="E605" s="61">
        <v>3.3083730183629798E-2</v>
      </c>
      <c r="F605" s="57">
        <v>0</v>
      </c>
      <c r="G605" s="58">
        <v>0</v>
      </c>
      <c r="H605" s="57">
        <v>0.46049675449999999</v>
      </c>
      <c r="I605" s="58">
        <v>1.6254133418049401E-3</v>
      </c>
      <c r="J605" s="65">
        <v>1.1601762302</v>
      </c>
      <c r="K605" s="66">
        <v>3.7970696126734098</v>
      </c>
      <c r="L605" s="57">
        <v>0</v>
      </c>
      <c r="M605" s="58">
        <v>0</v>
      </c>
      <c r="N605" s="65">
        <v>2.1682111471000001</v>
      </c>
      <c r="O605" s="69">
        <v>6.0147824333825399</v>
      </c>
      <c r="P605" s="65">
        <v>0</v>
      </c>
      <c r="Q605" s="66">
        <v>0</v>
      </c>
      <c r="R605" s="57">
        <v>0</v>
      </c>
      <c r="S605" s="58">
        <v>0</v>
      </c>
      <c r="T605" s="65">
        <v>0</v>
      </c>
      <c r="U605" s="66">
        <v>0</v>
      </c>
      <c r="V605" s="65">
        <v>0</v>
      </c>
      <c r="W605" s="66">
        <v>0</v>
      </c>
      <c r="X605" s="65">
        <v>0</v>
      </c>
      <c r="Y605" s="66">
        <v>0</v>
      </c>
    </row>
    <row r="606" spans="1:25" x14ac:dyDescent="0.3">
      <c r="A606" s="56" t="s">
        <v>259</v>
      </c>
      <c r="B606" s="59">
        <v>5.3488533264999996</v>
      </c>
      <c r="C606" s="60">
        <v>6.2848891053441701E-3</v>
      </c>
      <c r="D606" s="59">
        <v>0.69608674129999903</v>
      </c>
      <c r="E606" s="60">
        <v>3.5442231496936802E-3</v>
      </c>
      <c r="F606" s="59">
        <v>1.1193656596999999</v>
      </c>
      <c r="G606" s="60">
        <v>1.70256363767196E-2</v>
      </c>
      <c r="H606" s="59">
        <v>3.5334009255000098</v>
      </c>
      <c r="I606" s="60">
        <v>1.24718294974511E-2</v>
      </c>
      <c r="J606" s="67">
        <v>0</v>
      </c>
      <c r="K606" s="68">
        <v>0</v>
      </c>
      <c r="L606" s="59">
        <v>0</v>
      </c>
      <c r="M606" s="60">
        <v>0</v>
      </c>
      <c r="N606" s="67">
        <v>0</v>
      </c>
      <c r="O606" s="68">
        <v>0</v>
      </c>
      <c r="P606" s="67">
        <v>0</v>
      </c>
      <c r="Q606" s="68">
        <v>0</v>
      </c>
      <c r="R606" s="59">
        <v>0</v>
      </c>
      <c r="S606" s="60">
        <v>0</v>
      </c>
      <c r="T606" s="67">
        <v>0</v>
      </c>
      <c r="U606" s="68">
        <v>0</v>
      </c>
      <c r="V606" s="67">
        <v>0</v>
      </c>
      <c r="W606" s="68">
        <v>0</v>
      </c>
      <c r="X606" s="67">
        <v>0</v>
      </c>
      <c r="Y606" s="68">
        <v>0</v>
      </c>
    </row>
    <row r="607" spans="1:25" x14ac:dyDescent="0.3">
      <c r="A607" s="56" t="s">
        <v>260</v>
      </c>
      <c r="B607" s="57">
        <v>55.871404370599997</v>
      </c>
      <c r="C607" s="58">
        <v>6.5648758564638601E-2</v>
      </c>
      <c r="D607" s="57">
        <v>11.2774378752</v>
      </c>
      <c r="E607" s="58">
        <v>5.7420654661327598E-2</v>
      </c>
      <c r="F607" s="57">
        <v>2.8073313277</v>
      </c>
      <c r="G607" s="58">
        <v>4.2699721900709003E-2</v>
      </c>
      <c r="H607" s="57">
        <v>22.316879548500001</v>
      </c>
      <c r="I607" s="58">
        <v>7.8771790270208406E-2</v>
      </c>
      <c r="J607" s="65">
        <v>4.7697323032000103</v>
      </c>
      <c r="K607" s="66">
        <v>15.6105642553505</v>
      </c>
      <c r="L607" s="57">
        <v>4.6092808589000001</v>
      </c>
      <c r="M607" s="58">
        <v>4.9933678681009598E-2</v>
      </c>
      <c r="N607" s="65">
        <v>1.7563715869000001</v>
      </c>
      <c r="O607" s="66">
        <v>4.8723082073939299</v>
      </c>
      <c r="P607" s="65">
        <v>0.35154047869999999</v>
      </c>
      <c r="Q607" s="66">
        <v>1.9398525708561001</v>
      </c>
      <c r="R607" s="57">
        <v>4.4558314969000001</v>
      </c>
      <c r="S607" s="58">
        <v>4.1483680069990501E-2</v>
      </c>
      <c r="T607" s="65">
        <v>1.8265918441</v>
      </c>
      <c r="U607" s="69">
        <v>34.211705165786903</v>
      </c>
      <c r="V607" s="65">
        <v>0</v>
      </c>
      <c r="W607" s="66">
        <v>0</v>
      </c>
      <c r="X607" s="65">
        <v>1.7004070505</v>
      </c>
      <c r="Y607" s="66">
        <v>15.946469269697999</v>
      </c>
    </row>
    <row r="608" spans="1:25" x14ac:dyDescent="0.3">
      <c r="A608" s="56" t="s">
        <v>261</v>
      </c>
      <c r="B608" s="59">
        <v>51.273885776299899</v>
      </c>
      <c r="C608" s="60">
        <v>6.0246685865845702E-2</v>
      </c>
      <c r="D608" s="59">
        <v>6.1895112280000104</v>
      </c>
      <c r="E608" s="60">
        <v>3.1514763431059502E-2</v>
      </c>
      <c r="F608" s="59">
        <v>1.9349998533000099</v>
      </c>
      <c r="G608" s="60">
        <v>2.94314941733348E-2</v>
      </c>
      <c r="H608" s="59">
        <v>31.604707487599999</v>
      </c>
      <c r="I608" s="61">
        <v>0.11155499514858699</v>
      </c>
      <c r="J608" s="67">
        <v>0</v>
      </c>
      <c r="K608" s="68">
        <v>0</v>
      </c>
      <c r="L608" s="59">
        <v>0.55128045290000005</v>
      </c>
      <c r="M608" s="62">
        <v>5.9721813100361704E-3</v>
      </c>
      <c r="N608" s="67">
        <v>0</v>
      </c>
      <c r="O608" s="68">
        <v>0</v>
      </c>
      <c r="P608" s="67">
        <v>0.76431460809999996</v>
      </c>
      <c r="Q608" s="68">
        <v>4.2176015204523098</v>
      </c>
      <c r="R608" s="59">
        <v>4.6925708165</v>
      </c>
      <c r="S608" s="60">
        <v>4.36877172291842E-2</v>
      </c>
      <c r="T608" s="67">
        <v>0</v>
      </c>
      <c r="U608" s="68">
        <v>0</v>
      </c>
      <c r="V608" s="67">
        <v>5.1622372989000098</v>
      </c>
      <c r="W608" s="69">
        <v>100</v>
      </c>
      <c r="X608" s="67">
        <v>0.374264031</v>
      </c>
      <c r="Y608" s="68">
        <v>3.5098595170726101</v>
      </c>
    </row>
    <row r="609" spans="1:25" x14ac:dyDescent="0.3">
      <c r="A609" s="56" t="s">
        <v>262</v>
      </c>
      <c r="B609" s="57">
        <v>3.9310270781000001</v>
      </c>
      <c r="C609" s="58">
        <v>4.6189468560600697E-3</v>
      </c>
      <c r="D609" s="57">
        <v>0.50761947659999995</v>
      </c>
      <c r="E609" s="58">
        <v>2.5846156713761198E-3</v>
      </c>
      <c r="F609" s="57">
        <v>2.36708959279999</v>
      </c>
      <c r="G609" s="61">
        <v>3.60036118036096E-2</v>
      </c>
      <c r="H609" s="57">
        <v>0.38193541360000099</v>
      </c>
      <c r="I609" s="58">
        <v>1.34811572699852E-3</v>
      </c>
      <c r="J609" s="65">
        <v>0</v>
      </c>
      <c r="K609" s="66">
        <v>0</v>
      </c>
      <c r="L609" s="57">
        <v>0.67438259509999998</v>
      </c>
      <c r="M609" s="58">
        <v>7.30578258141231E-3</v>
      </c>
      <c r="N609" s="65">
        <v>0</v>
      </c>
      <c r="O609" s="66">
        <v>0</v>
      </c>
      <c r="P609" s="65">
        <v>0</v>
      </c>
      <c r="Q609" s="66">
        <v>0</v>
      </c>
      <c r="R609" s="57">
        <v>0</v>
      </c>
      <c r="S609" s="58">
        <v>0</v>
      </c>
      <c r="T609" s="65">
        <v>0</v>
      </c>
      <c r="U609" s="66">
        <v>0</v>
      </c>
      <c r="V609" s="65">
        <v>0</v>
      </c>
      <c r="W609" s="66">
        <v>0</v>
      </c>
      <c r="X609" s="65">
        <v>0</v>
      </c>
      <c r="Y609" s="66">
        <v>0</v>
      </c>
    </row>
    <row r="610" spans="1:25" x14ac:dyDescent="0.3">
      <c r="A610" s="56" t="s">
        <v>263</v>
      </c>
      <c r="B610" s="59">
        <v>109.7667429537</v>
      </c>
      <c r="C610" s="60">
        <v>0.128975644836057</v>
      </c>
      <c r="D610" s="59">
        <v>35.832209243100003</v>
      </c>
      <c r="E610" s="60">
        <v>0.18244471266164999</v>
      </c>
      <c r="F610" s="59">
        <v>9.0893252242000102</v>
      </c>
      <c r="G610" s="60">
        <v>0.13824932437042001</v>
      </c>
      <c r="H610" s="59">
        <v>19.1212880213</v>
      </c>
      <c r="I610" s="62">
        <v>6.7492325100232495E-2</v>
      </c>
      <c r="J610" s="67">
        <v>2.1690449206000002</v>
      </c>
      <c r="K610" s="68">
        <v>7.09893406031434</v>
      </c>
      <c r="L610" s="59">
        <v>12.0849728348</v>
      </c>
      <c r="M610" s="60">
        <v>0.13092002177225601</v>
      </c>
      <c r="N610" s="67">
        <v>2.1640696100999999</v>
      </c>
      <c r="O610" s="68">
        <v>6.0032934951266297</v>
      </c>
      <c r="P610" s="67">
        <v>4.2732342945999999</v>
      </c>
      <c r="Q610" s="68">
        <v>23.580341481312999</v>
      </c>
      <c r="R610" s="59">
        <v>23.364721612299999</v>
      </c>
      <c r="S610" s="61">
        <v>0.21752497529661399</v>
      </c>
      <c r="T610" s="67">
        <v>0</v>
      </c>
      <c r="U610" s="68">
        <v>0</v>
      </c>
      <c r="V610" s="67">
        <v>0</v>
      </c>
      <c r="W610" s="68">
        <v>0</v>
      </c>
      <c r="X610" s="67">
        <v>1.6678771927</v>
      </c>
      <c r="Y610" s="68">
        <v>15.641403269411301</v>
      </c>
    </row>
    <row r="611" spans="1:25" x14ac:dyDescent="0.3">
      <c r="A611" s="56" t="s">
        <v>264</v>
      </c>
      <c r="B611" s="57">
        <v>10.0360835392</v>
      </c>
      <c r="C611" s="58">
        <v>1.1792372728439599E-2</v>
      </c>
      <c r="D611" s="57">
        <v>0.26206479529999999</v>
      </c>
      <c r="E611" s="58">
        <v>1.3343396147545599E-3</v>
      </c>
      <c r="F611" s="57">
        <v>1.8699033247000101</v>
      </c>
      <c r="G611" s="58">
        <v>2.84413710480396E-2</v>
      </c>
      <c r="H611" s="57">
        <v>0.97366091380000097</v>
      </c>
      <c r="I611" s="58">
        <v>3.4367265875801202E-3</v>
      </c>
      <c r="J611" s="65">
        <v>1.4427170945000001</v>
      </c>
      <c r="K611" s="66">
        <v>4.7217802749381104</v>
      </c>
      <c r="L611" s="57">
        <v>0.605314939</v>
      </c>
      <c r="M611" s="58">
        <v>6.5575525966222502E-3</v>
      </c>
      <c r="N611" s="65">
        <v>0</v>
      </c>
      <c r="O611" s="66">
        <v>0</v>
      </c>
      <c r="P611" s="65">
        <v>0.3819354136</v>
      </c>
      <c r="Q611" s="66">
        <v>2.10757633576877</v>
      </c>
      <c r="R611" s="57">
        <v>4.5004870583000001</v>
      </c>
      <c r="S611" s="61">
        <v>4.1899422232536801E-2</v>
      </c>
      <c r="T611" s="65">
        <v>0</v>
      </c>
      <c r="U611" s="66">
        <v>0</v>
      </c>
      <c r="V611" s="65">
        <v>0</v>
      </c>
      <c r="W611" s="66">
        <v>0</v>
      </c>
      <c r="X611" s="65">
        <v>0</v>
      </c>
      <c r="Y611" s="66">
        <v>0</v>
      </c>
    </row>
    <row r="612" spans="1:25" x14ac:dyDescent="0.3">
      <c r="A612" s="56" t="s">
        <v>269</v>
      </c>
      <c r="B612" s="59">
        <v>24.187361808599999</v>
      </c>
      <c r="C612" s="60">
        <v>2.84200888375001E-2</v>
      </c>
      <c r="D612" s="59">
        <v>2.9894355455000001</v>
      </c>
      <c r="E612" s="60">
        <v>1.52211298337486E-2</v>
      </c>
      <c r="F612" s="59">
        <v>12.217641498700001</v>
      </c>
      <c r="G612" s="61">
        <v>0.18583125159810199</v>
      </c>
      <c r="H612" s="59">
        <v>4.3680031341000003</v>
      </c>
      <c r="I612" s="60">
        <v>1.54177211931076E-2</v>
      </c>
      <c r="J612" s="67">
        <v>0</v>
      </c>
      <c r="K612" s="68">
        <v>0</v>
      </c>
      <c r="L612" s="59">
        <v>4.1148579699000001</v>
      </c>
      <c r="M612" s="60">
        <v>4.4577451879557001E-2</v>
      </c>
      <c r="N612" s="67">
        <v>0</v>
      </c>
      <c r="O612" s="68">
        <v>0</v>
      </c>
      <c r="P612" s="67">
        <v>0</v>
      </c>
      <c r="Q612" s="68">
        <v>0</v>
      </c>
      <c r="R612" s="59">
        <v>0</v>
      </c>
      <c r="S612" s="60">
        <v>0</v>
      </c>
      <c r="T612" s="67">
        <v>0.49742366040000102</v>
      </c>
      <c r="U612" s="68">
        <v>9.3166471026680302</v>
      </c>
      <c r="V612" s="67">
        <v>0</v>
      </c>
      <c r="W612" s="68">
        <v>0</v>
      </c>
      <c r="X612" s="67">
        <v>0</v>
      </c>
      <c r="Y612" s="68">
        <v>0</v>
      </c>
    </row>
    <row r="613" spans="1:25" x14ac:dyDescent="0.3">
      <c r="A613" s="56" t="s">
        <v>266</v>
      </c>
      <c r="B613" s="57">
        <v>207.29661444320001</v>
      </c>
      <c r="C613" s="58">
        <v>0.24357299670830701</v>
      </c>
      <c r="D613" s="57">
        <v>38.4275858544</v>
      </c>
      <c r="E613" s="58">
        <v>0.19565943623297399</v>
      </c>
      <c r="F613" s="57">
        <v>8.0651484418000106</v>
      </c>
      <c r="G613" s="62">
        <v>0.12267151801954999</v>
      </c>
      <c r="H613" s="57">
        <v>71.602327583300095</v>
      </c>
      <c r="I613" s="58">
        <v>0.25273441652059098</v>
      </c>
      <c r="J613" s="65">
        <v>6.2991303470000002</v>
      </c>
      <c r="K613" s="66">
        <v>20.616037291799501</v>
      </c>
      <c r="L613" s="57">
        <v>26.041572819999999</v>
      </c>
      <c r="M613" s="58">
        <v>0.28211592422951598</v>
      </c>
      <c r="N613" s="65">
        <v>16.7960084913</v>
      </c>
      <c r="O613" s="69">
        <v>46.593403488187001</v>
      </c>
      <c r="P613" s="65">
        <v>5.6686054964999801</v>
      </c>
      <c r="Q613" s="66">
        <v>31.2802070083616</v>
      </c>
      <c r="R613" s="57">
        <v>28.677567079999999</v>
      </c>
      <c r="S613" s="58">
        <v>0.26698743405357001</v>
      </c>
      <c r="T613" s="65">
        <v>1.1523921922</v>
      </c>
      <c r="U613" s="66">
        <v>21.584078589996601</v>
      </c>
      <c r="V613" s="65">
        <v>0</v>
      </c>
      <c r="W613" s="66">
        <v>0</v>
      </c>
      <c r="X613" s="65">
        <v>4.5662761367</v>
      </c>
      <c r="Y613" s="66">
        <v>42.822677116888201</v>
      </c>
    </row>
    <row r="614" spans="1:25" x14ac:dyDescent="0.3">
      <c r="A614" s="56" t="s">
        <v>272</v>
      </c>
      <c r="B614" s="59">
        <v>13.397786245600001</v>
      </c>
      <c r="C614" s="60">
        <v>1.57423648903455E-2</v>
      </c>
      <c r="D614" s="59">
        <v>0.73269114349999798</v>
      </c>
      <c r="E614" s="60">
        <v>3.73059959096255E-3</v>
      </c>
      <c r="F614" s="59">
        <v>1.1204521600999999</v>
      </c>
      <c r="G614" s="60">
        <v>1.7042162130009701E-2</v>
      </c>
      <c r="H614" s="59">
        <v>1.3040455724</v>
      </c>
      <c r="I614" s="60">
        <v>4.6028838444302604E-3</v>
      </c>
      <c r="J614" s="67">
        <v>0.77998095410000001</v>
      </c>
      <c r="K614" s="68">
        <v>2.5527518166499301</v>
      </c>
      <c r="L614" s="59">
        <v>0.68745289440000001</v>
      </c>
      <c r="M614" s="60">
        <v>7.4473769310494401E-3</v>
      </c>
      <c r="N614" s="67">
        <v>0</v>
      </c>
      <c r="O614" s="68">
        <v>0</v>
      </c>
      <c r="P614" s="67">
        <v>0</v>
      </c>
      <c r="Q614" s="68">
        <v>0</v>
      </c>
      <c r="R614" s="59">
        <v>7.3777091628999996</v>
      </c>
      <c r="S614" s="61">
        <v>6.86862882440928E-2</v>
      </c>
      <c r="T614" s="67">
        <v>1.3954543582000001</v>
      </c>
      <c r="U614" s="69">
        <v>26.136585044577199</v>
      </c>
      <c r="V614" s="67">
        <v>0</v>
      </c>
      <c r="W614" s="68">
        <v>0</v>
      </c>
      <c r="X614" s="67">
        <v>0</v>
      </c>
      <c r="Y614" s="68">
        <v>0</v>
      </c>
    </row>
    <row r="615" spans="1:25" x14ac:dyDescent="0.3">
      <c r="A615" s="56" t="s">
        <v>273</v>
      </c>
      <c r="B615" s="57">
        <v>30.998948785900001</v>
      </c>
      <c r="C615" s="58">
        <v>3.6423686276158898E-2</v>
      </c>
      <c r="D615" s="57">
        <v>5.5469673404000304</v>
      </c>
      <c r="E615" s="58">
        <v>2.8243161221149501E-2</v>
      </c>
      <c r="F615" s="57">
        <v>3.0382213950999999</v>
      </c>
      <c r="G615" s="58">
        <v>4.6211577295310197E-2</v>
      </c>
      <c r="H615" s="57">
        <v>11.896398677900001</v>
      </c>
      <c r="I615" s="58">
        <v>4.1990665388042997E-2</v>
      </c>
      <c r="J615" s="65">
        <v>1.4877170068000001</v>
      </c>
      <c r="K615" s="66">
        <v>4.8690577273798397</v>
      </c>
      <c r="L615" s="57">
        <v>3.3618164437</v>
      </c>
      <c r="M615" s="58">
        <v>3.6419534244722003E-2</v>
      </c>
      <c r="N615" s="65">
        <v>0.75483450320000101</v>
      </c>
      <c r="O615" s="66">
        <v>2.09396825398251</v>
      </c>
      <c r="P615" s="65">
        <v>0</v>
      </c>
      <c r="Q615" s="66">
        <v>0</v>
      </c>
      <c r="R615" s="57">
        <v>3.0164361583999999</v>
      </c>
      <c r="S615" s="58">
        <v>2.80829453792572E-2</v>
      </c>
      <c r="T615" s="65">
        <v>0</v>
      </c>
      <c r="U615" s="66">
        <v>0</v>
      </c>
      <c r="V615" s="65">
        <v>0</v>
      </c>
      <c r="W615" s="66">
        <v>0</v>
      </c>
      <c r="X615" s="65">
        <v>1.8965572604000001</v>
      </c>
      <c r="Y615" s="69">
        <v>17.785971930837501</v>
      </c>
    </row>
    <row r="616" spans="1:25" x14ac:dyDescent="0.3">
      <c r="A616" s="56" t="s">
        <v>275</v>
      </c>
      <c r="B616" s="59">
        <v>25.5757315707</v>
      </c>
      <c r="C616" s="60">
        <v>3.00514197900206E-2</v>
      </c>
      <c r="D616" s="59">
        <v>4.8914914810000001</v>
      </c>
      <c r="E616" s="60">
        <v>2.4905714065336499E-2</v>
      </c>
      <c r="F616" s="59">
        <v>3.29233653290001</v>
      </c>
      <c r="G616" s="60">
        <v>5.0076687767934697E-2</v>
      </c>
      <c r="H616" s="59">
        <v>9.55981022090001</v>
      </c>
      <c r="I616" s="60">
        <v>3.3743219526152099E-2</v>
      </c>
      <c r="J616" s="67">
        <v>0.80450683950000001</v>
      </c>
      <c r="K616" s="68">
        <v>2.6330210824322502</v>
      </c>
      <c r="L616" s="59">
        <v>1.7259295533000001</v>
      </c>
      <c r="M616" s="60">
        <v>1.8697496286027598E-2</v>
      </c>
      <c r="N616" s="67">
        <v>3.4911702622999901</v>
      </c>
      <c r="O616" s="69">
        <v>9.6847715194691197</v>
      </c>
      <c r="P616" s="67">
        <v>0</v>
      </c>
      <c r="Q616" s="68">
        <v>0</v>
      </c>
      <c r="R616" s="59">
        <v>1.8104866808</v>
      </c>
      <c r="S616" s="60">
        <v>1.6855585829387499E-2</v>
      </c>
      <c r="T616" s="67">
        <v>0</v>
      </c>
      <c r="U616" s="68">
        <v>0</v>
      </c>
      <c r="V616" s="67">
        <v>0</v>
      </c>
      <c r="W616" s="68">
        <v>0</v>
      </c>
      <c r="X616" s="67">
        <v>0</v>
      </c>
      <c r="Y616" s="68">
        <v>0</v>
      </c>
    </row>
    <row r="617" spans="1:25" x14ac:dyDescent="0.3">
      <c r="A617" s="56" t="s">
        <v>274</v>
      </c>
      <c r="B617" s="57">
        <v>0</v>
      </c>
      <c r="C617" s="58">
        <v>0</v>
      </c>
      <c r="D617" s="57">
        <v>0</v>
      </c>
      <c r="E617" s="58">
        <v>0</v>
      </c>
      <c r="F617" s="57">
        <v>0</v>
      </c>
      <c r="G617" s="58">
        <v>0</v>
      </c>
      <c r="H617" s="57">
        <v>0</v>
      </c>
      <c r="I617" s="58">
        <v>0</v>
      </c>
      <c r="J617" s="65">
        <v>0</v>
      </c>
      <c r="K617" s="66">
        <v>0</v>
      </c>
      <c r="L617" s="57">
        <v>0</v>
      </c>
      <c r="M617" s="58">
        <v>0</v>
      </c>
      <c r="N617" s="65">
        <v>0</v>
      </c>
      <c r="O617" s="66">
        <v>0</v>
      </c>
      <c r="P617" s="65">
        <v>0</v>
      </c>
      <c r="Q617" s="66">
        <v>0</v>
      </c>
      <c r="R617" s="57">
        <v>0</v>
      </c>
      <c r="S617" s="58">
        <v>0</v>
      </c>
      <c r="T617" s="65">
        <v>0</v>
      </c>
      <c r="U617" s="66">
        <v>0</v>
      </c>
      <c r="V617" s="65">
        <v>0</v>
      </c>
      <c r="W617" s="66">
        <v>0</v>
      </c>
      <c r="X617" s="65">
        <v>0</v>
      </c>
      <c r="Y617" s="66">
        <v>0</v>
      </c>
    </row>
    <row r="618" spans="1:25" x14ac:dyDescent="0.3">
      <c r="A618" s="63" t="s">
        <v>1</v>
      </c>
    </row>
    <row r="619" spans="1:25" x14ac:dyDescent="0.3">
      <c r="A619" s="63" t="s">
        <v>1</v>
      </c>
    </row>
    <row r="620" spans="1:25" x14ac:dyDescent="0.3">
      <c r="A620" s="51" t="s">
        <v>417</v>
      </c>
    </row>
    <row r="621" spans="1:25" x14ac:dyDescent="0.3">
      <c r="A621" s="52" t="s">
        <v>1</v>
      </c>
    </row>
    <row r="622" spans="1:25" ht="25.5" customHeight="1" x14ac:dyDescent="0.3">
      <c r="A622" s="112" t="s">
        <v>1</v>
      </c>
      <c r="B622" s="114" t="s">
        <v>501</v>
      </c>
      <c r="C622" s="114" t="s">
        <v>1</v>
      </c>
      <c r="D622" s="114" t="s">
        <v>53</v>
      </c>
      <c r="E622" s="114" t="s">
        <v>1</v>
      </c>
      <c r="F622" s="114" t="s">
        <v>54</v>
      </c>
      <c r="G622" s="114" t="s">
        <v>1</v>
      </c>
      <c r="H622" s="115" t="s">
        <v>55</v>
      </c>
      <c r="I622" s="115" t="s">
        <v>1</v>
      </c>
      <c r="J622" s="115" t="s">
        <v>56</v>
      </c>
      <c r="K622" s="115" t="s">
        <v>1</v>
      </c>
      <c r="L622" s="115" t="s">
        <v>57</v>
      </c>
      <c r="M622" s="115" t="s">
        <v>1</v>
      </c>
      <c r="N622" s="115" t="s">
        <v>58</v>
      </c>
      <c r="O622" s="115" t="s">
        <v>1</v>
      </c>
      <c r="P622" s="115" t="s">
        <v>59</v>
      </c>
      <c r="Q622" s="115" t="s">
        <v>1</v>
      </c>
      <c r="R622" s="115" t="s">
        <v>60</v>
      </c>
      <c r="S622" s="115" t="s">
        <v>1</v>
      </c>
      <c r="T622" s="114" t="s">
        <v>61</v>
      </c>
      <c r="U622" s="114" t="s">
        <v>1</v>
      </c>
      <c r="V622" s="114" t="s">
        <v>62</v>
      </c>
      <c r="W622" s="114" t="s">
        <v>1</v>
      </c>
      <c r="X622" s="114" t="s">
        <v>63</v>
      </c>
      <c r="Y622" s="114" t="s">
        <v>1</v>
      </c>
    </row>
    <row r="623" spans="1:25" x14ac:dyDescent="0.3">
      <c r="A623" s="113" t="s">
        <v>1</v>
      </c>
      <c r="B623" s="53" t="s">
        <v>14</v>
      </c>
      <c r="C623" s="53" t="s">
        <v>15</v>
      </c>
      <c r="D623" s="53" t="s">
        <v>14</v>
      </c>
      <c r="E623" s="53" t="s">
        <v>15</v>
      </c>
      <c r="F623" s="53" t="s">
        <v>14</v>
      </c>
      <c r="G623" s="53" t="s">
        <v>15</v>
      </c>
      <c r="H623" s="53" t="s">
        <v>14</v>
      </c>
      <c r="I623" s="53" t="s">
        <v>15</v>
      </c>
      <c r="J623" s="53" t="s">
        <v>14</v>
      </c>
      <c r="K623" s="53" t="s">
        <v>15</v>
      </c>
      <c r="L623" s="53" t="s">
        <v>14</v>
      </c>
      <c r="M623" s="53" t="s">
        <v>15</v>
      </c>
      <c r="N623" s="53" t="s">
        <v>14</v>
      </c>
      <c r="O623" s="53" t="s">
        <v>15</v>
      </c>
      <c r="P623" s="53" t="s">
        <v>14</v>
      </c>
      <c r="Q623" s="53" t="s">
        <v>15</v>
      </c>
      <c r="R623" s="53" t="s">
        <v>14</v>
      </c>
      <c r="S623" s="53" t="s">
        <v>15</v>
      </c>
      <c r="T623" s="53" t="s">
        <v>14</v>
      </c>
      <c r="U623" s="53" t="s">
        <v>15</v>
      </c>
      <c r="V623" s="53" t="s">
        <v>14</v>
      </c>
      <c r="W623" s="53" t="s">
        <v>15</v>
      </c>
      <c r="X623" s="53" t="s">
        <v>14</v>
      </c>
      <c r="Y623" s="53" t="s">
        <v>15</v>
      </c>
    </row>
    <row r="624" spans="1:25" x14ac:dyDescent="0.3">
      <c r="A624" s="54" t="s">
        <v>16</v>
      </c>
      <c r="B624" s="55">
        <v>1133.2801479017</v>
      </c>
      <c r="C624" s="55">
        <v>1133.2801479017</v>
      </c>
      <c r="D624" s="55">
        <v>263.78671407910002</v>
      </c>
      <c r="E624" s="55">
        <v>263.78671407910002</v>
      </c>
      <c r="F624" s="55">
        <v>91.726798522400003</v>
      </c>
      <c r="G624" s="55">
        <v>91.726798522400003</v>
      </c>
      <c r="H624" s="55">
        <v>370.93084365800001</v>
      </c>
      <c r="I624" s="55">
        <v>370.93084365800001</v>
      </c>
      <c r="J624" s="55">
        <v>51.605980935600002</v>
      </c>
      <c r="K624" s="55">
        <v>51.605980935600002</v>
      </c>
      <c r="L624" s="55">
        <v>113.06718003260001</v>
      </c>
      <c r="M624" s="55">
        <v>113.06718003260001</v>
      </c>
      <c r="N624" s="55">
        <v>46.6013717684</v>
      </c>
      <c r="O624" s="55">
        <v>46.6013717684</v>
      </c>
      <c r="P624" s="55">
        <v>24.9216642618</v>
      </c>
      <c r="Q624" s="55">
        <v>24.9216642618</v>
      </c>
      <c r="R624" s="55">
        <v>138.9253259594</v>
      </c>
      <c r="S624" s="55">
        <v>138.9253259594</v>
      </c>
      <c r="T624" s="55">
        <v>7.1200944474999996</v>
      </c>
      <c r="U624" s="55">
        <v>7.1200944474999996</v>
      </c>
      <c r="V624" s="55">
        <v>5.1622372989</v>
      </c>
      <c r="W624" s="55">
        <v>5.1622372989</v>
      </c>
      <c r="X624" s="55">
        <v>19.431936938</v>
      </c>
      <c r="Y624" s="55">
        <v>19.431936938</v>
      </c>
    </row>
    <row r="625" spans="1:25" x14ac:dyDescent="0.3">
      <c r="A625" s="56" t="s">
        <v>276</v>
      </c>
      <c r="B625" s="57">
        <v>452.45504257559998</v>
      </c>
      <c r="C625" s="58">
        <v>0.39924377340707201</v>
      </c>
      <c r="D625" s="57">
        <v>106.3439932324</v>
      </c>
      <c r="E625" s="58">
        <v>0.40314385659510998</v>
      </c>
      <c r="F625" s="57">
        <v>34.897596097300003</v>
      </c>
      <c r="G625" s="58">
        <v>0.38045147829701997</v>
      </c>
      <c r="H625" s="57">
        <v>158.069205436</v>
      </c>
      <c r="I625" s="58">
        <v>0.426141983441368</v>
      </c>
      <c r="J625" s="57">
        <v>16.645744339299998</v>
      </c>
      <c r="K625" s="58">
        <v>0.32255455738885203</v>
      </c>
      <c r="L625" s="57">
        <v>37.229336264600001</v>
      </c>
      <c r="M625" s="58">
        <v>0.329267398849656</v>
      </c>
      <c r="N625" s="57">
        <v>21.226763796499998</v>
      </c>
      <c r="O625" s="58">
        <v>0.455496544221767</v>
      </c>
      <c r="P625" s="65">
        <v>12.5100362794</v>
      </c>
      <c r="Q625" s="66">
        <v>50.197435243421602</v>
      </c>
      <c r="R625" s="57">
        <v>50.4575985261</v>
      </c>
      <c r="S625" s="58">
        <v>0.36319942514186299</v>
      </c>
      <c r="T625" s="65">
        <v>3.5170424487999998</v>
      </c>
      <c r="U625" s="66">
        <v>49.396008363834298</v>
      </c>
      <c r="V625" s="65">
        <v>5.1622372989000098</v>
      </c>
      <c r="W625" s="66">
        <v>100</v>
      </c>
      <c r="X625" s="65">
        <v>6.3954888562999797</v>
      </c>
      <c r="Y625" s="66">
        <v>32.912256131262701</v>
      </c>
    </row>
    <row r="626" spans="1:25" x14ac:dyDescent="0.3">
      <c r="A626" s="56" t="s">
        <v>277</v>
      </c>
      <c r="B626" s="59">
        <v>219.98738059620001</v>
      </c>
      <c r="C626" s="60">
        <v>0.194115621811176</v>
      </c>
      <c r="D626" s="59">
        <v>37.614050891600002</v>
      </c>
      <c r="E626" s="60">
        <v>0.14259266628690401</v>
      </c>
      <c r="F626" s="59">
        <v>10.539741747000001</v>
      </c>
      <c r="G626" s="60">
        <v>0.114903625949903</v>
      </c>
      <c r="H626" s="59">
        <v>76.273669106</v>
      </c>
      <c r="I626" s="60">
        <v>0.205627734684487</v>
      </c>
      <c r="J626" s="59">
        <v>5.2229431510000097</v>
      </c>
      <c r="K626" s="60">
        <v>0.101208097517181</v>
      </c>
      <c r="L626" s="59">
        <v>35.348482370699998</v>
      </c>
      <c r="M626" s="61">
        <v>0.31263256375995402</v>
      </c>
      <c r="N626" s="59">
        <v>17.1940954877</v>
      </c>
      <c r="O626" s="61">
        <v>0.36896114503133998</v>
      </c>
      <c r="P626" s="67">
        <v>4.8622761263999896</v>
      </c>
      <c r="Q626" s="68">
        <v>19.510238462897998</v>
      </c>
      <c r="R626" s="59">
        <v>25.286237739699999</v>
      </c>
      <c r="S626" s="60">
        <v>0.182013161135859</v>
      </c>
      <c r="T626" s="67">
        <v>1.0439138795</v>
      </c>
      <c r="U626" s="68">
        <v>14.661517304261899</v>
      </c>
      <c r="V626" s="67">
        <v>5.1622372989000098</v>
      </c>
      <c r="W626" s="69">
        <v>100</v>
      </c>
      <c r="X626" s="67">
        <v>1.4397327977000001</v>
      </c>
      <c r="Y626" s="68">
        <v>7.4091059593989304</v>
      </c>
    </row>
    <row r="627" spans="1:25" x14ac:dyDescent="0.3">
      <c r="A627" s="56" t="s">
        <v>278</v>
      </c>
      <c r="B627" s="57">
        <v>594.64436766189999</v>
      </c>
      <c r="C627" s="58">
        <v>0.52471083055932899</v>
      </c>
      <c r="D627" s="57">
        <v>113.94221573190001</v>
      </c>
      <c r="E627" s="62">
        <v>0.43194827355002002</v>
      </c>
      <c r="F627" s="57">
        <v>30.0196917562</v>
      </c>
      <c r="G627" s="62">
        <v>0.32727286071004702</v>
      </c>
      <c r="H627" s="57">
        <v>205.343490127</v>
      </c>
      <c r="I627" s="58">
        <v>0.553589688314859</v>
      </c>
      <c r="J627" s="57">
        <v>35.645466207399998</v>
      </c>
      <c r="K627" s="61">
        <v>0.69072354717726603</v>
      </c>
      <c r="L627" s="57">
        <v>75.183627374400004</v>
      </c>
      <c r="M627" s="61">
        <v>0.66494651544968897</v>
      </c>
      <c r="N627" s="57">
        <v>29.220996973199899</v>
      </c>
      <c r="O627" s="58">
        <v>0.627041562605127</v>
      </c>
      <c r="P627" s="65">
        <v>16.2271105793</v>
      </c>
      <c r="Q627" s="66">
        <v>65.112467645962795</v>
      </c>
      <c r="R627" s="57">
        <v>72.608793329700106</v>
      </c>
      <c r="S627" s="58">
        <v>0.52264619736015205</v>
      </c>
      <c r="T627" s="65">
        <v>0</v>
      </c>
      <c r="U627" s="70">
        <v>0</v>
      </c>
      <c r="V627" s="65">
        <v>5.1622372989000098</v>
      </c>
      <c r="W627" s="66">
        <v>100</v>
      </c>
      <c r="X627" s="65">
        <v>11.2907382839</v>
      </c>
      <c r="Y627" s="66">
        <v>58.104029052402197</v>
      </c>
    </row>
    <row r="628" spans="1:25" x14ac:dyDescent="0.3">
      <c r="A628" s="56" t="s">
        <v>279</v>
      </c>
      <c r="B628" s="59">
        <v>12.30889094</v>
      </c>
      <c r="C628" s="60">
        <v>1.08612958259176E-2</v>
      </c>
      <c r="D628" s="59">
        <v>2.1057835808999998</v>
      </c>
      <c r="E628" s="60">
        <v>7.9829023544701807E-3</v>
      </c>
      <c r="F628" s="59">
        <v>2.26450296560001</v>
      </c>
      <c r="G628" s="60">
        <v>2.4687474130550901E-2</v>
      </c>
      <c r="H628" s="59">
        <v>5.1878966522000001</v>
      </c>
      <c r="I628" s="60">
        <v>1.39861560204556E-2</v>
      </c>
      <c r="J628" s="59">
        <v>0</v>
      </c>
      <c r="K628" s="60">
        <v>0</v>
      </c>
      <c r="L628" s="59">
        <v>0.81876291329999995</v>
      </c>
      <c r="M628" s="60">
        <v>7.2413843969923999E-3</v>
      </c>
      <c r="N628" s="59">
        <v>0.73269114349999998</v>
      </c>
      <c r="O628" s="60">
        <v>1.5722523086687999E-2</v>
      </c>
      <c r="P628" s="67">
        <v>0</v>
      </c>
      <c r="Q628" s="68">
        <v>0</v>
      </c>
      <c r="R628" s="59">
        <v>1.1992536844999999</v>
      </c>
      <c r="S628" s="60">
        <v>8.6323618549613793E-3</v>
      </c>
      <c r="T628" s="67">
        <v>0</v>
      </c>
      <c r="U628" s="68">
        <v>0</v>
      </c>
      <c r="V628" s="67">
        <v>0</v>
      </c>
      <c r="W628" s="68">
        <v>0</v>
      </c>
      <c r="X628" s="67">
        <v>0</v>
      </c>
      <c r="Y628" s="68">
        <v>0</v>
      </c>
    </row>
    <row r="629" spans="1:25" x14ac:dyDescent="0.3">
      <c r="A629" s="56" t="s">
        <v>280</v>
      </c>
      <c r="B629" s="57">
        <v>320.45365898289998</v>
      </c>
      <c r="C629" s="58">
        <v>0.28276649827161399</v>
      </c>
      <c r="D629" s="57">
        <v>67.763237036999996</v>
      </c>
      <c r="E629" s="58">
        <v>0.25688646705944501</v>
      </c>
      <c r="F629" s="57">
        <v>23.901965842799999</v>
      </c>
      <c r="G629" s="58">
        <v>0.26057778345946597</v>
      </c>
      <c r="H629" s="57">
        <v>112.4866956457</v>
      </c>
      <c r="I629" s="58">
        <v>0.303255168905321</v>
      </c>
      <c r="J629" s="57">
        <v>19.325067539100001</v>
      </c>
      <c r="K629" s="58">
        <v>0.37447340770861598</v>
      </c>
      <c r="L629" s="57">
        <v>25.478227041499999</v>
      </c>
      <c r="M629" s="58">
        <v>0.225337069821269</v>
      </c>
      <c r="N629" s="57">
        <v>17.978343328699999</v>
      </c>
      <c r="O629" s="58">
        <v>0.38579000244990602</v>
      </c>
      <c r="P629" s="65">
        <v>4.9210400609000198</v>
      </c>
      <c r="Q629" s="66">
        <v>19.746033046609099</v>
      </c>
      <c r="R629" s="57">
        <v>41.834852245699999</v>
      </c>
      <c r="S629" s="58">
        <v>0.301131935137053</v>
      </c>
      <c r="T629" s="65">
        <v>2.20085587510001</v>
      </c>
      <c r="U629" s="66">
        <v>30.910487091540801</v>
      </c>
      <c r="V629" s="65">
        <v>0</v>
      </c>
      <c r="W629" s="66">
        <v>0</v>
      </c>
      <c r="X629" s="65">
        <v>4.5633743663999997</v>
      </c>
      <c r="Y629" s="66">
        <v>23.483888306966101</v>
      </c>
    </row>
    <row r="630" spans="1:25" x14ac:dyDescent="0.3">
      <c r="A630" s="56" t="s">
        <v>281</v>
      </c>
      <c r="B630" s="59">
        <v>537.99646901250003</v>
      </c>
      <c r="C630" s="60">
        <v>0.47472504482551398</v>
      </c>
      <c r="D630" s="59">
        <v>133.95333196460001</v>
      </c>
      <c r="E630" s="60">
        <v>0.50780924442021902</v>
      </c>
      <c r="F630" s="59">
        <v>51.036569838699997</v>
      </c>
      <c r="G630" s="60">
        <v>0.55639759220678198</v>
      </c>
      <c r="H630" s="59">
        <v>181.93031355310001</v>
      </c>
      <c r="I630" s="60">
        <v>0.49046962975351999</v>
      </c>
      <c r="J630" s="59">
        <v>21.2361113707999</v>
      </c>
      <c r="K630" s="60">
        <v>0.411504848581425</v>
      </c>
      <c r="L630" s="59">
        <v>38.549451874500001</v>
      </c>
      <c r="M630" s="62">
        <v>0.340942896633535</v>
      </c>
      <c r="N630" s="59">
        <v>28.6086419023</v>
      </c>
      <c r="O630" s="60">
        <v>0.61390128265922195</v>
      </c>
      <c r="P630" s="67">
        <v>14.1547820739</v>
      </c>
      <c r="Q630" s="68">
        <v>56.7970979995766</v>
      </c>
      <c r="R630" s="59">
        <v>55.597083035899999</v>
      </c>
      <c r="S630" s="60">
        <v>0.40019400819795697</v>
      </c>
      <c r="T630" s="67">
        <v>5.1115344729999901</v>
      </c>
      <c r="U630" s="68">
        <v>71.790262203540806</v>
      </c>
      <c r="V630" s="67">
        <v>0</v>
      </c>
      <c r="W630" s="68">
        <v>0</v>
      </c>
      <c r="X630" s="67">
        <v>7.8186489257000096</v>
      </c>
      <c r="Y630" s="68">
        <v>40.236076056887001</v>
      </c>
    </row>
    <row r="631" spans="1:25" x14ac:dyDescent="0.3">
      <c r="A631" s="56" t="s">
        <v>282</v>
      </c>
      <c r="B631" s="57">
        <v>398.55495696269998</v>
      </c>
      <c r="C631" s="58">
        <v>0.35168264237279301</v>
      </c>
      <c r="D631" s="57">
        <v>108.34082550879999</v>
      </c>
      <c r="E631" s="58">
        <v>0.41071373092851299</v>
      </c>
      <c r="F631" s="57">
        <v>34.068768917</v>
      </c>
      <c r="G631" s="58">
        <v>0.37141565459390002</v>
      </c>
      <c r="H631" s="57">
        <v>115.5643815455</v>
      </c>
      <c r="I631" s="58">
        <v>0.31155236487168703</v>
      </c>
      <c r="J631" s="57">
        <v>29.303348112099901</v>
      </c>
      <c r="K631" s="61">
        <v>0.56782852647773796</v>
      </c>
      <c r="L631" s="57">
        <v>34.770455408300002</v>
      </c>
      <c r="M631" s="58">
        <v>0.30752032020498599</v>
      </c>
      <c r="N631" s="57">
        <v>9.7516787672999996</v>
      </c>
      <c r="O631" s="58">
        <v>0.20925733293354501</v>
      </c>
      <c r="P631" s="65">
        <v>10.363089001000001</v>
      </c>
      <c r="Q631" s="66">
        <v>41.582652314615203</v>
      </c>
      <c r="R631" s="57">
        <v>45.107760372999998</v>
      </c>
      <c r="S631" s="58">
        <v>0.32469069308631598</v>
      </c>
      <c r="T631" s="65">
        <v>3.0263605538</v>
      </c>
      <c r="U631" s="66">
        <v>42.504500131492101</v>
      </c>
      <c r="V631" s="65">
        <v>0</v>
      </c>
      <c r="W631" s="66">
        <v>0</v>
      </c>
      <c r="X631" s="65">
        <v>8.2582887759000005</v>
      </c>
      <c r="Y631" s="66">
        <v>42.4985363129218</v>
      </c>
    </row>
    <row r="632" spans="1:25" x14ac:dyDescent="0.3">
      <c r="A632" s="56" t="s">
        <v>283</v>
      </c>
      <c r="B632" s="59">
        <v>86.277056536800004</v>
      </c>
      <c r="C632" s="60">
        <v>7.6130387262623805E-2</v>
      </c>
      <c r="D632" s="59">
        <v>33.689204185900003</v>
      </c>
      <c r="E632" s="61">
        <v>0.127713802052206</v>
      </c>
      <c r="F632" s="59">
        <v>12.2776899146</v>
      </c>
      <c r="G632" s="60">
        <v>0.133850631575261</v>
      </c>
      <c r="H632" s="59">
        <v>18.517142401600001</v>
      </c>
      <c r="I632" s="60">
        <v>4.9920740532089301E-2</v>
      </c>
      <c r="J632" s="59">
        <v>4.4857465655000004</v>
      </c>
      <c r="K632" s="60">
        <v>8.6922997764500201E-2</v>
      </c>
      <c r="L632" s="59">
        <v>3.7344566696000001</v>
      </c>
      <c r="M632" s="60">
        <v>3.3028653129256999E-2</v>
      </c>
      <c r="N632" s="59">
        <v>4.1191708962000098</v>
      </c>
      <c r="O632" s="60">
        <v>8.8391623248163201E-2</v>
      </c>
      <c r="P632" s="67">
        <v>1.2527841984000001</v>
      </c>
      <c r="Q632" s="68">
        <v>5.0268881934994702</v>
      </c>
      <c r="R632" s="59">
        <v>2.8346558651999998</v>
      </c>
      <c r="S632" s="62">
        <v>2.0404169258731199E-2</v>
      </c>
      <c r="T632" s="67">
        <v>1.7810099580000001</v>
      </c>
      <c r="U632" s="68">
        <v>25.013852992151602</v>
      </c>
      <c r="V632" s="67">
        <v>0</v>
      </c>
      <c r="W632" s="68">
        <v>0</v>
      </c>
      <c r="X632" s="67">
        <v>3.5851958817999998</v>
      </c>
      <c r="Y632" s="69">
        <v>18.450018097727501</v>
      </c>
    </row>
    <row r="633" spans="1:25" x14ac:dyDescent="0.3">
      <c r="A633" s="56" t="s">
        <v>284</v>
      </c>
      <c r="B633" s="57">
        <v>221.99828143760001</v>
      </c>
      <c r="C633" s="58">
        <v>0.19589002935296801</v>
      </c>
      <c r="D633" s="57">
        <v>39.500498851099898</v>
      </c>
      <c r="E633" s="58">
        <v>0.14974408013307</v>
      </c>
      <c r="F633" s="57">
        <v>16.744900183199899</v>
      </c>
      <c r="G633" s="58">
        <v>0.18255188726673799</v>
      </c>
      <c r="H633" s="57">
        <v>68.468258165300099</v>
      </c>
      <c r="I633" s="58">
        <v>0.184584968696828</v>
      </c>
      <c r="J633" s="57">
        <v>9.6799420301999906</v>
      </c>
      <c r="K633" s="58">
        <v>0.187574034146929</v>
      </c>
      <c r="L633" s="57">
        <v>17.741573645700001</v>
      </c>
      <c r="M633" s="58">
        <v>0.15691179032310401</v>
      </c>
      <c r="N633" s="57">
        <v>6.5561876416999896</v>
      </c>
      <c r="O633" s="58">
        <v>0.140686580521342</v>
      </c>
      <c r="P633" s="65">
        <v>8.4383783499000096</v>
      </c>
      <c r="Q633" s="66">
        <v>33.859610101699197</v>
      </c>
      <c r="R633" s="57">
        <v>50.375294219099999</v>
      </c>
      <c r="S633" s="61">
        <v>0.36260698955510701</v>
      </c>
      <c r="T633" s="65">
        <v>0.49742366040000102</v>
      </c>
      <c r="U633" s="66">
        <v>6.9861946926091001</v>
      </c>
      <c r="V633" s="65">
        <v>0</v>
      </c>
      <c r="W633" s="66">
        <v>0</v>
      </c>
      <c r="X633" s="65">
        <v>3.9958246910000002</v>
      </c>
      <c r="Y633" s="66">
        <v>20.563182680909101</v>
      </c>
    </row>
    <row r="634" spans="1:25" x14ac:dyDescent="0.3">
      <c r="A634" s="56" t="s">
        <v>285</v>
      </c>
      <c r="B634" s="59">
        <v>34.444556757999997</v>
      </c>
      <c r="C634" s="60">
        <v>3.03936822874512E-2</v>
      </c>
      <c r="D634" s="59">
        <v>5.1955502079000198</v>
      </c>
      <c r="E634" s="60">
        <v>1.96960268679113E-2</v>
      </c>
      <c r="F634" s="59">
        <v>8.6879340178</v>
      </c>
      <c r="G634" s="61">
        <v>9.4715330282440599E-2</v>
      </c>
      <c r="H634" s="59">
        <v>9.5868561290999992</v>
      </c>
      <c r="I634" s="60">
        <v>2.5845400276120301E-2</v>
      </c>
      <c r="J634" s="59">
        <v>0</v>
      </c>
      <c r="K634" s="60">
        <v>0</v>
      </c>
      <c r="L634" s="59">
        <v>1.5116040534999999</v>
      </c>
      <c r="M634" s="60">
        <v>1.33690789233814E-2</v>
      </c>
      <c r="N634" s="59">
        <v>0.65765175140000098</v>
      </c>
      <c r="O634" s="60">
        <v>1.41122831033474E-2</v>
      </c>
      <c r="P634" s="67">
        <v>0.43206449200000102</v>
      </c>
      <c r="Q634" s="68">
        <v>1.73369036458079</v>
      </c>
      <c r="R634" s="59">
        <v>8.0213556276000197</v>
      </c>
      <c r="S634" s="60">
        <v>5.7738612972152999E-2</v>
      </c>
      <c r="T634" s="67">
        <v>0.35154047869999999</v>
      </c>
      <c r="U634" s="68">
        <v>4.9373007800961499</v>
      </c>
      <c r="V634" s="67">
        <v>0</v>
      </c>
      <c r="W634" s="68">
        <v>0</v>
      </c>
      <c r="X634" s="67">
        <v>0</v>
      </c>
      <c r="Y634" s="68">
        <v>0</v>
      </c>
    </row>
    <row r="635" spans="1:25" x14ac:dyDescent="0.3">
      <c r="A635" s="56" t="s">
        <v>286</v>
      </c>
      <c r="B635" s="57">
        <v>411.80968112070002</v>
      </c>
      <c r="C635" s="58">
        <v>0.36337853608675402</v>
      </c>
      <c r="D635" s="57">
        <v>70.0544599193002</v>
      </c>
      <c r="E635" s="62">
        <v>0.26557235895623299</v>
      </c>
      <c r="F635" s="57">
        <v>42.768461186000003</v>
      </c>
      <c r="G635" s="58">
        <v>0.46625917261852101</v>
      </c>
      <c r="H635" s="57">
        <v>121.0959906252</v>
      </c>
      <c r="I635" s="58">
        <v>0.32646514221085099</v>
      </c>
      <c r="J635" s="57">
        <v>24.181929660900099</v>
      </c>
      <c r="K635" s="58">
        <v>0.46858773387288299</v>
      </c>
      <c r="L635" s="57">
        <v>54.575080298300001</v>
      </c>
      <c r="M635" s="61">
        <v>0.48267835354666699</v>
      </c>
      <c r="N635" s="57">
        <v>26.666369502800102</v>
      </c>
      <c r="O635" s="61">
        <v>0.57222284432584503</v>
      </c>
      <c r="P635" s="65">
        <v>10.1582585136</v>
      </c>
      <c r="Q635" s="66">
        <v>40.760755007724804</v>
      </c>
      <c r="R635" s="57">
        <v>55.427868217700002</v>
      </c>
      <c r="S635" s="58">
        <v>0.39897598105257198</v>
      </c>
      <c r="T635" s="65">
        <v>1.0439138795</v>
      </c>
      <c r="U635" s="66">
        <v>14.661517304261899</v>
      </c>
      <c r="V635" s="65">
        <v>0</v>
      </c>
      <c r="W635" s="66">
        <v>0</v>
      </c>
      <c r="X635" s="65">
        <v>5.8373493173999904</v>
      </c>
      <c r="Y635" s="66">
        <v>30.039976642703099</v>
      </c>
    </row>
    <row r="636" spans="1:25" x14ac:dyDescent="0.3">
      <c r="A636" s="56" t="s">
        <v>287</v>
      </c>
      <c r="B636" s="59">
        <v>214.24655855340001</v>
      </c>
      <c r="C636" s="60">
        <v>0.18904995287359799</v>
      </c>
      <c r="D636" s="59">
        <v>69.633172527100101</v>
      </c>
      <c r="E636" s="61">
        <v>0.26397528310019303</v>
      </c>
      <c r="F636" s="59">
        <v>19.391429096500001</v>
      </c>
      <c r="G636" s="60">
        <v>0.21140418513314299</v>
      </c>
      <c r="H636" s="59">
        <v>64.909587905399903</v>
      </c>
      <c r="I636" s="60">
        <v>0.17499107721882201</v>
      </c>
      <c r="J636" s="59">
        <v>7.4753676182</v>
      </c>
      <c r="K636" s="60">
        <v>0.144854675420832</v>
      </c>
      <c r="L636" s="59">
        <v>20.013356174799998</v>
      </c>
      <c r="M636" s="60">
        <v>0.17700411533240401</v>
      </c>
      <c r="N636" s="59">
        <v>12.099540409099999</v>
      </c>
      <c r="O636" s="60">
        <v>0.25963914687388201</v>
      </c>
      <c r="P636" s="67">
        <v>3.5040227336999998</v>
      </c>
      <c r="Q636" s="68">
        <v>14.060147415881</v>
      </c>
      <c r="R636" s="59">
        <v>13.563431920499999</v>
      </c>
      <c r="S636" s="62">
        <v>9.76310966113106E-2</v>
      </c>
      <c r="T636" s="67">
        <v>1.82204204069999</v>
      </c>
      <c r="U636" s="68">
        <v>25.5901386440141</v>
      </c>
      <c r="V636" s="67">
        <v>0</v>
      </c>
      <c r="W636" s="68">
        <v>0</v>
      </c>
      <c r="X636" s="67">
        <v>1.8346081273999999</v>
      </c>
      <c r="Y636" s="68">
        <v>9.4412005002565795</v>
      </c>
    </row>
    <row r="637" spans="1:25" x14ac:dyDescent="0.3">
      <c r="A637" s="56" t="s">
        <v>288</v>
      </c>
      <c r="B637" s="57">
        <v>181.37441002009999</v>
      </c>
      <c r="C637" s="58">
        <v>0.16004375472024299</v>
      </c>
      <c r="D637" s="57">
        <v>17.572473687900001</v>
      </c>
      <c r="E637" s="62">
        <v>6.6616219657790104E-2</v>
      </c>
      <c r="F637" s="57">
        <v>3.5319505661999999</v>
      </c>
      <c r="G637" s="62">
        <v>3.8505111080896201E-2</v>
      </c>
      <c r="H637" s="57">
        <v>100.89447201510001</v>
      </c>
      <c r="I637" s="61">
        <v>0.27200345762598599</v>
      </c>
      <c r="J637" s="57">
        <v>15.480164089400001</v>
      </c>
      <c r="K637" s="61">
        <v>0.29996841080722703</v>
      </c>
      <c r="L637" s="57">
        <v>14.2164490144</v>
      </c>
      <c r="M637" s="58">
        <v>0.125734532428429</v>
      </c>
      <c r="N637" s="57">
        <v>0.88364190840000101</v>
      </c>
      <c r="O637" s="62">
        <v>1.8961714534746599E-2</v>
      </c>
      <c r="P637" s="65">
        <v>3.3465977537999998</v>
      </c>
      <c r="Q637" s="66">
        <v>13.428468173891901</v>
      </c>
      <c r="R637" s="57">
        <v>21.204117279399998</v>
      </c>
      <c r="S637" s="58">
        <v>0.15262960250744201</v>
      </c>
      <c r="T637" s="65">
        <v>3.9591422808000001</v>
      </c>
      <c r="U637" s="69">
        <v>55.605193301756401</v>
      </c>
      <c r="V637" s="65">
        <v>0</v>
      </c>
      <c r="W637" s="66">
        <v>0</v>
      </c>
      <c r="X637" s="65">
        <v>0.28540142470000002</v>
      </c>
      <c r="Y637" s="70">
        <v>1.4687235019885501</v>
      </c>
    </row>
    <row r="638" spans="1:25" x14ac:dyDescent="0.3">
      <c r="A638" s="56" t="s">
        <v>289</v>
      </c>
      <c r="B638" s="59">
        <v>62.392513225199998</v>
      </c>
      <c r="C638" s="60">
        <v>5.5054801181086098E-2</v>
      </c>
      <c r="D638" s="59">
        <v>3.9754054514000101</v>
      </c>
      <c r="E638" s="62">
        <v>1.50705294816627E-2</v>
      </c>
      <c r="F638" s="59">
        <v>0.61772222940000099</v>
      </c>
      <c r="G638" s="60">
        <v>6.7343703187149797E-3</v>
      </c>
      <c r="H638" s="59">
        <v>29.7094595768001</v>
      </c>
      <c r="I638" s="60">
        <v>8.0094335870845704E-2</v>
      </c>
      <c r="J638" s="59">
        <v>0</v>
      </c>
      <c r="K638" s="60">
        <v>0</v>
      </c>
      <c r="L638" s="59">
        <v>11.543723737100001</v>
      </c>
      <c r="M638" s="61">
        <v>0.102096149685273</v>
      </c>
      <c r="N638" s="59">
        <v>3.0800518091</v>
      </c>
      <c r="O638" s="60">
        <v>6.60935867812492E-2</v>
      </c>
      <c r="P638" s="67">
        <v>1.8230025776000001</v>
      </c>
      <c r="Q638" s="68">
        <v>7.3149311316030499</v>
      </c>
      <c r="R638" s="59">
        <v>5.1850800971000002</v>
      </c>
      <c r="S638" s="60">
        <v>3.7322785181841497E-2</v>
      </c>
      <c r="T638" s="67">
        <v>4.3334063118000001</v>
      </c>
      <c r="U638" s="69">
        <v>60.861640863788601</v>
      </c>
      <c r="V638" s="67">
        <v>0</v>
      </c>
      <c r="W638" s="68">
        <v>0</v>
      </c>
      <c r="X638" s="67">
        <v>2.1246614349000001</v>
      </c>
      <c r="Y638" s="68">
        <v>10.9338633697659</v>
      </c>
    </row>
    <row r="639" spans="1:25" x14ac:dyDescent="0.3">
      <c r="A639" s="56" t="s">
        <v>290</v>
      </c>
      <c r="B639" s="57">
        <v>31.562252396400002</v>
      </c>
      <c r="C639" s="58">
        <v>2.78503532024614E-2</v>
      </c>
      <c r="D639" s="57">
        <v>5.0030923796</v>
      </c>
      <c r="E639" s="58">
        <v>1.8966430500740698E-2</v>
      </c>
      <c r="F639" s="57">
        <v>3.8754438476000002</v>
      </c>
      <c r="G639" s="58">
        <v>4.2249854023343102E-2</v>
      </c>
      <c r="H639" s="57">
        <v>11.3153294301</v>
      </c>
      <c r="I639" s="58">
        <v>3.0505226576770701E-2</v>
      </c>
      <c r="J639" s="57">
        <v>0.88364190840000001</v>
      </c>
      <c r="K639" s="58">
        <v>1.71228584822893E-2</v>
      </c>
      <c r="L639" s="57">
        <v>2.3106077119999999</v>
      </c>
      <c r="M639" s="58">
        <v>2.04357065536949E-2</v>
      </c>
      <c r="N639" s="57">
        <v>0.77812816119999995</v>
      </c>
      <c r="O639" s="58">
        <v>1.6697537683378699E-2</v>
      </c>
      <c r="P639" s="65">
        <v>1.7311283631000001</v>
      </c>
      <c r="Q639" s="66">
        <v>6.9462791285310699</v>
      </c>
      <c r="R639" s="57">
        <v>5.6648805943999996</v>
      </c>
      <c r="S639" s="58">
        <v>4.0776442706029897E-2</v>
      </c>
      <c r="T639" s="65">
        <v>0</v>
      </c>
      <c r="U639" s="66">
        <v>0</v>
      </c>
      <c r="V639" s="65">
        <v>0</v>
      </c>
      <c r="W639" s="66">
        <v>0</v>
      </c>
      <c r="X639" s="65">
        <v>0</v>
      </c>
      <c r="Y639" s="66">
        <v>0</v>
      </c>
    </row>
    <row r="640" spans="1:25" x14ac:dyDescent="0.3">
      <c r="A640" s="56" t="s">
        <v>291</v>
      </c>
      <c r="B640" s="59">
        <v>11.388065814599999</v>
      </c>
      <c r="C640" s="60">
        <v>1.0048764937500501E-2</v>
      </c>
      <c r="D640" s="59">
        <v>1.3263850976</v>
      </c>
      <c r="E640" s="60">
        <v>5.0282483036740997E-3</v>
      </c>
      <c r="F640" s="59">
        <v>0</v>
      </c>
      <c r="G640" s="60">
        <v>0</v>
      </c>
      <c r="H640" s="59">
        <v>6.78632720129999</v>
      </c>
      <c r="I640" s="60">
        <v>1.82953974233456E-2</v>
      </c>
      <c r="J640" s="59">
        <v>0</v>
      </c>
      <c r="K640" s="60">
        <v>0</v>
      </c>
      <c r="L640" s="59">
        <v>0.46722243460000001</v>
      </c>
      <c r="M640" s="60">
        <v>4.1322551289002599E-3</v>
      </c>
      <c r="N640" s="59">
        <v>0</v>
      </c>
      <c r="O640" s="60">
        <v>0</v>
      </c>
      <c r="P640" s="67">
        <v>1.1574203087999999</v>
      </c>
      <c r="Q640" s="68">
        <v>4.64423361394085</v>
      </c>
      <c r="R640" s="59">
        <v>1.6507107723000001</v>
      </c>
      <c r="S640" s="60">
        <v>1.1882000354509901E-2</v>
      </c>
      <c r="T640" s="67">
        <v>0</v>
      </c>
      <c r="U640" s="68">
        <v>0</v>
      </c>
      <c r="V640" s="67">
        <v>0</v>
      </c>
      <c r="W640" s="68">
        <v>0</v>
      </c>
      <c r="X640" s="67">
        <v>0</v>
      </c>
      <c r="Y640" s="68">
        <v>0</v>
      </c>
    </row>
    <row r="641" spans="1:25" x14ac:dyDescent="0.3">
      <c r="A641" s="56" t="s">
        <v>292</v>
      </c>
      <c r="B641" s="57">
        <v>13.3212816378</v>
      </c>
      <c r="C641" s="58">
        <v>1.1754623658117301E-2</v>
      </c>
      <c r="D641" s="57">
        <v>0.44958639090000102</v>
      </c>
      <c r="E641" s="58">
        <v>1.70435570445442E-3</v>
      </c>
      <c r="F641" s="57">
        <v>0</v>
      </c>
      <c r="G641" s="58">
        <v>0</v>
      </c>
      <c r="H641" s="57">
        <v>10.766256010699999</v>
      </c>
      <c r="I641" s="61">
        <v>2.9024968386361899E-2</v>
      </c>
      <c r="J641" s="57">
        <v>0</v>
      </c>
      <c r="K641" s="58">
        <v>0</v>
      </c>
      <c r="L641" s="57">
        <v>1.4877170068000001</v>
      </c>
      <c r="M641" s="58">
        <v>1.3157814729005001E-2</v>
      </c>
      <c r="N641" s="57">
        <v>0</v>
      </c>
      <c r="O641" s="58">
        <v>0</v>
      </c>
      <c r="P641" s="65">
        <v>0</v>
      </c>
      <c r="Q641" s="66">
        <v>0</v>
      </c>
      <c r="R641" s="57">
        <v>0</v>
      </c>
      <c r="S641" s="58">
        <v>0</v>
      </c>
      <c r="T641" s="65">
        <v>0</v>
      </c>
      <c r="U641" s="66">
        <v>0</v>
      </c>
      <c r="V641" s="65">
        <v>0</v>
      </c>
      <c r="W641" s="66">
        <v>0</v>
      </c>
      <c r="X641" s="65">
        <v>0.61772222940000199</v>
      </c>
      <c r="Y641" s="66">
        <v>3.17890198682159</v>
      </c>
    </row>
    <row r="642" spans="1:25" x14ac:dyDescent="0.3">
      <c r="A642" s="56" t="s">
        <v>293</v>
      </c>
      <c r="B642" s="59">
        <v>37.0116168375</v>
      </c>
      <c r="C642" s="60">
        <v>3.2658841598900402E-2</v>
      </c>
      <c r="D642" s="59">
        <v>22.7065825932</v>
      </c>
      <c r="E642" s="61">
        <v>8.6079326142222301E-2</v>
      </c>
      <c r="F642" s="59">
        <v>5.2112280785999996</v>
      </c>
      <c r="G642" s="60">
        <v>5.68124927779683E-2</v>
      </c>
      <c r="H642" s="59">
        <v>6.4410122148999998</v>
      </c>
      <c r="I642" s="60">
        <v>1.73644557335292E-2</v>
      </c>
      <c r="J642" s="59">
        <v>0</v>
      </c>
      <c r="K642" s="60">
        <v>0</v>
      </c>
      <c r="L642" s="59">
        <v>0.50761947659999995</v>
      </c>
      <c r="M642" s="60">
        <v>4.4895386658943904E-3</v>
      </c>
      <c r="N642" s="59">
        <v>0.68745289439999901</v>
      </c>
      <c r="O642" s="60">
        <v>1.4751773785040299E-2</v>
      </c>
      <c r="P642" s="67">
        <v>0</v>
      </c>
      <c r="Q642" s="68">
        <v>0</v>
      </c>
      <c r="R642" s="59">
        <v>1.4577215798000001</v>
      </c>
      <c r="S642" s="60">
        <v>1.0492842609748599E-2</v>
      </c>
      <c r="T642" s="67">
        <v>0</v>
      </c>
      <c r="U642" s="68">
        <v>0</v>
      </c>
      <c r="V642" s="67">
        <v>0</v>
      </c>
      <c r="W642" s="68">
        <v>0</v>
      </c>
      <c r="X642" s="67">
        <v>0</v>
      </c>
      <c r="Y642" s="68">
        <v>0</v>
      </c>
    </row>
    <row r="643" spans="1:25" x14ac:dyDescent="0.3">
      <c r="A643" s="56" t="s">
        <v>294</v>
      </c>
      <c r="B643" s="57">
        <v>14.217107909099999</v>
      </c>
      <c r="C643" s="58">
        <v>1.25450956989085E-2</v>
      </c>
      <c r="D643" s="57">
        <v>1.2963032787</v>
      </c>
      <c r="E643" s="58">
        <v>4.9142098881874898E-3</v>
      </c>
      <c r="F643" s="57">
        <v>8.1608920105999996</v>
      </c>
      <c r="G643" s="61">
        <v>8.8969550252068194E-2</v>
      </c>
      <c r="H643" s="57">
        <v>1.5397139609999999</v>
      </c>
      <c r="I643" s="58">
        <v>4.1509461597095502E-3</v>
      </c>
      <c r="J643" s="57">
        <v>0.3137290277</v>
      </c>
      <c r="K643" s="58">
        <v>6.0793152656376803E-3</v>
      </c>
      <c r="L643" s="57">
        <v>1.2375289677000001</v>
      </c>
      <c r="M643" s="58">
        <v>1.09450767883588E-2</v>
      </c>
      <c r="N643" s="57">
        <v>0</v>
      </c>
      <c r="O643" s="58">
        <v>0</v>
      </c>
      <c r="P643" s="65">
        <v>0</v>
      </c>
      <c r="Q643" s="66">
        <v>0</v>
      </c>
      <c r="R643" s="57">
        <v>1.6689406633999999</v>
      </c>
      <c r="S643" s="58">
        <v>1.2013221145061301E-2</v>
      </c>
      <c r="T643" s="65">
        <v>0</v>
      </c>
      <c r="U643" s="66">
        <v>0</v>
      </c>
      <c r="V643" s="65">
        <v>0</v>
      </c>
      <c r="W643" s="66">
        <v>0</v>
      </c>
      <c r="X643" s="65">
        <v>0</v>
      </c>
      <c r="Y643" s="66">
        <v>0</v>
      </c>
    </row>
    <row r="644" spans="1:25" x14ac:dyDescent="0.3">
      <c r="A644" s="56" t="s">
        <v>295</v>
      </c>
      <c r="B644" s="59">
        <v>8.8980233594999607</v>
      </c>
      <c r="C644" s="60">
        <v>7.8515655427079892E-3</v>
      </c>
      <c r="D644" s="59">
        <v>0.42384980229999902</v>
      </c>
      <c r="E644" s="60">
        <v>1.6067898028135799E-3</v>
      </c>
      <c r="F644" s="59">
        <v>1.2619603572</v>
      </c>
      <c r="G644" s="60">
        <v>1.37578153552566E-2</v>
      </c>
      <c r="H644" s="59">
        <v>4.5140599082000001</v>
      </c>
      <c r="I644" s="60">
        <v>1.21695458476405E-2</v>
      </c>
      <c r="J644" s="59">
        <v>0</v>
      </c>
      <c r="K644" s="60">
        <v>0</v>
      </c>
      <c r="L644" s="59">
        <v>0.67438259509999998</v>
      </c>
      <c r="M644" s="60">
        <v>5.96444162581537E-3</v>
      </c>
      <c r="N644" s="59">
        <v>0.19717885260000001</v>
      </c>
      <c r="O644" s="60">
        <v>4.23118129612024E-3</v>
      </c>
      <c r="P644" s="67">
        <v>0</v>
      </c>
      <c r="Q644" s="68">
        <v>0</v>
      </c>
      <c r="R644" s="59">
        <v>1.8265918441</v>
      </c>
      <c r="S644" s="60">
        <v>1.31480119372461E-2</v>
      </c>
      <c r="T644" s="67">
        <v>0</v>
      </c>
      <c r="U644" s="68">
        <v>0</v>
      </c>
      <c r="V644" s="67">
        <v>0</v>
      </c>
      <c r="W644" s="68">
        <v>0</v>
      </c>
      <c r="X644" s="67">
        <v>0</v>
      </c>
      <c r="Y644" s="68">
        <v>0</v>
      </c>
    </row>
    <row r="645" spans="1:25" x14ac:dyDescent="0.3">
      <c r="A645" s="56" t="s">
        <v>296</v>
      </c>
      <c r="B645" s="57">
        <v>107.1643118492</v>
      </c>
      <c r="C645" s="58">
        <v>9.4561183346957706E-2</v>
      </c>
      <c r="D645" s="57">
        <v>10.9886929433</v>
      </c>
      <c r="E645" s="62">
        <v>4.1657492044898402E-2</v>
      </c>
      <c r="F645" s="57">
        <v>4.0955717807000003</v>
      </c>
      <c r="G645" s="58">
        <v>4.4649675413012999E-2</v>
      </c>
      <c r="H645" s="57">
        <v>24.796159875600001</v>
      </c>
      <c r="I645" s="58">
        <v>6.6848471351339506E-2</v>
      </c>
      <c r="J645" s="57">
        <v>5.3921457338000103</v>
      </c>
      <c r="K645" s="58">
        <v>0.104486837301454</v>
      </c>
      <c r="L645" s="57">
        <v>15.7868992519</v>
      </c>
      <c r="M645" s="58">
        <v>0.139624064625546</v>
      </c>
      <c r="N645" s="57">
        <v>6.2683858671000099</v>
      </c>
      <c r="O645" s="58">
        <v>0.13451075857278799</v>
      </c>
      <c r="P645" s="65">
        <v>5.0282220313000199</v>
      </c>
      <c r="Q645" s="66">
        <v>20.176108539457701</v>
      </c>
      <c r="R645" s="57">
        <v>27.0574129349</v>
      </c>
      <c r="S645" s="61">
        <v>0.19476227784995301</v>
      </c>
      <c r="T645" s="65">
        <v>0.77812816119999895</v>
      </c>
      <c r="U645" s="66">
        <v>10.928621339752199</v>
      </c>
      <c r="V645" s="65">
        <v>5.1622372989000098</v>
      </c>
      <c r="W645" s="69">
        <v>100</v>
      </c>
      <c r="X645" s="65">
        <v>1.8104559705000001</v>
      </c>
      <c r="Y645" s="66">
        <v>9.3169094582618506</v>
      </c>
    </row>
    <row r="646" spans="1:25" x14ac:dyDescent="0.3">
      <c r="A646" s="56" t="s">
        <v>297</v>
      </c>
      <c r="B646" s="59">
        <v>90.754634232600296</v>
      </c>
      <c r="C646" s="60">
        <v>8.0081376525155595E-2</v>
      </c>
      <c r="D646" s="59">
        <v>19.481281448400001</v>
      </c>
      <c r="E646" s="60">
        <v>7.3852398201367603E-2</v>
      </c>
      <c r="F646" s="59">
        <v>6.6177128184000003</v>
      </c>
      <c r="G646" s="60">
        <v>7.2145904195968794E-2</v>
      </c>
      <c r="H646" s="59">
        <v>36.143184687000002</v>
      </c>
      <c r="I646" s="60">
        <v>9.7439146150715306E-2</v>
      </c>
      <c r="J646" s="59">
        <v>1.3903939231</v>
      </c>
      <c r="K646" s="60">
        <v>2.6942495770695601E-2</v>
      </c>
      <c r="L646" s="59">
        <v>9.8611456647999596</v>
      </c>
      <c r="M646" s="60">
        <v>8.7214925338695001E-2</v>
      </c>
      <c r="N646" s="59">
        <v>4.3781929434000002</v>
      </c>
      <c r="O646" s="60">
        <v>9.3949872659517195E-2</v>
      </c>
      <c r="P646" s="67">
        <v>2.4319067831000001</v>
      </c>
      <c r="Q646" s="68">
        <v>9.7582037762527492</v>
      </c>
      <c r="R646" s="59">
        <v>7.8833505430999997</v>
      </c>
      <c r="S646" s="60">
        <v>5.6745236972874598E-2</v>
      </c>
      <c r="T646" s="67">
        <v>2.2892644753</v>
      </c>
      <c r="U646" s="69">
        <v>32.152164443602402</v>
      </c>
      <c r="V646" s="67">
        <v>0</v>
      </c>
      <c r="W646" s="68">
        <v>0</v>
      </c>
      <c r="X646" s="67">
        <v>0.278200946</v>
      </c>
      <c r="Y646" s="68">
        <v>1.43166863338243</v>
      </c>
    </row>
    <row r="647" spans="1:25" x14ac:dyDescent="0.3">
      <c r="A647" s="56" t="s">
        <v>298</v>
      </c>
      <c r="B647" s="57">
        <v>148.0828583062</v>
      </c>
      <c r="C647" s="58">
        <v>0.13066747756975999</v>
      </c>
      <c r="D647" s="57">
        <v>33.8143226571</v>
      </c>
      <c r="E647" s="58">
        <v>0.128188118856359</v>
      </c>
      <c r="F647" s="57">
        <v>14.408687586699999</v>
      </c>
      <c r="G647" s="58">
        <v>0.15708263908481801</v>
      </c>
      <c r="H647" s="57">
        <v>47.338502348699997</v>
      </c>
      <c r="I647" s="58">
        <v>0.12762083056200699</v>
      </c>
      <c r="J647" s="57">
        <v>1.5639858981000001</v>
      </c>
      <c r="K647" s="62">
        <v>3.0306291436485298E-2</v>
      </c>
      <c r="L647" s="57">
        <v>24.008691822199999</v>
      </c>
      <c r="M647" s="61">
        <v>0.21234006026574401</v>
      </c>
      <c r="N647" s="57">
        <v>5.3023327871000099</v>
      </c>
      <c r="O647" s="58">
        <v>0.113780616018163</v>
      </c>
      <c r="P647" s="65">
        <v>3.1474058533</v>
      </c>
      <c r="Q647" s="66">
        <v>12.6291961092035</v>
      </c>
      <c r="R647" s="57">
        <v>17.722120336300001</v>
      </c>
      <c r="S647" s="58">
        <v>0.12756579992822301</v>
      </c>
      <c r="T647" s="65">
        <v>0</v>
      </c>
      <c r="U647" s="66">
        <v>0</v>
      </c>
      <c r="V647" s="65">
        <v>0</v>
      </c>
      <c r="W647" s="66">
        <v>0</v>
      </c>
      <c r="X647" s="65">
        <v>0.77680901670000102</v>
      </c>
      <c r="Y647" s="66">
        <v>3.9975892222093199</v>
      </c>
    </row>
    <row r="648" spans="1:25" x14ac:dyDescent="0.3">
      <c r="A648" s="56" t="s">
        <v>299</v>
      </c>
      <c r="B648" s="59">
        <v>21.805963423800002</v>
      </c>
      <c r="C648" s="60">
        <v>1.9241458931557501E-2</v>
      </c>
      <c r="D648" s="59">
        <v>3.4685765119999998</v>
      </c>
      <c r="E648" s="60">
        <v>1.31491706248704E-2</v>
      </c>
      <c r="F648" s="59">
        <v>0</v>
      </c>
      <c r="G648" s="60">
        <v>0</v>
      </c>
      <c r="H648" s="59">
        <v>9.4632899939000108</v>
      </c>
      <c r="I648" s="60">
        <v>2.55122758209484E-2</v>
      </c>
      <c r="J648" s="59">
        <v>0</v>
      </c>
      <c r="K648" s="60">
        <v>0</v>
      </c>
      <c r="L648" s="59">
        <v>4.3946767376000002</v>
      </c>
      <c r="M648" s="60">
        <v>3.8867837124202699E-2</v>
      </c>
      <c r="N648" s="59">
        <v>0</v>
      </c>
      <c r="O648" s="60">
        <v>0</v>
      </c>
      <c r="P648" s="67">
        <v>0</v>
      </c>
      <c r="Q648" s="68">
        <v>0</v>
      </c>
      <c r="R648" s="59">
        <v>4.4794201803</v>
      </c>
      <c r="S648" s="60">
        <v>3.2243366350704697E-2</v>
      </c>
      <c r="T648" s="67">
        <v>0</v>
      </c>
      <c r="U648" s="68">
        <v>0</v>
      </c>
      <c r="V648" s="67">
        <v>0</v>
      </c>
      <c r="W648" s="68">
        <v>0</v>
      </c>
      <c r="X648" s="67">
        <v>0</v>
      </c>
      <c r="Y648" s="68">
        <v>0</v>
      </c>
    </row>
    <row r="649" spans="1:25" x14ac:dyDescent="0.3">
      <c r="A649" s="56" t="s">
        <v>300</v>
      </c>
      <c r="B649" s="57">
        <v>11.0431751339</v>
      </c>
      <c r="C649" s="58">
        <v>9.7444353493236005E-3</v>
      </c>
      <c r="D649" s="57">
        <v>1.6772355564000001</v>
      </c>
      <c r="E649" s="58">
        <v>6.3583018661700196E-3</v>
      </c>
      <c r="F649" s="57">
        <v>0</v>
      </c>
      <c r="G649" s="58">
        <v>0</v>
      </c>
      <c r="H649" s="57">
        <v>4.5504102036000003</v>
      </c>
      <c r="I649" s="58">
        <v>1.22675433477716E-2</v>
      </c>
      <c r="J649" s="57">
        <v>0</v>
      </c>
      <c r="K649" s="58">
        <v>0</v>
      </c>
      <c r="L649" s="57">
        <v>0</v>
      </c>
      <c r="M649" s="58">
        <v>0</v>
      </c>
      <c r="N649" s="57">
        <v>3.3278123670999902</v>
      </c>
      <c r="O649" s="61">
        <v>7.1410180447876004E-2</v>
      </c>
      <c r="P649" s="65">
        <v>0</v>
      </c>
      <c r="Q649" s="66">
        <v>0</v>
      </c>
      <c r="R649" s="57">
        <v>0</v>
      </c>
      <c r="S649" s="58">
        <v>0</v>
      </c>
      <c r="T649" s="65">
        <v>0</v>
      </c>
      <c r="U649" s="66">
        <v>0</v>
      </c>
      <c r="V649" s="65">
        <v>0</v>
      </c>
      <c r="W649" s="66">
        <v>0</v>
      </c>
      <c r="X649" s="65">
        <v>1.4877170068000001</v>
      </c>
      <c r="Y649" s="69">
        <v>7.65604073102309</v>
      </c>
    </row>
    <row r="650" spans="1:25" x14ac:dyDescent="0.3">
      <c r="A650" s="56" t="s">
        <v>301</v>
      </c>
      <c r="B650" s="59">
        <v>22.473620871400001</v>
      </c>
      <c r="C650" s="60">
        <v>1.9830596091364099E-2</v>
      </c>
      <c r="D650" s="59">
        <v>4.4362319378999997</v>
      </c>
      <c r="E650" s="60">
        <v>1.6817495730924999E-2</v>
      </c>
      <c r="F650" s="59">
        <v>0</v>
      </c>
      <c r="G650" s="60">
        <v>0</v>
      </c>
      <c r="H650" s="59">
        <v>7.0060560764000002</v>
      </c>
      <c r="I650" s="60">
        <v>1.8887768963369401E-2</v>
      </c>
      <c r="J650" s="59">
        <v>0</v>
      </c>
      <c r="K650" s="60">
        <v>0</v>
      </c>
      <c r="L650" s="59">
        <v>10.373681105699999</v>
      </c>
      <c r="M650" s="61">
        <v>9.1747942265023405E-2</v>
      </c>
      <c r="N650" s="59">
        <v>0</v>
      </c>
      <c r="O650" s="60">
        <v>0</v>
      </c>
      <c r="P650" s="67">
        <v>0</v>
      </c>
      <c r="Q650" s="68">
        <v>0</v>
      </c>
      <c r="R650" s="59">
        <v>0.65765175139999998</v>
      </c>
      <c r="S650" s="60">
        <v>4.7338506989876997E-3</v>
      </c>
      <c r="T650" s="67">
        <v>0</v>
      </c>
      <c r="U650" s="68">
        <v>0</v>
      </c>
      <c r="V650" s="67">
        <v>0</v>
      </c>
      <c r="W650" s="68">
        <v>0</v>
      </c>
      <c r="X650" s="67">
        <v>0</v>
      </c>
      <c r="Y650" s="68">
        <v>0</v>
      </c>
    </row>
    <row r="651" spans="1:25" x14ac:dyDescent="0.3">
      <c r="A651" s="56" t="s">
        <v>302</v>
      </c>
      <c r="B651" s="57">
        <v>38.824658507400002</v>
      </c>
      <c r="C651" s="58">
        <v>3.42586593255736E-2</v>
      </c>
      <c r="D651" s="57">
        <v>6.7214639419999802</v>
      </c>
      <c r="E651" s="58">
        <v>2.5480676558958502E-2</v>
      </c>
      <c r="F651" s="57">
        <v>3.9070011975000001</v>
      </c>
      <c r="G651" s="58">
        <v>4.25938903399741E-2</v>
      </c>
      <c r="H651" s="57">
        <v>12.4575259377</v>
      </c>
      <c r="I651" s="58">
        <v>3.3584497354946001E-2</v>
      </c>
      <c r="J651" s="57">
        <v>0.88574593879999997</v>
      </c>
      <c r="K651" s="58">
        <v>1.71636295394779E-2</v>
      </c>
      <c r="L651" s="57">
        <v>4.3855242247000001</v>
      </c>
      <c r="M651" s="58">
        <v>3.8786889559247403E-2</v>
      </c>
      <c r="N651" s="57">
        <v>0.40267475630000099</v>
      </c>
      <c r="O651" s="58">
        <v>8.6408348299534497E-3</v>
      </c>
      <c r="P651" s="65">
        <v>1.1574203087999999</v>
      </c>
      <c r="Q651" s="66">
        <v>4.64423361394085</v>
      </c>
      <c r="R651" s="57">
        <v>0.912341128000002</v>
      </c>
      <c r="S651" s="58">
        <v>6.5671332544983601E-3</v>
      </c>
      <c r="T651" s="65">
        <v>0</v>
      </c>
      <c r="U651" s="66">
        <v>0</v>
      </c>
      <c r="V651" s="65">
        <v>5.1622372989000098</v>
      </c>
      <c r="W651" s="69">
        <v>100</v>
      </c>
      <c r="X651" s="65">
        <v>2.8327237746999998</v>
      </c>
      <c r="Y651" s="69">
        <v>14.577670685831</v>
      </c>
    </row>
    <row r="652" spans="1:25" x14ac:dyDescent="0.3">
      <c r="A652" s="56" t="s">
        <v>303</v>
      </c>
      <c r="B652" s="59">
        <v>36.556947829099997</v>
      </c>
      <c r="C652" s="60">
        <v>3.2257644234557702E-2</v>
      </c>
      <c r="D652" s="59">
        <v>17.526004717500001</v>
      </c>
      <c r="E652" s="61">
        <v>6.64400585097117E-2</v>
      </c>
      <c r="F652" s="59">
        <v>1.0653112413000001</v>
      </c>
      <c r="G652" s="60">
        <v>1.1613958608179801E-2</v>
      </c>
      <c r="H652" s="59">
        <v>8.3796259518999996</v>
      </c>
      <c r="I652" s="60">
        <v>2.25908039063639E-2</v>
      </c>
      <c r="J652" s="59">
        <v>1.7998465400000001</v>
      </c>
      <c r="K652" s="60">
        <v>3.4876704354211599E-2</v>
      </c>
      <c r="L652" s="59">
        <v>0.96232940990000004</v>
      </c>
      <c r="M652" s="60">
        <v>8.5111294862270093E-3</v>
      </c>
      <c r="N652" s="59">
        <v>0</v>
      </c>
      <c r="O652" s="60">
        <v>0</v>
      </c>
      <c r="P652" s="67">
        <v>0</v>
      </c>
      <c r="Q652" s="68">
        <v>0</v>
      </c>
      <c r="R652" s="59">
        <v>6.8238299685000001</v>
      </c>
      <c r="S652" s="60">
        <v>4.9118689636864499E-2</v>
      </c>
      <c r="T652" s="67">
        <v>0</v>
      </c>
      <c r="U652" s="68">
        <v>0</v>
      </c>
      <c r="V652" s="67">
        <v>0</v>
      </c>
      <c r="W652" s="68">
        <v>0</v>
      </c>
      <c r="X652" s="67">
        <v>0</v>
      </c>
      <c r="Y652" s="68">
        <v>0</v>
      </c>
    </row>
    <row r="653" spans="1:25" x14ac:dyDescent="0.3">
      <c r="A653" s="63" t="s">
        <v>1</v>
      </c>
    </row>
    <row r="654" spans="1:25" x14ac:dyDescent="0.3">
      <c r="A654" s="63" t="s">
        <v>1</v>
      </c>
    </row>
    <row r="655" spans="1:25" x14ac:dyDescent="0.3">
      <c r="A655" s="51" t="s">
        <v>304</v>
      </c>
    </row>
    <row r="656" spans="1:25" x14ac:dyDescent="0.3">
      <c r="A656" s="52" t="s">
        <v>1</v>
      </c>
    </row>
    <row r="657" spans="1:25" ht="25.5" customHeight="1" x14ac:dyDescent="0.3">
      <c r="A657" s="112" t="s">
        <v>1</v>
      </c>
      <c r="B657" s="114" t="s">
        <v>501</v>
      </c>
      <c r="C657" s="114" t="s">
        <v>1</v>
      </c>
      <c r="D657" s="114" t="s">
        <v>53</v>
      </c>
      <c r="E657" s="114" t="s">
        <v>1</v>
      </c>
      <c r="F657" s="114" t="s">
        <v>54</v>
      </c>
      <c r="G657" s="114" t="s">
        <v>1</v>
      </c>
      <c r="H657" s="115" t="s">
        <v>55</v>
      </c>
      <c r="I657" s="115" t="s">
        <v>1</v>
      </c>
      <c r="J657" s="115" t="s">
        <v>56</v>
      </c>
      <c r="K657" s="115" t="s">
        <v>1</v>
      </c>
      <c r="L657" s="115" t="s">
        <v>57</v>
      </c>
      <c r="M657" s="115" t="s">
        <v>1</v>
      </c>
      <c r="N657" s="115" t="s">
        <v>58</v>
      </c>
      <c r="O657" s="115" t="s">
        <v>1</v>
      </c>
      <c r="P657" s="115" t="s">
        <v>59</v>
      </c>
      <c r="Q657" s="115" t="s">
        <v>1</v>
      </c>
      <c r="R657" s="115" t="s">
        <v>60</v>
      </c>
      <c r="S657" s="115" t="s">
        <v>1</v>
      </c>
      <c r="T657" s="114" t="s">
        <v>61</v>
      </c>
      <c r="U657" s="114" t="s">
        <v>1</v>
      </c>
      <c r="V657" s="114" t="s">
        <v>62</v>
      </c>
      <c r="W657" s="114" t="s">
        <v>1</v>
      </c>
      <c r="X657" s="114" t="s">
        <v>63</v>
      </c>
      <c r="Y657" s="114" t="s">
        <v>1</v>
      </c>
    </row>
    <row r="658" spans="1:25" x14ac:dyDescent="0.3">
      <c r="A658" s="113" t="s">
        <v>1</v>
      </c>
      <c r="B658" s="53" t="s">
        <v>14</v>
      </c>
      <c r="C658" s="53" t="s">
        <v>15</v>
      </c>
      <c r="D658" s="53" t="s">
        <v>14</v>
      </c>
      <c r="E658" s="53" t="s">
        <v>15</v>
      </c>
      <c r="F658" s="53" t="s">
        <v>14</v>
      </c>
      <c r="G658" s="53" t="s">
        <v>15</v>
      </c>
      <c r="H658" s="53" t="s">
        <v>14</v>
      </c>
      <c r="I658" s="53" t="s">
        <v>15</v>
      </c>
      <c r="J658" s="53" t="s">
        <v>14</v>
      </c>
      <c r="K658" s="53" t="s">
        <v>15</v>
      </c>
      <c r="L658" s="53" t="s">
        <v>14</v>
      </c>
      <c r="M658" s="53" t="s">
        <v>15</v>
      </c>
      <c r="N658" s="53" t="s">
        <v>14</v>
      </c>
      <c r="O658" s="53" t="s">
        <v>15</v>
      </c>
      <c r="P658" s="53" t="s">
        <v>14</v>
      </c>
      <c r="Q658" s="53" t="s">
        <v>15</v>
      </c>
      <c r="R658" s="53" t="s">
        <v>14</v>
      </c>
      <c r="S658" s="53" t="s">
        <v>15</v>
      </c>
      <c r="T658" s="53" t="s">
        <v>14</v>
      </c>
      <c r="U658" s="53" t="s">
        <v>15</v>
      </c>
      <c r="V658" s="53" t="s">
        <v>14</v>
      </c>
      <c r="W658" s="53" t="s">
        <v>15</v>
      </c>
      <c r="X658" s="53" t="s">
        <v>14</v>
      </c>
      <c r="Y658" s="53" t="s">
        <v>15</v>
      </c>
    </row>
    <row r="659" spans="1:25" x14ac:dyDescent="0.3">
      <c r="A659" s="54" t="s">
        <v>16</v>
      </c>
      <c r="B659" s="55">
        <v>1096.7232000726001</v>
      </c>
      <c r="C659" s="55">
        <v>1096.7232000726001</v>
      </c>
      <c r="D659" s="55">
        <v>246.26070936159999</v>
      </c>
      <c r="E659" s="55">
        <v>246.26070936159999</v>
      </c>
      <c r="F659" s="55">
        <v>90.661487281099994</v>
      </c>
      <c r="G659" s="55">
        <v>90.661487281099994</v>
      </c>
      <c r="H659" s="55">
        <v>362.55121770609998</v>
      </c>
      <c r="I659" s="55">
        <v>362.55121770609998</v>
      </c>
      <c r="J659" s="55">
        <v>49.806134395599997</v>
      </c>
      <c r="K659" s="55">
        <v>49.806134395599997</v>
      </c>
      <c r="L659" s="55">
        <v>112.1048506227</v>
      </c>
      <c r="M659" s="55">
        <v>112.1048506227</v>
      </c>
      <c r="N659" s="55">
        <v>46.6013717684</v>
      </c>
      <c r="O659" s="55">
        <v>46.6013717684</v>
      </c>
      <c r="P659" s="55">
        <v>24.9216642618</v>
      </c>
      <c r="Q659" s="55">
        <v>24.9216642618</v>
      </c>
      <c r="R659" s="55">
        <v>132.10149599089999</v>
      </c>
      <c r="S659" s="55">
        <v>132.10149599089999</v>
      </c>
      <c r="T659" s="55">
        <v>7.1200944474999996</v>
      </c>
      <c r="U659" s="55">
        <v>7.1200944474999996</v>
      </c>
      <c r="V659" s="55">
        <v>5.1622372989</v>
      </c>
      <c r="W659" s="55">
        <v>5.1622372989</v>
      </c>
      <c r="X659" s="55">
        <v>19.431936938</v>
      </c>
      <c r="Y659" s="55">
        <v>19.431936938</v>
      </c>
    </row>
    <row r="660" spans="1:25" x14ac:dyDescent="0.3">
      <c r="A660" s="56" t="s">
        <v>276</v>
      </c>
      <c r="B660" s="57">
        <v>82.348992003600003</v>
      </c>
      <c r="C660" s="58">
        <v>7.50863955446084E-2</v>
      </c>
      <c r="D660" s="57">
        <v>8.99181849</v>
      </c>
      <c r="E660" s="62">
        <v>3.6513410983466103E-2</v>
      </c>
      <c r="F660" s="57">
        <v>9.0823553025999999</v>
      </c>
      <c r="G660" s="58">
        <v>0.100178759195068</v>
      </c>
      <c r="H660" s="57">
        <v>36.472463129299904</v>
      </c>
      <c r="I660" s="58">
        <v>0.100599477668466</v>
      </c>
      <c r="J660" s="57">
        <v>1.2514217939000001</v>
      </c>
      <c r="K660" s="58">
        <v>2.51258566657716E-2</v>
      </c>
      <c r="L660" s="57">
        <v>5.2757590496000004</v>
      </c>
      <c r="M660" s="58">
        <v>4.7060934654434297E-2</v>
      </c>
      <c r="N660" s="57">
        <v>4.2199198737999897</v>
      </c>
      <c r="O660" s="58">
        <v>9.0553554834656005E-2</v>
      </c>
      <c r="P660" s="65">
        <v>3.5807864055</v>
      </c>
      <c r="Q660" s="66">
        <v>14.3681672615606</v>
      </c>
      <c r="R660" s="57">
        <v>9.1641273768999802</v>
      </c>
      <c r="S660" s="58">
        <v>6.9371866746545302E-2</v>
      </c>
      <c r="T660" s="65">
        <v>2.3240155045000099</v>
      </c>
      <c r="U660" s="69">
        <v>32.640234222117698</v>
      </c>
      <c r="V660" s="65">
        <v>0</v>
      </c>
      <c r="W660" s="66">
        <v>0</v>
      </c>
      <c r="X660" s="65">
        <v>1.9863250775000001</v>
      </c>
      <c r="Y660" s="66">
        <v>10.221961319849999</v>
      </c>
    </row>
    <row r="661" spans="1:25" x14ac:dyDescent="0.3">
      <c r="A661" s="56" t="s">
        <v>277</v>
      </c>
      <c r="B661" s="59">
        <v>27.024019303599999</v>
      </c>
      <c r="C661" s="60">
        <v>2.4640692657738099E-2</v>
      </c>
      <c r="D661" s="59">
        <v>2.3724254906</v>
      </c>
      <c r="E661" s="60">
        <v>9.6337962184475795E-3</v>
      </c>
      <c r="F661" s="59">
        <v>3.6878327293000002</v>
      </c>
      <c r="G661" s="60">
        <v>4.0676949384976603E-2</v>
      </c>
      <c r="H661" s="59">
        <v>4.5996252546000003</v>
      </c>
      <c r="I661" s="60">
        <v>1.2686828867111E-2</v>
      </c>
      <c r="J661" s="59">
        <v>0</v>
      </c>
      <c r="K661" s="60">
        <v>0</v>
      </c>
      <c r="L661" s="59">
        <v>1.8771299717000001</v>
      </c>
      <c r="M661" s="60">
        <v>1.6744413477857999E-2</v>
      </c>
      <c r="N661" s="59">
        <v>9.0081719814000003</v>
      </c>
      <c r="O661" s="61">
        <v>0.19330272134839499</v>
      </c>
      <c r="P661" s="67">
        <v>0</v>
      </c>
      <c r="Q661" s="68">
        <v>0</v>
      </c>
      <c r="R661" s="59">
        <v>5.4788338760000004</v>
      </c>
      <c r="S661" s="60">
        <v>4.1474427181183597E-2</v>
      </c>
      <c r="T661" s="67">
        <v>0</v>
      </c>
      <c r="U661" s="68">
        <v>0</v>
      </c>
      <c r="V661" s="67">
        <v>0</v>
      </c>
      <c r="W661" s="68">
        <v>0</v>
      </c>
      <c r="X661" s="67">
        <v>0</v>
      </c>
      <c r="Y661" s="68">
        <v>0</v>
      </c>
    </row>
    <row r="662" spans="1:25" x14ac:dyDescent="0.3">
      <c r="A662" s="56" t="s">
        <v>278</v>
      </c>
      <c r="B662" s="57">
        <v>260.80155722939998</v>
      </c>
      <c r="C662" s="58">
        <v>0.23780071143943701</v>
      </c>
      <c r="D662" s="57">
        <v>44.1683036571999</v>
      </c>
      <c r="E662" s="62">
        <v>0.17935586952421601</v>
      </c>
      <c r="F662" s="57">
        <v>14.298238033700001</v>
      </c>
      <c r="G662" s="58">
        <v>0.15771016406743599</v>
      </c>
      <c r="H662" s="57">
        <v>97.365492609600096</v>
      </c>
      <c r="I662" s="58">
        <v>0.26855651796080499</v>
      </c>
      <c r="J662" s="57">
        <v>24.834092497699999</v>
      </c>
      <c r="K662" s="61">
        <v>0.49861513644981698</v>
      </c>
      <c r="L662" s="57">
        <v>36.855353935499998</v>
      </c>
      <c r="M662" s="61">
        <v>0.32875788809121498</v>
      </c>
      <c r="N662" s="57">
        <v>6.1952120975000096</v>
      </c>
      <c r="O662" s="58">
        <v>0.13294055222857001</v>
      </c>
      <c r="P662" s="65">
        <v>7.2198030513000102</v>
      </c>
      <c r="Q662" s="66">
        <v>28.969987619833802</v>
      </c>
      <c r="R662" s="57">
        <v>24.8577401358</v>
      </c>
      <c r="S662" s="58">
        <v>0.1881715263657</v>
      </c>
      <c r="T662" s="65">
        <v>0</v>
      </c>
      <c r="U662" s="66">
        <v>0</v>
      </c>
      <c r="V662" s="65">
        <v>0</v>
      </c>
      <c r="W662" s="66">
        <v>0</v>
      </c>
      <c r="X662" s="65">
        <v>5.0073212110999998</v>
      </c>
      <c r="Y662" s="66">
        <v>25.768513077602499</v>
      </c>
    </row>
    <row r="663" spans="1:25" x14ac:dyDescent="0.3">
      <c r="A663" s="56" t="s">
        <v>279</v>
      </c>
      <c r="B663" s="59">
        <v>2.5146911906999998</v>
      </c>
      <c r="C663" s="60">
        <v>2.2929132807015802E-3</v>
      </c>
      <c r="D663" s="59">
        <v>0</v>
      </c>
      <c r="E663" s="60">
        <v>0</v>
      </c>
      <c r="F663" s="59">
        <v>0.34648004360000001</v>
      </c>
      <c r="G663" s="60">
        <v>3.82168938532547E-3</v>
      </c>
      <c r="H663" s="59">
        <v>2.1682111471000001</v>
      </c>
      <c r="I663" s="60">
        <v>5.98042715404048E-3</v>
      </c>
      <c r="J663" s="59">
        <v>0</v>
      </c>
      <c r="K663" s="60">
        <v>0</v>
      </c>
      <c r="L663" s="59">
        <v>0</v>
      </c>
      <c r="M663" s="60">
        <v>0</v>
      </c>
      <c r="N663" s="59">
        <v>0</v>
      </c>
      <c r="O663" s="60">
        <v>0</v>
      </c>
      <c r="P663" s="67">
        <v>0</v>
      </c>
      <c r="Q663" s="68">
        <v>0</v>
      </c>
      <c r="R663" s="59">
        <v>0</v>
      </c>
      <c r="S663" s="60">
        <v>0</v>
      </c>
      <c r="T663" s="67">
        <v>0</v>
      </c>
      <c r="U663" s="68">
        <v>0</v>
      </c>
      <c r="V663" s="67">
        <v>0</v>
      </c>
      <c r="W663" s="68">
        <v>0</v>
      </c>
      <c r="X663" s="67">
        <v>0</v>
      </c>
      <c r="Y663" s="68">
        <v>0</v>
      </c>
    </row>
    <row r="664" spans="1:25" x14ac:dyDescent="0.3">
      <c r="A664" s="56" t="s">
        <v>280</v>
      </c>
      <c r="B664" s="57">
        <v>36.1032931019</v>
      </c>
      <c r="C664" s="58">
        <v>3.2919238965228498E-2</v>
      </c>
      <c r="D664" s="57">
        <v>14.3340081227</v>
      </c>
      <c r="E664" s="58">
        <v>5.8206638646737897E-2</v>
      </c>
      <c r="F664" s="57">
        <v>2.17858551249999</v>
      </c>
      <c r="G664" s="58">
        <v>2.4029889403261201E-2</v>
      </c>
      <c r="H664" s="57">
        <v>15.180159489099999</v>
      </c>
      <c r="I664" s="58">
        <v>4.1870386162668201E-2</v>
      </c>
      <c r="J664" s="57">
        <v>0.61772222939999899</v>
      </c>
      <c r="K664" s="58">
        <v>1.24025330794307E-2</v>
      </c>
      <c r="L664" s="57">
        <v>2.7554383171999999</v>
      </c>
      <c r="M664" s="58">
        <v>2.4579117691113098E-2</v>
      </c>
      <c r="N664" s="57">
        <v>0</v>
      </c>
      <c r="O664" s="58">
        <v>0</v>
      </c>
      <c r="P664" s="65">
        <v>0</v>
      </c>
      <c r="Q664" s="66">
        <v>0</v>
      </c>
      <c r="R664" s="57">
        <v>0.605314939</v>
      </c>
      <c r="S664" s="58">
        <v>4.5821959430474403E-3</v>
      </c>
      <c r="T664" s="65">
        <v>0</v>
      </c>
      <c r="U664" s="66">
        <v>0</v>
      </c>
      <c r="V664" s="65">
        <v>0</v>
      </c>
      <c r="W664" s="66">
        <v>0</v>
      </c>
      <c r="X664" s="65">
        <v>0.43206449200000002</v>
      </c>
      <c r="Y664" s="66">
        <v>2.22347619477438</v>
      </c>
    </row>
    <row r="665" spans="1:25" x14ac:dyDescent="0.3">
      <c r="A665" s="56" t="s">
        <v>281</v>
      </c>
      <c r="B665" s="59">
        <v>121.3995275849</v>
      </c>
      <c r="C665" s="60">
        <v>0.110692951126468</v>
      </c>
      <c r="D665" s="59">
        <v>35.012963466599999</v>
      </c>
      <c r="E665" s="60">
        <v>0.142178439903656</v>
      </c>
      <c r="F665" s="59">
        <v>18.925079330700001</v>
      </c>
      <c r="G665" s="61">
        <v>0.20874441726310899</v>
      </c>
      <c r="H665" s="59">
        <v>27.289651402200001</v>
      </c>
      <c r="I665" s="60">
        <v>7.5271161892282501E-2</v>
      </c>
      <c r="J665" s="59">
        <v>5.9514060945000002</v>
      </c>
      <c r="K665" s="60">
        <v>0.119491427446049</v>
      </c>
      <c r="L665" s="59">
        <v>8.8462165388000003</v>
      </c>
      <c r="M665" s="60">
        <v>7.8910203168396503E-2</v>
      </c>
      <c r="N665" s="59">
        <v>10.338051155800001</v>
      </c>
      <c r="O665" s="61">
        <v>0.22184006100031001</v>
      </c>
      <c r="P665" s="67">
        <v>2.2088714471999999</v>
      </c>
      <c r="Q665" s="68">
        <v>8.8632581837071207</v>
      </c>
      <c r="R665" s="59">
        <v>10.592884660999999</v>
      </c>
      <c r="S665" s="60">
        <v>8.0187469351063995E-2</v>
      </c>
      <c r="T665" s="67">
        <v>0</v>
      </c>
      <c r="U665" s="68">
        <v>0</v>
      </c>
      <c r="V665" s="67">
        <v>0</v>
      </c>
      <c r="W665" s="68">
        <v>0</v>
      </c>
      <c r="X665" s="67">
        <v>2.2344034880999999</v>
      </c>
      <c r="Y665" s="68">
        <v>11.4986143441549</v>
      </c>
    </row>
    <row r="666" spans="1:25" x14ac:dyDescent="0.3">
      <c r="A666" s="56" t="s">
        <v>282</v>
      </c>
      <c r="B666" s="57">
        <v>60.569536813299997</v>
      </c>
      <c r="C666" s="58">
        <v>5.5227733679100097E-2</v>
      </c>
      <c r="D666" s="57">
        <v>21.943807664200001</v>
      </c>
      <c r="E666" s="61">
        <v>8.9108034006263395E-2</v>
      </c>
      <c r="F666" s="57">
        <v>5.5390015514000002</v>
      </c>
      <c r="G666" s="58">
        <v>6.10954189867422E-2</v>
      </c>
      <c r="H666" s="57">
        <v>10.767331243799999</v>
      </c>
      <c r="I666" s="62">
        <v>2.96987865933151E-2</v>
      </c>
      <c r="J666" s="57">
        <v>0.50761947659999895</v>
      </c>
      <c r="K666" s="58">
        <v>1.01919067351841E-2</v>
      </c>
      <c r="L666" s="57">
        <v>6.8327507074999998</v>
      </c>
      <c r="M666" s="58">
        <v>6.0949643744643102E-2</v>
      </c>
      <c r="N666" s="57">
        <v>0.80632852300000102</v>
      </c>
      <c r="O666" s="58">
        <v>1.73026778483539E-2</v>
      </c>
      <c r="P666" s="65">
        <v>2.1383070005000002</v>
      </c>
      <c r="Q666" s="66">
        <v>8.5801131819980601</v>
      </c>
      <c r="R666" s="57">
        <v>11.617422334</v>
      </c>
      <c r="S666" s="58">
        <v>8.79431549722971E-2</v>
      </c>
      <c r="T666" s="65">
        <v>0</v>
      </c>
      <c r="U666" s="66">
        <v>0</v>
      </c>
      <c r="V666" s="65">
        <v>0</v>
      </c>
      <c r="W666" s="66">
        <v>0</v>
      </c>
      <c r="X666" s="65">
        <v>0.41696831229999998</v>
      </c>
      <c r="Y666" s="66">
        <v>2.14578872724005</v>
      </c>
    </row>
    <row r="667" spans="1:25" x14ac:dyDescent="0.3">
      <c r="A667" s="56" t="s">
        <v>283</v>
      </c>
      <c r="B667" s="59">
        <v>7.9494243767999997</v>
      </c>
      <c r="C667" s="60">
        <v>7.2483415836136003E-3</v>
      </c>
      <c r="D667" s="59">
        <v>5.28107342269998</v>
      </c>
      <c r="E667" s="61">
        <v>2.14450508016099E-2</v>
      </c>
      <c r="F667" s="59">
        <v>0</v>
      </c>
      <c r="G667" s="60">
        <v>0</v>
      </c>
      <c r="H667" s="59">
        <v>1.7176238542</v>
      </c>
      <c r="I667" s="60">
        <v>4.7376033242077899E-3</v>
      </c>
      <c r="J667" s="59">
        <v>0</v>
      </c>
      <c r="K667" s="60">
        <v>0</v>
      </c>
      <c r="L667" s="59">
        <v>0.95072709989999704</v>
      </c>
      <c r="M667" s="60">
        <v>8.4806954794468797E-3</v>
      </c>
      <c r="N667" s="59">
        <v>0</v>
      </c>
      <c r="O667" s="60">
        <v>0</v>
      </c>
      <c r="P667" s="67">
        <v>0</v>
      </c>
      <c r="Q667" s="68">
        <v>0</v>
      </c>
      <c r="R667" s="59">
        <v>0</v>
      </c>
      <c r="S667" s="60">
        <v>0</v>
      </c>
      <c r="T667" s="67">
        <v>0</v>
      </c>
      <c r="U667" s="68">
        <v>0</v>
      </c>
      <c r="V667" s="67">
        <v>0</v>
      </c>
      <c r="W667" s="68">
        <v>0</v>
      </c>
      <c r="X667" s="67">
        <v>0</v>
      </c>
      <c r="Y667" s="68">
        <v>0</v>
      </c>
    </row>
    <row r="668" spans="1:25" x14ac:dyDescent="0.3">
      <c r="A668" s="56" t="s">
        <v>284</v>
      </c>
      <c r="B668" s="57">
        <v>104.7432777984</v>
      </c>
      <c r="C668" s="58">
        <v>9.5505664320282693E-2</v>
      </c>
      <c r="D668" s="57">
        <v>25.064900351999999</v>
      </c>
      <c r="E668" s="58">
        <v>0.101781970891652</v>
      </c>
      <c r="F668" s="57">
        <v>7.3335207042999997</v>
      </c>
      <c r="G668" s="58">
        <v>8.0889040365751896E-2</v>
      </c>
      <c r="H668" s="57">
        <v>28.989927714100101</v>
      </c>
      <c r="I668" s="58">
        <v>7.9960916687916106E-2</v>
      </c>
      <c r="J668" s="57">
        <v>3.07942664990001</v>
      </c>
      <c r="K668" s="58">
        <v>6.1828260459660202E-2</v>
      </c>
      <c r="L668" s="57">
        <v>4.6759597086999998</v>
      </c>
      <c r="M668" s="58">
        <v>4.1710592206553203E-2</v>
      </c>
      <c r="N668" s="57">
        <v>1.5406271909</v>
      </c>
      <c r="O668" s="58">
        <v>3.3059696151362797E-2</v>
      </c>
      <c r="P668" s="65">
        <v>4.2630794601000099</v>
      </c>
      <c r="Q668" s="66">
        <v>17.1059180290558</v>
      </c>
      <c r="R668" s="57">
        <v>27.537384535699999</v>
      </c>
      <c r="S668" s="61">
        <v>0.20845626560956501</v>
      </c>
      <c r="T668" s="65">
        <v>0</v>
      </c>
      <c r="U668" s="66">
        <v>0</v>
      </c>
      <c r="V668" s="65">
        <v>0</v>
      </c>
      <c r="W668" s="66">
        <v>0</v>
      </c>
      <c r="X668" s="65">
        <v>2.2584514827</v>
      </c>
      <c r="Y668" s="66">
        <v>11.622369349519101</v>
      </c>
    </row>
    <row r="669" spans="1:25" x14ac:dyDescent="0.3">
      <c r="A669" s="56" t="s">
        <v>285</v>
      </c>
      <c r="B669" s="59">
        <v>8.2119610101999907</v>
      </c>
      <c r="C669" s="60">
        <v>7.4877243498235402E-3</v>
      </c>
      <c r="D669" s="59">
        <v>1.2705834064999999</v>
      </c>
      <c r="E669" s="60">
        <v>5.1595051837291803E-3</v>
      </c>
      <c r="F669" s="59">
        <v>1.6990664335000001</v>
      </c>
      <c r="G669" s="60">
        <v>1.8740773888166699E-2</v>
      </c>
      <c r="H669" s="59">
        <v>1.5674574720000001</v>
      </c>
      <c r="I669" s="60">
        <v>4.3234097568819897E-3</v>
      </c>
      <c r="J669" s="59">
        <v>0</v>
      </c>
      <c r="K669" s="60">
        <v>0</v>
      </c>
      <c r="L669" s="59">
        <v>1.1296686399</v>
      </c>
      <c r="M669" s="60">
        <v>1.00768934941273E-2</v>
      </c>
      <c r="N669" s="59">
        <v>0</v>
      </c>
      <c r="O669" s="60">
        <v>0</v>
      </c>
      <c r="P669" s="67">
        <v>0</v>
      </c>
      <c r="Q669" s="68">
        <v>0</v>
      </c>
      <c r="R669" s="59">
        <v>2.5451850583</v>
      </c>
      <c r="S669" s="60">
        <v>1.9266890501189501E-2</v>
      </c>
      <c r="T669" s="67">
        <v>0</v>
      </c>
      <c r="U669" s="68">
        <v>0</v>
      </c>
      <c r="V669" s="67">
        <v>0</v>
      </c>
      <c r="W669" s="68">
        <v>0</v>
      </c>
      <c r="X669" s="67">
        <v>0</v>
      </c>
      <c r="Y669" s="68">
        <v>0</v>
      </c>
    </row>
    <row r="670" spans="1:25" x14ac:dyDescent="0.3">
      <c r="A670" s="56" t="s">
        <v>286</v>
      </c>
      <c r="B670" s="57">
        <v>101.44359034209999</v>
      </c>
      <c r="C670" s="58">
        <v>9.2496985871535001E-2</v>
      </c>
      <c r="D670" s="57">
        <v>21.3143267781</v>
      </c>
      <c r="E670" s="58">
        <v>8.6551877615209993E-2</v>
      </c>
      <c r="F670" s="57">
        <v>7.9450089768999899</v>
      </c>
      <c r="G670" s="58">
        <v>8.7633781610775299E-2</v>
      </c>
      <c r="H670" s="57">
        <v>28.622287974799999</v>
      </c>
      <c r="I670" s="58">
        <v>7.8946881370020594E-2</v>
      </c>
      <c r="J670" s="57">
        <v>10.4374148992</v>
      </c>
      <c r="K670" s="61">
        <v>0.20956083072614601</v>
      </c>
      <c r="L670" s="57">
        <v>13.7001875631</v>
      </c>
      <c r="M670" s="58">
        <v>0.122208695582757</v>
      </c>
      <c r="N670" s="57">
        <v>4.8752581506999997</v>
      </c>
      <c r="O670" s="58">
        <v>0.104616194023839</v>
      </c>
      <c r="P670" s="65">
        <v>2.5303940107999998</v>
      </c>
      <c r="Q670" s="66">
        <v>10.153390978300701</v>
      </c>
      <c r="R670" s="57">
        <v>11.0534651614</v>
      </c>
      <c r="S670" s="58">
        <v>8.3674034714651804E-2</v>
      </c>
      <c r="T670" s="65">
        <v>0</v>
      </c>
      <c r="U670" s="66">
        <v>0</v>
      </c>
      <c r="V670" s="65">
        <v>0</v>
      </c>
      <c r="W670" s="66">
        <v>0</v>
      </c>
      <c r="X670" s="65">
        <v>0.96524682710000098</v>
      </c>
      <c r="Y670" s="66">
        <v>4.9673217352430701</v>
      </c>
    </row>
    <row r="671" spans="1:25" x14ac:dyDescent="0.3">
      <c r="A671" s="56" t="s">
        <v>287</v>
      </c>
      <c r="B671" s="59">
        <v>35.7037125238</v>
      </c>
      <c r="C671" s="60">
        <v>3.2554898557299199E-2</v>
      </c>
      <c r="D671" s="59">
        <v>11.230973132700001</v>
      </c>
      <c r="E671" s="60">
        <v>4.5606029324835803E-2</v>
      </c>
      <c r="F671" s="59">
        <v>2.7644286911</v>
      </c>
      <c r="G671" s="60">
        <v>3.0491764187904499E-2</v>
      </c>
      <c r="H671" s="59">
        <v>15.8556934407</v>
      </c>
      <c r="I671" s="60">
        <v>4.3733664835056002E-2</v>
      </c>
      <c r="J671" s="59">
        <v>0</v>
      </c>
      <c r="K671" s="60">
        <v>0</v>
      </c>
      <c r="L671" s="59">
        <v>0.7153317884</v>
      </c>
      <c r="M671" s="60">
        <v>6.3809173682191503E-3</v>
      </c>
      <c r="N671" s="59">
        <v>0</v>
      </c>
      <c r="O671" s="60">
        <v>0</v>
      </c>
      <c r="P671" s="67">
        <v>0</v>
      </c>
      <c r="Q671" s="68">
        <v>0</v>
      </c>
      <c r="R671" s="59">
        <v>3.7736898190999999</v>
      </c>
      <c r="S671" s="60">
        <v>2.8566594123657401E-2</v>
      </c>
      <c r="T671" s="67">
        <v>0.77812816119999895</v>
      </c>
      <c r="U671" s="68">
        <v>10.928621339752199</v>
      </c>
      <c r="V671" s="67">
        <v>0</v>
      </c>
      <c r="W671" s="68">
        <v>0</v>
      </c>
      <c r="X671" s="67">
        <v>0.58546749060000003</v>
      </c>
      <c r="Y671" s="68">
        <v>3.01291370215952</v>
      </c>
    </row>
    <row r="672" spans="1:25" x14ac:dyDescent="0.3">
      <c r="A672" s="56" t="s">
        <v>288</v>
      </c>
      <c r="B672" s="57">
        <v>40.367502462600001</v>
      </c>
      <c r="C672" s="58">
        <v>3.6807375334020301E-2</v>
      </c>
      <c r="D672" s="57">
        <v>5.9073312195999899</v>
      </c>
      <c r="E672" s="58">
        <v>2.39881190747562E-2</v>
      </c>
      <c r="F672" s="57">
        <v>0</v>
      </c>
      <c r="G672" s="58">
        <v>0</v>
      </c>
      <c r="H672" s="57">
        <v>28.732517626900101</v>
      </c>
      <c r="I672" s="61">
        <v>7.9250920211201295E-2</v>
      </c>
      <c r="J672" s="57">
        <v>0</v>
      </c>
      <c r="K672" s="58">
        <v>0</v>
      </c>
      <c r="L672" s="57">
        <v>1.543758891</v>
      </c>
      <c r="M672" s="58">
        <v>1.3770669890062801E-2</v>
      </c>
      <c r="N672" s="57">
        <v>0</v>
      </c>
      <c r="O672" s="58">
        <v>0</v>
      </c>
      <c r="P672" s="65">
        <v>0</v>
      </c>
      <c r="Q672" s="66">
        <v>0</v>
      </c>
      <c r="R672" s="57">
        <v>4.1838947251</v>
      </c>
      <c r="S672" s="58">
        <v>3.1671819412160303E-2</v>
      </c>
      <c r="T672" s="65">
        <v>0</v>
      </c>
      <c r="U672" s="66">
        <v>0</v>
      </c>
      <c r="V672" s="65">
        <v>0</v>
      </c>
      <c r="W672" s="66">
        <v>0</v>
      </c>
      <c r="X672" s="65">
        <v>0</v>
      </c>
      <c r="Y672" s="66">
        <v>0</v>
      </c>
    </row>
    <row r="673" spans="1:25" x14ac:dyDescent="0.3">
      <c r="A673" s="56" t="s">
        <v>289</v>
      </c>
      <c r="B673" s="59">
        <v>46.659832924900002</v>
      </c>
      <c r="C673" s="60">
        <v>4.2544766921873499E-2</v>
      </c>
      <c r="D673" s="59">
        <v>0.45783801539999902</v>
      </c>
      <c r="E673" s="62">
        <v>1.8591598171989699E-3</v>
      </c>
      <c r="F673" s="59">
        <v>0.61772222939999999</v>
      </c>
      <c r="G673" s="60">
        <v>6.8135020494945603E-3</v>
      </c>
      <c r="H673" s="59">
        <v>22.716644982999998</v>
      </c>
      <c r="I673" s="60">
        <v>6.2657753921585499E-2</v>
      </c>
      <c r="J673" s="59">
        <v>0</v>
      </c>
      <c r="K673" s="60">
        <v>0</v>
      </c>
      <c r="L673" s="59">
        <v>9.2799433384999794</v>
      </c>
      <c r="M673" s="60">
        <v>8.2779141910037199E-2</v>
      </c>
      <c r="N673" s="59">
        <v>2.7335717654999998</v>
      </c>
      <c r="O673" s="60">
        <v>5.8658611576614797E-2</v>
      </c>
      <c r="P673" s="67">
        <v>1.8230025776000001</v>
      </c>
      <c r="Q673" s="68">
        <v>7.3149311316030499</v>
      </c>
      <c r="R673" s="59">
        <v>4.3996341129000003</v>
      </c>
      <c r="S673" s="60">
        <v>3.3304952982539097E-2</v>
      </c>
      <c r="T673" s="67">
        <v>2.5068144676999902</v>
      </c>
      <c r="U673" s="69">
        <v>35.2076013342799</v>
      </c>
      <c r="V673" s="67">
        <v>0</v>
      </c>
      <c r="W673" s="68">
        <v>0</v>
      </c>
      <c r="X673" s="67">
        <v>2.1246614349000001</v>
      </c>
      <c r="Y673" s="68">
        <v>10.9338633697659</v>
      </c>
    </row>
    <row r="674" spans="1:25" x14ac:dyDescent="0.3">
      <c r="A674" s="56" t="s">
        <v>290</v>
      </c>
      <c r="B674" s="57">
        <v>7.5250394511999996</v>
      </c>
      <c r="C674" s="58">
        <v>6.8613843955355903E-3</v>
      </c>
      <c r="D674" s="57">
        <v>0.97636606799999903</v>
      </c>
      <c r="E674" s="58">
        <v>3.9647659203577599E-3</v>
      </c>
      <c r="F674" s="57">
        <v>0.75598448350000003</v>
      </c>
      <c r="G674" s="58">
        <v>8.3385405001799306E-3</v>
      </c>
      <c r="H674" s="57">
        <v>3.3084580232000098</v>
      </c>
      <c r="I674" s="58">
        <v>9.1254914109321298E-3</v>
      </c>
      <c r="J674" s="57">
        <v>0.88364190840000101</v>
      </c>
      <c r="K674" s="58">
        <v>1.7741627996692402E-2</v>
      </c>
      <c r="L674" s="57">
        <v>0</v>
      </c>
      <c r="M674" s="58">
        <v>0</v>
      </c>
      <c r="N674" s="57">
        <v>0</v>
      </c>
      <c r="O674" s="58">
        <v>0</v>
      </c>
      <c r="P674" s="65">
        <v>0</v>
      </c>
      <c r="Q674" s="66">
        <v>0</v>
      </c>
      <c r="R674" s="57">
        <v>1.6005889681000001</v>
      </c>
      <c r="S674" s="58">
        <v>1.2116357624067001E-2</v>
      </c>
      <c r="T674" s="65">
        <v>0</v>
      </c>
      <c r="U674" s="66">
        <v>0</v>
      </c>
      <c r="V674" s="65">
        <v>0</v>
      </c>
      <c r="W674" s="66">
        <v>0</v>
      </c>
      <c r="X674" s="65">
        <v>0</v>
      </c>
      <c r="Y674" s="66">
        <v>0</v>
      </c>
    </row>
    <row r="675" spans="1:25" x14ac:dyDescent="0.3">
      <c r="A675" s="56" t="s">
        <v>291</v>
      </c>
      <c r="B675" s="59">
        <v>4.3661101084</v>
      </c>
      <c r="C675" s="60">
        <v>3.98105019398785E-3</v>
      </c>
      <c r="D675" s="59">
        <v>1.3263850976</v>
      </c>
      <c r="E675" s="60">
        <v>5.3861011812988196E-3</v>
      </c>
      <c r="F675" s="59">
        <v>0</v>
      </c>
      <c r="G675" s="60">
        <v>0</v>
      </c>
      <c r="H675" s="59">
        <v>0.83690886870000103</v>
      </c>
      <c r="I675" s="60">
        <v>2.3083879678993001E-3</v>
      </c>
      <c r="J675" s="59">
        <v>0</v>
      </c>
      <c r="K675" s="60">
        <v>0</v>
      </c>
      <c r="L675" s="59">
        <v>0</v>
      </c>
      <c r="M675" s="60">
        <v>0</v>
      </c>
      <c r="N675" s="59">
        <v>0</v>
      </c>
      <c r="O675" s="60">
        <v>0</v>
      </c>
      <c r="P675" s="67">
        <v>1.1574203087999999</v>
      </c>
      <c r="Q675" s="69">
        <v>4.64423361394085</v>
      </c>
      <c r="R675" s="59">
        <v>1.0453958333</v>
      </c>
      <c r="S675" s="60">
        <v>7.9135805802836093E-3</v>
      </c>
      <c r="T675" s="67">
        <v>0</v>
      </c>
      <c r="U675" s="68">
        <v>0</v>
      </c>
      <c r="V675" s="67">
        <v>0</v>
      </c>
      <c r="W675" s="68">
        <v>0</v>
      </c>
      <c r="X675" s="67">
        <v>0</v>
      </c>
      <c r="Y675" s="68">
        <v>0</v>
      </c>
    </row>
    <row r="676" spans="1:25" x14ac:dyDescent="0.3">
      <c r="A676" s="56" t="s">
        <v>292</v>
      </c>
      <c r="B676" s="57">
        <v>0.46049675449999999</v>
      </c>
      <c r="C676" s="58">
        <v>4.1988421004453697E-4</v>
      </c>
      <c r="D676" s="57">
        <v>0</v>
      </c>
      <c r="E676" s="58">
        <v>0</v>
      </c>
      <c r="F676" s="57">
        <v>0</v>
      </c>
      <c r="G676" s="58">
        <v>0</v>
      </c>
      <c r="H676" s="57">
        <v>0.46049675449999999</v>
      </c>
      <c r="I676" s="58">
        <v>1.2701564137988901E-3</v>
      </c>
      <c r="J676" s="57">
        <v>0</v>
      </c>
      <c r="K676" s="58">
        <v>0</v>
      </c>
      <c r="L676" s="57">
        <v>0</v>
      </c>
      <c r="M676" s="58">
        <v>0</v>
      </c>
      <c r="N676" s="57">
        <v>0</v>
      </c>
      <c r="O676" s="58">
        <v>0</v>
      </c>
      <c r="P676" s="65">
        <v>0</v>
      </c>
      <c r="Q676" s="66">
        <v>0</v>
      </c>
      <c r="R676" s="57">
        <v>0</v>
      </c>
      <c r="S676" s="58">
        <v>0</v>
      </c>
      <c r="T676" s="65">
        <v>0</v>
      </c>
      <c r="U676" s="66">
        <v>0</v>
      </c>
      <c r="V676" s="65">
        <v>0</v>
      </c>
      <c r="W676" s="66">
        <v>0</v>
      </c>
      <c r="X676" s="65">
        <v>0</v>
      </c>
      <c r="Y676" s="66">
        <v>0</v>
      </c>
    </row>
    <row r="677" spans="1:25" x14ac:dyDescent="0.3">
      <c r="A677" s="56" t="s">
        <v>293</v>
      </c>
      <c r="B677" s="59">
        <v>18.920440595700001</v>
      </c>
      <c r="C677" s="60">
        <v>1.7251792060610699E-2</v>
      </c>
      <c r="D677" s="59">
        <v>12.875378983099999</v>
      </c>
      <c r="E677" s="61">
        <v>5.2283529177179003E-2</v>
      </c>
      <c r="F677" s="59">
        <v>1.8785836085000001</v>
      </c>
      <c r="G677" s="60">
        <v>2.0720855843400901E-2</v>
      </c>
      <c r="H677" s="59">
        <v>2.0213035299</v>
      </c>
      <c r="I677" s="60">
        <v>5.5752220132895998E-3</v>
      </c>
      <c r="J677" s="59">
        <v>0</v>
      </c>
      <c r="K677" s="60">
        <v>0</v>
      </c>
      <c r="L677" s="59">
        <v>0</v>
      </c>
      <c r="M677" s="60">
        <v>0</v>
      </c>
      <c r="N677" s="59">
        <v>0.68745289439999901</v>
      </c>
      <c r="O677" s="60">
        <v>1.4751773785040299E-2</v>
      </c>
      <c r="P677" s="67">
        <v>0</v>
      </c>
      <c r="Q677" s="68">
        <v>0</v>
      </c>
      <c r="R677" s="59">
        <v>1.4577215798000001</v>
      </c>
      <c r="S677" s="60">
        <v>1.10348604977223E-2</v>
      </c>
      <c r="T677" s="67">
        <v>0</v>
      </c>
      <c r="U677" s="68">
        <v>0</v>
      </c>
      <c r="V677" s="67">
        <v>0</v>
      </c>
      <c r="W677" s="68">
        <v>0</v>
      </c>
      <c r="X677" s="67">
        <v>0</v>
      </c>
      <c r="Y677" s="68">
        <v>0</v>
      </c>
    </row>
    <row r="678" spans="1:25" x14ac:dyDescent="0.3">
      <c r="A678" s="56" t="s">
        <v>294</v>
      </c>
      <c r="B678" s="57">
        <v>4.4325980664999998</v>
      </c>
      <c r="C678" s="58">
        <v>4.0416743862139301E-3</v>
      </c>
      <c r="D678" s="57">
        <v>1.2963032787</v>
      </c>
      <c r="E678" s="58">
        <v>5.2639468231067098E-3</v>
      </c>
      <c r="F678" s="57">
        <v>0.41380770030000003</v>
      </c>
      <c r="G678" s="58">
        <v>4.5643162572104202E-3</v>
      </c>
      <c r="H678" s="57">
        <v>0.73981739639999899</v>
      </c>
      <c r="I678" s="58">
        <v>2.0405872612451899E-3</v>
      </c>
      <c r="J678" s="57">
        <v>0.3137290277</v>
      </c>
      <c r="K678" s="58">
        <v>6.2990037574109699E-3</v>
      </c>
      <c r="L678" s="57">
        <v>0</v>
      </c>
      <c r="M678" s="58">
        <v>0</v>
      </c>
      <c r="N678" s="57">
        <v>0</v>
      </c>
      <c r="O678" s="58">
        <v>0</v>
      </c>
      <c r="P678" s="65">
        <v>0</v>
      </c>
      <c r="Q678" s="66">
        <v>0</v>
      </c>
      <c r="R678" s="57">
        <v>1.6689406633999999</v>
      </c>
      <c r="S678" s="58">
        <v>1.2633775650163499E-2</v>
      </c>
      <c r="T678" s="65">
        <v>0</v>
      </c>
      <c r="U678" s="66">
        <v>0</v>
      </c>
      <c r="V678" s="65">
        <v>0</v>
      </c>
      <c r="W678" s="66">
        <v>0</v>
      </c>
      <c r="X678" s="65">
        <v>0</v>
      </c>
      <c r="Y678" s="66">
        <v>0</v>
      </c>
    </row>
    <row r="679" spans="1:25" x14ac:dyDescent="0.3">
      <c r="A679" s="56" t="s">
        <v>295</v>
      </c>
      <c r="B679" s="59">
        <v>4.4627266801000003</v>
      </c>
      <c r="C679" s="60">
        <v>4.0691458699921501E-3</v>
      </c>
      <c r="D679" s="59">
        <v>0</v>
      </c>
      <c r="E679" s="60">
        <v>0</v>
      </c>
      <c r="F679" s="59">
        <v>1.2619603572</v>
      </c>
      <c r="G679" s="60">
        <v>1.3919475568355001E-2</v>
      </c>
      <c r="H679" s="59">
        <v>2.3292048751999999</v>
      </c>
      <c r="I679" s="60">
        <v>6.4244850422434802E-3</v>
      </c>
      <c r="J679" s="59">
        <v>0</v>
      </c>
      <c r="K679" s="60">
        <v>0</v>
      </c>
      <c r="L679" s="59">
        <v>0.67438259509999998</v>
      </c>
      <c r="M679" s="60">
        <v>6.0156415298183797E-3</v>
      </c>
      <c r="N679" s="59">
        <v>0.19717885260000001</v>
      </c>
      <c r="O679" s="60">
        <v>4.23118129612024E-3</v>
      </c>
      <c r="P679" s="67">
        <v>0</v>
      </c>
      <c r="Q679" s="68">
        <v>0</v>
      </c>
      <c r="R679" s="59">
        <v>0</v>
      </c>
      <c r="S679" s="60">
        <v>0</v>
      </c>
      <c r="T679" s="67">
        <v>0</v>
      </c>
      <c r="U679" s="68">
        <v>0</v>
      </c>
      <c r="V679" s="67">
        <v>0</v>
      </c>
      <c r="W679" s="68">
        <v>0</v>
      </c>
      <c r="X679" s="67">
        <v>0</v>
      </c>
      <c r="Y679" s="68">
        <v>0</v>
      </c>
    </row>
    <row r="680" spans="1:25" x14ac:dyDescent="0.3">
      <c r="A680" s="56" t="s">
        <v>296</v>
      </c>
      <c r="B680" s="57">
        <v>16.360208098899999</v>
      </c>
      <c r="C680" s="58">
        <v>1.49173538936871E-2</v>
      </c>
      <c r="D680" s="57">
        <v>3.7592851296999998</v>
      </c>
      <c r="E680" s="58">
        <v>1.5265468614321299E-2</v>
      </c>
      <c r="F680" s="57">
        <v>0.35154047869999899</v>
      </c>
      <c r="G680" s="58">
        <v>3.8775061963194201E-3</v>
      </c>
      <c r="H680" s="57">
        <v>4.2182656610999896</v>
      </c>
      <c r="I680" s="58">
        <v>1.16349510223394E-2</v>
      </c>
      <c r="J680" s="57">
        <v>0</v>
      </c>
      <c r="K680" s="58">
        <v>0</v>
      </c>
      <c r="L680" s="57">
        <v>3.1338074390999999</v>
      </c>
      <c r="M680" s="58">
        <v>2.7954253733829398E-2</v>
      </c>
      <c r="N680" s="57">
        <v>0</v>
      </c>
      <c r="O680" s="58">
        <v>0</v>
      </c>
      <c r="P680" s="65">
        <v>0</v>
      </c>
      <c r="Q680" s="66">
        <v>0</v>
      </c>
      <c r="R680" s="57">
        <v>4.3090060433000001</v>
      </c>
      <c r="S680" s="58">
        <v>3.2618904206783803E-2</v>
      </c>
      <c r="T680" s="65">
        <v>0</v>
      </c>
      <c r="U680" s="66">
        <v>0</v>
      </c>
      <c r="V680" s="65">
        <v>0</v>
      </c>
      <c r="W680" s="66">
        <v>0</v>
      </c>
      <c r="X680" s="65">
        <v>0.58830334699999798</v>
      </c>
      <c r="Y680" s="66">
        <v>3.0275074938594901</v>
      </c>
    </row>
    <row r="681" spans="1:25" x14ac:dyDescent="0.3">
      <c r="A681" s="56" t="s">
        <v>297</v>
      </c>
      <c r="B681" s="59">
        <v>23.394560579299998</v>
      </c>
      <c r="C681" s="60">
        <v>2.13313264256207E-2</v>
      </c>
      <c r="D681" s="59">
        <v>4.5817224932</v>
      </c>
      <c r="E681" s="60">
        <v>1.8605170532796499E-2</v>
      </c>
      <c r="F681" s="59">
        <v>4.0751904756000004</v>
      </c>
      <c r="G681" s="60">
        <v>4.49495215423137E-2</v>
      </c>
      <c r="H681" s="59">
        <v>6.3065576841000102</v>
      </c>
      <c r="I681" s="60">
        <v>1.7394942772506101E-2</v>
      </c>
      <c r="J681" s="59">
        <v>1.0439138795</v>
      </c>
      <c r="K681" s="60">
        <v>2.09595442844129E-2</v>
      </c>
      <c r="L681" s="59">
        <v>2.9622478371000001</v>
      </c>
      <c r="M681" s="60">
        <v>2.64239042347038E-2</v>
      </c>
      <c r="N681" s="59">
        <v>0</v>
      </c>
      <c r="O681" s="60">
        <v>0</v>
      </c>
      <c r="P681" s="67">
        <v>0</v>
      </c>
      <c r="Q681" s="68">
        <v>0</v>
      </c>
      <c r="R681" s="59">
        <v>2.9137918957000002</v>
      </c>
      <c r="S681" s="60">
        <v>2.20572210317794E-2</v>
      </c>
      <c r="T681" s="67">
        <v>1.5111363141</v>
      </c>
      <c r="U681" s="69">
        <v>21.223543103850101</v>
      </c>
      <c r="V681" s="67">
        <v>0</v>
      </c>
      <c r="W681" s="68">
        <v>0</v>
      </c>
      <c r="X681" s="67">
        <v>0</v>
      </c>
      <c r="Y681" s="68">
        <v>0</v>
      </c>
    </row>
    <row r="682" spans="1:25" x14ac:dyDescent="0.3">
      <c r="A682" s="56" t="s">
        <v>298</v>
      </c>
      <c r="B682" s="57">
        <v>35.482146116000003</v>
      </c>
      <c r="C682" s="58">
        <v>3.2352872733658902E-2</v>
      </c>
      <c r="D682" s="57">
        <v>14.095640148299999</v>
      </c>
      <c r="E682" s="58">
        <v>5.72386889684562E-2</v>
      </c>
      <c r="F682" s="57">
        <v>5.0314391236999896</v>
      </c>
      <c r="G682" s="58">
        <v>5.5496984161530399E-2</v>
      </c>
      <c r="H682" s="57">
        <v>7.67091103739999</v>
      </c>
      <c r="I682" s="58">
        <v>2.11581444573119E-2</v>
      </c>
      <c r="J682" s="57">
        <v>0</v>
      </c>
      <c r="K682" s="58">
        <v>0</v>
      </c>
      <c r="L682" s="57">
        <v>2.6711431152</v>
      </c>
      <c r="M682" s="58">
        <v>2.3827185892160901E-2</v>
      </c>
      <c r="N682" s="57">
        <v>4.7510523341999997</v>
      </c>
      <c r="O682" s="61">
        <v>0.101950911612899</v>
      </c>
      <c r="P682" s="65">
        <v>0</v>
      </c>
      <c r="Q682" s="66">
        <v>0</v>
      </c>
      <c r="R682" s="57">
        <v>1.2619603572</v>
      </c>
      <c r="S682" s="58">
        <v>9.5529603789417505E-3</v>
      </c>
      <c r="T682" s="65">
        <v>0</v>
      </c>
      <c r="U682" s="66">
        <v>0</v>
      </c>
      <c r="V682" s="65">
        <v>0</v>
      </c>
      <c r="W682" s="66">
        <v>0</v>
      </c>
      <c r="X682" s="65">
        <v>0</v>
      </c>
      <c r="Y682" s="66">
        <v>0</v>
      </c>
    </row>
    <row r="683" spans="1:25" x14ac:dyDescent="0.3">
      <c r="A683" s="56" t="s">
        <v>299</v>
      </c>
      <c r="B683" s="59">
        <v>6.4714038285999997</v>
      </c>
      <c r="C683" s="60">
        <v>5.9006719545748702E-3</v>
      </c>
      <c r="D683" s="59">
        <v>0.40267475629999999</v>
      </c>
      <c r="E683" s="60">
        <v>1.6351563241407199E-3</v>
      </c>
      <c r="F683" s="59">
        <v>0</v>
      </c>
      <c r="G683" s="60">
        <v>0</v>
      </c>
      <c r="H683" s="59">
        <v>5.3629987111000004</v>
      </c>
      <c r="I683" s="60">
        <v>1.47923891830574E-2</v>
      </c>
      <c r="J683" s="59">
        <v>0</v>
      </c>
      <c r="K683" s="60">
        <v>0</v>
      </c>
      <c r="L683" s="59">
        <v>0</v>
      </c>
      <c r="M683" s="60">
        <v>0</v>
      </c>
      <c r="N683" s="59">
        <v>0</v>
      </c>
      <c r="O683" s="60">
        <v>0</v>
      </c>
      <c r="P683" s="67">
        <v>0</v>
      </c>
      <c r="Q683" s="68">
        <v>0</v>
      </c>
      <c r="R683" s="59">
        <v>0.70573036119999999</v>
      </c>
      <c r="S683" s="60">
        <v>5.34233436121431E-3</v>
      </c>
      <c r="T683" s="67">
        <v>0</v>
      </c>
      <c r="U683" s="68">
        <v>0</v>
      </c>
      <c r="V683" s="67">
        <v>0</v>
      </c>
      <c r="W683" s="68">
        <v>0</v>
      </c>
      <c r="X683" s="67">
        <v>0</v>
      </c>
      <c r="Y683" s="68">
        <v>0</v>
      </c>
    </row>
    <row r="684" spans="1:25" x14ac:dyDescent="0.3">
      <c r="A684" s="56" t="s">
        <v>300</v>
      </c>
      <c r="B684" s="57">
        <v>0.84587219229999999</v>
      </c>
      <c r="C684" s="58">
        <v>7.7127227019908504E-4</v>
      </c>
      <c r="D684" s="57">
        <v>0</v>
      </c>
      <c r="E684" s="58">
        <v>0</v>
      </c>
      <c r="F684" s="57">
        <v>0</v>
      </c>
      <c r="G684" s="58">
        <v>0</v>
      </c>
      <c r="H684" s="57">
        <v>0</v>
      </c>
      <c r="I684" s="58">
        <v>0</v>
      </c>
      <c r="J684" s="57">
        <v>0</v>
      </c>
      <c r="K684" s="58">
        <v>0</v>
      </c>
      <c r="L684" s="57">
        <v>0</v>
      </c>
      <c r="M684" s="58">
        <v>0</v>
      </c>
      <c r="N684" s="57">
        <v>0.84587219229999899</v>
      </c>
      <c r="O684" s="61">
        <v>1.8151229463884099E-2</v>
      </c>
      <c r="P684" s="65">
        <v>0</v>
      </c>
      <c r="Q684" s="66">
        <v>0</v>
      </c>
      <c r="R684" s="57">
        <v>0</v>
      </c>
      <c r="S684" s="58">
        <v>0</v>
      </c>
      <c r="T684" s="65">
        <v>0</v>
      </c>
      <c r="U684" s="66">
        <v>0</v>
      </c>
      <c r="V684" s="65">
        <v>0</v>
      </c>
      <c r="W684" s="66">
        <v>0</v>
      </c>
      <c r="X684" s="65">
        <v>0</v>
      </c>
      <c r="Y684" s="66">
        <v>0</v>
      </c>
    </row>
    <row r="685" spans="1:25" x14ac:dyDescent="0.3">
      <c r="A685" s="56" t="s">
        <v>301</v>
      </c>
      <c r="B685" s="59">
        <v>9.6820944832000304</v>
      </c>
      <c r="C685" s="60">
        <v>8.8282024877006995E-3</v>
      </c>
      <c r="D685" s="59">
        <v>3.1533371924</v>
      </c>
      <c r="E685" s="60">
        <v>1.28048733416493E-2</v>
      </c>
      <c r="F685" s="59">
        <v>0</v>
      </c>
      <c r="G685" s="60">
        <v>0</v>
      </c>
      <c r="H685" s="59">
        <v>0.67438259510000098</v>
      </c>
      <c r="I685" s="60">
        <v>1.8601029652220999E-3</v>
      </c>
      <c r="J685" s="59">
        <v>0</v>
      </c>
      <c r="K685" s="60">
        <v>0</v>
      </c>
      <c r="L685" s="59">
        <v>5.1967229443000003</v>
      </c>
      <c r="M685" s="61">
        <v>4.6355915158302001E-2</v>
      </c>
      <c r="N685" s="59">
        <v>0</v>
      </c>
      <c r="O685" s="60">
        <v>0</v>
      </c>
      <c r="P685" s="67">
        <v>0</v>
      </c>
      <c r="Q685" s="68">
        <v>0</v>
      </c>
      <c r="R685" s="59">
        <v>0.65765175139999998</v>
      </c>
      <c r="S685" s="60">
        <v>4.9783823148021201E-3</v>
      </c>
      <c r="T685" s="67">
        <v>0</v>
      </c>
      <c r="U685" s="68">
        <v>0</v>
      </c>
      <c r="V685" s="67">
        <v>0</v>
      </c>
      <c r="W685" s="68">
        <v>0</v>
      </c>
      <c r="X685" s="67">
        <v>0</v>
      </c>
      <c r="Y685" s="68">
        <v>0</v>
      </c>
    </row>
    <row r="686" spans="1:25" x14ac:dyDescent="0.3">
      <c r="A686" s="56" t="s">
        <v>305</v>
      </c>
      <c r="B686" s="57">
        <v>28.478584451700002</v>
      </c>
      <c r="C686" s="58">
        <v>2.5966975486444301E-2</v>
      </c>
      <c r="D686" s="57">
        <v>6.4432629960000103</v>
      </c>
      <c r="E686" s="58">
        <v>2.61643971249143E-2</v>
      </c>
      <c r="F686" s="57">
        <v>2.4756615146000001</v>
      </c>
      <c r="G686" s="58">
        <v>2.73066501426797E-2</v>
      </c>
      <c r="H686" s="57">
        <v>6.5768252279999997</v>
      </c>
      <c r="I686" s="58">
        <v>1.81404030845966E-2</v>
      </c>
      <c r="J686" s="57">
        <v>0.88574593879999997</v>
      </c>
      <c r="K686" s="58">
        <v>1.77838723994257E-2</v>
      </c>
      <c r="L686" s="57">
        <v>3.0283211420999998</v>
      </c>
      <c r="M686" s="58">
        <v>2.7013292692321701E-2</v>
      </c>
      <c r="N686" s="57">
        <v>0.40267475630000099</v>
      </c>
      <c r="O686" s="58">
        <v>8.6408348299534497E-3</v>
      </c>
      <c r="P686" s="65">
        <v>0</v>
      </c>
      <c r="Q686" s="66">
        <v>0</v>
      </c>
      <c r="R686" s="57">
        <v>0.67113180230000002</v>
      </c>
      <c r="S686" s="58">
        <v>5.0804254506416199E-3</v>
      </c>
      <c r="T686" s="65">
        <v>0</v>
      </c>
      <c r="U686" s="66">
        <v>0</v>
      </c>
      <c r="V686" s="65">
        <v>5.1622372989000098</v>
      </c>
      <c r="W686" s="69">
        <v>100</v>
      </c>
      <c r="X686" s="65">
        <v>2.8327237746999998</v>
      </c>
      <c r="Y686" s="69">
        <v>14.577670685831</v>
      </c>
    </row>
    <row r="687" spans="1:25" x14ac:dyDescent="0.3">
      <c r="A687" s="63" t="s">
        <v>1</v>
      </c>
    </row>
    <row r="688" spans="1:25" x14ac:dyDescent="0.3">
      <c r="A688" s="63" t="s">
        <v>1</v>
      </c>
    </row>
    <row r="689" spans="1:25" x14ac:dyDescent="0.3">
      <c r="A689" s="51" t="s">
        <v>418</v>
      </c>
    </row>
    <row r="690" spans="1:25" x14ac:dyDescent="0.3">
      <c r="A690" s="52" t="s">
        <v>1</v>
      </c>
    </row>
    <row r="691" spans="1:25" ht="25.5" customHeight="1" x14ac:dyDescent="0.3">
      <c r="A691" s="112" t="s">
        <v>1</v>
      </c>
      <c r="B691" s="114" t="s">
        <v>501</v>
      </c>
      <c r="C691" s="114" t="s">
        <v>1</v>
      </c>
      <c r="D691" s="114" t="s">
        <v>53</v>
      </c>
      <c r="E691" s="114" t="s">
        <v>1</v>
      </c>
      <c r="F691" s="114" t="s">
        <v>54</v>
      </c>
      <c r="G691" s="114" t="s">
        <v>1</v>
      </c>
      <c r="H691" s="115" t="s">
        <v>55</v>
      </c>
      <c r="I691" s="115" t="s">
        <v>1</v>
      </c>
      <c r="J691" s="115" t="s">
        <v>56</v>
      </c>
      <c r="K691" s="115" t="s">
        <v>1</v>
      </c>
      <c r="L691" s="115" t="s">
        <v>57</v>
      </c>
      <c r="M691" s="115" t="s">
        <v>1</v>
      </c>
      <c r="N691" s="115" t="s">
        <v>58</v>
      </c>
      <c r="O691" s="115" t="s">
        <v>1</v>
      </c>
      <c r="P691" s="115" t="s">
        <v>59</v>
      </c>
      <c r="Q691" s="115" t="s">
        <v>1</v>
      </c>
      <c r="R691" s="115" t="s">
        <v>60</v>
      </c>
      <c r="S691" s="115" t="s">
        <v>1</v>
      </c>
      <c r="T691" s="114" t="s">
        <v>61</v>
      </c>
      <c r="U691" s="114" t="s">
        <v>1</v>
      </c>
      <c r="V691" s="114" t="s">
        <v>62</v>
      </c>
      <c r="W691" s="114" t="s">
        <v>1</v>
      </c>
      <c r="X691" s="114" t="s">
        <v>63</v>
      </c>
      <c r="Y691" s="114" t="s">
        <v>1</v>
      </c>
    </row>
    <row r="692" spans="1:25" x14ac:dyDescent="0.3">
      <c r="A692" s="113" t="s">
        <v>1</v>
      </c>
      <c r="B692" s="53" t="s">
        <v>14</v>
      </c>
      <c r="C692" s="53" t="s">
        <v>15</v>
      </c>
      <c r="D692" s="53" t="s">
        <v>14</v>
      </c>
      <c r="E692" s="53" t="s">
        <v>15</v>
      </c>
      <c r="F692" s="53" t="s">
        <v>14</v>
      </c>
      <c r="G692" s="53" t="s">
        <v>15</v>
      </c>
      <c r="H692" s="53" t="s">
        <v>14</v>
      </c>
      <c r="I692" s="53" t="s">
        <v>15</v>
      </c>
      <c r="J692" s="53" t="s">
        <v>14</v>
      </c>
      <c r="K692" s="53" t="s">
        <v>15</v>
      </c>
      <c r="L692" s="53" t="s">
        <v>14</v>
      </c>
      <c r="M692" s="53" t="s">
        <v>15</v>
      </c>
      <c r="N692" s="53" t="s">
        <v>14</v>
      </c>
      <c r="O692" s="53" t="s">
        <v>15</v>
      </c>
      <c r="P692" s="53" t="s">
        <v>14</v>
      </c>
      <c r="Q692" s="53" t="s">
        <v>15</v>
      </c>
      <c r="R692" s="53" t="s">
        <v>14</v>
      </c>
      <c r="S692" s="53" t="s">
        <v>15</v>
      </c>
      <c r="T692" s="53" t="s">
        <v>14</v>
      </c>
      <c r="U692" s="53" t="s">
        <v>15</v>
      </c>
      <c r="V692" s="53" t="s">
        <v>14</v>
      </c>
      <c r="W692" s="53" t="s">
        <v>15</v>
      </c>
      <c r="X692" s="53" t="s">
        <v>14</v>
      </c>
      <c r="Y692" s="53" t="s">
        <v>15</v>
      </c>
    </row>
    <row r="693" spans="1:25" x14ac:dyDescent="0.3">
      <c r="A693" s="54" t="s">
        <v>16</v>
      </c>
      <c r="B693" s="55">
        <v>452.45504257559998</v>
      </c>
      <c r="C693" s="55">
        <v>452.45504257559998</v>
      </c>
      <c r="D693" s="55">
        <v>106.3439932324</v>
      </c>
      <c r="E693" s="55">
        <v>106.3439932324</v>
      </c>
      <c r="F693" s="55">
        <v>34.897596097300003</v>
      </c>
      <c r="G693" s="55">
        <v>34.897596097300003</v>
      </c>
      <c r="H693" s="55">
        <v>158.069205436</v>
      </c>
      <c r="I693" s="55">
        <v>158.069205436</v>
      </c>
      <c r="J693" s="55">
        <v>16.645744339299998</v>
      </c>
      <c r="K693" s="55">
        <v>16.645744339299998</v>
      </c>
      <c r="L693" s="55">
        <v>37.229336264600001</v>
      </c>
      <c r="M693" s="55">
        <v>37.229336264600001</v>
      </c>
      <c r="N693" s="55">
        <v>21.226763796499998</v>
      </c>
      <c r="O693" s="55">
        <v>21.226763796499998</v>
      </c>
      <c r="P693" s="55">
        <v>12.5100362794</v>
      </c>
      <c r="Q693" s="55">
        <v>12.5100362794</v>
      </c>
      <c r="R693" s="55">
        <v>50.4575985261</v>
      </c>
      <c r="S693" s="55">
        <v>50.4575985261</v>
      </c>
      <c r="T693" s="55">
        <v>3.5170424487999998</v>
      </c>
      <c r="U693" s="55">
        <v>3.5170424487999998</v>
      </c>
      <c r="V693" s="55">
        <v>5.1622372989</v>
      </c>
      <c r="W693" s="55">
        <v>5.1622372989</v>
      </c>
      <c r="X693" s="55">
        <v>6.3954888563000001</v>
      </c>
      <c r="Y693" s="55">
        <v>6.3954888563000001</v>
      </c>
    </row>
    <row r="694" spans="1:25" x14ac:dyDescent="0.3">
      <c r="A694" s="56" t="s">
        <v>306</v>
      </c>
      <c r="B694" s="57">
        <v>65.630587384799995</v>
      </c>
      <c r="C694" s="58">
        <v>0.14505438377081201</v>
      </c>
      <c r="D694" s="57">
        <v>24.0640762313</v>
      </c>
      <c r="E694" s="61">
        <v>0.22628524188208099</v>
      </c>
      <c r="F694" s="57">
        <v>3.4584185466999999</v>
      </c>
      <c r="G694" s="58">
        <v>9.9101913411381803E-2</v>
      </c>
      <c r="H694" s="57">
        <v>22.039216546799999</v>
      </c>
      <c r="I694" s="58">
        <v>0.13942764174723099</v>
      </c>
      <c r="J694" s="65">
        <v>1.2451128158</v>
      </c>
      <c r="K694" s="66">
        <v>7.4800669193286504</v>
      </c>
      <c r="L694" s="57">
        <v>5.9279643538999904</v>
      </c>
      <c r="M694" s="58">
        <v>0.159228311559685</v>
      </c>
      <c r="N694" s="65">
        <v>0</v>
      </c>
      <c r="O694" s="66">
        <v>0</v>
      </c>
      <c r="P694" s="65">
        <v>0.3819354136</v>
      </c>
      <c r="Q694" s="66">
        <v>3.0530320222086398</v>
      </c>
      <c r="R694" s="57">
        <v>1.7015656309</v>
      </c>
      <c r="S694" s="62">
        <v>3.37226836116633E-2</v>
      </c>
      <c r="T694" s="65">
        <v>0</v>
      </c>
      <c r="U694" s="66">
        <v>0</v>
      </c>
      <c r="V694" s="65">
        <v>5.1622372989000098</v>
      </c>
      <c r="W694" s="69">
        <v>100</v>
      </c>
      <c r="X694" s="65">
        <v>1.65006054689999</v>
      </c>
      <c r="Y694" s="66">
        <v>25.800381862515099</v>
      </c>
    </row>
    <row r="695" spans="1:25" x14ac:dyDescent="0.3">
      <c r="A695" s="56" t="s">
        <v>307</v>
      </c>
      <c r="B695" s="59">
        <v>158.74690421619999</v>
      </c>
      <c r="C695" s="60">
        <v>0.35085674658974603</v>
      </c>
      <c r="D695" s="59">
        <v>28.644376668300001</v>
      </c>
      <c r="E695" s="60">
        <v>0.26935584980057797</v>
      </c>
      <c r="F695" s="59">
        <v>21.6139536572</v>
      </c>
      <c r="G695" s="61">
        <v>0.61935365395762199</v>
      </c>
      <c r="H695" s="59">
        <v>62.854188463</v>
      </c>
      <c r="I695" s="60">
        <v>0.39763715070010103</v>
      </c>
      <c r="J695" s="67">
        <v>3.6196901493999998</v>
      </c>
      <c r="K695" s="68">
        <v>21.7454388077681</v>
      </c>
      <c r="L695" s="59">
        <v>11.821755253299999</v>
      </c>
      <c r="M695" s="60">
        <v>0.31753870574751197</v>
      </c>
      <c r="N695" s="67">
        <v>2.1531583906999998</v>
      </c>
      <c r="O695" s="68">
        <v>10.143601781893</v>
      </c>
      <c r="P695" s="67">
        <v>1.7403652064999999</v>
      </c>
      <c r="Q695" s="68">
        <v>13.911751873700201</v>
      </c>
      <c r="R695" s="59">
        <v>21.9324176517</v>
      </c>
      <c r="S695" s="60">
        <v>0.43467026359479</v>
      </c>
      <c r="T695" s="67">
        <v>2.2938142787000002</v>
      </c>
      <c r="U695" s="68">
        <v>65.219977071435096</v>
      </c>
      <c r="V695" s="67">
        <v>0</v>
      </c>
      <c r="W695" s="68">
        <v>0</v>
      </c>
      <c r="X695" s="67">
        <v>2.0731844974000002</v>
      </c>
      <c r="Y695" s="68">
        <v>32.416356966328998</v>
      </c>
    </row>
    <row r="696" spans="1:25" x14ac:dyDescent="0.3">
      <c r="A696" s="56" t="s">
        <v>308</v>
      </c>
      <c r="B696" s="57">
        <v>228.07755097459901</v>
      </c>
      <c r="C696" s="58">
        <v>0.50408886963944199</v>
      </c>
      <c r="D696" s="57">
        <v>53.635540332799998</v>
      </c>
      <c r="E696" s="58">
        <v>0.50435890831734098</v>
      </c>
      <c r="F696" s="57">
        <v>9.8252238934000093</v>
      </c>
      <c r="G696" s="62">
        <v>0.28154443263099599</v>
      </c>
      <c r="H696" s="57">
        <v>73.1758004261997</v>
      </c>
      <c r="I696" s="58">
        <v>0.46293520755266798</v>
      </c>
      <c r="J696" s="65">
        <v>11.780941374099999</v>
      </c>
      <c r="K696" s="66">
        <v>70.774494272903297</v>
      </c>
      <c r="L696" s="57">
        <v>19.479616657400001</v>
      </c>
      <c r="M696" s="58">
        <v>0.52323298269280305</v>
      </c>
      <c r="N696" s="65">
        <v>19.073605405799999</v>
      </c>
      <c r="O696" s="69">
        <v>89.856398218107003</v>
      </c>
      <c r="P696" s="65">
        <v>10.387735659300001</v>
      </c>
      <c r="Q696" s="69">
        <v>83.035216104091205</v>
      </c>
      <c r="R696" s="57">
        <v>26.823615243500001</v>
      </c>
      <c r="S696" s="58">
        <v>0.53160705279354603</v>
      </c>
      <c r="T696" s="65">
        <v>1.2232281701000001</v>
      </c>
      <c r="U696" s="66">
        <v>34.780022928564897</v>
      </c>
      <c r="V696" s="65">
        <v>0</v>
      </c>
      <c r="W696" s="66">
        <v>0</v>
      </c>
      <c r="X696" s="65">
        <v>2.6722438120000001</v>
      </c>
      <c r="Y696" s="66">
        <v>41.7832611711559</v>
      </c>
    </row>
    <row r="697" spans="1:25" x14ac:dyDescent="0.3">
      <c r="A697" s="63" t="s">
        <v>1</v>
      </c>
    </row>
    <row r="698" spans="1:25" x14ac:dyDescent="0.3">
      <c r="A698" s="63" t="s">
        <v>1</v>
      </c>
    </row>
    <row r="699" spans="1:25" x14ac:dyDescent="0.3">
      <c r="A699" s="51" t="s">
        <v>419</v>
      </c>
    </row>
    <row r="700" spans="1:25" x14ac:dyDescent="0.3">
      <c r="A700" s="52" t="s">
        <v>1</v>
      </c>
    </row>
    <row r="701" spans="1:25" ht="25.5" customHeight="1" x14ac:dyDescent="0.3">
      <c r="A701" s="112" t="s">
        <v>1</v>
      </c>
      <c r="B701" s="114" t="s">
        <v>501</v>
      </c>
      <c r="C701" s="114" t="s">
        <v>1</v>
      </c>
      <c r="D701" s="114" t="s">
        <v>53</v>
      </c>
      <c r="E701" s="114" t="s">
        <v>1</v>
      </c>
      <c r="F701" s="114" t="s">
        <v>54</v>
      </c>
      <c r="G701" s="114" t="s">
        <v>1</v>
      </c>
      <c r="H701" s="115" t="s">
        <v>55</v>
      </c>
      <c r="I701" s="115" t="s">
        <v>1</v>
      </c>
      <c r="J701" s="115" t="s">
        <v>56</v>
      </c>
      <c r="K701" s="115" t="s">
        <v>1</v>
      </c>
      <c r="L701" s="115" t="s">
        <v>57</v>
      </c>
      <c r="M701" s="115" t="s">
        <v>1</v>
      </c>
      <c r="N701" s="115" t="s">
        <v>58</v>
      </c>
      <c r="O701" s="115" t="s">
        <v>1</v>
      </c>
      <c r="P701" s="115" t="s">
        <v>59</v>
      </c>
      <c r="Q701" s="115" t="s">
        <v>1</v>
      </c>
      <c r="R701" s="115" t="s">
        <v>60</v>
      </c>
      <c r="S701" s="115" t="s">
        <v>1</v>
      </c>
      <c r="T701" s="114" t="s">
        <v>61</v>
      </c>
      <c r="U701" s="114" t="s">
        <v>1</v>
      </c>
      <c r="V701" s="114" t="s">
        <v>62</v>
      </c>
      <c r="W701" s="114" t="s">
        <v>1</v>
      </c>
      <c r="X701" s="114" t="s">
        <v>63</v>
      </c>
      <c r="Y701" s="114" t="s">
        <v>1</v>
      </c>
    </row>
    <row r="702" spans="1:25" x14ac:dyDescent="0.3">
      <c r="A702" s="113" t="s">
        <v>1</v>
      </c>
      <c r="B702" s="53" t="s">
        <v>14</v>
      </c>
      <c r="C702" s="53" t="s">
        <v>15</v>
      </c>
      <c r="D702" s="53" t="s">
        <v>14</v>
      </c>
      <c r="E702" s="53" t="s">
        <v>15</v>
      </c>
      <c r="F702" s="53" t="s">
        <v>14</v>
      </c>
      <c r="G702" s="53" t="s">
        <v>15</v>
      </c>
      <c r="H702" s="53" t="s">
        <v>14</v>
      </c>
      <c r="I702" s="53" t="s">
        <v>15</v>
      </c>
      <c r="J702" s="53" t="s">
        <v>14</v>
      </c>
      <c r="K702" s="53" t="s">
        <v>15</v>
      </c>
      <c r="L702" s="53" t="s">
        <v>14</v>
      </c>
      <c r="M702" s="53" t="s">
        <v>15</v>
      </c>
      <c r="N702" s="53" t="s">
        <v>14</v>
      </c>
      <c r="O702" s="53" t="s">
        <v>15</v>
      </c>
      <c r="P702" s="53" t="s">
        <v>14</v>
      </c>
      <c r="Q702" s="53" t="s">
        <v>15</v>
      </c>
      <c r="R702" s="53" t="s">
        <v>14</v>
      </c>
      <c r="S702" s="53" t="s">
        <v>15</v>
      </c>
      <c r="T702" s="53" t="s">
        <v>14</v>
      </c>
      <c r="U702" s="53" t="s">
        <v>15</v>
      </c>
      <c r="V702" s="53" t="s">
        <v>14</v>
      </c>
      <c r="W702" s="53" t="s">
        <v>15</v>
      </c>
      <c r="X702" s="53" t="s">
        <v>14</v>
      </c>
      <c r="Y702" s="53" t="s">
        <v>15</v>
      </c>
    </row>
    <row r="703" spans="1:25" x14ac:dyDescent="0.3">
      <c r="A703" s="54" t="s">
        <v>16</v>
      </c>
      <c r="B703" s="55">
        <v>219.98738059620001</v>
      </c>
      <c r="C703" s="55">
        <v>219.98738059620001</v>
      </c>
      <c r="D703" s="55">
        <v>37.614050891600002</v>
      </c>
      <c r="E703" s="55">
        <v>37.614050891600002</v>
      </c>
      <c r="F703" s="55">
        <v>10.539741747000001</v>
      </c>
      <c r="G703" s="55">
        <v>10.539741747000001</v>
      </c>
      <c r="H703" s="55">
        <v>76.273669106</v>
      </c>
      <c r="I703" s="55">
        <v>76.273669106</v>
      </c>
      <c r="J703" s="55">
        <v>5.222943151</v>
      </c>
      <c r="K703" s="55">
        <v>5.222943151</v>
      </c>
      <c r="L703" s="55">
        <v>35.348482370699998</v>
      </c>
      <c r="M703" s="55">
        <v>35.348482370699998</v>
      </c>
      <c r="N703" s="55">
        <v>17.1940954877</v>
      </c>
      <c r="O703" s="55">
        <v>17.1940954877</v>
      </c>
      <c r="P703" s="55">
        <v>4.8622761264000003</v>
      </c>
      <c r="Q703" s="55">
        <v>4.8622761264000003</v>
      </c>
      <c r="R703" s="55">
        <v>25.286237739699999</v>
      </c>
      <c r="S703" s="55">
        <v>25.286237739699999</v>
      </c>
      <c r="T703" s="55">
        <v>1.0439138795</v>
      </c>
      <c r="U703" s="55">
        <v>1.0439138795</v>
      </c>
      <c r="V703" s="55">
        <v>5.1622372989</v>
      </c>
      <c r="W703" s="55">
        <v>5.1622372989</v>
      </c>
      <c r="X703" s="55">
        <v>1.4397327977000001</v>
      </c>
      <c r="Y703" s="55">
        <v>1.4397327977000001</v>
      </c>
    </row>
    <row r="704" spans="1:25" x14ac:dyDescent="0.3">
      <c r="A704" s="56" t="s">
        <v>306</v>
      </c>
      <c r="B704" s="57">
        <v>39.069506299799997</v>
      </c>
      <c r="C704" s="58">
        <v>0.177598852233776</v>
      </c>
      <c r="D704" s="57">
        <v>13.673920428200001</v>
      </c>
      <c r="E704" s="61">
        <v>0.36353224670235301</v>
      </c>
      <c r="F704" s="65">
        <v>1.4157173134000001</v>
      </c>
      <c r="G704" s="66">
        <v>13.432182186085999</v>
      </c>
      <c r="H704" s="57">
        <v>8.5824283159000103</v>
      </c>
      <c r="I704" s="58">
        <v>0.112521508621445</v>
      </c>
      <c r="J704" s="65">
        <v>1.9652074262999999</v>
      </c>
      <c r="K704" s="66">
        <v>37.626437230582098</v>
      </c>
      <c r="L704" s="57">
        <v>2.2679235875999999</v>
      </c>
      <c r="M704" s="58">
        <v>6.4159008689998506E-2</v>
      </c>
      <c r="N704" s="65">
        <v>0</v>
      </c>
      <c r="O704" s="66">
        <v>0</v>
      </c>
      <c r="P704" s="65">
        <v>2.35567927790001</v>
      </c>
      <c r="Q704" s="66">
        <v>48.448076922445999</v>
      </c>
      <c r="R704" s="65">
        <v>3.3681917056000001</v>
      </c>
      <c r="S704" s="66">
        <v>13.320256418818101</v>
      </c>
      <c r="T704" s="65">
        <v>0</v>
      </c>
      <c r="U704" s="66">
        <v>0</v>
      </c>
      <c r="V704" s="65">
        <v>5.1622372989000098</v>
      </c>
      <c r="W704" s="69">
        <v>100</v>
      </c>
      <c r="X704" s="65">
        <v>0.278200946</v>
      </c>
      <c r="Y704" s="66">
        <v>19.323095677505702</v>
      </c>
    </row>
    <row r="705" spans="1:25" x14ac:dyDescent="0.3">
      <c r="A705" s="56" t="s">
        <v>307</v>
      </c>
      <c r="B705" s="59">
        <v>65.087220349399999</v>
      </c>
      <c r="C705" s="60">
        <v>0.29586797284918598</v>
      </c>
      <c r="D705" s="59">
        <v>10.414020621500001</v>
      </c>
      <c r="E705" s="60">
        <v>0.27686517071804301</v>
      </c>
      <c r="F705" s="67">
        <v>6.1214620046999997</v>
      </c>
      <c r="G705" s="69">
        <v>58.079810223456299</v>
      </c>
      <c r="H705" s="59">
        <v>23.954861577100001</v>
      </c>
      <c r="I705" s="60">
        <v>0.314064628827665</v>
      </c>
      <c r="J705" s="67">
        <v>0</v>
      </c>
      <c r="K705" s="68">
        <v>0</v>
      </c>
      <c r="L705" s="59">
        <v>9.9633066439999904</v>
      </c>
      <c r="M705" s="60">
        <v>0.281859530474736</v>
      </c>
      <c r="N705" s="67">
        <v>0.73269114349999998</v>
      </c>
      <c r="O705" s="68">
        <v>4.2612950708813901</v>
      </c>
      <c r="P705" s="67">
        <v>2.1246614348999899</v>
      </c>
      <c r="Q705" s="68">
        <v>43.696848547206798</v>
      </c>
      <c r="R705" s="67">
        <v>10.7323030442</v>
      </c>
      <c r="S705" s="68">
        <v>42.443257690921797</v>
      </c>
      <c r="T705" s="67">
        <v>1.0439138795</v>
      </c>
      <c r="U705" s="68">
        <v>100</v>
      </c>
      <c r="V705" s="67">
        <v>0</v>
      </c>
      <c r="W705" s="68">
        <v>0</v>
      </c>
      <c r="X705" s="67">
        <v>0</v>
      </c>
      <c r="Y705" s="68">
        <v>0</v>
      </c>
    </row>
    <row r="706" spans="1:25" x14ac:dyDescent="0.3">
      <c r="A706" s="56" t="s">
        <v>308</v>
      </c>
      <c r="B706" s="57">
        <v>115.830653947</v>
      </c>
      <c r="C706" s="58">
        <v>0.52653317491703799</v>
      </c>
      <c r="D706" s="57">
        <v>13.5261098419</v>
      </c>
      <c r="E706" s="58">
        <v>0.35960258257960398</v>
      </c>
      <c r="F706" s="65">
        <v>3.0025624289000001</v>
      </c>
      <c r="G706" s="66">
        <v>28.488007590457698</v>
      </c>
      <c r="H706" s="57">
        <v>43.736379212999999</v>
      </c>
      <c r="I706" s="58">
        <v>0.573413862550891</v>
      </c>
      <c r="J706" s="65">
        <v>3.2577357246999998</v>
      </c>
      <c r="K706" s="66">
        <v>62.373562769417902</v>
      </c>
      <c r="L706" s="57">
        <v>23.1172521391</v>
      </c>
      <c r="M706" s="58">
        <v>0.65398146083526498</v>
      </c>
      <c r="N706" s="65">
        <v>16.461404344200002</v>
      </c>
      <c r="O706" s="69">
        <v>95.738704929118597</v>
      </c>
      <c r="P706" s="65">
        <v>0.3819354136</v>
      </c>
      <c r="Q706" s="66">
        <v>7.8550745303472196</v>
      </c>
      <c r="R706" s="65">
        <v>11.1857429899</v>
      </c>
      <c r="S706" s="66">
        <v>44.236485890259999</v>
      </c>
      <c r="T706" s="65">
        <v>0</v>
      </c>
      <c r="U706" s="66">
        <v>0</v>
      </c>
      <c r="V706" s="65">
        <v>0</v>
      </c>
      <c r="W706" s="66">
        <v>0</v>
      </c>
      <c r="X706" s="65">
        <v>1.1615318517</v>
      </c>
      <c r="Y706" s="66">
        <v>80.676904322494394</v>
      </c>
    </row>
    <row r="707" spans="1:25" x14ac:dyDescent="0.3">
      <c r="A707" s="63" t="s">
        <v>1</v>
      </c>
    </row>
    <row r="708" spans="1:25" x14ac:dyDescent="0.3">
      <c r="A708" s="63" t="s">
        <v>1</v>
      </c>
    </row>
    <row r="709" spans="1:25" x14ac:dyDescent="0.3">
      <c r="A709" s="51" t="s">
        <v>420</v>
      </c>
    </row>
    <row r="710" spans="1:25" x14ac:dyDescent="0.3">
      <c r="A710" s="52" t="s">
        <v>1</v>
      </c>
    </row>
    <row r="711" spans="1:25" ht="25.5" customHeight="1" x14ac:dyDescent="0.3">
      <c r="A711" s="112" t="s">
        <v>1</v>
      </c>
      <c r="B711" s="114" t="s">
        <v>501</v>
      </c>
      <c r="C711" s="114" t="s">
        <v>1</v>
      </c>
      <c r="D711" s="114" t="s">
        <v>53</v>
      </c>
      <c r="E711" s="114" t="s">
        <v>1</v>
      </c>
      <c r="F711" s="114" t="s">
        <v>54</v>
      </c>
      <c r="G711" s="114" t="s">
        <v>1</v>
      </c>
      <c r="H711" s="115" t="s">
        <v>55</v>
      </c>
      <c r="I711" s="115" t="s">
        <v>1</v>
      </c>
      <c r="J711" s="115" t="s">
        <v>56</v>
      </c>
      <c r="K711" s="115" t="s">
        <v>1</v>
      </c>
      <c r="L711" s="115" t="s">
        <v>57</v>
      </c>
      <c r="M711" s="115" t="s">
        <v>1</v>
      </c>
      <c r="N711" s="115" t="s">
        <v>58</v>
      </c>
      <c r="O711" s="115" t="s">
        <v>1</v>
      </c>
      <c r="P711" s="115" t="s">
        <v>59</v>
      </c>
      <c r="Q711" s="115" t="s">
        <v>1</v>
      </c>
      <c r="R711" s="115" t="s">
        <v>60</v>
      </c>
      <c r="S711" s="115" t="s">
        <v>1</v>
      </c>
      <c r="T711" s="114" t="s">
        <v>61</v>
      </c>
      <c r="U711" s="114" t="s">
        <v>1</v>
      </c>
      <c r="V711" s="114" t="s">
        <v>62</v>
      </c>
      <c r="W711" s="114" t="s">
        <v>1</v>
      </c>
      <c r="X711" s="114" t="s">
        <v>63</v>
      </c>
      <c r="Y711" s="114" t="s">
        <v>1</v>
      </c>
    </row>
    <row r="712" spans="1:25" x14ac:dyDescent="0.3">
      <c r="A712" s="113" t="s">
        <v>1</v>
      </c>
      <c r="B712" s="53" t="s">
        <v>14</v>
      </c>
      <c r="C712" s="53" t="s">
        <v>15</v>
      </c>
      <c r="D712" s="53" t="s">
        <v>14</v>
      </c>
      <c r="E712" s="53" t="s">
        <v>15</v>
      </c>
      <c r="F712" s="53" t="s">
        <v>14</v>
      </c>
      <c r="G712" s="53" t="s">
        <v>15</v>
      </c>
      <c r="H712" s="53" t="s">
        <v>14</v>
      </c>
      <c r="I712" s="53" t="s">
        <v>15</v>
      </c>
      <c r="J712" s="53" t="s">
        <v>14</v>
      </c>
      <c r="K712" s="53" t="s">
        <v>15</v>
      </c>
      <c r="L712" s="53" t="s">
        <v>14</v>
      </c>
      <c r="M712" s="53" t="s">
        <v>15</v>
      </c>
      <c r="N712" s="53" t="s">
        <v>14</v>
      </c>
      <c r="O712" s="53" t="s">
        <v>15</v>
      </c>
      <c r="P712" s="53" t="s">
        <v>14</v>
      </c>
      <c r="Q712" s="53" t="s">
        <v>15</v>
      </c>
      <c r="R712" s="53" t="s">
        <v>14</v>
      </c>
      <c r="S712" s="53" t="s">
        <v>15</v>
      </c>
      <c r="T712" s="53" t="s">
        <v>14</v>
      </c>
      <c r="U712" s="53" t="s">
        <v>15</v>
      </c>
      <c r="V712" s="53" t="s">
        <v>14</v>
      </c>
      <c r="W712" s="53" t="s">
        <v>15</v>
      </c>
      <c r="X712" s="53" t="s">
        <v>14</v>
      </c>
      <c r="Y712" s="53" t="s">
        <v>15</v>
      </c>
    </row>
    <row r="713" spans="1:25" x14ac:dyDescent="0.3">
      <c r="A713" s="54" t="s">
        <v>16</v>
      </c>
      <c r="B713" s="55">
        <v>594.64436766189999</v>
      </c>
      <c r="C713" s="55">
        <v>594.64436766189999</v>
      </c>
      <c r="D713" s="55">
        <v>113.94221573190001</v>
      </c>
      <c r="E713" s="55">
        <v>113.94221573190001</v>
      </c>
      <c r="F713" s="55">
        <v>30.0196917562</v>
      </c>
      <c r="G713" s="55">
        <v>30.0196917562</v>
      </c>
      <c r="H713" s="55">
        <v>205.343490127</v>
      </c>
      <c r="I713" s="55">
        <v>205.343490127</v>
      </c>
      <c r="J713" s="55">
        <v>35.645466207399998</v>
      </c>
      <c r="K713" s="55">
        <v>35.645466207399998</v>
      </c>
      <c r="L713" s="55">
        <v>75.183627374400004</v>
      </c>
      <c r="M713" s="55">
        <v>75.183627374400004</v>
      </c>
      <c r="N713" s="55">
        <v>29.220996973199998</v>
      </c>
      <c r="O713" s="55">
        <v>29.220996973199998</v>
      </c>
      <c r="P713" s="55">
        <v>16.2271105793</v>
      </c>
      <c r="Q713" s="55">
        <v>16.2271105793</v>
      </c>
      <c r="R713" s="55">
        <v>72.608793329700006</v>
      </c>
      <c r="S713" s="55">
        <v>72.608793329700006</v>
      </c>
      <c r="T713" s="55">
        <v>0</v>
      </c>
      <c r="U713" s="55">
        <v>0</v>
      </c>
      <c r="V713" s="55">
        <v>5.1622372989</v>
      </c>
      <c r="W713" s="55">
        <v>5.1622372989</v>
      </c>
      <c r="X713" s="55">
        <v>11.2907382839</v>
      </c>
      <c r="Y713" s="55">
        <v>11.2907382839</v>
      </c>
    </row>
    <row r="714" spans="1:25" x14ac:dyDescent="0.3">
      <c r="A714" s="56" t="s">
        <v>306</v>
      </c>
      <c r="B714" s="57">
        <v>107.4514799232</v>
      </c>
      <c r="C714" s="58">
        <v>0.18069872644332199</v>
      </c>
      <c r="D714" s="57">
        <v>19.393778022500001</v>
      </c>
      <c r="E714" s="58">
        <v>0.170207134361267</v>
      </c>
      <c r="F714" s="65">
        <v>7.8484784031000103</v>
      </c>
      <c r="G714" s="66">
        <v>26.144433683197398</v>
      </c>
      <c r="H714" s="57">
        <v>32.5279542683</v>
      </c>
      <c r="I714" s="58">
        <v>0.158407526083161</v>
      </c>
      <c r="J714" s="65">
        <v>2.6900523591000001</v>
      </c>
      <c r="K714" s="66">
        <v>7.5466886684779704</v>
      </c>
      <c r="L714" s="57">
        <v>21.9000520148</v>
      </c>
      <c r="M714" s="61">
        <v>0.29128751537541497</v>
      </c>
      <c r="N714" s="65">
        <v>2.1306356178999999</v>
      </c>
      <c r="O714" s="66">
        <v>7.2914542233247897</v>
      </c>
      <c r="P714" s="65">
        <v>4.6803883503000003</v>
      </c>
      <c r="Q714" s="66">
        <v>28.843017538011399</v>
      </c>
      <c r="R714" s="57">
        <v>8.5011325778</v>
      </c>
      <c r="S714" s="58">
        <v>0.117081309135634</v>
      </c>
      <c r="T714" s="65"/>
      <c r="U714" s="66"/>
      <c r="V714" s="65">
        <v>5.1622372989000098</v>
      </c>
      <c r="W714" s="69">
        <v>100</v>
      </c>
      <c r="X714" s="65">
        <v>2.6167710104999999</v>
      </c>
      <c r="Y714" s="66">
        <v>23.176261327670499</v>
      </c>
    </row>
    <row r="715" spans="1:25" x14ac:dyDescent="0.3">
      <c r="A715" s="56" t="s">
        <v>307</v>
      </c>
      <c r="B715" s="59">
        <v>131.40952176120001</v>
      </c>
      <c r="C715" s="60">
        <v>0.22098842418686801</v>
      </c>
      <c r="D715" s="59">
        <v>29.363805969600001</v>
      </c>
      <c r="E715" s="60">
        <v>0.25770787219630198</v>
      </c>
      <c r="F715" s="67">
        <v>11.654328704599999</v>
      </c>
      <c r="G715" s="69">
        <v>38.822279719754299</v>
      </c>
      <c r="H715" s="59">
        <v>51.235560887800197</v>
      </c>
      <c r="I715" s="60">
        <v>0.24951149343040799</v>
      </c>
      <c r="J715" s="67">
        <v>3.29213239360001</v>
      </c>
      <c r="K715" s="68">
        <v>9.2357675291579007</v>
      </c>
      <c r="L715" s="59">
        <v>6.5278081798000098</v>
      </c>
      <c r="M715" s="62">
        <v>8.6824863441248595E-2</v>
      </c>
      <c r="N715" s="67">
        <v>2.8779765809</v>
      </c>
      <c r="O715" s="68">
        <v>9.8490020157064908</v>
      </c>
      <c r="P715" s="67">
        <v>3.2071976530000001</v>
      </c>
      <c r="Q715" s="68">
        <v>19.764440732235101</v>
      </c>
      <c r="R715" s="59">
        <v>21.917806420199899</v>
      </c>
      <c r="S715" s="60">
        <v>0.30186159850744598</v>
      </c>
      <c r="T715" s="67"/>
      <c r="U715" s="68"/>
      <c r="V715" s="67">
        <v>0</v>
      </c>
      <c r="W715" s="68">
        <v>0</v>
      </c>
      <c r="X715" s="67">
        <v>1.3329049717000001</v>
      </c>
      <c r="Y715" s="68">
        <v>11.8052950850934</v>
      </c>
    </row>
    <row r="716" spans="1:25" x14ac:dyDescent="0.3">
      <c r="A716" s="56" t="s">
        <v>308</v>
      </c>
      <c r="B716" s="57">
        <v>355.78336597750001</v>
      </c>
      <c r="C716" s="58">
        <v>0.59831284936981</v>
      </c>
      <c r="D716" s="57">
        <v>65.184631739799997</v>
      </c>
      <c r="E716" s="58">
        <v>0.57208499344243002</v>
      </c>
      <c r="F716" s="65">
        <v>10.5168846485</v>
      </c>
      <c r="G716" s="70">
        <v>35.033286597048203</v>
      </c>
      <c r="H716" s="57">
        <v>121.5799749709</v>
      </c>
      <c r="I716" s="58">
        <v>0.59208098048643099</v>
      </c>
      <c r="J716" s="65">
        <v>29.663281454699899</v>
      </c>
      <c r="K716" s="69">
        <v>83.217543802364105</v>
      </c>
      <c r="L716" s="57">
        <v>46.755767179799903</v>
      </c>
      <c r="M716" s="58">
        <v>0.62188762118333596</v>
      </c>
      <c r="N716" s="65">
        <v>24.2123847744</v>
      </c>
      <c r="O716" s="69">
        <v>82.859543760968705</v>
      </c>
      <c r="P716" s="65">
        <v>8.3395245760000005</v>
      </c>
      <c r="Q716" s="66">
        <v>51.392541729753503</v>
      </c>
      <c r="R716" s="57">
        <v>42.189854331699898</v>
      </c>
      <c r="S716" s="58">
        <v>0.58105709235692005</v>
      </c>
      <c r="T716" s="65"/>
      <c r="U716" s="66"/>
      <c r="V716" s="65">
        <v>0</v>
      </c>
      <c r="W716" s="66">
        <v>0</v>
      </c>
      <c r="X716" s="65">
        <v>7.3410623017000001</v>
      </c>
      <c r="Y716" s="66">
        <v>65.018443587236206</v>
      </c>
    </row>
    <row r="717" spans="1:25" x14ac:dyDescent="0.3">
      <c r="A717" s="63" t="s">
        <v>1</v>
      </c>
    </row>
    <row r="718" spans="1:25" x14ac:dyDescent="0.3">
      <c r="A718" s="63" t="s">
        <v>1</v>
      </c>
    </row>
    <row r="719" spans="1:25" x14ac:dyDescent="0.3">
      <c r="A719" s="51" t="s">
        <v>421</v>
      </c>
    </row>
    <row r="720" spans="1:25" x14ac:dyDescent="0.3">
      <c r="A720" s="52" t="s">
        <v>1</v>
      </c>
    </row>
    <row r="721" spans="1:25" ht="25.5" customHeight="1" x14ac:dyDescent="0.3">
      <c r="A721" s="112" t="s">
        <v>1</v>
      </c>
      <c r="B721" s="114" t="s">
        <v>501</v>
      </c>
      <c r="C721" s="114" t="s">
        <v>1</v>
      </c>
      <c r="D721" s="114" t="s">
        <v>53</v>
      </c>
      <c r="E721" s="114" t="s">
        <v>1</v>
      </c>
      <c r="F721" s="114" t="s">
        <v>54</v>
      </c>
      <c r="G721" s="114" t="s">
        <v>1</v>
      </c>
      <c r="H721" s="115" t="s">
        <v>55</v>
      </c>
      <c r="I721" s="115" t="s">
        <v>1</v>
      </c>
      <c r="J721" s="115" t="s">
        <v>56</v>
      </c>
      <c r="K721" s="115" t="s">
        <v>1</v>
      </c>
      <c r="L721" s="115" t="s">
        <v>57</v>
      </c>
      <c r="M721" s="115" t="s">
        <v>1</v>
      </c>
      <c r="N721" s="115" t="s">
        <v>58</v>
      </c>
      <c r="O721" s="115" t="s">
        <v>1</v>
      </c>
      <c r="P721" s="115" t="s">
        <v>59</v>
      </c>
      <c r="Q721" s="115" t="s">
        <v>1</v>
      </c>
      <c r="R721" s="115" t="s">
        <v>60</v>
      </c>
      <c r="S721" s="115" t="s">
        <v>1</v>
      </c>
      <c r="T721" s="114" t="s">
        <v>61</v>
      </c>
      <c r="U721" s="114" t="s">
        <v>1</v>
      </c>
      <c r="V721" s="114" t="s">
        <v>62</v>
      </c>
      <c r="W721" s="114" t="s">
        <v>1</v>
      </c>
      <c r="X721" s="114" t="s">
        <v>63</v>
      </c>
      <c r="Y721" s="114" t="s">
        <v>1</v>
      </c>
    </row>
    <row r="722" spans="1:25" x14ac:dyDescent="0.3">
      <c r="A722" s="113" t="s">
        <v>1</v>
      </c>
      <c r="B722" s="53" t="s">
        <v>14</v>
      </c>
      <c r="C722" s="53" t="s">
        <v>15</v>
      </c>
      <c r="D722" s="53" t="s">
        <v>14</v>
      </c>
      <c r="E722" s="53" t="s">
        <v>15</v>
      </c>
      <c r="F722" s="53" t="s">
        <v>14</v>
      </c>
      <c r="G722" s="53" t="s">
        <v>15</v>
      </c>
      <c r="H722" s="53" t="s">
        <v>14</v>
      </c>
      <c r="I722" s="53" t="s">
        <v>15</v>
      </c>
      <c r="J722" s="53" t="s">
        <v>14</v>
      </c>
      <c r="K722" s="53" t="s">
        <v>15</v>
      </c>
      <c r="L722" s="53" t="s">
        <v>14</v>
      </c>
      <c r="M722" s="53" t="s">
        <v>15</v>
      </c>
      <c r="N722" s="53" t="s">
        <v>14</v>
      </c>
      <c r="O722" s="53" t="s">
        <v>15</v>
      </c>
      <c r="P722" s="53" t="s">
        <v>14</v>
      </c>
      <c r="Q722" s="53" t="s">
        <v>15</v>
      </c>
      <c r="R722" s="53" t="s">
        <v>14</v>
      </c>
      <c r="S722" s="53" t="s">
        <v>15</v>
      </c>
      <c r="T722" s="53" t="s">
        <v>14</v>
      </c>
      <c r="U722" s="53" t="s">
        <v>15</v>
      </c>
      <c r="V722" s="53" t="s">
        <v>14</v>
      </c>
      <c r="W722" s="53" t="s">
        <v>15</v>
      </c>
      <c r="X722" s="53" t="s">
        <v>14</v>
      </c>
      <c r="Y722" s="53" t="s">
        <v>15</v>
      </c>
    </row>
    <row r="723" spans="1:25" x14ac:dyDescent="0.3">
      <c r="A723" s="54" t="s">
        <v>16</v>
      </c>
      <c r="B723" s="55">
        <v>12.30889094</v>
      </c>
      <c r="C723" s="55">
        <v>12.30889094</v>
      </c>
      <c r="D723" s="55">
        <v>2.1057835808999998</v>
      </c>
      <c r="E723" s="55">
        <v>2.1057835808999998</v>
      </c>
      <c r="F723" s="55">
        <v>2.2645029656000002</v>
      </c>
      <c r="G723" s="55">
        <v>2.2645029656000002</v>
      </c>
      <c r="H723" s="55">
        <v>5.1878966522000001</v>
      </c>
      <c r="I723" s="55">
        <v>5.1878966522000001</v>
      </c>
      <c r="J723" s="55">
        <v>0</v>
      </c>
      <c r="K723" s="55">
        <v>0</v>
      </c>
      <c r="L723" s="55">
        <v>0.81876291329999995</v>
      </c>
      <c r="M723" s="55">
        <v>0.81876291329999995</v>
      </c>
      <c r="N723" s="55">
        <v>0.73269114349999998</v>
      </c>
      <c r="O723" s="55">
        <v>0.73269114349999998</v>
      </c>
      <c r="P723" s="55">
        <v>0</v>
      </c>
      <c r="Q723" s="55">
        <v>0</v>
      </c>
      <c r="R723" s="55">
        <v>1.1992536844999999</v>
      </c>
      <c r="S723" s="55">
        <v>1.1992536844999999</v>
      </c>
      <c r="T723" s="55">
        <v>0</v>
      </c>
      <c r="U723" s="55">
        <v>0</v>
      </c>
      <c r="V723" s="55">
        <v>0</v>
      </c>
      <c r="W723" s="55">
        <v>0</v>
      </c>
      <c r="X723" s="55">
        <v>0</v>
      </c>
      <c r="Y723" s="55">
        <v>0</v>
      </c>
    </row>
    <row r="724" spans="1:25" x14ac:dyDescent="0.3">
      <c r="A724" s="56" t="s">
        <v>306</v>
      </c>
      <c r="B724" s="65">
        <v>0.99527402910000096</v>
      </c>
      <c r="C724" s="66">
        <v>8.0858140181068201</v>
      </c>
      <c r="D724" s="65">
        <v>0.52805159449999794</v>
      </c>
      <c r="E724" s="66">
        <v>25.0762518660305</v>
      </c>
      <c r="F724" s="65">
        <v>0</v>
      </c>
      <c r="G724" s="66">
        <v>0</v>
      </c>
      <c r="H724" s="65">
        <v>0</v>
      </c>
      <c r="I724" s="66">
        <v>0</v>
      </c>
      <c r="J724" s="65"/>
      <c r="K724" s="66"/>
      <c r="L724" s="65">
        <v>0.46722243460000001</v>
      </c>
      <c r="M724" s="66">
        <v>57.064435505129801</v>
      </c>
      <c r="N724" s="65">
        <v>0</v>
      </c>
      <c r="O724" s="66">
        <v>0</v>
      </c>
      <c r="P724" s="65"/>
      <c r="Q724" s="66"/>
      <c r="R724" s="65">
        <v>0</v>
      </c>
      <c r="S724" s="66">
        <v>0</v>
      </c>
      <c r="T724" s="65"/>
      <c r="U724" s="66"/>
      <c r="V724" s="65"/>
      <c r="W724" s="66"/>
      <c r="X724" s="65"/>
      <c r="Y724" s="66"/>
    </row>
    <row r="725" spans="1:25" x14ac:dyDescent="0.3">
      <c r="A725" s="56" t="s">
        <v>307</v>
      </c>
      <c r="B725" s="67">
        <v>5.0581002349000004</v>
      </c>
      <c r="C725" s="68">
        <v>41.093062401444897</v>
      </c>
      <c r="D725" s="67">
        <v>1.2079830352000001</v>
      </c>
      <c r="E725" s="68">
        <v>57.365013487459898</v>
      </c>
      <c r="F725" s="67">
        <v>0.34648004360000001</v>
      </c>
      <c r="G725" s="68">
        <v>15.300489726150399</v>
      </c>
      <c r="H725" s="67">
        <v>2.7181911719</v>
      </c>
      <c r="I725" s="68">
        <v>52.394859692266898</v>
      </c>
      <c r="J725" s="67"/>
      <c r="K725" s="68"/>
      <c r="L725" s="67">
        <v>0</v>
      </c>
      <c r="M725" s="68">
        <v>0</v>
      </c>
      <c r="N725" s="67">
        <v>0</v>
      </c>
      <c r="O725" s="68">
        <v>0</v>
      </c>
      <c r="P725" s="67"/>
      <c r="Q725" s="68"/>
      <c r="R725" s="67">
        <v>0.7854459842</v>
      </c>
      <c r="S725" s="68">
        <v>65.494565024202799</v>
      </c>
      <c r="T725" s="67"/>
      <c r="U725" s="68"/>
      <c r="V725" s="67"/>
      <c r="W725" s="68"/>
      <c r="X725" s="67"/>
      <c r="Y725" s="68"/>
    </row>
    <row r="726" spans="1:25" x14ac:dyDescent="0.3">
      <c r="A726" s="56" t="s">
        <v>308</v>
      </c>
      <c r="B726" s="65">
        <v>6.2555166760000001</v>
      </c>
      <c r="C726" s="66">
        <v>50.821123580448301</v>
      </c>
      <c r="D726" s="65">
        <v>0.36974895120000001</v>
      </c>
      <c r="E726" s="66">
        <v>17.558734646509699</v>
      </c>
      <c r="F726" s="65">
        <v>1.918022922</v>
      </c>
      <c r="G726" s="66">
        <v>84.699510273849597</v>
      </c>
      <c r="H726" s="65">
        <v>2.4697054803000098</v>
      </c>
      <c r="I726" s="66">
        <v>47.605140307733102</v>
      </c>
      <c r="J726" s="65"/>
      <c r="K726" s="66"/>
      <c r="L726" s="65">
        <v>0.35154047870000099</v>
      </c>
      <c r="M726" s="66">
        <v>42.935564494870199</v>
      </c>
      <c r="N726" s="65">
        <v>0.73269114350000097</v>
      </c>
      <c r="O726" s="66">
        <v>100</v>
      </c>
      <c r="P726" s="65"/>
      <c r="Q726" s="66"/>
      <c r="R726" s="65">
        <v>0.41380770030000003</v>
      </c>
      <c r="S726" s="66">
        <v>34.505434975797201</v>
      </c>
      <c r="T726" s="65"/>
      <c r="U726" s="66"/>
      <c r="V726" s="65"/>
      <c r="W726" s="66"/>
      <c r="X726" s="65"/>
      <c r="Y726" s="66"/>
    </row>
    <row r="727" spans="1:25" x14ac:dyDescent="0.3">
      <c r="A727" s="63" t="s">
        <v>1</v>
      </c>
    </row>
    <row r="728" spans="1:25" x14ac:dyDescent="0.3">
      <c r="A728" s="63" t="s">
        <v>1</v>
      </c>
    </row>
    <row r="729" spans="1:25" x14ac:dyDescent="0.3">
      <c r="A729" s="51" t="s">
        <v>422</v>
      </c>
    </row>
    <row r="730" spans="1:25" x14ac:dyDescent="0.3">
      <c r="A730" s="52" t="s">
        <v>1</v>
      </c>
    </row>
    <row r="731" spans="1:25" ht="25.5" customHeight="1" x14ac:dyDescent="0.3">
      <c r="A731" s="112" t="s">
        <v>1</v>
      </c>
      <c r="B731" s="114" t="s">
        <v>501</v>
      </c>
      <c r="C731" s="114" t="s">
        <v>1</v>
      </c>
      <c r="D731" s="114" t="s">
        <v>53</v>
      </c>
      <c r="E731" s="114" t="s">
        <v>1</v>
      </c>
      <c r="F731" s="114" t="s">
        <v>54</v>
      </c>
      <c r="G731" s="114" t="s">
        <v>1</v>
      </c>
      <c r="H731" s="115" t="s">
        <v>55</v>
      </c>
      <c r="I731" s="115" t="s">
        <v>1</v>
      </c>
      <c r="J731" s="115" t="s">
        <v>56</v>
      </c>
      <c r="K731" s="115" t="s">
        <v>1</v>
      </c>
      <c r="L731" s="115" t="s">
        <v>57</v>
      </c>
      <c r="M731" s="115" t="s">
        <v>1</v>
      </c>
      <c r="N731" s="115" t="s">
        <v>58</v>
      </c>
      <c r="O731" s="115" t="s">
        <v>1</v>
      </c>
      <c r="P731" s="115" t="s">
        <v>59</v>
      </c>
      <c r="Q731" s="115" t="s">
        <v>1</v>
      </c>
      <c r="R731" s="115" t="s">
        <v>60</v>
      </c>
      <c r="S731" s="115" t="s">
        <v>1</v>
      </c>
      <c r="T731" s="114" t="s">
        <v>61</v>
      </c>
      <c r="U731" s="114" t="s">
        <v>1</v>
      </c>
      <c r="V731" s="114" t="s">
        <v>62</v>
      </c>
      <c r="W731" s="114" t="s">
        <v>1</v>
      </c>
      <c r="X731" s="114" t="s">
        <v>63</v>
      </c>
      <c r="Y731" s="114" t="s">
        <v>1</v>
      </c>
    </row>
    <row r="732" spans="1:25" x14ac:dyDescent="0.3">
      <c r="A732" s="113" t="s">
        <v>1</v>
      </c>
      <c r="B732" s="53" t="s">
        <v>14</v>
      </c>
      <c r="C732" s="53" t="s">
        <v>15</v>
      </c>
      <c r="D732" s="53" t="s">
        <v>14</v>
      </c>
      <c r="E732" s="53" t="s">
        <v>15</v>
      </c>
      <c r="F732" s="53" t="s">
        <v>14</v>
      </c>
      <c r="G732" s="53" t="s">
        <v>15</v>
      </c>
      <c r="H732" s="53" t="s">
        <v>14</v>
      </c>
      <c r="I732" s="53" t="s">
        <v>15</v>
      </c>
      <c r="J732" s="53" t="s">
        <v>14</v>
      </c>
      <c r="K732" s="53" t="s">
        <v>15</v>
      </c>
      <c r="L732" s="53" t="s">
        <v>14</v>
      </c>
      <c r="M732" s="53" t="s">
        <v>15</v>
      </c>
      <c r="N732" s="53" t="s">
        <v>14</v>
      </c>
      <c r="O732" s="53" t="s">
        <v>15</v>
      </c>
      <c r="P732" s="53" t="s">
        <v>14</v>
      </c>
      <c r="Q732" s="53" t="s">
        <v>15</v>
      </c>
      <c r="R732" s="53" t="s">
        <v>14</v>
      </c>
      <c r="S732" s="53" t="s">
        <v>15</v>
      </c>
      <c r="T732" s="53" t="s">
        <v>14</v>
      </c>
      <c r="U732" s="53" t="s">
        <v>15</v>
      </c>
      <c r="V732" s="53" t="s">
        <v>14</v>
      </c>
      <c r="W732" s="53" t="s">
        <v>15</v>
      </c>
      <c r="X732" s="53" t="s">
        <v>14</v>
      </c>
      <c r="Y732" s="53" t="s">
        <v>15</v>
      </c>
    </row>
    <row r="733" spans="1:25" x14ac:dyDescent="0.3">
      <c r="A733" s="54" t="s">
        <v>16</v>
      </c>
      <c r="B733" s="55">
        <v>320.45365898289998</v>
      </c>
      <c r="C733" s="55">
        <v>320.45365898289998</v>
      </c>
      <c r="D733" s="55">
        <v>67.763237036999996</v>
      </c>
      <c r="E733" s="55">
        <v>67.763237036999996</v>
      </c>
      <c r="F733" s="55">
        <v>23.901965842799999</v>
      </c>
      <c r="G733" s="55">
        <v>23.901965842799999</v>
      </c>
      <c r="H733" s="55">
        <v>112.4866956457</v>
      </c>
      <c r="I733" s="55">
        <v>112.4866956457</v>
      </c>
      <c r="J733" s="55">
        <v>19.325067539100001</v>
      </c>
      <c r="K733" s="55">
        <v>19.325067539100001</v>
      </c>
      <c r="L733" s="55">
        <v>25.478227041499999</v>
      </c>
      <c r="M733" s="55">
        <v>25.478227041499999</v>
      </c>
      <c r="N733" s="55">
        <v>17.978343328699999</v>
      </c>
      <c r="O733" s="55">
        <v>17.978343328699999</v>
      </c>
      <c r="P733" s="55">
        <v>4.9210400609000002</v>
      </c>
      <c r="Q733" s="55">
        <v>4.9210400609000002</v>
      </c>
      <c r="R733" s="55">
        <v>41.834852245699999</v>
      </c>
      <c r="S733" s="55">
        <v>41.834852245699999</v>
      </c>
      <c r="T733" s="55">
        <v>2.2008558750999998</v>
      </c>
      <c r="U733" s="55">
        <v>2.2008558750999998</v>
      </c>
      <c r="V733" s="55">
        <v>0</v>
      </c>
      <c r="W733" s="55">
        <v>0</v>
      </c>
      <c r="X733" s="55">
        <v>4.5633743663999997</v>
      </c>
      <c r="Y733" s="55">
        <v>4.5633743663999997</v>
      </c>
    </row>
    <row r="734" spans="1:25" x14ac:dyDescent="0.3">
      <c r="A734" s="56" t="s">
        <v>306</v>
      </c>
      <c r="B734" s="57">
        <v>32.497596110499998</v>
      </c>
      <c r="C734" s="58">
        <v>0.101411218750459</v>
      </c>
      <c r="D734" s="57">
        <v>6.9654412860999901</v>
      </c>
      <c r="E734" s="58">
        <v>0.10279085815066299</v>
      </c>
      <c r="F734" s="65">
        <v>1.9749776584000001</v>
      </c>
      <c r="G734" s="66">
        <v>8.2628252060485803</v>
      </c>
      <c r="H734" s="57">
        <v>17.775928712500001</v>
      </c>
      <c r="I734" s="58">
        <v>0.15802694363508499</v>
      </c>
      <c r="J734" s="65">
        <v>0.87084878480000205</v>
      </c>
      <c r="K734" s="66">
        <v>4.5063169018065796</v>
      </c>
      <c r="L734" s="57">
        <v>1.2441878233000001</v>
      </c>
      <c r="M734" s="58">
        <v>4.8833375307999798E-2</v>
      </c>
      <c r="N734" s="65">
        <v>0</v>
      </c>
      <c r="O734" s="66">
        <v>0</v>
      </c>
      <c r="P734" s="65">
        <v>0.46722243460000001</v>
      </c>
      <c r="Q734" s="66">
        <v>9.4943838866971202</v>
      </c>
      <c r="R734" s="57">
        <v>1.6492288184999999</v>
      </c>
      <c r="S734" s="58">
        <v>3.9422365084832302E-2</v>
      </c>
      <c r="T734" s="65">
        <v>0</v>
      </c>
      <c r="U734" s="66">
        <v>0</v>
      </c>
      <c r="V734" s="65"/>
      <c r="W734" s="66"/>
      <c r="X734" s="65">
        <v>1.5497605923</v>
      </c>
      <c r="Y734" s="69">
        <v>33.960847124681401</v>
      </c>
    </row>
    <row r="735" spans="1:25" x14ac:dyDescent="0.3">
      <c r="A735" s="56" t="s">
        <v>307</v>
      </c>
      <c r="B735" s="59">
        <v>80.0035123384001</v>
      </c>
      <c r="C735" s="60">
        <v>0.24965704118444501</v>
      </c>
      <c r="D735" s="59">
        <v>15.2051317702</v>
      </c>
      <c r="E735" s="60">
        <v>0.22438614852324301</v>
      </c>
      <c r="F735" s="67">
        <v>3.1494972927</v>
      </c>
      <c r="G735" s="68">
        <v>13.1767291168175</v>
      </c>
      <c r="H735" s="59">
        <v>40.817813459299998</v>
      </c>
      <c r="I735" s="61">
        <v>0.36286792162394099</v>
      </c>
      <c r="J735" s="67">
        <v>4.5838281034000001</v>
      </c>
      <c r="K735" s="68">
        <v>23.719596809302899</v>
      </c>
      <c r="L735" s="59">
        <v>3.2690152820999998</v>
      </c>
      <c r="M735" s="60">
        <v>0.128306230915334</v>
      </c>
      <c r="N735" s="67">
        <v>3.9091748160000002</v>
      </c>
      <c r="O735" s="68">
        <v>21.743798883624201</v>
      </c>
      <c r="P735" s="67">
        <v>1.2731427718999999</v>
      </c>
      <c r="Q735" s="68">
        <v>25.871416532771701</v>
      </c>
      <c r="R735" s="59">
        <v>5.0945106710000001</v>
      </c>
      <c r="S735" s="60">
        <v>0.121776710028267</v>
      </c>
      <c r="T735" s="67">
        <v>1.8265918441</v>
      </c>
      <c r="U735" s="68">
        <v>82.994614266461497</v>
      </c>
      <c r="V735" s="67"/>
      <c r="W735" s="68"/>
      <c r="X735" s="67">
        <v>0.8748063277</v>
      </c>
      <c r="Y735" s="68">
        <v>19.1701635119217</v>
      </c>
    </row>
    <row r="736" spans="1:25" x14ac:dyDescent="0.3">
      <c r="A736" s="56" t="s">
        <v>308</v>
      </c>
      <c r="B736" s="57">
        <v>207.95255053400001</v>
      </c>
      <c r="C736" s="58">
        <v>0.64893174006509602</v>
      </c>
      <c r="D736" s="57">
        <v>45.592663980700102</v>
      </c>
      <c r="E736" s="58">
        <v>0.67282299332609397</v>
      </c>
      <c r="F736" s="65">
        <v>18.777490891700001</v>
      </c>
      <c r="G736" s="66">
        <v>78.560445677133899</v>
      </c>
      <c r="H736" s="57">
        <v>53.8929534739</v>
      </c>
      <c r="I736" s="62">
        <v>0.47910513474097399</v>
      </c>
      <c r="J736" s="65">
        <v>13.870390650899999</v>
      </c>
      <c r="K736" s="66">
        <v>71.774086288890501</v>
      </c>
      <c r="L736" s="57">
        <v>20.9650239361</v>
      </c>
      <c r="M736" s="61">
        <v>0.82286039377666598</v>
      </c>
      <c r="N736" s="65">
        <v>14.069168512699999</v>
      </c>
      <c r="O736" s="66">
        <v>78.256201116375806</v>
      </c>
      <c r="P736" s="65">
        <v>3.1806748544000101</v>
      </c>
      <c r="Q736" s="66">
        <v>64.634199580531202</v>
      </c>
      <c r="R736" s="57">
        <v>35.091112756200097</v>
      </c>
      <c r="S736" s="61">
        <v>0.83880092488690094</v>
      </c>
      <c r="T736" s="65">
        <v>0.374264031</v>
      </c>
      <c r="U736" s="66">
        <v>17.0053857335385</v>
      </c>
      <c r="V736" s="65"/>
      <c r="W736" s="66"/>
      <c r="X736" s="65">
        <v>2.1388074464</v>
      </c>
      <c r="Y736" s="66">
        <v>46.868989363396999</v>
      </c>
    </row>
    <row r="737" spans="1:25" x14ac:dyDescent="0.3">
      <c r="A737" s="63" t="s">
        <v>1</v>
      </c>
    </row>
    <row r="738" spans="1:25" x14ac:dyDescent="0.3">
      <c r="A738" s="63" t="s">
        <v>1</v>
      </c>
    </row>
    <row r="739" spans="1:25" x14ac:dyDescent="0.3">
      <c r="A739" s="51" t="s">
        <v>423</v>
      </c>
    </row>
    <row r="740" spans="1:25" x14ac:dyDescent="0.3">
      <c r="A740" s="52" t="s">
        <v>1</v>
      </c>
    </row>
    <row r="741" spans="1:25" ht="25.5" customHeight="1" x14ac:dyDescent="0.3">
      <c r="A741" s="112" t="s">
        <v>1</v>
      </c>
      <c r="B741" s="114" t="s">
        <v>501</v>
      </c>
      <c r="C741" s="114" t="s">
        <v>1</v>
      </c>
      <c r="D741" s="114" t="s">
        <v>53</v>
      </c>
      <c r="E741" s="114" t="s">
        <v>1</v>
      </c>
      <c r="F741" s="114" t="s">
        <v>54</v>
      </c>
      <c r="G741" s="114" t="s">
        <v>1</v>
      </c>
      <c r="H741" s="115" t="s">
        <v>55</v>
      </c>
      <c r="I741" s="115" t="s">
        <v>1</v>
      </c>
      <c r="J741" s="115" t="s">
        <v>56</v>
      </c>
      <c r="K741" s="115" t="s">
        <v>1</v>
      </c>
      <c r="L741" s="115" t="s">
        <v>57</v>
      </c>
      <c r="M741" s="115" t="s">
        <v>1</v>
      </c>
      <c r="N741" s="115" t="s">
        <v>58</v>
      </c>
      <c r="O741" s="115" t="s">
        <v>1</v>
      </c>
      <c r="P741" s="115" t="s">
        <v>59</v>
      </c>
      <c r="Q741" s="115" t="s">
        <v>1</v>
      </c>
      <c r="R741" s="115" t="s">
        <v>60</v>
      </c>
      <c r="S741" s="115" t="s">
        <v>1</v>
      </c>
      <c r="T741" s="114" t="s">
        <v>61</v>
      </c>
      <c r="U741" s="114" t="s">
        <v>1</v>
      </c>
      <c r="V741" s="114" t="s">
        <v>62</v>
      </c>
      <c r="W741" s="114" t="s">
        <v>1</v>
      </c>
      <c r="X741" s="114" t="s">
        <v>63</v>
      </c>
      <c r="Y741" s="114" t="s">
        <v>1</v>
      </c>
    </row>
    <row r="742" spans="1:25" x14ac:dyDescent="0.3">
      <c r="A742" s="113" t="s">
        <v>1</v>
      </c>
      <c r="B742" s="53" t="s">
        <v>14</v>
      </c>
      <c r="C742" s="53" t="s">
        <v>15</v>
      </c>
      <c r="D742" s="53" t="s">
        <v>14</v>
      </c>
      <c r="E742" s="53" t="s">
        <v>15</v>
      </c>
      <c r="F742" s="53" t="s">
        <v>14</v>
      </c>
      <c r="G742" s="53" t="s">
        <v>15</v>
      </c>
      <c r="H742" s="53" t="s">
        <v>14</v>
      </c>
      <c r="I742" s="53" t="s">
        <v>15</v>
      </c>
      <c r="J742" s="53" t="s">
        <v>14</v>
      </c>
      <c r="K742" s="53" t="s">
        <v>15</v>
      </c>
      <c r="L742" s="53" t="s">
        <v>14</v>
      </c>
      <c r="M742" s="53" t="s">
        <v>15</v>
      </c>
      <c r="N742" s="53" t="s">
        <v>14</v>
      </c>
      <c r="O742" s="53" t="s">
        <v>15</v>
      </c>
      <c r="P742" s="53" t="s">
        <v>14</v>
      </c>
      <c r="Q742" s="53" t="s">
        <v>15</v>
      </c>
      <c r="R742" s="53" t="s">
        <v>14</v>
      </c>
      <c r="S742" s="53" t="s">
        <v>15</v>
      </c>
      <c r="T742" s="53" t="s">
        <v>14</v>
      </c>
      <c r="U742" s="53" t="s">
        <v>15</v>
      </c>
      <c r="V742" s="53" t="s">
        <v>14</v>
      </c>
      <c r="W742" s="53" t="s">
        <v>15</v>
      </c>
      <c r="X742" s="53" t="s">
        <v>14</v>
      </c>
      <c r="Y742" s="53" t="s">
        <v>15</v>
      </c>
    </row>
    <row r="743" spans="1:25" x14ac:dyDescent="0.3">
      <c r="A743" s="54" t="s">
        <v>16</v>
      </c>
      <c r="B743" s="55">
        <v>537.99646901250003</v>
      </c>
      <c r="C743" s="55">
        <v>537.99646901250003</v>
      </c>
      <c r="D743" s="55">
        <v>133.95333196460001</v>
      </c>
      <c r="E743" s="55">
        <v>133.95333196460001</v>
      </c>
      <c r="F743" s="55">
        <v>51.036569838699997</v>
      </c>
      <c r="G743" s="55">
        <v>51.036569838699997</v>
      </c>
      <c r="H743" s="55">
        <v>181.93031355310001</v>
      </c>
      <c r="I743" s="55">
        <v>181.93031355310001</v>
      </c>
      <c r="J743" s="55">
        <v>21.2361113708</v>
      </c>
      <c r="K743" s="55">
        <v>21.2361113708</v>
      </c>
      <c r="L743" s="55">
        <v>38.549451874500001</v>
      </c>
      <c r="M743" s="55">
        <v>38.549451874500001</v>
      </c>
      <c r="N743" s="55">
        <v>28.6086419023</v>
      </c>
      <c r="O743" s="55">
        <v>28.6086419023</v>
      </c>
      <c r="P743" s="55">
        <v>14.1547820739</v>
      </c>
      <c r="Q743" s="55">
        <v>14.1547820739</v>
      </c>
      <c r="R743" s="55">
        <v>55.597083035899999</v>
      </c>
      <c r="S743" s="55">
        <v>55.597083035899999</v>
      </c>
      <c r="T743" s="55">
        <v>5.1115344729999999</v>
      </c>
      <c r="U743" s="55">
        <v>5.1115344729999999</v>
      </c>
      <c r="V743" s="55">
        <v>0</v>
      </c>
      <c r="W743" s="55">
        <v>0</v>
      </c>
      <c r="X743" s="55">
        <v>7.8186489256999998</v>
      </c>
      <c r="Y743" s="55">
        <v>7.8186489256999998</v>
      </c>
    </row>
    <row r="744" spans="1:25" x14ac:dyDescent="0.3">
      <c r="A744" s="56" t="s">
        <v>306</v>
      </c>
      <c r="B744" s="57">
        <v>84.223155680999994</v>
      </c>
      <c r="C744" s="58">
        <v>0.15654964396995499</v>
      </c>
      <c r="D744" s="57">
        <v>32.365350531499999</v>
      </c>
      <c r="E744" s="61">
        <v>0.241616614210487</v>
      </c>
      <c r="F744" s="57">
        <v>6.3821074978000096</v>
      </c>
      <c r="G744" s="58">
        <v>0.125049695110203</v>
      </c>
      <c r="H744" s="57">
        <v>22.7779424778</v>
      </c>
      <c r="I744" s="58">
        <v>0.12520146880938501</v>
      </c>
      <c r="J744" s="65">
        <v>0</v>
      </c>
      <c r="K744" s="66">
        <v>0</v>
      </c>
      <c r="L744" s="57">
        <v>9.6808422182000093</v>
      </c>
      <c r="M744" s="58">
        <v>0.25112788243310302</v>
      </c>
      <c r="N744" s="65">
        <v>1.4173150758999999</v>
      </c>
      <c r="O744" s="66">
        <v>4.9541501506440104</v>
      </c>
      <c r="P744" s="65">
        <v>8.3596629430000302</v>
      </c>
      <c r="Q744" s="69">
        <v>59.058930751144402</v>
      </c>
      <c r="R744" s="57">
        <v>2.3682472454000001</v>
      </c>
      <c r="S744" s="62">
        <v>4.2596609679518303E-2</v>
      </c>
      <c r="T744" s="65">
        <v>0</v>
      </c>
      <c r="U744" s="66">
        <v>0</v>
      </c>
      <c r="V744" s="65"/>
      <c r="W744" s="66"/>
      <c r="X744" s="65">
        <v>0.87168769140000002</v>
      </c>
      <c r="Y744" s="66">
        <v>11.148827625892601</v>
      </c>
    </row>
    <row r="745" spans="1:25" x14ac:dyDescent="0.3">
      <c r="A745" s="56" t="s">
        <v>307</v>
      </c>
      <c r="B745" s="59">
        <v>138.9202680354</v>
      </c>
      <c r="C745" s="60">
        <v>0.25821780631830199</v>
      </c>
      <c r="D745" s="59">
        <v>30.913859447</v>
      </c>
      <c r="E745" s="60">
        <v>0.23078081742057499</v>
      </c>
      <c r="F745" s="59">
        <v>17.848194625800001</v>
      </c>
      <c r="G745" s="60">
        <v>0.34971383621996599</v>
      </c>
      <c r="H745" s="59">
        <v>52.985154212300003</v>
      </c>
      <c r="I745" s="60">
        <v>0.29123873409273898</v>
      </c>
      <c r="J745" s="67">
        <v>2.5404876114000001</v>
      </c>
      <c r="K745" s="68">
        <v>11.9630546621318</v>
      </c>
      <c r="L745" s="59">
        <v>9.95348404030001</v>
      </c>
      <c r="M745" s="60">
        <v>0.25820040380091902</v>
      </c>
      <c r="N745" s="67">
        <v>8.7874771287000097</v>
      </c>
      <c r="O745" s="68">
        <v>30.716163174434101</v>
      </c>
      <c r="P745" s="67">
        <v>1.2329432601999999</v>
      </c>
      <c r="Q745" s="68">
        <v>8.7104361887239801</v>
      </c>
      <c r="R745" s="59">
        <v>13.8805395485</v>
      </c>
      <c r="S745" s="60">
        <v>0.249663090049834</v>
      </c>
      <c r="T745" s="67">
        <v>0.77812816119999995</v>
      </c>
      <c r="U745" s="68">
        <v>15.222985686787499</v>
      </c>
      <c r="V745" s="67"/>
      <c r="W745" s="68"/>
      <c r="X745" s="67">
        <v>0</v>
      </c>
      <c r="Y745" s="68">
        <v>0</v>
      </c>
    </row>
    <row r="746" spans="1:25" x14ac:dyDescent="0.3">
      <c r="A746" s="56" t="s">
        <v>308</v>
      </c>
      <c r="B746" s="57">
        <v>314.85304529609903</v>
      </c>
      <c r="C746" s="58">
        <v>0.58523254971174299</v>
      </c>
      <c r="D746" s="57">
        <v>70.674121986100005</v>
      </c>
      <c r="E746" s="58">
        <v>0.52760256836893904</v>
      </c>
      <c r="F746" s="57">
        <v>26.806267715099999</v>
      </c>
      <c r="G746" s="58">
        <v>0.52523646866983098</v>
      </c>
      <c r="H746" s="57">
        <v>106.16721686299999</v>
      </c>
      <c r="I746" s="58">
        <v>0.58355979709787598</v>
      </c>
      <c r="J746" s="65">
        <v>18.6956237594</v>
      </c>
      <c r="K746" s="69">
        <v>88.036945337868204</v>
      </c>
      <c r="L746" s="57">
        <v>18.915125616000001</v>
      </c>
      <c r="M746" s="58">
        <v>0.49067171376597801</v>
      </c>
      <c r="N746" s="65">
        <v>18.4038496977</v>
      </c>
      <c r="O746" s="66">
        <v>64.329686674921902</v>
      </c>
      <c r="P746" s="65">
        <v>4.5621758707</v>
      </c>
      <c r="Q746" s="70">
        <v>32.230633060131602</v>
      </c>
      <c r="R746" s="57">
        <v>39.348296242000103</v>
      </c>
      <c r="S746" s="58">
        <v>0.70774030027064805</v>
      </c>
      <c r="T746" s="65">
        <v>4.3334063118000001</v>
      </c>
      <c r="U746" s="66">
        <v>84.777014313212504</v>
      </c>
      <c r="V746" s="65"/>
      <c r="W746" s="66"/>
      <c r="X746" s="65">
        <v>6.9469612342999998</v>
      </c>
      <c r="Y746" s="66">
        <v>88.851172374107406</v>
      </c>
    </row>
    <row r="747" spans="1:25" x14ac:dyDescent="0.3">
      <c r="A747" s="63" t="s">
        <v>1</v>
      </c>
    </row>
    <row r="748" spans="1:25" x14ac:dyDescent="0.3">
      <c r="A748" s="63" t="s">
        <v>1</v>
      </c>
    </row>
    <row r="749" spans="1:25" x14ac:dyDescent="0.3">
      <c r="A749" s="51" t="s">
        <v>424</v>
      </c>
    </row>
    <row r="750" spans="1:25" x14ac:dyDescent="0.3">
      <c r="A750" s="52" t="s">
        <v>1</v>
      </c>
    </row>
    <row r="751" spans="1:25" ht="25.5" customHeight="1" x14ac:dyDescent="0.3">
      <c r="A751" s="112" t="s">
        <v>1</v>
      </c>
      <c r="B751" s="114" t="s">
        <v>501</v>
      </c>
      <c r="C751" s="114" t="s">
        <v>1</v>
      </c>
      <c r="D751" s="114" t="s">
        <v>53</v>
      </c>
      <c r="E751" s="114" t="s">
        <v>1</v>
      </c>
      <c r="F751" s="114" t="s">
        <v>54</v>
      </c>
      <c r="G751" s="114" t="s">
        <v>1</v>
      </c>
      <c r="H751" s="115" t="s">
        <v>55</v>
      </c>
      <c r="I751" s="115" t="s">
        <v>1</v>
      </c>
      <c r="J751" s="115" t="s">
        <v>56</v>
      </c>
      <c r="K751" s="115" t="s">
        <v>1</v>
      </c>
      <c r="L751" s="115" t="s">
        <v>57</v>
      </c>
      <c r="M751" s="115" t="s">
        <v>1</v>
      </c>
      <c r="N751" s="115" t="s">
        <v>58</v>
      </c>
      <c r="O751" s="115" t="s">
        <v>1</v>
      </c>
      <c r="P751" s="115" t="s">
        <v>59</v>
      </c>
      <c r="Q751" s="115" t="s">
        <v>1</v>
      </c>
      <c r="R751" s="115" t="s">
        <v>60</v>
      </c>
      <c r="S751" s="115" t="s">
        <v>1</v>
      </c>
      <c r="T751" s="114" t="s">
        <v>61</v>
      </c>
      <c r="U751" s="114" t="s">
        <v>1</v>
      </c>
      <c r="V751" s="114" t="s">
        <v>62</v>
      </c>
      <c r="W751" s="114" t="s">
        <v>1</v>
      </c>
      <c r="X751" s="114" t="s">
        <v>63</v>
      </c>
      <c r="Y751" s="114" t="s">
        <v>1</v>
      </c>
    </row>
    <row r="752" spans="1:25" x14ac:dyDescent="0.3">
      <c r="A752" s="113" t="s">
        <v>1</v>
      </c>
      <c r="B752" s="53" t="s">
        <v>14</v>
      </c>
      <c r="C752" s="53" t="s">
        <v>15</v>
      </c>
      <c r="D752" s="53" t="s">
        <v>14</v>
      </c>
      <c r="E752" s="53" t="s">
        <v>15</v>
      </c>
      <c r="F752" s="53" t="s">
        <v>14</v>
      </c>
      <c r="G752" s="53" t="s">
        <v>15</v>
      </c>
      <c r="H752" s="53" t="s">
        <v>14</v>
      </c>
      <c r="I752" s="53" t="s">
        <v>15</v>
      </c>
      <c r="J752" s="53" t="s">
        <v>14</v>
      </c>
      <c r="K752" s="53" t="s">
        <v>15</v>
      </c>
      <c r="L752" s="53" t="s">
        <v>14</v>
      </c>
      <c r="M752" s="53" t="s">
        <v>15</v>
      </c>
      <c r="N752" s="53" t="s">
        <v>14</v>
      </c>
      <c r="O752" s="53" t="s">
        <v>15</v>
      </c>
      <c r="P752" s="53" t="s">
        <v>14</v>
      </c>
      <c r="Q752" s="53" t="s">
        <v>15</v>
      </c>
      <c r="R752" s="53" t="s">
        <v>14</v>
      </c>
      <c r="S752" s="53" t="s">
        <v>15</v>
      </c>
      <c r="T752" s="53" t="s">
        <v>14</v>
      </c>
      <c r="U752" s="53" t="s">
        <v>15</v>
      </c>
      <c r="V752" s="53" t="s">
        <v>14</v>
      </c>
      <c r="W752" s="53" t="s">
        <v>15</v>
      </c>
      <c r="X752" s="53" t="s">
        <v>14</v>
      </c>
      <c r="Y752" s="53" t="s">
        <v>15</v>
      </c>
    </row>
    <row r="753" spans="1:25" x14ac:dyDescent="0.3">
      <c r="A753" s="54" t="s">
        <v>16</v>
      </c>
      <c r="B753" s="55">
        <v>398.55495696269998</v>
      </c>
      <c r="C753" s="55">
        <v>398.55495696269998</v>
      </c>
      <c r="D753" s="55">
        <v>108.34082550879999</v>
      </c>
      <c r="E753" s="55">
        <v>108.34082550879999</v>
      </c>
      <c r="F753" s="55">
        <v>34.068768917</v>
      </c>
      <c r="G753" s="55">
        <v>34.068768917</v>
      </c>
      <c r="H753" s="55">
        <v>115.5643815455</v>
      </c>
      <c r="I753" s="55">
        <v>115.5643815455</v>
      </c>
      <c r="J753" s="55">
        <v>29.3033481121</v>
      </c>
      <c r="K753" s="55">
        <v>29.3033481121</v>
      </c>
      <c r="L753" s="55">
        <v>34.770455408300002</v>
      </c>
      <c r="M753" s="55">
        <v>34.770455408300002</v>
      </c>
      <c r="N753" s="55">
        <v>9.7516787672999996</v>
      </c>
      <c r="O753" s="55">
        <v>9.7516787672999996</v>
      </c>
      <c r="P753" s="55">
        <v>10.363089001000001</v>
      </c>
      <c r="Q753" s="55">
        <v>10.363089001000001</v>
      </c>
      <c r="R753" s="55">
        <v>45.107760372999998</v>
      </c>
      <c r="S753" s="55">
        <v>45.107760372999998</v>
      </c>
      <c r="T753" s="55">
        <v>3.0263605538</v>
      </c>
      <c r="U753" s="55">
        <v>3.0263605538</v>
      </c>
      <c r="V753" s="55">
        <v>0</v>
      </c>
      <c r="W753" s="55">
        <v>0</v>
      </c>
      <c r="X753" s="55">
        <v>8.2582887759000005</v>
      </c>
      <c r="Y753" s="55">
        <v>8.2582887759000005</v>
      </c>
    </row>
    <row r="754" spans="1:25" x14ac:dyDescent="0.3">
      <c r="A754" s="56" t="s">
        <v>306</v>
      </c>
      <c r="B754" s="57">
        <v>16.524056974299999</v>
      </c>
      <c r="C754" s="58">
        <v>4.1459920860666799E-2</v>
      </c>
      <c r="D754" s="57">
        <v>3.3610124268999999</v>
      </c>
      <c r="E754" s="58">
        <v>3.1022584617716401E-2</v>
      </c>
      <c r="F754" s="57">
        <v>2.0938859532</v>
      </c>
      <c r="G754" s="58">
        <v>6.1460569893242299E-2</v>
      </c>
      <c r="H754" s="57">
        <v>2.6994669381</v>
      </c>
      <c r="I754" s="58">
        <v>2.3358987449235501E-2</v>
      </c>
      <c r="J754" s="65">
        <v>3.68123972600001</v>
      </c>
      <c r="K754" s="66">
        <v>12.5625225892871</v>
      </c>
      <c r="L754" s="65">
        <v>2.5548038814999998</v>
      </c>
      <c r="M754" s="66">
        <v>7.3476284722176697</v>
      </c>
      <c r="N754" s="65">
        <v>0.374264031</v>
      </c>
      <c r="O754" s="66">
        <v>3.8379446240067701</v>
      </c>
      <c r="P754" s="65">
        <v>0</v>
      </c>
      <c r="Q754" s="66">
        <v>0</v>
      </c>
      <c r="R754" s="57">
        <v>1.2619603572</v>
      </c>
      <c r="S754" s="58">
        <v>2.7976568704913302E-2</v>
      </c>
      <c r="T754" s="65">
        <v>0</v>
      </c>
      <c r="U754" s="66">
        <v>0</v>
      </c>
      <c r="V754" s="65"/>
      <c r="W754" s="66"/>
      <c r="X754" s="65">
        <v>0.49742366040000002</v>
      </c>
      <c r="Y754" s="66">
        <v>6.0233260654631202</v>
      </c>
    </row>
    <row r="755" spans="1:25" x14ac:dyDescent="0.3">
      <c r="A755" s="56" t="s">
        <v>307</v>
      </c>
      <c r="B755" s="59">
        <v>58.837171406800103</v>
      </c>
      <c r="C755" s="60">
        <v>0.147626244207788</v>
      </c>
      <c r="D755" s="59">
        <v>25.087204854199999</v>
      </c>
      <c r="E755" s="61">
        <v>0.23155818442755299</v>
      </c>
      <c r="F755" s="59">
        <v>7.1989551238999896</v>
      </c>
      <c r="G755" s="60">
        <v>0.21130658232583799</v>
      </c>
      <c r="H755" s="59">
        <v>15.778587651</v>
      </c>
      <c r="I755" s="60">
        <v>0.13653504167966901</v>
      </c>
      <c r="J755" s="67">
        <v>0.374264031</v>
      </c>
      <c r="K755" s="68">
        <v>1.27720569529547</v>
      </c>
      <c r="L755" s="67">
        <v>0.401718229199999</v>
      </c>
      <c r="M755" s="70">
        <v>1.15534359410233</v>
      </c>
      <c r="N755" s="67">
        <v>0.62924334459999998</v>
      </c>
      <c r="O755" s="68">
        <v>6.4526668650122296</v>
      </c>
      <c r="P755" s="67">
        <v>0.50882816379999996</v>
      </c>
      <c r="Q755" s="68">
        <v>4.9100047654796697</v>
      </c>
      <c r="R755" s="59">
        <v>6.13468682570001</v>
      </c>
      <c r="S755" s="60">
        <v>0.13600069644273499</v>
      </c>
      <c r="T755" s="67">
        <v>0.77812816120000095</v>
      </c>
      <c r="U755" s="68">
        <v>25.711680659561701</v>
      </c>
      <c r="V755" s="67"/>
      <c r="W755" s="68"/>
      <c r="X755" s="67">
        <v>1.9455550222</v>
      </c>
      <c r="Y755" s="68">
        <v>23.558815572999499</v>
      </c>
    </row>
    <row r="756" spans="1:25" x14ac:dyDescent="0.3">
      <c r="A756" s="56" t="s">
        <v>308</v>
      </c>
      <c r="B756" s="57">
        <v>323.1937285816</v>
      </c>
      <c r="C756" s="58">
        <v>0.81091383493154501</v>
      </c>
      <c r="D756" s="57">
        <v>79.892608227699995</v>
      </c>
      <c r="E756" s="58">
        <v>0.73741923095473105</v>
      </c>
      <c r="F756" s="57">
        <v>24.7759278399</v>
      </c>
      <c r="G756" s="58">
        <v>0.72723284778092001</v>
      </c>
      <c r="H756" s="57">
        <v>97.0863269564002</v>
      </c>
      <c r="I756" s="58">
        <v>0.84010597087109595</v>
      </c>
      <c r="J756" s="65">
        <v>25.2478443551</v>
      </c>
      <c r="K756" s="66">
        <v>86.160271715417394</v>
      </c>
      <c r="L756" s="65">
        <v>31.813933297599998</v>
      </c>
      <c r="M756" s="66">
        <v>91.497027933680002</v>
      </c>
      <c r="N756" s="65">
        <v>8.7481713916999997</v>
      </c>
      <c r="O756" s="66">
        <v>89.709388510981</v>
      </c>
      <c r="P756" s="65">
        <v>9.8542608371999592</v>
      </c>
      <c r="Q756" s="66">
        <v>95.089995234520302</v>
      </c>
      <c r="R756" s="57">
        <v>37.711113190100001</v>
      </c>
      <c r="S756" s="58">
        <v>0.83602273485235201</v>
      </c>
      <c r="T756" s="65">
        <v>2.2482323925999999</v>
      </c>
      <c r="U756" s="66">
        <v>74.288319340438306</v>
      </c>
      <c r="V756" s="65"/>
      <c r="W756" s="66"/>
      <c r="X756" s="65">
        <v>5.8153100932999999</v>
      </c>
      <c r="Y756" s="66">
        <v>70.417858361537398</v>
      </c>
    </row>
    <row r="757" spans="1:25" x14ac:dyDescent="0.3">
      <c r="A757" s="63" t="s">
        <v>1</v>
      </c>
    </row>
    <row r="758" spans="1:25" x14ac:dyDescent="0.3">
      <c r="A758" s="63" t="s">
        <v>1</v>
      </c>
    </row>
    <row r="759" spans="1:25" x14ac:dyDescent="0.3">
      <c r="A759" s="51" t="s">
        <v>425</v>
      </c>
    </row>
    <row r="760" spans="1:25" x14ac:dyDescent="0.3">
      <c r="A760" s="52" t="s">
        <v>1</v>
      </c>
    </row>
    <row r="761" spans="1:25" ht="25.5" customHeight="1" x14ac:dyDescent="0.3">
      <c r="A761" s="112" t="s">
        <v>1</v>
      </c>
      <c r="B761" s="114" t="s">
        <v>501</v>
      </c>
      <c r="C761" s="114" t="s">
        <v>1</v>
      </c>
      <c r="D761" s="114" t="s">
        <v>53</v>
      </c>
      <c r="E761" s="114" t="s">
        <v>1</v>
      </c>
      <c r="F761" s="114" t="s">
        <v>54</v>
      </c>
      <c r="G761" s="114" t="s">
        <v>1</v>
      </c>
      <c r="H761" s="115" t="s">
        <v>55</v>
      </c>
      <c r="I761" s="115" t="s">
        <v>1</v>
      </c>
      <c r="J761" s="115" t="s">
        <v>56</v>
      </c>
      <c r="K761" s="115" t="s">
        <v>1</v>
      </c>
      <c r="L761" s="115" t="s">
        <v>57</v>
      </c>
      <c r="M761" s="115" t="s">
        <v>1</v>
      </c>
      <c r="N761" s="115" t="s">
        <v>58</v>
      </c>
      <c r="O761" s="115" t="s">
        <v>1</v>
      </c>
      <c r="P761" s="115" t="s">
        <v>59</v>
      </c>
      <c r="Q761" s="115" t="s">
        <v>1</v>
      </c>
      <c r="R761" s="115" t="s">
        <v>60</v>
      </c>
      <c r="S761" s="115" t="s">
        <v>1</v>
      </c>
      <c r="T761" s="114" t="s">
        <v>61</v>
      </c>
      <c r="U761" s="114" t="s">
        <v>1</v>
      </c>
      <c r="V761" s="114" t="s">
        <v>62</v>
      </c>
      <c r="W761" s="114" t="s">
        <v>1</v>
      </c>
      <c r="X761" s="114" t="s">
        <v>63</v>
      </c>
      <c r="Y761" s="114" t="s">
        <v>1</v>
      </c>
    </row>
    <row r="762" spans="1:25" x14ac:dyDescent="0.3">
      <c r="A762" s="113" t="s">
        <v>1</v>
      </c>
      <c r="B762" s="53" t="s">
        <v>14</v>
      </c>
      <c r="C762" s="53" t="s">
        <v>15</v>
      </c>
      <c r="D762" s="53" t="s">
        <v>14</v>
      </c>
      <c r="E762" s="53" t="s">
        <v>15</v>
      </c>
      <c r="F762" s="53" t="s">
        <v>14</v>
      </c>
      <c r="G762" s="53" t="s">
        <v>15</v>
      </c>
      <c r="H762" s="53" t="s">
        <v>14</v>
      </c>
      <c r="I762" s="53" t="s">
        <v>15</v>
      </c>
      <c r="J762" s="53" t="s">
        <v>14</v>
      </c>
      <c r="K762" s="53" t="s">
        <v>15</v>
      </c>
      <c r="L762" s="53" t="s">
        <v>14</v>
      </c>
      <c r="M762" s="53" t="s">
        <v>15</v>
      </c>
      <c r="N762" s="53" t="s">
        <v>14</v>
      </c>
      <c r="O762" s="53" t="s">
        <v>15</v>
      </c>
      <c r="P762" s="53" t="s">
        <v>14</v>
      </c>
      <c r="Q762" s="53" t="s">
        <v>15</v>
      </c>
      <c r="R762" s="53" t="s">
        <v>14</v>
      </c>
      <c r="S762" s="53" t="s">
        <v>15</v>
      </c>
      <c r="T762" s="53" t="s">
        <v>14</v>
      </c>
      <c r="U762" s="53" t="s">
        <v>15</v>
      </c>
      <c r="V762" s="53" t="s">
        <v>14</v>
      </c>
      <c r="W762" s="53" t="s">
        <v>15</v>
      </c>
      <c r="X762" s="53" t="s">
        <v>14</v>
      </c>
      <c r="Y762" s="53" t="s">
        <v>15</v>
      </c>
    </row>
    <row r="763" spans="1:25" x14ac:dyDescent="0.3">
      <c r="A763" s="54" t="s">
        <v>16</v>
      </c>
      <c r="B763" s="55">
        <v>86.277056536800004</v>
      </c>
      <c r="C763" s="55">
        <v>86.277056536800004</v>
      </c>
      <c r="D763" s="55">
        <v>33.689204185900003</v>
      </c>
      <c r="E763" s="55">
        <v>33.689204185900003</v>
      </c>
      <c r="F763" s="55">
        <v>12.2776899146</v>
      </c>
      <c r="G763" s="55">
        <v>12.2776899146</v>
      </c>
      <c r="H763" s="55">
        <v>18.517142401600001</v>
      </c>
      <c r="I763" s="55">
        <v>18.517142401600001</v>
      </c>
      <c r="J763" s="55">
        <v>4.4857465655000004</v>
      </c>
      <c r="K763" s="55">
        <v>4.4857465655000004</v>
      </c>
      <c r="L763" s="55">
        <v>3.7344566696000001</v>
      </c>
      <c r="M763" s="55">
        <v>3.7344566696000001</v>
      </c>
      <c r="N763" s="55">
        <v>4.1191708962</v>
      </c>
      <c r="O763" s="55">
        <v>4.1191708962</v>
      </c>
      <c r="P763" s="55">
        <v>1.2527841984000001</v>
      </c>
      <c r="Q763" s="55">
        <v>1.2527841984000001</v>
      </c>
      <c r="R763" s="55">
        <v>2.8346558651999998</v>
      </c>
      <c r="S763" s="55">
        <v>2.8346558651999998</v>
      </c>
      <c r="T763" s="55">
        <v>1.7810099580000001</v>
      </c>
      <c r="U763" s="55">
        <v>1.7810099580000001</v>
      </c>
      <c r="V763" s="55">
        <v>0</v>
      </c>
      <c r="W763" s="55">
        <v>0</v>
      </c>
      <c r="X763" s="55">
        <v>3.5851958817999998</v>
      </c>
      <c r="Y763" s="55">
        <v>3.5851958817999998</v>
      </c>
    </row>
    <row r="764" spans="1:25" x14ac:dyDescent="0.3">
      <c r="A764" s="56" t="s">
        <v>306</v>
      </c>
      <c r="B764" s="57">
        <v>3.9998885385</v>
      </c>
      <c r="C764" s="58">
        <v>4.6360975896227001E-2</v>
      </c>
      <c r="D764" s="65">
        <v>1.1931639060999999</v>
      </c>
      <c r="E764" s="66">
        <v>3.5416802947199799</v>
      </c>
      <c r="F764" s="65">
        <v>0</v>
      </c>
      <c r="G764" s="66">
        <v>0</v>
      </c>
      <c r="H764" s="65">
        <v>2.4324606013999999</v>
      </c>
      <c r="I764" s="66">
        <v>13.136263407413299</v>
      </c>
      <c r="J764" s="65">
        <v>0</v>
      </c>
      <c r="K764" s="66">
        <v>0</v>
      </c>
      <c r="L764" s="65">
        <v>0</v>
      </c>
      <c r="M764" s="66">
        <v>0</v>
      </c>
      <c r="N764" s="65">
        <v>0.374264030999999</v>
      </c>
      <c r="O764" s="66">
        <v>9.0859068591998593</v>
      </c>
      <c r="P764" s="65">
        <v>0</v>
      </c>
      <c r="Q764" s="66">
        <v>0</v>
      </c>
      <c r="R764" s="65">
        <v>0</v>
      </c>
      <c r="S764" s="66">
        <v>0</v>
      </c>
      <c r="T764" s="65">
        <v>0</v>
      </c>
      <c r="U764" s="66">
        <v>0</v>
      </c>
      <c r="V764" s="65"/>
      <c r="W764" s="66"/>
      <c r="X764" s="65">
        <v>0</v>
      </c>
      <c r="Y764" s="66">
        <v>0</v>
      </c>
    </row>
    <row r="765" spans="1:25" x14ac:dyDescent="0.3">
      <c r="A765" s="56" t="s">
        <v>307</v>
      </c>
      <c r="B765" s="59">
        <v>26.450929901999999</v>
      </c>
      <c r="C765" s="60">
        <v>0.306581273907018</v>
      </c>
      <c r="D765" s="67">
        <v>15.7619941796</v>
      </c>
      <c r="E765" s="68">
        <v>46.786484158616297</v>
      </c>
      <c r="F765" s="67">
        <v>1.4863221415000001</v>
      </c>
      <c r="G765" s="68">
        <v>12.1058778307517</v>
      </c>
      <c r="H765" s="67">
        <v>1.7751753314000001</v>
      </c>
      <c r="I765" s="68">
        <v>9.5866591772098406</v>
      </c>
      <c r="J765" s="67">
        <v>4.4857465654999897</v>
      </c>
      <c r="K765" s="69">
        <v>100</v>
      </c>
      <c r="L765" s="67">
        <v>0.95072709990000004</v>
      </c>
      <c r="M765" s="68">
        <v>25.4582442377577</v>
      </c>
      <c r="N765" s="67">
        <v>0.313729027699999</v>
      </c>
      <c r="O765" s="68">
        <v>7.6163149237003003</v>
      </c>
      <c r="P765" s="67">
        <v>0</v>
      </c>
      <c r="Q765" s="68">
        <v>0</v>
      </c>
      <c r="R765" s="67">
        <v>1.6772355564000001</v>
      </c>
      <c r="S765" s="68">
        <v>59.1689304155326</v>
      </c>
      <c r="T765" s="67">
        <v>0</v>
      </c>
      <c r="U765" s="68">
        <v>0</v>
      </c>
      <c r="V765" s="67"/>
      <c r="W765" s="68"/>
      <c r="X765" s="67">
        <v>0</v>
      </c>
      <c r="Y765" s="68">
        <v>0</v>
      </c>
    </row>
    <row r="766" spans="1:25" x14ac:dyDescent="0.3">
      <c r="A766" s="56" t="s">
        <v>308</v>
      </c>
      <c r="B766" s="57">
        <v>55.826238096300003</v>
      </c>
      <c r="C766" s="58">
        <v>0.64705775019675404</v>
      </c>
      <c r="D766" s="65">
        <v>16.7340461002</v>
      </c>
      <c r="E766" s="66">
        <v>49.671835546663701</v>
      </c>
      <c r="F766" s="65">
        <v>10.791367773099999</v>
      </c>
      <c r="G766" s="66">
        <v>87.894122169248305</v>
      </c>
      <c r="H766" s="65">
        <v>14.3095064688</v>
      </c>
      <c r="I766" s="66">
        <v>77.277077415376795</v>
      </c>
      <c r="J766" s="65">
        <v>0</v>
      </c>
      <c r="K766" s="66">
        <v>0</v>
      </c>
      <c r="L766" s="65">
        <v>2.7837295697000002</v>
      </c>
      <c r="M766" s="66">
        <v>74.541755762242303</v>
      </c>
      <c r="N766" s="65">
        <v>3.4311778375000102</v>
      </c>
      <c r="O766" s="66">
        <v>83.297778217099804</v>
      </c>
      <c r="P766" s="65">
        <v>1.2527841984000001</v>
      </c>
      <c r="Q766" s="66">
        <v>100</v>
      </c>
      <c r="R766" s="65">
        <v>1.1574203087999999</v>
      </c>
      <c r="S766" s="66">
        <v>40.8310695844675</v>
      </c>
      <c r="T766" s="65">
        <v>1.7810099580000001</v>
      </c>
      <c r="U766" s="66">
        <v>100</v>
      </c>
      <c r="V766" s="65"/>
      <c r="W766" s="66"/>
      <c r="X766" s="65">
        <v>3.58519588180001</v>
      </c>
      <c r="Y766" s="66">
        <v>100</v>
      </c>
    </row>
    <row r="767" spans="1:25" x14ac:dyDescent="0.3">
      <c r="A767" s="63" t="s">
        <v>1</v>
      </c>
    </row>
    <row r="768" spans="1:25" x14ac:dyDescent="0.3">
      <c r="A768" s="63" t="s">
        <v>1</v>
      </c>
    </row>
    <row r="769" spans="1:25" x14ac:dyDescent="0.3">
      <c r="A769" s="51" t="s">
        <v>426</v>
      </c>
    </row>
    <row r="770" spans="1:25" x14ac:dyDescent="0.3">
      <c r="A770" s="52" t="s">
        <v>1</v>
      </c>
    </row>
    <row r="771" spans="1:25" ht="25.5" customHeight="1" x14ac:dyDescent="0.3">
      <c r="A771" s="112" t="s">
        <v>1</v>
      </c>
      <c r="B771" s="114" t="s">
        <v>501</v>
      </c>
      <c r="C771" s="114" t="s">
        <v>1</v>
      </c>
      <c r="D771" s="114" t="s">
        <v>53</v>
      </c>
      <c r="E771" s="114" t="s">
        <v>1</v>
      </c>
      <c r="F771" s="114" t="s">
        <v>54</v>
      </c>
      <c r="G771" s="114" t="s">
        <v>1</v>
      </c>
      <c r="H771" s="115" t="s">
        <v>55</v>
      </c>
      <c r="I771" s="115" t="s">
        <v>1</v>
      </c>
      <c r="J771" s="115" t="s">
        <v>56</v>
      </c>
      <c r="K771" s="115" t="s">
        <v>1</v>
      </c>
      <c r="L771" s="115" t="s">
        <v>57</v>
      </c>
      <c r="M771" s="115" t="s">
        <v>1</v>
      </c>
      <c r="N771" s="115" t="s">
        <v>58</v>
      </c>
      <c r="O771" s="115" t="s">
        <v>1</v>
      </c>
      <c r="P771" s="115" t="s">
        <v>59</v>
      </c>
      <c r="Q771" s="115" t="s">
        <v>1</v>
      </c>
      <c r="R771" s="115" t="s">
        <v>60</v>
      </c>
      <c r="S771" s="115" t="s">
        <v>1</v>
      </c>
      <c r="T771" s="114" t="s">
        <v>61</v>
      </c>
      <c r="U771" s="114" t="s">
        <v>1</v>
      </c>
      <c r="V771" s="114" t="s">
        <v>62</v>
      </c>
      <c r="W771" s="114" t="s">
        <v>1</v>
      </c>
      <c r="X771" s="114" t="s">
        <v>63</v>
      </c>
      <c r="Y771" s="114" t="s">
        <v>1</v>
      </c>
    </row>
    <row r="772" spans="1:25" x14ac:dyDescent="0.3">
      <c r="A772" s="113" t="s">
        <v>1</v>
      </c>
      <c r="B772" s="53" t="s">
        <v>14</v>
      </c>
      <c r="C772" s="53" t="s">
        <v>15</v>
      </c>
      <c r="D772" s="53" t="s">
        <v>14</v>
      </c>
      <c r="E772" s="53" t="s">
        <v>15</v>
      </c>
      <c r="F772" s="53" t="s">
        <v>14</v>
      </c>
      <c r="G772" s="53" t="s">
        <v>15</v>
      </c>
      <c r="H772" s="53" t="s">
        <v>14</v>
      </c>
      <c r="I772" s="53" t="s">
        <v>15</v>
      </c>
      <c r="J772" s="53" t="s">
        <v>14</v>
      </c>
      <c r="K772" s="53" t="s">
        <v>15</v>
      </c>
      <c r="L772" s="53" t="s">
        <v>14</v>
      </c>
      <c r="M772" s="53" t="s">
        <v>15</v>
      </c>
      <c r="N772" s="53" t="s">
        <v>14</v>
      </c>
      <c r="O772" s="53" t="s">
        <v>15</v>
      </c>
      <c r="P772" s="53" t="s">
        <v>14</v>
      </c>
      <c r="Q772" s="53" t="s">
        <v>15</v>
      </c>
      <c r="R772" s="53" t="s">
        <v>14</v>
      </c>
      <c r="S772" s="53" t="s">
        <v>15</v>
      </c>
      <c r="T772" s="53" t="s">
        <v>14</v>
      </c>
      <c r="U772" s="53" t="s">
        <v>15</v>
      </c>
      <c r="V772" s="53" t="s">
        <v>14</v>
      </c>
      <c r="W772" s="53" t="s">
        <v>15</v>
      </c>
      <c r="X772" s="53" t="s">
        <v>14</v>
      </c>
      <c r="Y772" s="53" t="s">
        <v>15</v>
      </c>
    </row>
    <row r="773" spans="1:25" x14ac:dyDescent="0.3">
      <c r="A773" s="54" t="s">
        <v>16</v>
      </c>
      <c r="B773" s="55">
        <v>221.99828143760001</v>
      </c>
      <c r="C773" s="55">
        <v>221.99828143760001</v>
      </c>
      <c r="D773" s="55">
        <v>39.500498851099998</v>
      </c>
      <c r="E773" s="55">
        <v>39.500498851099998</v>
      </c>
      <c r="F773" s="55">
        <v>16.744900183199999</v>
      </c>
      <c r="G773" s="55">
        <v>16.744900183199999</v>
      </c>
      <c r="H773" s="55">
        <v>68.4682581653</v>
      </c>
      <c r="I773" s="55">
        <v>68.4682581653</v>
      </c>
      <c r="J773" s="55">
        <v>9.6799420301999994</v>
      </c>
      <c r="K773" s="55">
        <v>9.6799420301999994</v>
      </c>
      <c r="L773" s="55">
        <v>17.741573645700001</v>
      </c>
      <c r="M773" s="55">
        <v>17.741573645700001</v>
      </c>
      <c r="N773" s="55">
        <v>6.5561876417000002</v>
      </c>
      <c r="O773" s="55">
        <v>6.5561876417000002</v>
      </c>
      <c r="P773" s="55">
        <v>8.4383783499000007</v>
      </c>
      <c r="Q773" s="55">
        <v>8.4383783499000007</v>
      </c>
      <c r="R773" s="55">
        <v>50.375294219099999</v>
      </c>
      <c r="S773" s="55">
        <v>50.375294219099999</v>
      </c>
      <c r="T773" s="55">
        <v>0.49742366040000002</v>
      </c>
      <c r="U773" s="55">
        <v>0.49742366040000002</v>
      </c>
      <c r="V773" s="55">
        <v>0</v>
      </c>
      <c r="W773" s="55">
        <v>0</v>
      </c>
      <c r="X773" s="55">
        <v>3.9958246910000002</v>
      </c>
      <c r="Y773" s="55">
        <v>3.9958246910000002</v>
      </c>
    </row>
    <row r="774" spans="1:25" x14ac:dyDescent="0.3">
      <c r="A774" s="56" t="s">
        <v>306</v>
      </c>
      <c r="B774" s="57">
        <v>60.904363944999901</v>
      </c>
      <c r="C774" s="58">
        <v>0.274346105522079</v>
      </c>
      <c r="D774" s="57">
        <v>21.815101332899999</v>
      </c>
      <c r="E774" s="61">
        <v>0.55227407165498399</v>
      </c>
      <c r="F774" s="65">
        <v>7.92473161020001</v>
      </c>
      <c r="G774" s="66">
        <v>47.3262397715025</v>
      </c>
      <c r="H774" s="57">
        <v>18.707163585799901</v>
      </c>
      <c r="I774" s="58">
        <v>0.27322388632460998</v>
      </c>
      <c r="J774" s="65">
        <v>0.30225478950000001</v>
      </c>
      <c r="K774" s="66">
        <v>3.1224855330435801</v>
      </c>
      <c r="L774" s="65">
        <v>2.5632462973000001</v>
      </c>
      <c r="M774" s="66">
        <v>14.4476828746319</v>
      </c>
      <c r="N774" s="65">
        <v>0.19717885260000101</v>
      </c>
      <c r="O774" s="66">
        <v>3.00752302063264</v>
      </c>
      <c r="P774" s="65">
        <v>0.46722243460000001</v>
      </c>
      <c r="Q774" s="66">
        <v>5.5368746840503604</v>
      </c>
      <c r="R774" s="57">
        <v>7.2078887581999904</v>
      </c>
      <c r="S774" s="62">
        <v>0.143083804669216</v>
      </c>
      <c r="T774" s="65">
        <v>0</v>
      </c>
      <c r="U774" s="66">
        <v>0</v>
      </c>
      <c r="V774" s="65"/>
      <c r="W774" s="66"/>
      <c r="X774" s="65">
        <v>1.7195762838999999</v>
      </c>
      <c r="Y774" s="66">
        <v>43.034327501231203</v>
      </c>
    </row>
    <row r="775" spans="1:25" x14ac:dyDescent="0.3">
      <c r="A775" s="56" t="s">
        <v>307</v>
      </c>
      <c r="B775" s="59">
        <v>44.690826517799998</v>
      </c>
      <c r="C775" s="60">
        <v>0.20131158776723199</v>
      </c>
      <c r="D775" s="59">
        <v>5.3326644988999998</v>
      </c>
      <c r="E775" s="60">
        <v>0.13500245956391199</v>
      </c>
      <c r="F775" s="67">
        <v>5.9469805474999999</v>
      </c>
      <c r="G775" s="68">
        <v>35.515174664740897</v>
      </c>
      <c r="H775" s="59">
        <v>18.458109213399901</v>
      </c>
      <c r="I775" s="60">
        <v>0.26958637050233403</v>
      </c>
      <c r="J775" s="67">
        <v>0</v>
      </c>
      <c r="K775" s="68">
        <v>0</v>
      </c>
      <c r="L775" s="67">
        <v>3.5483751898999998</v>
      </c>
      <c r="M775" s="68">
        <v>20.000340785779201</v>
      </c>
      <c r="N775" s="67">
        <v>0</v>
      </c>
      <c r="O775" s="68">
        <v>0</v>
      </c>
      <c r="P775" s="67">
        <v>2.7662758127</v>
      </c>
      <c r="Q775" s="68">
        <v>32.782078475217702</v>
      </c>
      <c r="R775" s="59">
        <v>8.6384212554000008</v>
      </c>
      <c r="S775" s="60">
        <v>0.17148130624961599</v>
      </c>
      <c r="T775" s="67">
        <v>0</v>
      </c>
      <c r="U775" s="68">
        <v>0</v>
      </c>
      <c r="V775" s="67"/>
      <c r="W775" s="68"/>
      <c r="X775" s="67">
        <v>0</v>
      </c>
      <c r="Y775" s="68">
        <v>0</v>
      </c>
    </row>
    <row r="776" spans="1:25" x14ac:dyDescent="0.3">
      <c r="A776" s="56" t="s">
        <v>308</v>
      </c>
      <c r="B776" s="57">
        <v>116.40309097479999</v>
      </c>
      <c r="C776" s="58">
        <v>0.52434230671068904</v>
      </c>
      <c r="D776" s="57">
        <v>12.3527330193</v>
      </c>
      <c r="E776" s="62">
        <v>0.31272346878110402</v>
      </c>
      <c r="F776" s="65">
        <v>2.8731880255000002</v>
      </c>
      <c r="G776" s="70">
        <v>17.158585563756599</v>
      </c>
      <c r="H776" s="57">
        <v>31.3029853661</v>
      </c>
      <c r="I776" s="58">
        <v>0.457189743173056</v>
      </c>
      <c r="J776" s="65">
        <v>9.3776872407000003</v>
      </c>
      <c r="K776" s="69">
        <v>96.877514466956399</v>
      </c>
      <c r="L776" s="65">
        <v>11.6299521585</v>
      </c>
      <c r="M776" s="66">
        <v>65.551976339588904</v>
      </c>
      <c r="N776" s="65">
        <v>6.3590087890999998</v>
      </c>
      <c r="O776" s="69">
        <v>96.992476979367396</v>
      </c>
      <c r="P776" s="65">
        <v>5.2048801025999998</v>
      </c>
      <c r="Q776" s="66">
        <v>61.681046840731902</v>
      </c>
      <c r="R776" s="57">
        <v>34.528984205500002</v>
      </c>
      <c r="S776" s="61">
        <v>0.68543488908116801</v>
      </c>
      <c r="T776" s="65">
        <v>0.49742366040000102</v>
      </c>
      <c r="U776" s="66">
        <v>100</v>
      </c>
      <c r="V776" s="65"/>
      <c r="W776" s="66"/>
      <c r="X776" s="65">
        <v>2.2762484071000002</v>
      </c>
      <c r="Y776" s="66">
        <v>56.965672498768797</v>
      </c>
    </row>
    <row r="777" spans="1:25" x14ac:dyDescent="0.3">
      <c r="A777" s="63" t="s">
        <v>1</v>
      </c>
    </row>
    <row r="778" spans="1:25" x14ac:dyDescent="0.3">
      <c r="A778" s="63" t="s">
        <v>1</v>
      </c>
    </row>
    <row r="779" spans="1:25" x14ac:dyDescent="0.3">
      <c r="A779" s="51" t="s">
        <v>427</v>
      </c>
    </row>
    <row r="780" spans="1:25" x14ac:dyDescent="0.3">
      <c r="A780" s="52" t="s">
        <v>1</v>
      </c>
    </row>
    <row r="781" spans="1:25" ht="25.5" customHeight="1" x14ac:dyDescent="0.3">
      <c r="A781" s="112" t="s">
        <v>1</v>
      </c>
      <c r="B781" s="114" t="s">
        <v>501</v>
      </c>
      <c r="C781" s="114" t="s">
        <v>1</v>
      </c>
      <c r="D781" s="114" t="s">
        <v>53</v>
      </c>
      <c r="E781" s="114" t="s">
        <v>1</v>
      </c>
      <c r="F781" s="114" t="s">
        <v>54</v>
      </c>
      <c r="G781" s="114" t="s">
        <v>1</v>
      </c>
      <c r="H781" s="115" t="s">
        <v>55</v>
      </c>
      <c r="I781" s="115" t="s">
        <v>1</v>
      </c>
      <c r="J781" s="115" t="s">
        <v>56</v>
      </c>
      <c r="K781" s="115" t="s">
        <v>1</v>
      </c>
      <c r="L781" s="115" t="s">
        <v>57</v>
      </c>
      <c r="M781" s="115" t="s">
        <v>1</v>
      </c>
      <c r="N781" s="115" t="s">
        <v>58</v>
      </c>
      <c r="O781" s="115" t="s">
        <v>1</v>
      </c>
      <c r="P781" s="115" t="s">
        <v>59</v>
      </c>
      <c r="Q781" s="115" t="s">
        <v>1</v>
      </c>
      <c r="R781" s="115" t="s">
        <v>60</v>
      </c>
      <c r="S781" s="115" t="s">
        <v>1</v>
      </c>
      <c r="T781" s="114" t="s">
        <v>61</v>
      </c>
      <c r="U781" s="114" t="s">
        <v>1</v>
      </c>
      <c r="V781" s="114" t="s">
        <v>62</v>
      </c>
      <c r="W781" s="114" t="s">
        <v>1</v>
      </c>
      <c r="X781" s="114" t="s">
        <v>63</v>
      </c>
      <c r="Y781" s="114" t="s">
        <v>1</v>
      </c>
    </row>
    <row r="782" spans="1:25" x14ac:dyDescent="0.3">
      <c r="A782" s="113" t="s">
        <v>1</v>
      </c>
      <c r="B782" s="53" t="s">
        <v>14</v>
      </c>
      <c r="C782" s="53" t="s">
        <v>15</v>
      </c>
      <c r="D782" s="53" t="s">
        <v>14</v>
      </c>
      <c r="E782" s="53" t="s">
        <v>15</v>
      </c>
      <c r="F782" s="53" t="s">
        <v>14</v>
      </c>
      <c r="G782" s="53" t="s">
        <v>15</v>
      </c>
      <c r="H782" s="53" t="s">
        <v>14</v>
      </c>
      <c r="I782" s="53" t="s">
        <v>15</v>
      </c>
      <c r="J782" s="53" t="s">
        <v>14</v>
      </c>
      <c r="K782" s="53" t="s">
        <v>15</v>
      </c>
      <c r="L782" s="53" t="s">
        <v>14</v>
      </c>
      <c r="M782" s="53" t="s">
        <v>15</v>
      </c>
      <c r="N782" s="53" t="s">
        <v>14</v>
      </c>
      <c r="O782" s="53" t="s">
        <v>15</v>
      </c>
      <c r="P782" s="53" t="s">
        <v>14</v>
      </c>
      <c r="Q782" s="53" t="s">
        <v>15</v>
      </c>
      <c r="R782" s="53" t="s">
        <v>14</v>
      </c>
      <c r="S782" s="53" t="s">
        <v>15</v>
      </c>
      <c r="T782" s="53" t="s">
        <v>14</v>
      </c>
      <c r="U782" s="53" t="s">
        <v>15</v>
      </c>
      <c r="V782" s="53" t="s">
        <v>14</v>
      </c>
      <c r="W782" s="53" t="s">
        <v>15</v>
      </c>
      <c r="X782" s="53" t="s">
        <v>14</v>
      </c>
      <c r="Y782" s="53" t="s">
        <v>15</v>
      </c>
    </row>
    <row r="783" spans="1:25" x14ac:dyDescent="0.3">
      <c r="A783" s="54" t="s">
        <v>16</v>
      </c>
      <c r="B783" s="55">
        <v>34.444556757999997</v>
      </c>
      <c r="C783" s="55">
        <v>34.444556757999997</v>
      </c>
      <c r="D783" s="55">
        <v>5.1955502079000002</v>
      </c>
      <c r="E783" s="55">
        <v>5.1955502079000002</v>
      </c>
      <c r="F783" s="55">
        <v>8.6879340178</v>
      </c>
      <c r="G783" s="55">
        <v>8.6879340178</v>
      </c>
      <c r="H783" s="55">
        <v>9.5868561290999992</v>
      </c>
      <c r="I783" s="55">
        <v>9.5868561290999992</v>
      </c>
      <c r="J783" s="55">
        <v>0</v>
      </c>
      <c r="K783" s="55">
        <v>0</v>
      </c>
      <c r="L783" s="55">
        <v>1.5116040534999999</v>
      </c>
      <c r="M783" s="55">
        <v>1.5116040534999999</v>
      </c>
      <c r="N783" s="55">
        <v>0.65765175139999998</v>
      </c>
      <c r="O783" s="55">
        <v>0.65765175139999998</v>
      </c>
      <c r="P783" s="55">
        <v>0.43206449200000002</v>
      </c>
      <c r="Q783" s="55">
        <v>0.43206449200000002</v>
      </c>
      <c r="R783" s="55">
        <v>8.0213556276000002</v>
      </c>
      <c r="S783" s="55">
        <v>8.0213556276000002</v>
      </c>
      <c r="T783" s="55">
        <v>0.35154047869999999</v>
      </c>
      <c r="U783" s="55">
        <v>0.35154047869999999</v>
      </c>
      <c r="V783" s="55">
        <v>0</v>
      </c>
      <c r="W783" s="55">
        <v>0</v>
      </c>
      <c r="X783" s="55">
        <v>0</v>
      </c>
      <c r="Y783" s="55">
        <v>0</v>
      </c>
    </row>
    <row r="784" spans="1:25" x14ac:dyDescent="0.3">
      <c r="A784" s="56" t="s">
        <v>306</v>
      </c>
      <c r="B784" s="57">
        <v>10.148771521800001</v>
      </c>
      <c r="C784" s="58">
        <v>0.29464079311872299</v>
      </c>
      <c r="D784" s="65">
        <v>3.7169014409000001</v>
      </c>
      <c r="E784" s="69">
        <v>71.540092813429695</v>
      </c>
      <c r="F784" s="65">
        <v>1.6841692795000001</v>
      </c>
      <c r="G784" s="66">
        <v>19.385152742291101</v>
      </c>
      <c r="H784" s="65">
        <v>3.1680271751000002</v>
      </c>
      <c r="I784" s="66">
        <v>33.0455274642513</v>
      </c>
      <c r="J784" s="65"/>
      <c r="K784" s="66"/>
      <c r="L784" s="65">
        <v>0.77812816119999895</v>
      </c>
      <c r="M784" s="66">
        <v>51.476982970395298</v>
      </c>
      <c r="N784" s="65">
        <v>0</v>
      </c>
      <c r="O784" s="66">
        <v>0</v>
      </c>
      <c r="P784" s="65">
        <v>0</v>
      </c>
      <c r="Q784" s="66">
        <v>0</v>
      </c>
      <c r="R784" s="65">
        <v>0.80154546510000002</v>
      </c>
      <c r="S784" s="66">
        <v>9.9926434173050591</v>
      </c>
      <c r="T784" s="65">
        <v>0</v>
      </c>
      <c r="U784" s="66">
        <v>0</v>
      </c>
      <c r="V784" s="65"/>
      <c r="W784" s="66"/>
      <c r="X784" s="65"/>
      <c r="Y784" s="66"/>
    </row>
    <row r="785" spans="1:25" x14ac:dyDescent="0.3">
      <c r="A785" s="56" t="s">
        <v>307</v>
      </c>
      <c r="B785" s="59">
        <v>9.7064686535000106</v>
      </c>
      <c r="C785" s="60">
        <v>0.28179978397444799</v>
      </c>
      <c r="D785" s="67">
        <v>0.65765175139999998</v>
      </c>
      <c r="E785" s="68">
        <v>12.6579808698609</v>
      </c>
      <c r="F785" s="67">
        <v>2.3388809556000001</v>
      </c>
      <c r="G785" s="68">
        <v>26.921025767553701</v>
      </c>
      <c r="H785" s="67">
        <v>2.413529349</v>
      </c>
      <c r="I785" s="68">
        <v>25.175399698280199</v>
      </c>
      <c r="J785" s="67"/>
      <c r="K785" s="68"/>
      <c r="L785" s="67">
        <v>0.73347589229999999</v>
      </c>
      <c r="M785" s="68">
        <v>48.523017029604702</v>
      </c>
      <c r="N785" s="67">
        <v>0</v>
      </c>
      <c r="O785" s="68">
        <v>0</v>
      </c>
      <c r="P785" s="67">
        <v>0.43206449200000002</v>
      </c>
      <c r="Q785" s="68">
        <v>100</v>
      </c>
      <c r="R785" s="67">
        <v>3.1308662132</v>
      </c>
      <c r="S785" s="68">
        <v>39.031634533535303</v>
      </c>
      <c r="T785" s="67">
        <v>0</v>
      </c>
      <c r="U785" s="68">
        <v>0</v>
      </c>
      <c r="V785" s="67"/>
      <c r="W785" s="68"/>
      <c r="X785" s="67"/>
      <c r="Y785" s="68"/>
    </row>
    <row r="786" spans="1:25" x14ac:dyDescent="0.3">
      <c r="A786" s="56" t="s">
        <v>308</v>
      </c>
      <c r="B786" s="57">
        <v>14.5893165827</v>
      </c>
      <c r="C786" s="58">
        <v>0.42355942290682902</v>
      </c>
      <c r="D786" s="65">
        <v>0.82099701560000005</v>
      </c>
      <c r="E786" s="66">
        <v>15.8019263167094</v>
      </c>
      <c r="F786" s="65">
        <v>4.6648837826999996</v>
      </c>
      <c r="G786" s="66">
        <v>53.693821490155202</v>
      </c>
      <c r="H786" s="65">
        <v>4.0052996050000003</v>
      </c>
      <c r="I786" s="66">
        <v>41.779072837468497</v>
      </c>
      <c r="J786" s="65"/>
      <c r="K786" s="66"/>
      <c r="L786" s="65">
        <v>0</v>
      </c>
      <c r="M786" s="66">
        <v>0</v>
      </c>
      <c r="N786" s="65">
        <v>0.65765175139999899</v>
      </c>
      <c r="O786" s="66">
        <v>100</v>
      </c>
      <c r="P786" s="65">
        <v>0</v>
      </c>
      <c r="Q786" s="66">
        <v>0</v>
      </c>
      <c r="R786" s="65">
        <v>4.0889439492999999</v>
      </c>
      <c r="S786" s="66">
        <v>50.9757220491596</v>
      </c>
      <c r="T786" s="65">
        <v>0.35154047869999999</v>
      </c>
      <c r="U786" s="66">
        <v>100</v>
      </c>
      <c r="V786" s="65"/>
      <c r="W786" s="66"/>
      <c r="X786" s="65"/>
      <c r="Y786" s="66"/>
    </row>
    <row r="787" spans="1:25" x14ac:dyDescent="0.3">
      <c r="A787" s="63" t="s">
        <v>1</v>
      </c>
    </row>
    <row r="788" spans="1:25" x14ac:dyDescent="0.3">
      <c r="A788" s="63" t="s">
        <v>1</v>
      </c>
    </row>
    <row r="789" spans="1:25" x14ac:dyDescent="0.3">
      <c r="A789" s="51" t="s">
        <v>428</v>
      </c>
    </row>
    <row r="790" spans="1:25" x14ac:dyDescent="0.3">
      <c r="A790" s="52" t="s">
        <v>1</v>
      </c>
    </row>
    <row r="791" spans="1:25" ht="25.5" customHeight="1" x14ac:dyDescent="0.3">
      <c r="A791" s="112" t="s">
        <v>1</v>
      </c>
      <c r="B791" s="114" t="s">
        <v>501</v>
      </c>
      <c r="C791" s="114" t="s">
        <v>1</v>
      </c>
      <c r="D791" s="114" t="s">
        <v>53</v>
      </c>
      <c r="E791" s="114" t="s">
        <v>1</v>
      </c>
      <c r="F791" s="114" t="s">
        <v>54</v>
      </c>
      <c r="G791" s="114" t="s">
        <v>1</v>
      </c>
      <c r="H791" s="115" t="s">
        <v>55</v>
      </c>
      <c r="I791" s="115" t="s">
        <v>1</v>
      </c>
      <c r="J791" s="115" t="s">
        <v>56</v>
      </c>
      <c r="K791" s="115" t="s">
        <v>1</v>
      </c>
      <c r="L791" s="115" t="s">
        <v>57</v>
      </c>
      <c r="M791" s="115" t="s">
        <v>1</v>
      </c>
      <c r="N791" s="115" t="s">
        <v>58</v>
      </c>
      <c r="O791" s="115" t="s">
        <v>1</v>
      </c>
      <c r="P791" s="115" t="s">
        <v>59</v>
      </c>
      <c r="Q791" s="115" t="s">
        <v>1</v>
      </c>
      <c r="R791" s="115" t="s">
        <v>60</v>
      </c>
      <c r="S791" s="115" t="s">
        <v>1</v>
      </c>
      <c r="T791" s="114" t="s">
        <v>61</v>
      </c>
      <c r="U791" s="114" t="s">
        <v>1</v>
      </c>
      <c r="V791" s="114" t="s">
        <v>62</v>
      </c>
      <c r="W791" s="114" t="s">
        <v>1</v>
      </c>
      <c r="X791" s="114" t="s">
        <v>63</v>
      </c>
      <c r="Y791" s="114" t="s">
        <v>1</v>
      </c>
    </row>
    <row r="792" spans="1:25" x14ac:dyDescent="0.3">
      <c r="A792" s="113" t="s">
        <v>1</v>
      </c>
      <c r="B792" s="53" t="s">
        <v>14</v>
      </c>
      <c r="C792" s="53" t="s">
        <v>15</v>
      </c>
      <c r="D792" s="53" t="s">
        <v>14</v>
      </c>
      <c r="E792" s="53" t="s">
        <v>15</v>
      </c>
      <c r="F792" s="53" t="s">
        <v>14</v>
      </c>
      <c r="G792" s="53" t="s">
        <v>15</v>
      </c>
      <c r="H792" s="53" t="s">
        <v>14</v>
      </c>
      <c r="I792" s="53" t="s">
        <v>15</v>
      </c>
      <c r="J792" s="53" t="s">
        <v>14</v>
      </c>
      <c r="K792" s="53" t="s">
        <v>15</v>
      </c>
      <c r="L792" s="53" t="s">
        <v>14</v>
      </c>
      <c r="M792" s="53" t="s">
        <v>15</v>
      </c>
      <c r="N792" s="53" t="s">
        <v>14</v>
      </c>
      <c r="O792" s="53" t="s">
        <v>15</v>
      </c>
      <c r="P792" s="53" t="s">
        <v>14</v>
      </c>
      <c r="Q792" s="53" t="s">
        <v>15</v>
      </c>
      <c r="R792" s="53" t="s">
        <v>14</v>
      </c>
      <c r="S792" s="53" t="s">
        <v>15</v>
      </c>
      <c r="T792" s="53" t="s">
        <v>14</v>
      </c>
      <c r="U792" s="53" t="s">
        <v>15</v>
      </c>
      <c r="V792" s="53" t="s">
        <v>14</v>
      </c>
      <c r="W792" s="53" t="s">
        <v>15</v>
      </c>
      <c r="X792" s="53" t="s">
        <v>14</v>
      </c>
      <c r="Y792" s="53" t="s">
        <v>15</v>
      </c>
    </row>
    <row r="793" spans="1:25" x14ac:dyDescent="0.3">
      <c r="A793" s="54" t="s">
        <v>16</v>
      </c>
      <c r="B793" s="55">
        <v>411.80968112070002</v>
      </c>
      <c r="C793" s="55">
        <v>411.80968112070002</v>
      </c>
      <c r="D793" s="55">
        <v>70.054459919300001</v>
      </c>
      <c r="E793" s="55">
        <v>70.054459919300001</v>
      </c>
      <c r="F793" s="55">
        <v>42.768461186000003</v>
      </c>
      <c r="G793" s="55">
        <v>42.768461186000003</v>
      </c>
      <c r="H793" s="55">
        <v>121.0959906252</v>
      </c>
      <c r="I793" s="55">
        <v>121.0959906252</v>
      </c>
      <c r="J793" s="55">
        <v>24.1819296609</v>
      </c>
      <c r="K793" s="55">
        <v>24.1819296609</v>
      </c>
      <c r="L793" s="55">
        <v>54.575080298300001</v>
      </c>
      <c r="M793" s="55">
        <v>54.575080298300001</v>
      </c>
      <c r="N793" s="55">
        <v>26.666369502799999</v>
      </c>
      <c r="O793" s="55">
        <v>26.666369502799999</v>
      </c>
      <c r="P793" s="55">
        <v>10.1582585136</v>
      </c>
      <c r="Q793" s="55">
        <v>10.1582585136</v>
      </c>
      <c r="R793" s="55">
        <v>55.427868217700002</v>
      </c>
      <c r="S793" s="55">
        <v>55.427868217700002</v>
      </c>
      <c r="T793" s="55">
        <v>1.0439138795</v>
      </c>
      <c r="U793" s="55">
        <v>1.0439138795</v>
      </c>
      <c r="V793" s="55">
        <v>0</v>
      </c>
      <c r="W793" s="55">
        <v>0</v>
      </c>
      <c r="X793" s="55">
        <v>5.8373493174000002</v>
      </c>
      <c r="Y793" s="55">
        <v>5.8373493174000002</v>
      </c>
    </row>
    <row r="794" spans="1:25" x14ac:dyDescent="0.3">
      <c r="A794" s="56" t="s">
        <v>306</v>
      </c>
      <c r="B794" s="57">
        <v>67.993754061700102</v>
      </c>
      <c r="C794" s="58">
        <v>0.165109654238</v>
      </c>
      <c r="D794" s="57">
        <v>19.6464072351</v>
      </c>
      <c r="E794" s="61">
        <v>0.280444774789955</v>
      </c>
      <c r="F794" s="57">
        <v>6.4842026057999904</v>
      </c>
      <c r="G794" s="58">
        <v>0.15161178181277599</v>
      </c>
      <c r="H794" s="57">
        <v>13.775686411100001</v>
      </c>
      <c r="I794" s="58">
        <v>0.113758402239234</v>
      </c>
      <c r="J794" s="65">
        <v>1.9652074262999999</v>
      </c>
      <c r="K794" s="66">
        <v>8.12676016288958</v>
      </c>
      <c r="L794" s="57">
        <v>11.970880976</v>
      </c>
      <c r="M794" s="58">
        <v>0.21934701535149001</v>
      </c>
      <c r="N794" s="65">
        <v>0.77812816119999895</v>
      </c>
      <c r="O794" s="66">
        <v>2.91801312180234</v>
      </c>
      <c r="P794" s="65">
        <v>2.1466085987999999</v>
      </c>
      <c r="Q794" s="66">
        <v>21.131659485984699</v>
      </c>
      <c r="R794" s="57">
        <v>9.5576919840000105</v>
      </c>
      <c r="S794" s="58">
        <v>0.17243477498468701</v>
      </c>
      <c r="T794" s="65">
        <v>0</v>
      </c>
      <c r="U794" s="66">
        <v>0</v>
      </c>
      <c r="V794" s="65"/>
      <c r="W794" s="66"/>
      <c r="X794" s="65">
        <v>1.6689406633999999</v>
      </c>
      <c r="Y794" s="66">
        <v>28.590727959781599</v>
      </c>
    </row>
    <row r="795" spans="1:25" x14ac:dyDescent="0.3">
      <c r="A795" s="56" t="s">
        <v>307</v>
      </c>
      <c r="B795" s="59">
        <v>97.707504027400006</v>
      </c>
      <c r="C795" s="60">
        <v>0.23726373736891901</v>
      </c>
      <c r="D795" s="59">
        <v>14.562231042600001</v>
      </c>
      <c r="E795" s="60">
        <v>0.207870149300632</v>
      </c>
      <c r="F795" s="59">
        <v>4.3413093296999996</v>
      </c>
      <c r="G795" s="60">
        <v>0.10150726047448</v>
      </c>
      <c r="H795" s="59">
        <v>38.700313533299997</v>
      </c>
      <c r="I795" s="61">
        <v>0.31958377262117599</v>
      </c>
      <c r="J795" s="67">
        <v>5.1574034498000199</v>
      </c>
      <c r="K795" s="68">
        <v>21.327509930438101</v>
      </c>
      <c r="L795" s="59">
        <v>14.3303972636</v>
      </c>
      <c r="M795" s="60">
        <v>0.262581331722684</v>
      </c>
      <c r="N795" s="67">
        <v>1.7729806046000001</v>
      </c>
      <c r="O795" s="68">
        <v>6.6487513585748301</v>
      </c>
      <c r="P795" s="67">
        <v>2.0971042774000002</v>
      </c>
      <c r="Q795" s="68">
        <v>20.644328696620299</v>
      </c>
      <c r="R795" s="59">
        <v>14.4527802882</v>
      </c>
      <c r="S795" s="60">
        <v>0.26074934420055401</v>
      </c>
      <c r="T795" s="67">
        <v>1.0439138795</v>
      </c>
      <c r="U795" s="68">
        <v>100</v>
      </c>
      <c r="V795" s="67"/>
      <c r="W795" s="68"/>
      <c r="X795" s="67">
        <v>1.2490703587</v>
      </c>
      <c r="Y795" s="68">
        <v>21.397903239690699</v>
      </c>
    </row>
    <row r="796" spans="1:25" x14ac:dyDescent="0.3">
      <c r="A796" s="56" t="s">
        <v>308</v>
      </c>
      <c r="B796" s="57">
        <v>246.10842303160101</v>
      </c>
      <c r="C796" s="58">
        <v>0.59762660839308102</v>
      </c>
      <c r="D796" s="57">
        <v>35.845821641599898</v>
      </c>
      <c r="E796" s="58">
        <v>0.51168507590941403</v>
      </c>
      <c r="F796" s="57">
        <v>31.942949250500099</v>
      </c>
      <c r="G796" s="58">
        <v>0.74688095771274399</v>
      </c>
      <c r="H796" s="57">
        <v>68.619990680800001</v>
      </c>
      <c r="I796" s="58">
        <v>0.56665782513958995</v>
      </c>
      <c r="J796" s="65">
        <v>17.059318784799999</v>
      </c>
      <c r="K796" s="66">
        <v>70.545729906672307</v>
      </c>
      <c r="L796" s="57">
        <v>28.273802058699999</v>
      </c>
      <c r="M796" s="58">
        <v>0.51807165292582702</v>
      </c>
      <c r="N796" s="65">
        <v>24.115260737</v>
      </c>
      <c r="O796" s="69">
        <v>90.433235519622798</v>
      </c>
      <c r="P796" s="65">
        <v>5.9145456373999998</v>
      </c>
      <c r="Q796" s="66">
        <v>58.224011817395002</v>
      </c>
      <c r="R796" s="57">
        <v>31.4173959455001</v>
      </c>
      <c r="S796" s="58">
        <v>0.56681588081475898</v>
      </c>
      <c r="T796" s="65">
        <v>0</v>
      </c>
      <c r="U796" s="66">
        <v>0</v>
      </c>
      <c r="V796" s="65"/>
      <c r="W796" s="66"/>
      <c r="X796" s="65">
        <v>2.91933829529999</v>
      </c>
      <c r="Y796" s="66">
        <v>50.011368800527698</v>
      </c>
    </row>
    <row r="797" spans="1:25" x14ac:dyDescent="0.3">
      <c r="A797" s="63" t="s">
        <v>1</v>
      </c>
    </row>
    <row r="798" spans="1:25" x14ac:dyDescent="0.3">
      <c r="A798" s="63" t="s">
        <v>1</v>
      </c>
    </row>
    <row r="799" spans="1:25" x14ac:dyDescent="0.3">
      <c r="A799" s="51" t="s">
        <v>429</v>
      </c>
    </row>
    <row r="800" spans="1:25" x14ac:dyDescent="0.3">
      <c r="A800" s="52" t="s">
        <v>1</v>
      </c>
    </row>
    <row r="801" spans="1:25" ht="25.5" customHeight="1" x14ac:dyDescent="0.3">
      <c r="A801" s="112" t="s">
        <v>1</v>
      </c>
      <c r="B801" s="114" t="s">
        <v>501</v>
      </c>
      <c r="C801" s="114" t="s">
        <v>1</v>
      </c>
      <c r="D801" s="114" t="s">
        <v>53</v>
      </c>
      <c r="E801" s="114" t="s">
        <v>1</v>
      </c>
      <c r="F801" s="114" t="s">
        <v>54</v>
      </c>
      <c r="G801" s="114" t="s">
        <v>1</v>
      </c>
      <c r="H801" s="115" t="s">
        <v>55</v>
      </c>
      <c r="I801" s="115" t="s">
        <v>1</v>
      </c>
      <c r="J801" s="115" t="s">
        <v>56</v>
      </c>
      <c r="K801" s="115" t="s">
        <v>1</v>
      </c>
      <c r="L801" s="115" t="s">
        <v>57</v>
      </c>
      <c r="M801" s="115" t="s">
        <v>1</v>
      </c>
      <c r="N801" s="115" t="s">
        <v>58</v>
      </c>
      <c r="O801" s="115" t="s">
        <v>1</v>
      </c>
      <c r="P801" s="115" t="s">
        <v>59</v>
      </c>
      <c r="Q801" s="115" t="s">
        <v>1</v>
      </c>
      <c r="R801" s="115" t="s">
        <v>60</v>
      </c>
      <c r="S801" s="115" t="s">
        <v>1</v>
      </c>
      <c r="T801" s="114" t="s">
        <v>61</v>
      </c>
      <c r="U801" s="114" t="s">
        <v>1</v>
      </c>
      <c r="V801" s="114" t="s">
        <v>62</v>
      </c>
      <c r="W801" s="114" t="s">
        <v>1</v>
      </c>
      <c r="X801" s="114" t="s">
        <v>63</v>
      </c>
      <c r="Y801" s="114" t="s">
        <v>1</v>
      </c>
    </row>
    <row r="802" spans="1:25" x14ac:dyDescent="0.3">
      <c r="A802" s="113" t="s">
        <v>1</v>
      </c>
      <c r="B802" s="53" t="s">
        <v>14</v>
      </c>
      <c r="C802" s="53" t="s">
        <v>15</v>
      </c>
      <c r="D802" s="53" t="s">
        <v>14</v>
      </c>
      <c r="E802" s="53" t="s">
        <v>15</v>
      </c>
      <c r="F802" s="53" t="s">
        <v>14</v>
      </c>
      <c r="G802" s="53" t="s">
        <v>15</v>
      </c>
      <c r="H802" s="53" t="s">
        <v>14</v>
      </c>
      <c r="I802" s="53" t="s">
        <v>15</v>
      </c>
      <c r="J802" s="53" t="s">
        <v>14</v>
      </c>
      <c r="K802" s="53" t="s">
        <v>15</v>
      </c>
      <c r="L802" s="53" t="s">
        <v>14</v>
      </c>
      <c r="M802" s="53" t="s">
        <v>15</v>
      </c>
      <c r="N802" s="53" t="s">
        <v>14</v>
      </c>
      <c r="O802" s="53" t="s">
        <v>15</v>
      </c>
      <c r="P802" s="53" t="s">
        <v>14</v>
      </c>
      <c r="Q802" s="53" t="s">
        <v>15</v>
      </c>
      <c r="R802" s="53" t="s">
        <v>14</v>
      </c>
      <c r="S802" s="53" t="s">
        <v>15</v>
      </c>
      <c r="T802" s="53" t="s">
        <v>14</v>
      </c>
      <c r="U802" s="53" t="s">
        <v>15</v>
      </c>
      <c r="V802" s="53" t="s">
        <v>14</v>
      </c>
      <c r="W802" s="53" t="s">
        <v>15</v>
      </c>
      <c r="X802" s="53" t="s">
        <v>14</v>
      </c>
      <c r="Y802" s="53" t="s">
        <v>15</v>
      </c>
    </row>
    <row r="803" spans="1:25" x14ac:dyDescent="0.3">
      <c r="A803" s="54" t="s">
        <v>16</v>
      </c>
      <c r="B803" s="55">
        <v>214.24655855340001</v>
      </c>
      <c r="C803" s="55">
        <v>214.24655855340001</v>
      </c>
      <c r="D803" s="55">
        <v>69.633172527100001</v>
      </c>
      <c r="E803" s="55">
        <v>69.633172527100001</v>
      </c>
      <c r="F803" s="55">
        <v>19.391429096500001</v>
      </c>
      <c r="G803" s="55">
        <v>19.391429096500001</v>
      </c>
      <c r="H803" s="55">
        <v>64.909587905400002</v>
      </c>
      <c r="I803" s="55">
        <v>64.909587905400002</v>
      </c>
      <c r="J803" s="55">
        <v>7.4753676182</v>
      </c>
      <c r="K803" s="55">
        <v>7.4753676182</v>
      </c>
      <c r="L803" s="55">
        <v>20.013356174799998</v>
      </c>
      <c r="M803" s="55">
        <v>20.013356174799998</v>
      </c>
      <c r="N803" s="55">
        <v>12.099540409099999</v>
      </c>
      <c r="O803" s="55">
        <v>12.099540409099999</v>
      </c>
      <c r="P803" s="55">
        <v>3.5040227336999998</v>
      </c>
      <c r="Q803" s="55">
        <v>3.5040227336999998</v>
      </c>
      <c r="R803" s="55">
        <v>13.563431920499999</v>
      </c>
      <c r="S803" s="55">
        <v>13.563431920499999</v>
      </c>
      <c r="T803" s="55">
        <v>1.8220420407</v>
      </c>
      <c r="U803" s="55">
        <v>1.8220420407</v>
      </c>
      <c r="V803" s="55">
        <v>0</v>
      </c>
      <c r="W803" s="55">
        <v>0</v>
      </c>
      <c r="X803" s="55">
        <v>1.8346081273999999</v>
      </c>
      <c r="Y803" s="55">
        <v>1.8346081273999999</v>
      </c>
    </row>
    <row r="804" spans="1:25" x14ac:dyDescent="0.3">
      <c r="A804" s="56" t="s">
        <v>306</v>
      </c>
      <c r="B804" s="57">
        <v>23.701726169499999</v>
      </c>
      <c r="C804" s="58">
        <v>0.11062827020202699</v>
      </c>
      <c r="D804" s="57">
        <v>12.075181176599999</v>
      </c>
      <c r="E804" s="58">
        <v>0.173411331673859</v>
      </c>
      <c r="F804" s="65">
        <v>0.19717885260000001</v>
      </c>
      <c r="G804" s="66">
        <v>1.0168350750156401</v>
      </c>
      <c r="H804" s="57">
        <v>9.1420953530999896</v>
      </c>
      <c r="I804" s="58">
        <v>0.140843527868699</v>
      </c>
      <c r="J804" s="65">
        <v>0</v>
      </c>
      <c r="K804" s="66">
        <v>0</v>
      </c>
      <c r="L804" s="65">
        <v>2.2872707872000002</v>
      </c>
      <c r="M804" s="66">
        <v>11.428721735737801</v>
      </c>
      <c r="N804" s="65">
        <v>0</v>
      </c>
      <c r="O804" s="66">
        <v>0</v>
      </c>
      <c r="P804" s="65">
        <v>0</v>
      </c>
      <c r="Q804" s="66">
        <v>0</v>
      </c>
      <c r="R804" s="65">
        <v>0</v>
      </c>
      <c r="S804" s="66">
        <v>0</v>
      </c>
      <c r="T804" s="65">
        <v>0</v>
      </c>
      <c r="U804" s="66">
        <v>0</v>
      </c>
      <c r="V804" s="65"/>
      <c r="W804" s="66"/>
      <c r="X804" s="65">
        <v>0</v>
      </c>
      <c r="Y804" s="66">
        <v>0</v>
      </c>
    </row>
    <row r="805" spans="1:25" x14ac:dyDescent="0.3">
      <c r="A805" s="56" t="s">
        <v>307</v>
      </c>
      <c r="B805" s="59">
        <v>89.664890904900105</v>
      </c>
      <c r="C805" s="60">
        <v>0.41851263100943298</v>
      </c>
      <c r="D805" s="59">
        <v>28.369519232999998</v>
      </c>
      <c r="E805" s="60">
        <v>0.40741385468196301</v>
      </c>
      <c r="F805" s="67">
        <v>7.35119654699999</v>
      </c>
      <c r="G805" s="68">
        <v>37.909514097271099</v>
      </c>
      <c r="H805" s="59">
        <v>26.086835956400101</v>
      </c>
      <c r="I805" s="60">
        <v>0.401894955710076</v>
      </c>
      <c r="J805" s="67">
        <v>2.6527328562000001</v>
      </c>
      <c r="K805" s="68">
        <v>35.486319759599397</v>
      </c>
      <c r="L805" s="67">
        <v>13.501243317</v>
      </c>
      <c r="M805" s="69">
        <v>67.461165429115795</v>
      </c>
      <c r="N805" s="67">
        <v>0</v>
      </c>
      <c r="O805" s="70">
        <v>0</v>
      </c>
      <c r="P805" s="67">
        <v>0.46722243460000001</v>
      </c>
      <c r="Q805" s="68">
        <v>13.333887080882199</v>
      </c>
      <c r="R805" s="67">
        <v>9.5943439628999805</v>
      </c>
      <c r="S805" s="69">
        <v>70.736846095706397</v>
      </c>
      <c r="T805" s="67">
        <v>0.77812816120000206</v>
      </c>
      <c r="U805" s="68">
        <v>42.7063779988883</v>
      </c>
      <c r="V805" s="67"/>
      <c r="W805" s="68"/>
      <c r="X805" s="67">
        <v>0.86366843659999903</v>
      </c>
      <c r="Y805" s="68">
        <v>47.076453205512998</v>
      </c>
    </row>
    <row r="806" spans="1:25" x14ac:dyDescent="0.3">
      <c r="A806" s="56" t="s">
        <v>308</v>
      </c>
      <c r="B806" s="57">
        <v>100.879941479</v>
      </c>
      <c r="C806" s="58">
        <v>0.47085909878853999</v>
      </c>
      <c r="D806" s="57">
        <v>29.188472117500101</v>
      </c>
      <c r="E806" s="58">
        <v>0.41917481364417702</v>
      </c>
      <c r="F806" s="65">
        <v>11.8430536969</v>
      </c>
      <c r="G806" s="66">
        <v>61.073650827713202</v>
      </c>
      <c r="H806" s="57">
        <v>29.6806565959</v>
      </c>
      <c r="I806" s="58">
        <v>0.45726151642122498</v>
      </c>
      <c r="J806" s="65">
        <v>4.8226347619999999</v>
      </c>
      <c r="K806" s="66">
        <v>64.513680240400603</v>
      </c>
      <c r="L806" s="65">
        <v>4.2248420706000003</v>
      </c>
      <c r="M806" s="70">
        <v>21.1101128351463</v>
      </c>
      <c r="N806" s="65">
        <v>12.099540409099999</v>
      </c>
      <c r="O806" s="69">
        <v>100</v>
      </c>
      <c r="P806" s="65">
        <v>3.03680029910001</v>
      </c>
      <c r="Q806" s="66">
        <v>86.666112919117793</v>
      </c>
      <c r="R806" s="65">
        <v>3.9690879576000002</v>
      </c>
      <c r="S806" s="66">
        <v>29.263153904293599</v>
      </c>
      <c r="T806" s="65">
        <v>1.0439138795</v>
      </c>
      <c r="U806" s="66">
        <v>57.2936220011117</v>
      </c>
      <c r="V806" s="65"/>
      <c r="W806" s="66"/>
      <c r="X806" s="65">
        <v>0.97093969079999798</v>
      </c>
      <c r="Y806" s="66">
        <v>52.923546794487002</v>
      </c>
    </row>
    <row r="807" spans="1:25" x14ac:dyDescent="0.3">
      <c r="A807" s="63" t="s">
        <v>1</v>
      </c>
    </row>
    <row r="808" spans="1:25" x14ac:dyDescent="0.3">
      <c r="A808" s="63" t="s">
        <v>1</v>
      </c>
    </row>
    <row r="809" spans="1:25" x14ac:dyDescent="0.3">
      <c r="A809" s="51" t="s">
        <v>430</v>
      </c>
    </row>
    <row r="810" spans="1:25" x14ac:dyDescent="0.3">
      <c r="A810" s="52" t="s">
        <v>1</v>
      </c>
    </row>
    <row r="811" spans="1:25" ht="25.5" customHeight="1" x14ac:dyDescent="0.3">
      <c r="A811" s="112" t="s">
        <v>1</v>
      </c>
      <c r="B811" s="114" t="s">
        <v>501</v>
      </c>
      <c r="C811" s="114" t="s">
        <v>1</v>
      </c>
      <c r="D811" s="114" t="s">
        <v>53</v>
      </c>
      <c r="E811" s="114" t="s">
        <v>1</v>
      </c>
      <c r="F811" s="114" t="s">
        <v>54</v>
      </c>
      <c r="G811" s="114" t="s">
        <v>1</v>
      </c>
      <c r="H811" s="115" t="s">
        <v>55</v>
      </c>
      <c r="I811" s="115" t="s">
        <v>1</v>
      </c>
      <c r="J811" s="115" t="s">
        <v>56</v>
      </c>
      <c r="K811" s="115" t="s">
        <v>1</v>
      </c>
      <c r="L811" s="115" t="s">
        <v>57</v>
      </c>
      <c r="M811" s="115" t="s">
        <v>1</v>
      </c>
      <c r="N811" s="115" t="s">
        <v>58</v>
      </c>
      <c r="O811" s="115" t="s">
        <v>1</v>
      </c>
      <c r="P811" s="115" t="s">
        <v>59</v>
      </c>
      <c r="Q811" s="115" t="s">
        <v>1</v>
      </c>
      <c r="R811" s="115" t="s">
        <v>60</v>
      </c>
      <c r="S811" s="115" t="s">
        <v>1</v>
      </c>
      <c r="T811" s="114" t="s">
        <v>61</v>
      </c>
      <c r="U811" s="114" t="s">
        <v>1</v>
      </c>
      <c r="V811" s="114" t="s">
        <v>62</v>
      </c>
      <c r="W811" s="114" t="s">
        <v>1</v>
      </c>
      <c r="X811" s="114" t="s">
        <v>63</v>
      </c>
      <c r="Y811" s="114" t="s">
        <v>1</v>
      </c>
    </row>
    <row r="812" spans="1:25" x14ac:dyDescent="0.3">
      <c r="A812" s="113" t="s">
        <v>1</v>
      </c>
      <c r="B812" s="53" t="s">
        <v>14</v>
      </c>
      <c r="C812" s="53" t="s">
        <v>15</v>
      </c>
      <c r="D812" s="53" t="s">
        <v>14</v>
      </c>
      <c r="E812" s="53" t="s">
        <v>15</v>
      </c>
      <c r="F812" s="53" t="s">
        <v>14</v>
      </c>
      <c r="G812" s="53" t="s">
        <v>15</v>
      </c>
      <c r="H812" s="53" t="s">
        <v>14</v>
      </c>
      <c r="I812" s="53" t="s">
        <v>15</v>
      </c>
      <c r="J812" s="53" t="s">
        <v>14</v>
      </c>
      <c r="K812" s="53" t="s">
        <v>15</v>
      </c>
      <c r="L812" s="53" t="s">
        <v>14</v>
      </c>
      <c r="M812" s="53" t="s">
        <v>15</v>
      </c>
      <c r="N812" s="53" t="s">
        <v>14</v>
      </c>
      <c r="O812" s="53" t="s">
        <v>15</v>
      </c>
      <c r="P812" s="53" t="s">
        <v>14</v>
      </c>
      <c r="Q812" s="53" t="s">
        <v>15</v>
      </c>
      <c r="R812" s="53" t="s">
        <v>14</v>
      </c>
      <c r="S812" s="53" t="s">
        <v>15</v>
      </c>
      <c r="T812" s="53" t="s">
        <v>14</v>
      </c>
      <c r="U812" s="53" t="s">
        <v>15</v>
      </c>
      <c r="V812" s="53" t="s">
        <v>14</v>
      </c>
      <c r="W812" s="53" t="s">
        <v>15</v>
      </c>
      <c r="X812" s="53" t="s">
        <v>14</v>
      </c>
      <c r="Y812" s="53" t="s">
        <v>15</v>
      </c>
    </row>
    <row r="813" spans="1:25" x14ac:dyDescent="0.3">
      <c r="A813" s="54" t="s">
        <v>16</v>
      </c>
      <c r="B813" s="55">
        <v>181.37441002009999</v>
      </c>
      <c r="C813" s="55">
        <v>181.37441002009999</v>
      </c>
      <c r="D813" s="55">
        <v>17.572473687900001</v>
      </c>
      <c r="E813" s="55">
        <v>17.572473687900001</v>
      </c>
      <c r="F813" s="55">
        <v>3.5319505661999999</v>
      </c>
      <c r="G813" s="55">
        <v>3.5319505661999999</v>
      </c>
      <c r="H813" s="55">
        <v>100.89447201510001</v>
      </c>
      <c r="I813" s="55">
        <v>100.89447201510001</v>
      </c>
      <c r="J813" s="55">
        <v>15.480164089400001</v>
      </c>
      <c r="K813" s="55">
        <v>15.480164089400001</v>
      </c>
      <c r="L813" s="55">
        <v>14.2164490144</v>
      </c>
      <c r="M813" s="55">
        <v>14.2164490144</v>
      </c>
      <c r="N813" s="55">
        <v>0.88364190840000001</v>
      </c>
      <c r="O813" s="55">
        <v>0.88364190840000001</v>
      </c>
      <c r="P813" s="55">
        <v>3.3465977537999998</v>
      </c>
      <c r="Q813" s="55">
        <v>3.3465977537999998</v>
      </c>
      <c r="R813" s="55">
        <v>21.204117279399998</v>
      </c>
      <c r="S813" s="55">
        <v>21.204117279399998</v>
      </c>
      <c r="T813" s="55">
        <v>3.9591422808000001</v>
      </c>
      <c r="U813" s="55">
        <v>3.9591422808000001</v>
      </c>
      <c r="V813" s="55">
        <v>0</v>
      </c>
      <c r="W813" s="55">
        <v>0</v>
      </c>
      <c r="X813" s="55">
        <v>0.28540142470000002</v>
      </c>
      <c r="Y813" s="55">
        <v>0.28540142470000002</v>
      </c>
    </row>
    <row r="814" spans="1:25" x14ac:dyDescent="0.3">
      <c r="A814" s="56" t="s">
        <v>306</v>
      </c>
      <c r="B814" s="57">
        <v>24.231845679700001</v>
      </c>
      <c r="C814" s="58">
        <v>0.13360123777667801</v>
      </c>
      <c r="D814" s="65">
        <v>2.5730877542999999</v>
      </c>
      <c r="E814" s="66">
        <v>14.642717923497401</v>
      </c>
      <c r="F814" s="65">
        <v>0</v>
      </c>
      <c r="G814" s="66">
        <v>0</v>
      </c>
      <c r="H814" s="57">
        <v>15.814456231799999</v>
      </c>
      <c r="I814" s="58">
        <v>0.15674254412504601</v>
      </c>
      <c r="J814" s="65">
        <v>0.374264031</v>
      </c>
      <c r="K814" s="66">
        <v>2.4177006706038502</v>
      </c>
      <c r="L814" s="65">
        <v>0.43206449200000002</v>
      </c>
      <c r="M814" s="66">
        <v>3.03918715258893</v>
      </c>
      <c r="N814" s="65">
        <v>0</v>
      </c>
      <c r="O814" s="66">
        <v>0</v>
      </c>
      <c r="P814" s="65">
        <v>0</v>
      </c>
      <c r="Q814" s="66">
        <v>0</v>
      </c>
      <c r="R814" s="65">
        <v>5.0379731705999999</v>
      </c>
      <c r="S814" s="66">
        <v>23.759410043890099</v>
      </c>
      <c r="T814" s="65">
        <v>0</v>
      </c>
      <c r="U814" s="66">
        <v>0</v>
      </c>
      <c r="V814" s="65"/>
      <c r="W814" s="66"/>
      <c r="X814" s="65">
        <v>0</v>
      </c>
      <c r="Y814" s="66">
        <v>0</v>
      </c>
    </row>
    <row r="815" spans="1:25" x14ac:dyDescent="0.3">
      <c r="A815" s="56" t="s">
        <v>307</v>
      </c>
      <c r="B815" s="59">
        <v>57.652796077899701</v>
      </c>
      <c r="C815" s="60">
        <v>0.31786620875299298</v>
      </c>
      <c r="D815" s="67">
        <v>9.2500748339999994</v>
      </c>
      <c r="E815" s="68">
        <v>52.639571401773601</v>
      </c>
      <c r="F815" s="67">
        <v>0</v>
      </c>
      <c r="G815" s="68">
        <v>0</v>
      </c>
      <c r="H815" s="59">
        <v>30.208019506500001</v>
      </c>
      <c r="I815" s="60">
        <v>0.29940212682791001</v>
      </c>
      <c r="J815" s="67">
        <v>0.87084878480000105</v>
      </c>
      <c r="K815" s="68">
        <v>5.6255785130618303</v>
      </c>
      <c r="L815" s="67">
        <v>11.3568811332</v>
      </c>
      <c r="M815" s="69">
        <v>79.885498282281901</v>
      </c>
      <c r="N815" s="67">
        <v>0</v>
      </c>
      <c r="O815" s="68">
        <v>0</v>
      </c>
      <c r="P815" s="67">
        <v>0</v>
      </c>
      <c r="Q815" s="68">
        <v>0</v>
      </c>
      <c r="R815" s="67">
        <v>5.9669718193999799</v>
      </c>
      <c r="S815" s="68">
        <v>28.140628259951001</v>
      </c>
      <c r="T815" s="67">
        <v>0</v>
      </c>
      <c r="U815" s="68">
        <v>0</v>
      </c>
      <c r="V815" s="67"/>
      <c r="W815" s="68"/>
      <c r="X815" s="67">
        <v>0</v>
      </c>
      <c r="Y815" s="68">
        <v>0</v>
      </c>
    </row>
    <row r="816" spans="1:25" x14ac:dyDescent="0.3">
      <c r="A816" s="56" t="s">
        <v>308</v>
      </c>
      <c r="B816" s="57">
        <v>99.489768262499993</v>
      </c>
      <c r="C816" s="58">
        <v>0.54853255347033003</v>
      </c>
      <c r="D816" s="65">
        <v>5.7493110995999803</v>
      </c>
      <c r="E816" s="66">
        <v>32.717710674728998</v>
      </c>
      <c r="F816" s="65">
        <v>3.5319505661999999</v>
      </c>
      <c r="G816" s="66">
        <v>100</v>
      </c>
      <c r="H816" s="57">
        <v>54.871996276799997</v>
      </c>
      <c r="I816" s="58">
        <v>0.54385532904704403</v>
      </c>
      <c r="J816" s="65">
        <v>14.2350512736</v>
      </c>
      <c r="K816" s="69">
        <v>91.956720816334297</v>
      </c>
      <c r="L816" s="65">
        <v>2.4275033892</v>
      </c>
      <c r="M816" s="70">
        <v>17.075314565129101</v>
      </c>
      <c r="N816" s="65">
        <v>0.88364190840000001</v>
      </c>
      <c r="O816" s="66">
        <v>100</v>
      </c>
      <c r="P816" s="65">
        <v>3.3465977537999998</v>
      </c>
      <c r="Q816" s="66">
        <v>100</v>
      </c>
      <c r="R816" s="65">
        <v>10.1991722894</v>
      </c>
      <c r="S816" s="66">
        <v>48.0999616961589</v>
      </c>
      <c r="T816" s="65">
        <v>3.9591422807999899</v>
      </c>
      <c r="U816" s="66">
        <v>100</v>
      </c>
      <c r="V816" s="65"/>
      <c r="W816" s="66"/>
      <c r="X816" s="65">
        <v>0.28540142470000002</v>
      </c>
      <c r="Y816" s="66">
        <v>100</v>
      </c>
    </row>
    <row r="817" spans="1:25" x14ac:dyDescent="0.3">
      <c r="A817" s="63" t="s">
        <v>1</v>
      </c>
    </row>
    <row r="818" spans="1:25" x14ac:dyDescent="0.3">
      <c r="A818" s="63" t="s">
        <v>1</v>
      </c>
    </row>
    <row r="819" spans="1:25" x14ac:dyDescent="0.3">
      <c r="A819" s="51" t="s">
        <v>431</v>
      </c>
    </row>
    <row r="820" spans="1:25" x14ac:dyDescent="0.3">
      <c r="A820" s="52" t="s">
        <v>1</v>
      </c>
    </row>
    <row r="821" spans="1:25" ht="25.5" customHeight="1" x14ac:dyDescent="0.3">
      <c r="A821" s="112" t="s">
        <v>1</v>
      </c>
      <c r="B821" s="114" t="s">
        <v>501</v>
      </c>
      <c r="C821" s="114" t="s">
        <v>1</v>
      </c>
      <c r="D821" s="114" t="s">
        <v>53</v>
      </c>
      <c r="E821" s="114" t="s">
        <v>1</v>
      </c>
      <c r="F821" s="114" t="s">
        <v>54</v>
      </c>
      <c r="G821" s="114" t="s">
        <v>1</v>
      </c>
      <c r="H821" s="115" t="s">
        <v>55</v>
      </c>
      <c r="I821" s="115" t="s">
        <v>1</v>
      </c>
      <c r="J821" s="115" t="s">
        <v>56</v>
      </c>
      <c r="K821" s="115" t="s">
        <v>1</v>
      </c>
      <c r="L821" s="115" t="s">
        <v>57</v>
      </c>
      <c r="M821" s="115" t="s">
        <v>1</v>
      </c>
      <c r="N821" s="115" t="s">
        <v>58</v>
      </c>
      <c r="O821" s="115" t="s">
        <v>1</v>
      </c>
      <c r="P821" s="115" t="s">
        <v>59</v>
      </c>
      <c r="Q821" s="115" t="s">
        <v>1</v>
      </c>
      <c r="R821" s="115" t="s">
        <v>60</v>
      </c>
      <c r="S821" s="115" t="s">
        <v>1</v>
      </c>
      <c r="T821" s="114" t="s">
        <v>61</v>
      </c>
      <c r="U821" s="114" t="s">
        <v>1</v>
      </c>
      <c r="V821" s="114" t="s">
        <v>62</v>
      </c>
      <c r="W821" s="114" t="s">
        <v>1</v>
      </c>
      <c r="X821" s="114" t="s">
        <v>63</v>
      </c>
      <c r="Y821" s="114" t="s">
        <v>1</v>
      </c>
    </row>
    <row r="822" spans="1:25" x14ac:dyDescent="0.3">
      <c r="A822" s="113" t="s">
        <v>1</v>
      </c>
      <c r="B822" s="53" t="s">
        <v>14</v>
      </c>
      <c r="C822" s="53" t="s">
        <v>15</v>
      </c>
      <c r="D822" s="53" t="s">
        <v>14</v>
      </c>
      <c r="E822" s="53" t="s">
        <v>15</v>
      </c>
      <c r="F822" s="53" t="s">
        <v>14</v>
      </c>
      <c r="G822" s="53" t="s">
        <v>15</v>
      </c>
      <c r="H822" s="53" t="s">
        <v>14</v>
      </c>
      <c r="I822" s="53" t="s">
        <v>15</v>
      </c>
      <c r="J822" s="53" t="s">
        <v>14</v>
      </c>
      <c r="K822" s="53" t="s">
        <v>15</v>
      </c>
      <c r="L822" s="53" t="s">
        <v>14</v>
      </c>
      <c r="M822" s="53" t="s">
        <v>15</v>
      </c>
      <c r="N822" s="53" t="s">
        <v>14</v>
      </c>
      <c r="O822" s="53" t="s">
        <v>15</v>
      </c>
      <c r="P822" s="53" t="s">
        <v>14</v>
      </c>
      <c r="Q822" s="53" t="s">
        <v>15</v>
      </c>
      <c r="R822" s="53" t="s">
        <v>14</v>
      </c>
      <c r="S822" s="53" t="s">
        <v>15</v>
      </c>
      <c r="T822" s="53" t="s">
        <v>14</v>
      </c>
      <c r="U822" s="53" t="s">
        <v>15</v>
      </c>
      <c r="V822" s="53" t="s">
        <v>14</v>
      </c>
      <c r="W822" s="53" t="s">
        <v>15</v>
      </c>
      <c r="X822" s="53" t="s">
        <v>14</v>
      </c>
      <c r="Y822" s="53" t="s">
        <v>15</v>
      </c>
    </row>
    <row r="823" spans="1:25" x14ac:dyDescent="0.3">
      <c r="A823" s="54" t="s">
        <v>16</v>
      </c>
      <c r="B823" s="55">
        <v>62.392513225199998</v>
      </c>
      <c r="C823" s="55">
        <v>62.392513225199998</v>
      </c>
      <c r="D823" s="55">
        <v>3.9754054513999999</v>
      </c>
      <c r="E823" s="55">
        <v>3.9754054513999999</v>
      </c>
      <c r="F823" s="55">
        <v>0.61772222939999999</v>
      </c>
      <c r="G823" s="55">
        <v>0.61772222939999999</v>
      </c>
      <c r="H823" s="55">
        <v>29.7094595768</v>
      </c>
      <c r="I823" s="55">
        <v>29.7094595768</v>
      </c>
      <c r="J823" s="55">
        <v>0</v>
      </c>
      <c r="K823" s="55">
        <v>0</v>
      </c>
      <c r="L823" s="55">
        <v>11.543723737100001</v>
      </c>
      <c r="M823" s="55">
        <v>11.543723737100001</v>
      </c>
      <c r="N823" s="55">
        <v>3.0800518091</v>
      </c>
      <c r="O823" s="55">
        <v>3.0800518091</v>
      </c>
      <c r="P823" s="55">
        <v>1.8230025776000001</v>
      </c>
      <c r="Q823" s="55">
        <v>1.8230025776000001</v>
      </c>
      <c r="R823" s="55">
        <v>5.1850800971000002</v>
      </c>
      <c r="S823" s="55">
        <v>5.1850800971000002</v>
      </c>
      <c r="T823" s="55">
        <v>4.3334063118000001</v>
      </c>
      <c r="U823" s="55">
        <v>4.3334063118000001</v>
      </c>
      <c r="V823" s="55">
        <v>0</v>
      </c>
      <c r="W823" s="55">
        <v>0</v>
      </c>
      <c r="X823" s="55">
        <v>2.1246614349000001</v>
      </c>
      <c r="Y823" s="55">
        <v>2.1246614349000001</v>
      </c>
    </row>
    <row r="824" spans="1:25" x14ac:dyDescent="0.3">
      <c r="A824" s="56" t="s">
        <v>306</v>
      </c>
      <c r="B824" s="57">
        <v>18.271420962200001</v>
      </c>
      <c r="C824" s="58">
        <v>0.29284636918296603</v>
      </c>
      <c r="D824" s="65">
        <v>0.90742440629999999</v>
      </c>
      <c r="E824" s="66">
        <v>22.825958695117201</v>
      </c>
      <c r="F824" s="65">
        <v>0</v>
      </c>
      <c r="G824" s="66">
        <v>0</v>
      </c>
      <c r="H824" s="65">
        <v>4.0127037700999999</v>
      </c>
      <c r="I824" s="66">
        <v>13.5064852315035</v>
      </c>
      <c r="J824" s="65"/>
      <c r="K824" s="66"/>
      <c r="L824" s="65">
        <v>9.2799433384999599</v>
      </c>
      <c r="M824" s="69">
        <v>80.389513382717993</v>
      </c>
      <c r="N824" s="65">
        <v>0.605314939000001</v>
      </c>
      <c r="O824" s="66">
        <v>19.652751853446102</v>
      </c>
      <c r="P824" s="65">
        <v>1.8230025776000001</v>
      </c>
      <c r="Q824" s="69">
        <v>100</v>
      </c>
      <c r="R824" s="65">
        <v>1.2687678997</v>
      </c>
      <c r="S824" s="66">
        <v>24.4695911334064</v>
      </c>
      <c r="T824" s="65">
        <v>0.374264031</v>
      </c>
      <c r="U824" s="66">
        <v>8.6367168013040292</v>
      </c>
      <c r="V824" s="65"/>
      <c r="W824" s="66"/>
      <c r="X824" s="65">
        <v>0</v>
      </c>
      <c r="Y824" s="66">
        <v>0</v>
      </c>
    </row>
    <row r="825" spans="1:25" x14ac:dyDescent="0.3">
      <c r="A825" s="56" t="s">
        <v>307</v>
      </c>
      <c r="B825" s="59">
        <v>20.806653881800099</v>
      </c>
      <c r="C825" s="60">
        <v>0.33347997710398902</v>
      </c>
      <c r="D825" s="67">
        <v>0</v>
      </c>
      <c r="E825" s="68">
        <v>0</v>
      </c>
      <c r="F825" s="67">
        <v>0.61772222939999999</v>
      </c>
      <c r="G825" s="68">
        <v>100</v>
      </c>
      <c r="H825" s="67">
        <v>13.4751020082</v>
      </c>
      <c r="I825" s="68">
        <v>45.356267667428902</v>
      </c>
      <c r="J825" s="67"/>
      <c r="K825" s="68"/>
      <c r="L825" s="67">
        <v>1.7563715869000001</v>
      </c>
      <c r="M825" s="68">
        <v>15.2149481995593</v>
      </c>
      <c r="N825" s="67">
        <v>0</v>
      </c>
      <c r="O825" s="68">
        <v>0</v>
      </c>
      <c r="P825" s="67">
        <v>0</v>
      </c>
      <c r="Q825" s="68">
        <v>0</v>
      </c>
      <c r="R825" s="67">
        <v>3.1308662132000098</v>
      </c>
      <c r="S825" s="68">
        <v>60.382215020190003</v>
      </c>
      <c r="T825" s="67">
        <v>1.8265918441</v>
      </c>
      <c r="U825" s="68">
        <v>42.151409599559898</v>
      </c>
      <c r="V825" s="67"/>
      <c r="W825" s="68"/>
      <c r="X825" s="67">
        <v>0</v>
      </c>
      <c r="Y825" s="68">
        <v>0</v>
      </c>
    </row>
    <row r="826" spans="1:25" x14ac:dyDescent="0.3">
      <c r="A826" s="56" t="s">
        <v>308</v>
      </c>
      <c r="B826" s="57">
        <v>23.314438381199999</v>
      </c>
      <c r="C826" s="58">
        <v>0.37367365371304601</v>
      </c>
      <c r="D826" s="65">
        <v>3.0679810450999998</v>
      </c>
      <c r="E826" s="66">
        <v>77.174041304882806</v>
      </c>
      <c r="F826" s="65">
        <v>0</v>
      </c>
      <c r="G826" s="66">
        <v>0</v>
      </c>
      <c r="H826" s="65">
        <v>12.2216537985</v>
      </c>
      <c r="I826" s="66">
        <v>41.137247101067601</v>
      </c>
      <c r="J826" s="65"/>
      <c r="K826" s="66"/>
      <c r="L826" s="65">
        <v>0.50740881169999996</v>
      </c>
      <c r="M826" s="66">
        <v>4.3955384177226602</v>
      </c>
      <c r="N826" s="65">
        <v>2.4747368701000001</v>
      </c>
      <c r="O826" s="66">
        <v>80.347248146553895</v>
      </c>
      <c r="P826" s="65">
        <v>0</v>
      </c>
      <c r="Q826" s="66">
        <v>0</v>
      </c>
      <c r="R826" s="65">
        <v>0.7854459842</v>
      </c>
      <c r="S826" s="66">
        <v>15.148193846403601</v>
      </c>
      <c r="T826" s="65">
        <v>2.1325504366999999</v>
      </c>
      <c r="U826" s="66">
        <v>49.211873599136098</v>
      </c>
      <c r="V826" s="65"/>
      <c r="W826" s="66"/>
      <c r="X826" s="65">
        <v>2.1246614349000001</v>
      </c>
      <c r="Y826" s="66">
        <v>100</v>
      </c>
    </row>
    <row r="827" spans="1:25" x14ac:dyDescent="0.3">
      <c r="A827" s="63" t="s">
        <v>1</v>
      </c>
    </row>
    <row r="828" spans="1:25" x14ac:dyDescent="0.3">
      <c r="A828" s="63" t="s">
        <v>1</v>
      </c>
    </row>
    <row r="829" spans="1:25" x14ac:dyDescent="0.3">
      <c r="A829" s="51" t="s">
        <v>432</v>
      </c>
    </row>
    <row r="830" spans="1:25" x14ac:dyDescent="0.3">
      <c r="A830" s="52" t="s">
        <v>1</v>
      </c>
    </row>
    <row r="831" spans="1:25" ht="25.5" customHeight="1" x14ac:dyDescent="0.3">
      <c r="A831" s="112" t="s">
        <v>1</v>
      </c>
      <c r="B831" s="114" t="s">
        <v>501</v>
      </c>
      <c r="C831" s="114" t="s">
        <v>1</v>
      </c>
      <c r="D831" s="114" t="s">
        <v>53</v>
      </c>
      <c r="E831" s="114" t="s">
        <v>1</v>
      </c>
      <c r="F831" s="114" t="s">
        <v>54</v>
      </c>
      <c r="G831" s="114" t="s">
        <v>1</v>
      </c>
      <c r="H831" s="115" t="s">
        <v>55</v>
      </c>
      <c r="I831" s="115" t="s">
        <v>1</v>
      </c>
      <c r="J831" s="115" t="s">
        <v>56</v>
      </c>
      <c r="K831" s="115" t="s">
        <v>1</v>
      </c>
      <c r="L831" s="115" t="s">
        <v>57</v>
      </c>
      <c r="M831" s="115" t="s">
        <v>1</v>
      </c>
      <c r="N831" s="115" t="s">
        <v>58</v>
      </c>
      <c r="O831" s="115" t="s">
        <v>1</v>
      </c>
      <c r="P831" s="115" t="s">
        <v>59</v>
      </c>
      <c r="Q831" s="115" t="s">
        <v>1</v>
      </c>
      <c r="R831" s="115" t="s">
        <v>60</v>
      </c>
      <c r="S831" s="115" t="s">
        <v>1</v>
      </c>
      <c r="T831" s="114" t="s">
        <v>61</v>
      </c>
      <c r="U831" s="114" t="s">
        <v>1</v>
      </c>
      <c r="V831" s="114" t="s">
        <v>62</v>
      </c>
      <c r="W831" s="114" t="s">
        <v>1</v>
      </c>
      <c r="X831" s="114" t="s">
        <v>63</v>
      </c>
      <c r="Y831" s="114" t="s">
        <v>1</v>
      </c>
    </row>
    <row r="832" spans="1:25" x14ac:dyDescent="0.3">
      <c r="A832" s="113" t="s">
        <v>1</v>
      </c>
      <c r="B832" s="53" t="s">
        <v>14</v>
      </c>
      <c r="C832" s="53" t="s">
        <v>15</v>
      </c>
      <c r="D832" s="53" t="s">
        <v>14</v>
      </c>
      <c r="E832" s="53" t="s">
        <v>15</v>
      </c>
      <c r="F832" s="53" t="s">
        <v>14</v>
      </c>
      <c r="G832" s="53" t="s">
        <v>15</v>
      </c>
      <c r="H832" s="53" t="s">
        <v>14</v>
      </c>
      <c r="I832" s="53" t="s">
        <v>15</v>
      </c>
      <c r="J832" s="53" t="s">
        <v>14</v>
      </c>
      <c r="K832" s="53" t="s">
        <v>15</v>
      </c>
      <c r="L832" s="53" t="s">
        <v>14</v>
      </c>
      <c r="M832" s="53" t="s">
        <v>15</v>
      </c>
      <c r="N832" s="53" t="s">
        <v>14</v>
      </c>
      <c r="O832" s="53" t="s">
        <v>15</v>
      </c>
      <c r="P832" s="53" t="s">
        <v>14</v>
      </c>
      <c r="Q832" s="53" t="s">
        <v>15</v>
      </c>
      <c r="R832" s="53" t="s">
        <v>14</v>
      </c>
      <c r="S832" s="53" t="s">
        <v>15</v>
      </c>
      <c r="T832" s="53" t="s">
        <v>14</v>
      </c>
      <c r="U832" s="53" t="s">
        <v>15</v>
      </c>
      <c r="V832" s="53" t="s">
        <v>14</v>
      </c>
      <c r="W832" s="53" t="s">
        <v>15</v>
      </c>
      <c r="X832" s="53" t="s">
        <v>14</v>
      </c>
      <c r="Y832" s="53" t="s">
        <v>15</v>
      </c>
    </row>
    <row r="833" spans="1:25" x14ac:dyDescent="0.3">
      <c r="A833" s="54" t="s">
        <v>16</v>
      </c>
      <c r="B833" s="55">
        <v>31.562252396400002</v>
      </c>
      <c r="C833" s="55">
        <v>31.562252396400002</v>
      </c>
      <c r="D833" s="55">
        <v>5.0030923796</v>
      </c>
      <c r="E833" s="55">
        <v>5.0030923796</v>
      </c>
      <c r="F833" s="55">
        <v>3.8754438476000002</v>
      </c>
      <c r="G833" s="55">
        <v>3.8754438476000002</v>
      </c>
      <c r="H833" s="55">
        <v>11.3153294301</v>
      </c>
      <c r="I833" s="55">
        <v>11.3153294301</v>
      </c>
      <c r="J833" s="55">
        <v>0.88364190840000001</v>
      </c>
      <c r="K833" s="55">
        <v>0.88364190840000001</v>
      </c>
      <c r="L833" s="55">
        <v>2.3106077119999999</v>
      </c>
      <c r="M833" s="55">
        <v>2.3106077119999999</v>
      </c>
      <c r="N833" s="55">
        <v>0.77812816119999995</v>
      </c>
      <c r="O833" s="55">
        <v>0.77812816119999995</v>
      </c>
      <c r="P833" s="55">
        <v>1.7311283631000001</v>
      </c>
      <c r="Q833" s="55">
        <v>1.7311283631000001</v>
      </c>
      <c r="R833" s="55">
        <v>5.6648805943999996</v>
      </c>
      <c r="S833" s="55">
        <v>5.6648805943999996</v>
      </c>
      <c r="T833" s="55">
        <v>0</v>
      </c>
      <c r="U833" s="55">
        <v>0</v>
      </c>
      <c r="V833" s="55">
        <v>0</v>
      </c>
      <c r="W833" s="55">
        <v>0</v>
      </c>
      <c r="X833" s="55">
        <v>0</v>
      </c>
      <c r="Y833" s="55">
        <v>0</v>
      </c>
    </row>
    <row r="834" spans="1:25" x14ac:dyDescent="0.3">
      <c r="A834" s="56" t="s">
        <v>306</v>
      </c>
      <c r="B834" s="57">
        <v>10.5729374996</v>
      </c>
      <c r="C834" s="58">
        <v>0.334986786329798</v>
      </c>
      <c r="D834" s="65">
        <v>1.3922325071999999</v>
      </c>
      <c r="E834" s="66">
        <v>27.8274395427276</v>
      </c>
      <c r="F834" s="65">
        <v>0.46722243459999901</v>
      </c>
      <c r="G834" s="66">
        <v>12.055972244039699</v>
      </c>
      <c r="H834" s="65">
        <v>3.4105806078000001</v>
      </c>
      <c r="I834" s="66">
        <v>30.141240066130901</v>
      </c>
      <c r="J834" s="65">
        <v>0</v>
      </c>
      <c r="K834" s="66">
        <v>0</v>
      </c>
      <c r="L834" s="65">
        <v>1.6362251168999999</v>
      </c>
      <c r="M834" s="66">
        <v>70.813626579811199</v>
      </c>
      <c r="N834" s="65">
        <v>0.77812816119999995</v>
      </c>
      <c r="O834" s="66">
        <v>100</v>
      </c>
      <c r="P834" s="65">
        <v>1.7311283631000001</v>
      </c>
      <c r="Q834" s="66">
        <v>100</v>
      </c>
      <c r="R834" s="65">
        <v>1.1574203087999999</v>
      </c>
      <c r="S834" s="66">
        <v>20.431504062842301</v>
      </c>
      <c r="T834" s="65"/>
      <c r="U834" s="66"/>
      <c r="V834" s="65"/>
      <c r="W834" s="66"/>
      <c r="X834" s="65"/>
      <c r="Y834" s="66"/>
    </row>
    <row r="835" spans="1:25" x14ac:dyDescent="0.3">
      <c r="A835" s="56" t="s">
        <v>307</v>
      </c>
      <c r="B835" s="59">
        <v>6.3513013809999999</v>
      </c>
      <c r="C835" s="60">
        <v>0.201230929314932</v>
      </c>
      <c r="D835" s="67">
        <v>0.41696831229999898</v>
      </c>
      <c r="E835" s="68">
        <v>8.3342117367286495</v>
      </c>
      <c r="F835" s="67">
        <v>0</v>
      </c>
      <c r="G835" s="68">
        <v>0</v>
      </c>
      <c r="H835" s="67">
        <v>4.1874130999999997</v>
      </c>
      <c r="I835" s="68">
        <v>37.006550501844202</v>
      </c>
      <c r="J835" s="67">
        <v>0</v>
      </c>
      <c r="K835" s="68">
        <v>0</v>
      </c>
      <c r="L835" s="67">
        <v>0.67438259509999898</v>
      </c>
      <c r="M835" s="68">
        <v>29.186373420188801</v>
      </c>
      <c r="N835" s="67">
        <v>0</v>
      </c>
      <c r="O835" s="68">
        <v>0</v>
      </c>
      <c r="P835" s="67">
        <v>0</v>
      </c>
      <c r="Q835" s="68">
        <v>0</v>
      </c>
      <c r="R835" s="67">
        <v>1.0725373735999999</v>
      </c>
      <c r="S835" s="68">
        <v>18.933097630694199</v>
      </c>
      <c r="T835" s="67"/>
      <c r="U835" s="68"/>
      <c r="V835" s="67"/>
      <c r="W835" s="68"/>
      <c r="X835" s="67"/>
      <c r="Y835" s="68"/>
    </row>
    <row r="836" spans="1:25" x14ac:dyDescent="0.3">
      <c r="A836" s="56" t="s">
        <v>308</v>
      </c>
      <c r="B836" s="57">
        <v>14.638013515800001</v>
      </c>
      <c r="C836" s="58">
        <v>0.46378228435527002</v>
      </c>
      <c r="D836" s="65">
        <v>3.1938915601000102</v>
      </c>
      <c r="E836" s="66">
        <v>63.838348720543799</v>
      </c>
      <c r="F836" s="65">
        <v>3.4082214129999899</v>
      </c>
      <c r="G836" s="66">
        <v>87.944027755960306</v>
      </c>
      <c r="H836" s="65">
        <v>3.7173357223000001</v>
      </c>
      <c r="I836" s="66">
        <v>32.8522094320249</v>
      </c>
      <c r="J836" s="65">
        <v>0.88364190840000001</v>
      </c>
      <c r="K836" s="66">
        <v>100</v>
      </c>
      <c r="L836" s="65">
        <v>0</v>
      </c>
      <c r="M836" s="66">
        <v>0</v>
      </c>
      <c r="N836" s="65">
        <v>0</v>
      </c>
      <c r="O836" s="66">
        <v>0</v>
      </c>
      <c r="P836" s="65">
        <v>0</v>
      </c>
      <c r="Q836" s="66">
        <v>0</v>
      </c>
      <c r="R836" s="65">
        <v>3.43492291199999</v>
      </c>
      <c r="S836" s="66">
        <v>60.6353983064636</v>
      </c>
      <c r="T836" s="65"/>
      <c r="U836" s="66"/>
      <c r="V836" s="65"/>
      <c r="W836" s="66"/>
      <c r="X836" s="65"/>
      <c r="Y836" s="66"/>
    </row>
    <row r="837" spans="1:25" x14ac:dyDescent="0.3">
      <c r="A837" s="63" t="s">
        <v>1</v>
      </c>
    </row>
    <row r="838" spans="1:25" x14ac:dyDescent="0.3">
      <c r="A838" s="63" t="s">
        <v>1</v>
      </c>
    </row>
    <row r="839" spans="1:25" x14ac:dyDescent="0.3">
      <c r="A839" s="51" t="s">
        <v>433</v>
      </c>
    </row>
    <row r="840" spans="1:25" x14ac:dyDescent="0.3">
      <c r="A840" s="52" t="s">
        <v>1</v>
      </c>
    </row>
    <row r="841" spans="1:25" ht="25.5" customHeight="1" x14ac:dyDescent="0.3">
      <c r="A841" s="112" t="s">
        <v>1</v>
      </c>
      <c r="B841" s="114" t="s">
        <v>501</v>
      </c>
      <c r="C841" s="114" t="s">
        <v>1</v>
      </c>
      <c r="D841" s="114" t="s">
        <v>53</v>
      </c>
      <c r="E841" s="114" t="s">
        <v>1</v>
      </c>
      <c r="F841" s="114" t="s">
        <v>54</v>
      </c>
      <c r="G841" s="114" t="s">
        <v>1</v>
      </c>
      <c r="H841" s="115" t="s">
        <v>55</v>
      </c>
      <c r="I841" s="115" t="s">
        <v>1</v>
      </c>
      <c r="J841" s="115" t="s">
        <v>56</v>
      </c>
      <c r="K841" s="115" t="s">
        <v>1</v>
      </c>
      <c r="L841" s="115" t="s">
        <v>57</v>
      </c>
      <c r="M841" s="115" t="s">
        <v>1</v>
      </c>
      <c r="N841" s="115" t="s">
        <v>58</v>
      </c>
      <c r="O841" s="115" t="s">
        <v>1</v>
      </c>
      <c r="P841" s="115" t="s">
        <v>59</v>
      </c>
      <c r="Q841" s="115" t="s">
        <v>1</v>
      </c>
      <c r="R841" s="115" t="s">
        <v>60</v>
      </c>
      <c r="S841" s="115" t="s">
        <v>1</v>
      </c>
      <c r="T841" s="114" t="s">
        <v>61</v>
      </c>
      <c r="U841" s="114" t="s">
        <v>1</v>
      </c>
      <c r="V841" s="114" t="s">
        <v>62</v>
      </c>
      <c r="W841" s="114" t="s">
        <v>1</v>
      </c>
      <c r="X841" s="114" t="s">
        <v>63</v>
      </c>
      <c r="Y841" s="114" t="s">
        <v>1</v>
      </c>
    </row>
    <row r="842" spans="1:25" x14ac:dyDescent="0.3">
      <c r="A842" s="113" t="s">
        <v>1</v>
      </c>
      <c r="B842" s="53" t="s">
        <v>14</v>
      </c>
      <c r="C842" s="53" t="s">
        <v>15</v>
      </c>
      <c r="D842" s="53" t="s">
        <v>14</v>
      </c>
      <c r="E842" s="53" t="s">
        <v>15</v>
      </c>
      <c r="F842" s="53" t="s">
        <v>14</v>
      </c>
      <c r="G842" s="53" t="s">
        <v>15</v>
      </c>
      <c r="H842" s="53" t="s">
        <v>14</v>
      </c>
      <c r="I842" s="53" t="s">
        <v>15</v>
      </c>
      <c r="J842" s="53" t="s">
        <v>14</v>
      </c>
      <c r="K842" s="53" t="s">
        <v>15</v>
      </c>
      <c r="L842" s="53" t="s">
        <v>14</v>
      </c>
      <c r="M842" s="53" t="s">
        <v>15</v>
      </c>
      <c r="N842" s="53" t="s">
        <v>14</v>
      </c>
      <c r="O842" s="53" t="s">
        <v>15</v>
      </c>
      <c r="P842" s="53" t="s">
        <v>14</v>
      </c>
      <c r="Q842" s="53" t="s">
        <v>15</v>
      </c>
      <c r="R842" s="53" t="s">
        <v>14</v>
      </c>
      <c r="S842" s="53" t="s">
        <v>15</v>
      </c>
      <c r="T842" s="53" t="s">
        <v>14</v>
      </c>
      <c r="U842" s="53" t="s">
        <v>15</v>
      </c>
      <c r="V842" s="53" t="s">
        <v>14</v>
      </c>
      <c r="W842" s="53" t="s">
        <v>15</v>
      </c>
      <c r="X842" s="53" t="s">
        <v>14</v>
      </c>
      <c r="Y842" s="53" t="s">
        <v>15</v>
      </c>
    </row>
    <row r="843" spans="1:25" x14ac:dyDescent="0.3">
      <c r="A843" s="54" t="s">
        <v>16</v>
      </c>
      <c r="B843" s="55">
        <v>11.388065814599999</v>
      </c>
      <c r="C843" s="55">
        <v>11.388065814599999</v>
      </c>
      <c r="D843" s="55">
        <v>1.3263850976</v>
      </c>
      <c r="E843" s="55">
        <v>1.3263850976</v>
      </c>
      <c r="F843" s="55">
        <v>0</v>
      </c>
      <c r="G843" s="55">
        <v>0</v>
      </c>
      <c r="H843" s="55">
        <v>6.7863272012999998</v>
      </c>
      <c r="I843" s="55">
        <v>6.7863272012999998</v>
      </c>
      <c r="J843" s="55">
        <v>0</v>
      </c>
      <c r="K843" s="55">
        <v>0</v>
      </c>
      <c r="L843" s="55">
        <v>0.46722243460000001</v>
      </c>
      <c r="M843" s="55">
        <v>0.46722243460000001</v>
      </c>
      <c r="N843" s="55">
        <v>0</v>
      </c>
      <c r="O843" s="55">
        <v>0</v>
      </c>
      <c r="P843" s="55">
        <v>1.1574203087999999</v>
      </c>
      <c r="Q843" s="55">
        <v>1.1574203087999999</v>
      </c>
      <c r="R843" s="55">
        <v>1.6507107723000001</v>
      </c>
      <c r="S843" s="55">
        <v>1.6507107723000001</v>
      </c>
      <c r="T843" s="55">
        <v>0</v>
      </c>
      <c r="U843" s="55">
        <v>0</v>
      </c>
      <c r="V843" s="55">
        <v>0</v>
      </c>
      <c r="W843" s="55">
        <v>0</v>
      </c>
      <c r="X843" s="55">
        <v>0</v>
      </c>
      <c r="Y843" s="55">
        <v>0</v>
      </c>
    </row>
    <row r="844" spans="1:25" x14ac:dyDescent="0.3">
      <c r="A844" s="56" t="s">
        <v>306</v>
      </c>
      <c r="B844" s="65">
        <v>4.3457864441999998</v>
      </c>
      <c r="C844" s="66">
        <v>38.160882760516799</v>
      </c>
      <c r="D844" s="65">
        <v>1.3263850976</v>
      </c>
      <c r="E844" s="66">
        <v>100</v>
      </c>
      <c r="F844" s="65"/>
      <c r="G844" s="66"/>
      <c r="H844" s="65">
        <v>1.4877170068000101</v>
      </c>
      <c r="I844" s="66">
        <v>21.922270510549701</v>
      </c>
      <c r="J844" s="65"/>
      <c r="K844" s="66"/>
      <c r="L844" s="65">
        <v>0</v>
      </c>
      <c r="M844" s="66">
        <v>0</v>
      </c>
      <c r="N844" s="65"/>
      <c r="O844" s="66"/>
      <c r="P844" s="65">
        <v>1.1574203087999999</v>
      </c>
      <c r="Q844" s="66">
        <v>100</v>
      </c>
      <c r="R844" s="65">
        <v>0.374264031</v>
      </c>
      <c r="S844" s="66">
        <v>22.672901714848798</v>
      </c>
      <c r="T844" s="65"/>
      <c r="U844" s="66"/>
      <c r="V844" s="65"/>
      <c r="W844" s="66"/>
      <c r="X844" s="65"/>
      <c r="Y844" s="66"/>
    </row>
    <row r="845" spans="1:25" x14ac:dyDescent="0.3">
      <c r="A845" s="56" t="s">
        <v>307</v>
      </c>
      <c r="B845" s="67">
        <v>6.1299382423999997</v>
      </c>
      <c r="C845" s="68">
        <v>53.827738109320997</v>
      </c>
      <c r="D845" s="67">
        <v>0</v>
      </c>
      <c r="E845" s="68">
        <v>0</v>
      </c>
      <c r="F845" s="67"/>
      <c r="G845" s="68"/>
      <c r="H845" s="67">
        <v>5.0574008688000003</v>
      </c>
      <c r="I845" s="68">
        <v>74.523386786171997</v>
      </c>
      <c r="J845" s="67"/>
      <c r="K845" s="68"/>
      <c r="L845" s="67">
        <v>0.46722243459999901</v>
      </c>
      <c r="M845" s="68">
        <v>100</v>
      </c>
      <c r="N845" s="67"/>
      <c r="O845" s="68"/>
      <c r="P845" s="67">
        <v>0</v>
      </c>
      <c r="Q845" s="68">
        <v>0</v>
      </c>
      <c r="R845" s="67">
        <v>0.605314939</v>
      </c>
      <c r="S845" s="68">
        <v>36.669957521182901</v>
      </c>
      <c r="T845" s="67"/>
      <c r="U845" s="68"/>
      <c r="V845" s="67"/>
      <c r="W845" s="68"/>
      <c r="X845" s="67"/>
      <c r="Y845" s="68"/>
    </row>
    <row r="846" spans="1:25" x14ac:dyDescent="0.3">
      <c r="A846" s="56" t="s">
        <v>308</v>
      </c>
      <c r="B846" s="65">
        <v>0.912341128</v>
      </c>
      <c r="C846" s="66">
        <v>8.0113791301622008</v>
      </c>
      <c r="D846" s="65">
        <v>0</v>
      </c>
      <c r="E846" s="66">
        <v>0</v>
      </c>
      <c r="F846" s="65"/>
      <c r="G846" s="66"/>
      <c r="H846" s="65">
        <v>0.2412093257</v>
      </c>
      <c r="I846" s="66">
        <v>3.5543427032783401</v>
      </c>
      <c r="J846" s="65"/>
      <c r="K846" s="66"/>
      <c r="L846" s="65">
        <v>0</v>
      </c>
      <c r="M846" s="66">
        <v>0</v>
      </c>
      <c r="N846" s="65"/>
      <c r="O846" s="66"/>
      <c r="P846" s="65">
        <v>0</v>
      </c>
      <c r="Q846" s="66">
        <v>0</v>
      </c>
      <c r="R846" s="65">
        <v>0.67113180229999803</v>
      </c>
      <c r="S846" s="66">
        <v>40.6571407639683</v>
      </c>
      <c r="T846" s="65"/>
      <c r="U846" s="66"/>
      <c r="V846" s="65"/>
      <c r="W846" s="66"/>
      <c r="X846" s="65"/>
      <c r="Y846" s="66"/>
    </row>
    <row r="847" spans="1:25" x14ac:dyDescent="0.3">
      <c r="A847" s="63" t="s">
        <v>1</v>
      </c>
    </row>
    <row r="848" spans="1:25" x14ac:dyDescent="0.3">
      <c r="A848" s="63" t="s">
        <v>1</v>
      </c>
    </row>
    <row r="849" spans="1:25" x14ac:dyDescent="0.3">
      <c r="A849" s="51" t="s">
        <v>434</v>
      </c>
    </row>
    <row r="850" spans="1:25" x14ac:dyDescent="0.3">
      <c r="A850" s="52" t="s">
        <v>1</v>
      </c>
    </row>
    <row r="851" spans="1:25" ht="25.5" customHeight="1" x14ac:dyDescent="0.3">
      <c r="A851" s="112" t="s">
        <v>1</v>
      </c>
      <c r="B851" s="114" t="s">
        <v>501</v>
      </c>
      <c r="C851" s="114" t="s">
        <v>1</v>
      </c>
      <c r="D851" s="114" t="s">
        <v>53</v>
      </c>
      <c r="E851" s="114" t="s">
        <v>1</v>
      </c>
      <c r="F851" s="114" t="s">
        <v>54</v>
      </c>
      <c r="G851" s="114" t="s">
        <v>1</v>
      </c>
      <c r="H851" s="115" t="s">
        <v>55</v>
      </c>
      <c r="I851" s="115" t="s">
        <v>1</v>
      </c>
      <c r="J851" s="115" t="s">
        <v>56</v>
      </c>
      <c r="K851" s="115" t="s">
        <v>1</v>
      </c>
      <c r="L851" s="115" t="s">
        <v>57</v>
      </c>
      <c r="M851" s="115" t="s">
        <v>1</v>
      </c>
      <c r="N851" s="115" t="s">
        <v>58</v>
      </c>
      <c r="O851" s="115" t="s">
        <v>1</v>
      </c>
      <c r="P851" s="115" t="s">
        <v>59</v>
      </c>
      <c r="Q851" s="115" t="s">
        <v>1</v>
      </c>
      <c r="R851" s="115" t="s">
        <v>60</v>
      </c>
      <c r="S851" s="115" t="s">
        <v>1</v>
      </c>
      <c r="T851" s="114" t="s">
        <v>61</v>
      </c>
      <c r="U851" s="114" t="s">
        <v>1</v>
      </c>
      <c r="V851" s="114" t="s">
        <v>62</v>
      </c>
      <c r="W851" s="114" t="s">
        <v>1</v>
      </c>
      <c r="X851" s="114" t="s">
        <v>63</v>
      </c>
      <c r="Y851" s="114" t="s">
        <v>1</v>
      </c>
    </row>
    <row r="852" spans="1:25" x14ac:dyDescent="0.3">
      <c r="A852" s="113" t="s">
        <v>1</v>
      </c>
      <c r="B852" s="53" t="s">
        <v>14</v>
      </c>
      <c r="C852" s="53" t="s">
        <v>15</v>
      </c>
      <c r="D852" s="53" t="s">
        <v>14</v>
      </c>
      <c r="E852" s="53" t="s">
        <v>15</v>
      </c>
      <c r="F852" s="53" t="s">
        <v>14</v>
      </c>
      <c r="G852" s="53" t="s">
        <v>15</v>
      </c>
      <c r="H852" s="53" t="s">
        <v>14</v>
      </c>
      <c r="I852" s="53" t="s">
        <v>15</v>
      </c>
      <c r="J852" s="53" t="s">
        <v>14</v>
      </c>
      <c r="K852" s="53" t="s">
        <v>15</v>
      </c>
      <c r="L852" s="53" t="s">
        <v>14</v>
      </c>
      <c r="M852" s="53" t="s">
        <v>15</v>
      </c>
      <c r="N852" s="53" t="s">
        <v>14</v>
      </c>
      <c r="O852" s="53" t="s">
        <v>15</v>
      </c>
      <c r="P852" s="53" t="s">
        <v>14</v>
      </c>
      <c r="Q852" s="53" t="s">
        <v>15</v>
      </c>
      <c r="R852" s="53" t="s">
        <v>14</v>
      </c>
      <c r="S852" s="53" t="s">
        <v>15</v>
      </c>
      <c r="T852" s="53" t="s">
        <v>14</v>
      </c>
      <c r="U852" s="53" t="s">
        <v>15</v>
      </c>
      <c r="V852" s="53" t="s">
        <v>14</v>
      </c>
      <c r="W852" s="53" t="s">
        <v>15</v>
      </c>
      <c r="X852" s="53" t="s">
        <v>14</v>
      </c>
      <c r="Y852" s="53" t="s">
        <v>15</v>
      </c>
    </row>
    <row r="853" spans="1:25" x14ac:dyDescent="0.3">
      <c r="A853" s="54" t="s">
        <v>16</v>
      </c>
      <c r="B853" s="55">
        <v>13.3212816378</v>
      </c>
      <c r="C853" s="55">
        <v>13.3212816378</v>
      </c>
      <c r="D853" s="55">
        <v>0.44958639090000002</v>
      </c>
      <c r="E853" s="55">
        <v>0.44958639090000002</v>
      </c>
      <c r="F853" s="55">
        <v>0</v>
      </c>
      <c r="G853" s="55">
        <v>0</v>
      </c>
      <c r="H853" s="55">
        <v>10.766256010699999</v>
      </c>
      <c r="I853" s="55">
        <v>10.766256010699999</v>
      </c>
      <c r="J853" s="55">
        <v>0</v>
      </c>
      <c r="K853" s="55">
        <v>0</v>
      </c>
      <c r="L853" s="55">
        <v>1.4877170068000001</v>
      </c>
      <c r="M853" s="55">
        <v>1.4877170068000001</v>
      </c>
      <c r="N853" s="55">
        <v>0</v>
      </c>
      <c r="O853" s="55">
        <v>0</v>
      </c>
      <c r="P853" s="55">
        <v>0</v>
      </c>
      <c r="Q853" s="55">
        <v>0</v>
      </c>
      <c r="R853" s="55">
        <v>0</v>
      </c>
      <c r="S853" s="55">
        <v>0</v>
      </c>
      <c r="T853" s="55">
        <v>0</v>
      </c>
      <c r="U853" s="55">
        <v>0</v>
      </c>
      <c r="V853" s="55">
        <v>0</v>
      </c>
      <c r="W853" s="55">
        <v>0</v>
      </c>
      <c r="X853" s="55">
        <v>0.61772222939999999</v>
      </c>
      <c r="Y853" s="55">
        <v>0.61772222939999999</v>
      </c>
    </row>
    <row r="854" spans="1:25" x14ac:dyDescent="0.3">
      <c r="A854" s="56" t="s">
        <v>306</v>
      </c>
      <c r="B854" s="65">
        <v>2.4384441067</v>
      </c>
      <c r="C854" s="66">
        <v>18.304876159818999</v>
      </c>
      <c r="D854" s="65">
        <v>0</v>
      </c>
      <c r="E854" s="66">
        <v>0</v>
      </c>
      <c r="F854" s="65"/>
      <c r="G854" s="66"/>
      <c r="H854" s="65">
        <v>0.95072709990000404</v>
      </c>
      <c r="I854" s="66">
        <v>8.8306194739854202</v>
      </c>
      <c r="J854" s="65"/>
      <c r="K854" s="66"/>
      <c r="L854" s="65">
        <v>1.4877170068000001</v>
      </c>
      <c r="M854" s="66">
        <v>100</v>
      </c>
      <c r="N854" s="65"/>
      <c r="O854" s="66"/>
      <c r="P854" s="65"/>
      <c r="Q854" s="66"/>
      <c r="R854" s="65"/>
      <c r="S854" s="66"/>
      <c r="T854" s="65"/>
      <c r="U854" s="66"/>
      <c r="V854" s="65"/>
      <c r="W854" s="66"/>
      <c r="X854" s="65">
        <v>0</v>
      </c>
      <c r="Y854" s="66">
        <v>0</v>
      </c>
    </row>
    <row r="855" spans="1:25" x14ac:dyDescent="0.3">
      <c r="A855" s="56" t="s">
        <v>307</v>
      </c>
      <c r="B855" s="67">
        <v>7.8980257089000103</v>
      </c>
      <c r="C855" s="68">
        <v>59.288782593476903</v>
      </c>
      <c r="D855" s="67">
        <v>0.44958639090000102</v>
      </c>
      <c r="E855" s="68">
        <v>100</v>
      </c>
      <c r="F855" s="67"/>
      <c r="G855" s="68"/>
      <c r="H855" s="67">
        <v>6.8307170886000002</v>
      </c>
      <c r="I855" s="68">
        <v>63.445612679201801</v>
      </c>
      <c r="J855" s="67"/>
      <c r="K855" s="68"/>
      <c r="L855" s="67">
        <v>0</v>
      </c>
      <c r="M855" s="68">
        <v>0</v>
      </c>
      <c r="N855" s="67"/>
      <c r="O855" s="68"/>
      <c r="P855" s="67"/>
      <c r="Q855" s="68"/>
      <c r="R855" s="67"/>
      <c r="S855" s="68"/>
      <c r="T855" s="67"/>
      <c r="U855" s="68"/>
      <c r="V855" s="67"/>
      <c r="W855" s="68"/>
      <c r="X855" s="67">
        <v>0.61772222939999999</v>
      </c>
      <c r="Y855" s="68">
        <v>100</v>
      </c>
    </row>
    <row r="856" spans="1:25" x14ac:dyDescent="0.3">
      <c r="A856" s="56" t="s">
        <v>308</v>
      </c>
      <c r="B856" s="65">
        <v>2.9848118222000002</v>
      </c>
      <c r="C856" s="66">
        <v>22.406341246704098</v>
      </c>
      <c r="D856" s="65">
        <v>0</v>
      </c>
      <c r="E856" s="66">
        <v>0</v>
      </c>
      <c r="F856" s="65"/>
      <c r="G856" s="66"/>
      <c r="H856" s="65">
        <v>2.9848118222000002</v>
      </c>
      <c r="I856" s="66">
        <v>27.723767846812802</v>
      </c>
      <c r="J856" s="65"/>
      <c r="K856" s="66"/>
      <c r="L856" s="65">
        <v>0</v>
      </c>
      <c r="M856" s="66">
        <v>0</v>
      </c>
      <c r="N856" s="65"/>
      <c r="O856" s="66"/>
      <c r="P856" s="65"/>
      <c r="Q856" s="66"/>
      <c r="R856" s="65"/>
      <c r="S856" s="66"/>
      <c r="T856" s="65"/>
      <c r="U856" s="66"/>
      <c r="V856" s="65"/>
      <c r="W856" s="66"/>
      <c r="X856" s="65">
        <v>0</v>
      </c>
      <c r="Y856" s="66">
        <v>0</v>
      </c>
    </row>
    <row r="857" spans="1:25" x14ac:dyDescent="0.3">
      <c r="A857" s="63" t="s">
        <v>1</v>
      </c>
    </row>
    <row r="858" spans="1:25" x14ac:dyDescent="0.3">
      <c r="A858" s="63" t="s">
        <v>1</v>
      </c>
    </row>
    <row r="859" spans="1:25" x14ac:dyDescent="0.3">
      <c r="A859" s="51" t="s">
        <v>435</v>
      </c>
    </row>
    <row r="860" spans="1:25" x14ac:dyDescent="0.3">
      <c r="A860" s="52" t="s">
        <v>1</v>
      </c>
    </row>
    <row r="861" spans="1:25" ht="25.5" customHeight="1" x14ac:dyDescent="0.3">
      <c r="A861" s="112" t="s">
        <v>1</v>
      </c>
      <c r="B861" s="114" t="s">
        <v>501</v>
      </c>
      <c r="C861" s="114" t="s">
        <v>1</v>
      </c>
      <c r="D861" s="114" t="s">
        <v>53</v>
      </c>
      <c r="E861" s="114" t="s">
        <v>1</v>
      </c>
      <c r="F861" s="114" t="s">
        <v>54</v>
      </c>
      <c r="G861" s="114" t="s">
        <v>1</v>
      </c>
      <c r="H861" s="115" t="s">
        <v>55</v>
      </c>
      <c r="I861" s="115" t="s">
        <v>1</v>
      </c>
      <c r="J861" s="115" t="s">
        <v>56</v>
      </c>
      <c r="K861" s="115" t="s">
        <v>1</v>
      </c>
      <c r="L861" s="115" t="s">
        <v>57</v>
      </c>
      <c r="M861" s="115" t="s">
        <v>1</v>
      </c>
      <c r="N861" s="115" t="s">
        <v>58</v>
      </c>
      <c r="O861" s="115" t="s">
        <v>1</v>
      </c>
      <c r="P861" s="115" t="s">
        <v>59</v>
      </c>
      <c r="Q861" s="115" t="s">
        <v>1</v>
      </c>
      <c r="R861" s="115" t="s">
        <v>60</v>
      </c>
      <c r="S861" s="115" t="s">
        <v>1</v>
      </c>
      <c r="T861" s="114" t="s">
        <v>61</v>
      </c>
      <c r="U861" s="114" t="s">
        <v>1</v>
      </c>
      <c r="V861" s="114" t="s">
        <v>62</v>
      </c>
      <c r="W861" s="114" t="s">
        <v>1</v>
      </c>
      <c r="X861" s="114" t="s">
        <v>63</v>
      </c>
      <c r="Y861" s="114" t="s">
        <v>1</v>
      </c>
    </row>
    <row r="862" spans="1:25" x14ac:dyDescent="0.3">
      <c r="A862" s="113" t="s">
        <v>1</v>
      </c>
      <c r="B862" s="53" t="s">
        <v>14</v>
      </c>
      <c r="C862" s="53" t="s">
        <v>15</v>
      </c>
      <c r="D862" s="53" t="s">
        <v>14</v>
      </c>
      <c r="E862" s="53" t="s">
        <v>15</v>
      </c>
      <c r="F862" s="53" t="s">
        <v>14</v>
      </c>
      <c r="G862" s="53" t="s">
        <v>15</v>
      </c>
      <c r="H862" s="53" t="s">
        <v>14</v>
      </c>
      <c r="I862" s="53" t="s">
        <v>15</v>
      </c>
      <c r="J862" s="53" t="s">
        <v>14</v>
      </c>
      <c r="K862" s="53" t="s">
        <v>15</v>
      </c>
      <c r="L862" s="53" t="s">
        <v>14</v>
      </c>
      <c r="M862" s="53" t="s">
        <v>15</v>
      </c>
      <c r="N862" s="53" t="s">
        <v>14</v>
      </c>
      <c r="O862" s="53" t="s">
        <v>15</v>
      </c>
      <c r="P862" s="53" t="s">
        <v>14</v>
      </c>
      <c r="Q862" s="53" t="s">
        <v>15</v>
      </c>
      <c r="R862" s="53" t="s">
        <v>14</v>
      </c>
      <c r="S862" s="53" t="s">
        <v>15</v>
      </c>
      <c r="T862" s="53" t="s">
        <v>14</v>
      </c>
      <c r="U862" s="53" t="s">
        <v>15</v>
      </c>
      <c r="V862" s="53" t="s">
        <v>14</v>
      </c>
      <c r="W862" s="53" t="s">
        <v>15</v>
      </c>
      <c r="X862" s="53" t="s">
        <v>14</v>
      </c>
      <c r="Y862" s="53" t="s">
        <v>15</v>
      </c>
    </row>
    <row r="863" spans="1:25" x14ac:dyDescent="0.3">
      <c r="A863" s="54" t="s">
        <v>16</v>
      </c>
      <c r="B863" s="55">
        <v>37.0116168375</v>
      </c>
      <c r="C863" s="55">
        <v>37.0116168375</v>
      </c>
      <c r="D863" s="55">
        <v>22.7065825932</v>
      </c>
      <c r="E863" s="55">
        <v>22.7065825932</v>
      </c>
      <c r="F863" s="55">
        <v>5.2112280785999996</v>
      </c>
      <c r="G863" s="55">
        <v>5.2112280785999996</v>
      </c>
      <c r="H863" s="55">
        <v>6.4410122148999998</v>
      </c>
      <c r="I863" s="55">
        <v>6.4410122148999998</v>
      </c>
      <c r="J863" s="55">
        <v>0</v>
      </c>
      <c r="K863" s="55">
        <v>0</v>
      </c>
      <c r="L863" s="55">
        <v>0.50761947659999995</v>
      </c>
      <c r="M863" s="55">
        <v>0.50761947659999995</v>
      </c>
      <c r="N863" s="55">
        <v>0.68745289440000001</v>
      </c>
      <c r="O863" s="55">
        <v>0.68745289440000001</v>
      </c>
      <c r="P863" s="55">
        <v>0</v>
      </c>
      <c r="Q863" s="55">
        <v>0</v>
      </c>
      <c r="R863" s="55">
        <v>1.4577215798000001</v>
      </c>
      <c r="S863" s="55">
        <v>1.4577215798000001</v>
      </c>
      <c r="T863" s="55">
        <v>0</v>
      </c>
      <c r="U863" s="55">
        <v>0</v>
      </c>
      <c r="V863" s="55">
        <v>0</v>
      </c>
      <c r="W863" s="55">
        <v>0</v>
      </c>
      <c r="X863" s="55">
        <v>0</v>
      </c>
      <c r="Y863" s="55">
        <v>0</v>
      </c>
    </row>
    <row r="864" spans="1:25" x14ac:dyDescent="0.3">
      <c r="A864" s="56" t="s">
        <v>306</v>
      </c>
      <c r="B864" s="65">
        <v>21.257600858699998</v>
      </c>
      <c r="C864" s="66">
        <v>57.4349425263743</v>
      </c>
      <c r="D864" s="65">
        <v>16.697828193599999</v>
      </c>
      <c r="E864" s="66">
        <v>73.537389983997599</v>
      </c>
      <c r="F864" s="65">
        <v>2.1246614348999899</v>
      </c>
      <c r="G864" s="66">
        <v>40.7708394807159</v>
      </c>
      <c r="H864" s="65">
        <v>2.0213035299</v>
      </c>
      <c r="I864" s="66">
        <v>31.3817683069148</v>
      </c>
      <c r="J864" s="65"/>
      <c r="K864" s="66"/>
      <c r="L864" s="65">
        <v>0</v>
      </c>
      <c r="M864" s="66">
        <v>0</v>
      </c>
      <c r="N864" s="65">
        <v>0</v>
      </c>
      <c r="O864" s="66">
        <v>0</v>
      </c>
      <c r="P864" s="65"/>
      <c r="Q864" s="66"/>
      <c r="R864" s="65">
        <v>0.41380770030000003</v>
      </c>
      <c r="S864" s="66">
        <v>28.387293296211901</v>
      </c>
      <c r="T864" s="65"/>
      <c r="U864" s="66"/>
      <c r="V864" s="65"/>
      <c r="W864" s="66"/>
      <c r="X864" s="65"/>
      <c r="Y864" s="66"/>
    </row>
    <row r="865" spans="1:25" x14ac:dyDescent="0.3">
      <c r="A865" s="56" t="s">
        <v>307</v>
      </c>
      <c r="B865" s="67">
        <v>6.5291417138000103</v>
      </c>
      <c r="C865" s="68">
        <v>17.6407903023158</v>
      </c>
      <c r="D865" s="67">
        <v>2.1246614349000001</v>
      </c>
      <c r="E865" s="68">
        <v>9.3570286333456405</v>
      </c>
      <c r="F865" s="67">
        <v>1.96720098399999</v>
      </c>
      <c r="G865" s="68">
        <v>37.749278180288201</v>
      </c>
      <c r="H865" s="67">
        <v>0.88574593879999997</v>
      </c>
      <c r="I865" s="68">
        <v>13.751657491830301</v>
      </c>
      <c r="J865" s="67"/>
      <c r="K865" s="68"/>
      <c r="L865" s="67">
        <v>0.50761947659999995</v>
      </c>
      <c r="M865" s="68">
        <v>100</v>
      </c>
      <c r="N865" s="67">
        <v>0</v>
      </c>
      <c r="O865" s="68">
        <v>0</v>
      </c>
      <c r="P865" s="67"/>
      <c r="Q865" s="68"/>
      <c r="R865" s="67">
        <v>1.0439138795</v>
      </c>
      <c r="S865" s="68">
        <v>71.612706703788106</v>
      </c>
      <c r="T865" s="67"/>
      <c r="U865" s="68"/>
      <c r="V865" s="67"/>
      <c r="W865" s="68"/>
      <c r="X865" s="67"/>
      <c r="Y865" s="68"/>
    </row>
    <row r="866" spans="1:25" x14ac:dyDescent="0.3">
      <c r="A866" s="56" t="s">
        <v>308</v>
      </c>
      <c r="B866" s="65">
        <v>9.2248742649999897</v>
      </c>
      <c r="C866" s="66">
        <v>24.924267171309801</v>
      </c>
      <c r="D866" s="65">
        <v>3.8840929647000002</v>
      </c>
      <c r="E866" s="66">
        <v>17.105581382656801</v>
      </c>
      <c r="F866" s="65">
        <v>1.1193656596999999</v>
      </c>
      <c r="G866" s="66">
        <v>21.479882338995999</v>
      </c>
      <c r="H866" s="65">
        <v>3.5339627461999901</v>
      </c>
      <c r="I866" s="66">
        <v>54.866574201254899</v>
      </c>
      <c r="J866" s="65"/>
      <c r="K866" s="66"/>
      <c r="L866" s="65">
        <v>0</v>
      </c>
      <c r="M866" s="66">
        <v>0</v>
      </c>
      <c r="N866" s="65">
        <v>0.68745289440000101</v>
      </c>
      <c r="O866" s="66">
        <v>100</v>
      </c>
      <c r="P866" s="65"/>
      <c r="Q866" s="66"/>
      <c r="R866" s="65">
        <v>0</v>
      </c>
      <c r="S866" s="66">
        <v>0</v>
      </c>
      <c r="T866" s="65"/>
      <c r="U866" s="66"/>
      <c r="V866" s="65"/>
      <c r="W866" s="66"/>
      <c r="X866" s="65"/>
      <c r="Y866" s="66"/>
    </row>
    <row r="867" spans="1:25" x14ac:dyDescent="0.3">
      <c r="A867" s="63" t="s">
        <v>1</v>
      </c>
    </row>
    <row r="868" spans="1:25" x14ac:dyDescent="0.3">
      <c r="A868" s="63" t="s">
        <v>1</v>
      </c>
    </row>
    <row r="869" spans="1:25" x14ac:dyDescent="0.3">
      <c r="A869" s="51" t="s">
        <v>436</v>
      </c>
    </row>
    <row r="870" spans="1:25" x14ac:dyDescent="0.3">
      <c r="A870" s="52" t="s">
        <v>1</v>
      </c>
    </row>
    <row r="871" spans="1:25" ht="25.5" customHeight="1" x14ac:dyDescent="0.3">
      <c r="A871" s="112" t="s">
        <v>1</v>
      </c>
      <c r="B871" s="114" t="s">
        <v>501</v>
      </c>
      <c r="C871" s="114" t="s">
        <v>1</v>
      </c>
      <c r="D871" s="114" t="s">
        <v>53</v>
      </c>
      <c r="E871" s="114" t="s">
        <v>1</v>
      </c>
      <c r="F871" s="114" t="s">
        <v>54</v>
      </c>
      <c r="G871" s="114" t="s">
        <v>1</v>
      </c>
      <c r="H871" s="115" t="s">
        <v>55</v>
      </c>
      <c r="I871" s="115" t="s">
        <v>1</v>
      </c>
      <c r="J871" s="115" t="s">
        <v>56</v>
      </c>
      <c r="K871" s="115" t="s">
        <v>1</v>
      </c>
      <c r="L871" s="115" t="s">
        <v>57</v>
      </c>
      <c r="M871" s="115" t="s">
        <v>1</v>
      </c>
      <c r="N871" s="115" t="s">
        <v>58</v>
      </c>
      <c r="O871" s="115" t="s">
        <v>1</v>
      </c>
      <c r="P871" s="115" t="s">
        <v>59</v>
      </c>
      <c r="Q871" s="115" t="s">
        <v>1</v>
      </c>
      <c r="R871" s="115" t="s">
        <v>60</v>
      </c>
      <c r="S871" s="115" t="s">
        <v>1</v>
      </c>
      <c r="T871" s="114" t="s">
        <v>61</v>
      </c>
      <c r="U871" s="114" t="s">
        <v>1</v>
      </c>
      <c r="V871" s="114" t="s">
        <v>62</v>
      </c>
      <c r="W871" s="114" t="s">
        <v>1</v>
      </c>
      <c r="X871" s="114" t="s">
        <v>63</v>
      </c>
      <c r="Y871" s="114" t="s">
        <v>1</v>
      </c>
    </row>
    <row r="872" spans="1:25" x14ac:dyDescent="0.3">
      <c r="A872" s="113" t="s">
        <v>1</v>
      </c>
      <c r="B872" s="53" t="s">
        <v>14</v>
      </c>
      <c r="C872" s="53" t="s">
        <v>15</v>
      </c>
      <c r="D872" s="53" t="s">
        <v>14</v>
      </c>
      <c r="E872" s="53" t="s">
        <v>15</v>
      </c>
      <c r="F872" s="53" t="s">
        <v>14</v>
      </c>
      <c r="G872" s="53" t="s">
        <v>15</v>
      </c>
      <c r="H872" s="53" t="s">
        <v>14</v>
      </c>
      <c r="I872" s="53" t="s">
        <v>15</v>
      </c>
      <c r="J872" s="53" t="s">
        <v>14</v>
      </c>
      <c r="K872" s="53" t="s">
        <v>15</v>
      </c>
      <c r="L872" s="53" t="s">
        <v>14</v>
      </c>
      <c r="M872" s="53" t="s">
        <v>15</v>
      </c>
      <c r="N872" s="53" t="s">
        <v>14</v>
      </c>
      <c r="O872" s="53" t="s">
        <v>15</v>
      </c>
      <c r="P872" s="53" t="s">
        <v>14</v>
      </c>
      <c r="Q872" s="53" t="s">
        <v>15</v>
      </c>
      <c r="R872" s="53" t="s">
        <v>14</v>
      </c>
      <c r="S872" s="53" t="s">
        <v>15</v>
      </c>
      <c r="T872" s="53" t="s">
        <v>14</v>
      </c>
      <c r="U872" s="53" t="s">
        <v>15</v>
      </c>
      <c r="V872" s="53" t="s">
        <v>14</v>
      </c>
      <c r="W872" s="53" t="s">
        <v>15</v>
      </c>
      <c r="X872" s="53" t="s">
        <v>14</v>
      </c>
      <c r="Y872" s="53" t="s">
        <v>15</v>
      </c>
    </row>
    <row r="873" spans="1:25" x14ac:dyDescent="0.3">
      <c r="A873" s="54" t="s">
        <v>16</v>
      </c>
      <c r="B873" s="55">
        <v>14.217107909099999</v>
      </c>
      <c r="C873" s="55">
        <v>14.217107909099999</v>
      </c>
      <c r="D873" s="55">
        <v>1.2963032787</v>
      </c>
      <c r="E873" s="55">
        <v>1.2963032787</v>
      </c>
      <c r="F873" s="55">
        <v>8.1608920105999996</v>
      </c>
      <c r="G873" s="55">
        <v>8.1608920105999996</v>
      </c>
      <c r="H873" s="55">
        <v>1.5397139609999999</v>
      </c>
      <c r="I873" s="55">
        <v>1.5397139609999999</v>
      </c>
      <c r="J873" s="55">
        <v>0.3137290277</v>
      </c>
      <c r="K873" s="55">
        <v>0.3137290277</v>
      </c>
      <c r="L873" s="55">
        <v>1.2375289677000001</v>
      </c>
      <c r="M873" s="55">
        <v>1.2375289677000001</v>
      </c>
      <c r="N873" s="55">
        <v>0</v>
      </c>
      <c r="O873" s="55">
        <v>0</v>
      </c>
      <c r="P873" s="55">
        <v>0</v>
      </c>
      <c r="Q873" s="55">
        <v>0</v>
      </c>
      <c r="R873" s="55">
        <v>1.6689406633999999</v>
      </c>
      <c r="S873" s="55">
        <v>1.6689406633999999</v>
      </c>
      <c r="T873" s="55">
        <v>0</v>
      </c>
      <c r="U873" s="55">
        <v>0</v>
      </c>
      <c r="V873" s="55">
        <v>0</v>
      </c>
      <c r="W873" s="55">
        <v>0</v>
      </c>
      <c r="X873" s="55">
        <v>0</v>
      </c>
      <c r="Y873" s="55">
        <v>0</v>
      </c>
    </row>
    <row r="874" spans="1:25" x14ac:dyDescent="0.3">
      <c r="A874" s="56" t="s">
        <v>306</v>
      </c>
      <c r="B874" s="65">
        <v>3.3861546434999998</v>
      </c>
      <c r="C874" s="66">
        <v>23.817464600747702</v>
      </c>
      <c r="D874" s="65">
        <v>0.97739658370000104</v>
      </c>
      <c r="E874" s="66">
        <v>75.398758898471996</v>
      </c>
      <c r="F874" s="65">
        <v>0</v>
      </c>
      <c r="G874" s="66">
        <v>0</v>
      </c>
      <c r="H874" s="65">
        <v>0.73981739639999899</v>
      </c>
      <c r="I874" s="66">
        <v>48.049015280702498</v>
      </c>
      <c r="J874" s="65">
        <v>0</v>
      </c>
      <c r="K874" s="66">
        <v>0</v>
      </c>
      <c r="L874" s="65">
        <v>0</v>
      </c>
      <c r="M874" s="66">
        <v>0</v>
      </c>
      <c r="N874" s="65"/>
      <c r="O874" s="66"/>
      <c r="P874" s="65"/>
      <c r="Q874" s="66"/>
      <c r="R874" s="65">
        <v>1.6689406633999999</v>
      </c>
      <c r="S874" s="66">
        <v>100</v>
      </c>
      <c r="T874" s="65"/>
      <c r="U874" s="66"/>
      <c r="V874" s="65"/>
      <c r="W874" s="66"/>
      <c r="X874" s="65"/>
      <c r="Y874" s="66"/>
    </row>
    <row r="875" spans="1:25" x14ac:dyDescent="0.3">
      <c r="A875" s="56" t="s">
        <v>307</v>
      </c>
      <c r="B875" s="67">
        <v>9.7173276733000193</v>
      </c>
      <c r="C875" s="68">
        <v>68.349538706674593</v>
      </c>
      <c r="D875" s="67">
        <v>0.31890669500000002</v>
      </c>
      <c r="E875" s="68">
        <v>24.601241101528</v>
      </c>
      <c r="F875" s="67">
        <v>8.1608920105999996</v>
      </c>
      <c r="G875" s="68">
        <v>100</v>
      </c>
      <c r="H875" s="67">
        <v>0</v>
      </c>
      <c r="I875" s="70">
        <v>0</v>
      </c>
      <c r="J875" s="67">
        <v>0</v>
      </c>
      <c r="K875" s="68">
        <v>0</v>
      </c>
      <c r="L875" s="67">
        <v>1.2375289677000001</v>
      </c>
      <c r="M875" s="68">
        <v>100</v>
      </c>
      <c r="N875" s="67"/>
      <c r="O875" s="68"/>
      <c r="P875" s="67"/>
      <c r="Q875" s="68"/>
      <c r="R875" s="67">
        <v>0</v>
      </c>
      <c r="S875" s="68">
        <v>0</v>
      </c>
      <c r="T875" s="67"/>
      <c r="U875" s="68"/>
      <c r="V875" s="67"/>
      <c r="W875" s="68"/>
      <c r="X875" s="67"/>
      <c r="Y875" s="68"/>
    </row>
    <row r="876" spans="1:25" x14ac:dyDescent="0.3">
      <c r="A876" s="56" t="s">
        <v>308</v>
      </c>
      <c r="B876" s="65">
        <v>1.1136255923</v>
      </c>
      <c r="C876" s="66">
        <v>7.8329966925776597</v>
      </c>
      <c r="D876" s="65">
        <v>0</v>
      </c>
      <c r="E876" s="66">
        <v>0</v>
      </c>
      <c r="F876" s="65">
        <v>0</v>
      </c>
      <c r="G876" s="66">
        <v>0</v>
      </c>
      <c r="H876" s="65">
        <v>0.79989656460000103</v>
      </c>
      <c r="I876" s="66">
        <v>51.950984719297502</v>
      </c>
      <c r="J876" s="65">
        <v>0.3137290277</v>
      </c>
      <c r="K876" s="69">
        <v>100</v>
      </c>
      <c r="L876" s="65">
        <v>0</v>
      </c>
      <c r="M876" s="66">
        <v>0</v>
      </c>
      <c r="N876" s="65"/>
      <c r="O876" s="66"/>
      <c r="P876" s="65"/>
      <c r="Q876" s="66"/>
      <c r="R876" s="65">
        <v>0</v>
      </c>
      <c r="S876" s="66">
        <v>0</v>
      </c>
      <c r="T876" s="65"/>
      <c r="U876" s="66"/>
      <c r="V876" s="65"/>
      <c r="W876" s="66"/>
      <c r="X876" s="65"/>
      <c r="Y876" s="66"/>
    </row>
    <row r="877" spans="1:25" x14ac:dyDescent="0.3">
      <c r="A877" s="63" t="s">
        <v>1</v>
      </c>
    </row>
    <row r="878" spans="1:25" x14ac:dyDescent="0.3">
      <c r="A878" s="63" t="s">
        <v>1</v>
      </c>
    </row>
    <row r="879" spans="1:25" x14ac:dyDescent="0.3">
      <c r="A879" s="51" t="s">
        <v>437</v>
      </c>
    </row>
    <row r="880" spans="1:25" x14ac:dyDescent="0.3">
      <c r="A880" s="52" t="s">
        <v>1</v>
      </c>
    </row>
    <row r="881" spans="1:25" ht="25.5" customHeight="1" x14ac:dyDescent="0.3">
      <c r="A881" s="112" t="s">
        <v>1</v>
      </c>
      <c r="B881" s="114" t="s">
        <v>501</v>
      </c>
      <c r="C881" s="114" t="s">
        <v>1</v>
      </c>
      <c r="D881" s="114" t="s">
        <v>53</v>
      </c>
      <c r="E881" s="114" t="s">
        <v>1</v>
      </c>
      <c r="F881" s="114" t="s">
        <v>54</v>
      </c>
      <c r="G881" s="114" t="s">
        <v>1</v>
      </c>
      <c r="H881" s="115" t="s">
        <v>55</v>
      </c>
      <c r="I881" s="115" t="s">
        <v>1</v>
      </c>
      <c r="J881" s="115" t="s">
        <v>56</v>
      </c>
      <c r="K881" s="115" t="s">
        <v>1</v>
      </c>
      <c r="L881" s="115" t="s">
        <v>57</v>
      </c>
      <c r="M881" s="115" t="s">
        <v>1</v>
      </c>
      <c r="N881" s="115" t="s">
        <v>58</v>
      </c>
      <c r="O881" s="115" t="s">
        <v>1</v>
      </c>
      <c r="P881" s="115" t="s">
        <v>59</v>
      </c>
      <c r="Q881" s="115" t="s">
        <v>1</v>
      </c>
      <c r="R881" s="115" t="s">
        <v>60</v>
      </c>
      <c r="S881" s="115" t="s">
        <v>1</v>
      </c>
      <c r="T881" s="114" t="s">
        <v>61</v>
      </c>
      <c r="U881" s="114" t="s">
        <v>1</v>
      </c>
      <c r="V881" s="114" t="s">
        <v>62</v>
      </c>
      <c r="W881" s="114" t="s">
        <v>1</v>
      </c>
      <c r="X881" s="114" t="s">
        <v>63</v>
      </c>
      <c r="Y881" s="114" t="s">
        <v>1</v>
      </c>
    </row>
    <row r="882" spans="1:25" x14ac:dyDescent="0.3">
      <c r="A882" s="113" t="s">
        <v>1</v>
      </c>
      <c r="B882" s="53" t="s">
        <v>14</v>
      </c>
      <c r="C882" s="53" t="s">
        <v>15</v>
      </c>
      <c r="D882" s="53" t="s">
        <v>14</v>
      </c>
      <c r="E882" s="53" t="s">
        <v>15</v>
      </c>
      <c r="F882" s="53" t="s">
        <v>14</v>
      </c>
      <c r="G882" s="53" t="s">
        <v>15</v>
      </c>
      <c r="H882" s="53" t="s">
        <v>14</v>
      </c>
      <c r="I882" s="53" t="s">
        <v>15</v>
      </c>
      <c r="J882" s="53" t="s">
        <v>14</v>
      </c>
      <c r="K882" s="53" t="s">
        <v>15</v>
      </c>
      <c r="L882" s="53" t="s">
        <v>14</v>
      </c>
      <c r="M882" s="53" t="s">
        <v>15</v>
      </c>
      <c r="N882" s="53" t="s">
        <v>14</v>
      </c>
      <c r="O882" s="53" t="s">
        <v>15</v>
      </c>
      <c r="P882" s="53" t="s">
        <v>14</v>
      </c>
      <c r="Q882" s="53" t="s">
        <v>15</v>
      </c>
      <c r="R882" s="53" t="s">
        <v>14</v>
      </c>
      <c r="S882" s="53" t="s">
        <v>15</v>
      </c>
      <c r="T882" s="53" t="s">
        <v>14</v>
      </c>
      <c r="U882" s="53" t="s">
        <v>15</v>
      </c>
      <c r="V882" s="53" t="s">
        <v>14</v>
      </c>
      <c r="W882" s="53" t="s">
        <v>15</v>
      </c>
      <c r="X882" s="53" t="s">
        <v>14</v>
      </c>
      <c r="Y882" s="53" t="s">
        <v>15</v>
      </c>
    </row>
    <row r="883" spans="1:25" x14ac:dyDescent="0.3">
      <c r="A883" s="54" t="s">
        <v>16</v>
      </c>
      <c r="B883" s="55">
        <v>8.8980233594999998</v>
      </c>
      <c r="C883" s="55">
        <v>8.8980233594999998</v>
      </c>
      <c r="D883" s="55">
        <v>0.42384980230000002</v>
      </c>
      <c r="E883" s="55">
        <v>0.42384980230000002</v>
      </c>
      <c r="F883" s="55">
        <v>1.2619603572</v>
      </c>
      <c r="G883" s="55">
        <v>1.2619603572</v>
      </c>
      <c r="H883" s="55">
        <v>4.5140599082000001</v>
      </c>
      <c r="I883" s="55">
        <v>4.5140599082000001</v>
      </c>
      <c r="J883" s="55">
        <v>0</v>
      </c>
      <c r="K883" s="55">
        <v>0</v>
      </c>
      <c r="L883" s="55">
        <v>0.67438259509999998</v>
      </c>
      <c r="M883" s="55">
        <v>0.67438259509999998</v>
      </c>
      <c r="N883" s="55">
        <v>0.19717885260000001</v>
      </c>
      <c r="O883" s="55">
        <v>0.19717885260000001</v>
      </c>
      <c r="P883" s="55">
        <v>0</v>
      </c>
      <c r="Q883" s="55">
        <v>0</v>
      </c>
      <c r="R883" s="55">
        <v>1.8265918441</v>
      </c>
      <c r="S883" s="55">
        <v>1.8265918441</v>
      </c>
      <c r="T883" s="55">
        <v>0</v>
      </c>
      <c r="U883" s="55">
        <v>0</v>
      </c>
      <c r="V883" s="55">
        <v>0</v>
      </c>
      <c r="W883" s="55">
        <v>0</v>
      </c>
      <c r="X883" s="55">
        <v>0</v>
      </c>
      <c r="Y883" s="55">
        <v>0</v>
      </c>
    </row>
    <row r="884" spans="1:25" x14ac:dyDescent="0.3">
      <c r="A884" s="56" t="s">
        <v>306</v>
      </c>
      <c r="B884" s="65">
        <v>7.7160212878000003</v>
      </c>
      <c r="C884" s="66">
        <v>86.716127571883405</v>
      </c>
      <c r="D884" s="65">
        <v>0.42384980230000002</v>
      </c>
      <c r="E884" s="66">
        <v>100</v>
      </c>
      <c r="F884" s="65">
        <v>1.2619603572</v>
      </c>
      <c r="G884" s="66">
        <v>100</v>
      </c>
      <c r="H884" s="65">
        <v>4.0064404316000104</v>
      </c>
      <c r="I884" s="66">
        <v>88.754702265295904</v>
      </c>
      <c r="J884" s="65"/>
      <c r="K884" s="66"/>
      <c r="L884" s="65">
        <v>0</v>
      </c>
      <c r="M884" s="66">
        <v>0</v>
      </c>
      <c r="N884" s="65">
        <v>0.19717885260000001</v>
      </c>
      <c r="O884" s="66">
        <v>100</v>
      </c>
      <c r="P884" s="65"/>
      <c r="Q884" s="66"/>
      <c r="R884" s="65">
        <v>1.8265918441</v>
      </c>
      <c r="S884" s="66">
        <v>100</v>
      </c>
      <c r="T884" s="65"/>
      <c r="U884" s="66"/>
      <c r="V884" s="65"/>
      <c r="W884" s="66"/>
      <c r="X884" s="65"/>
      <c r="Y884" s="66"/>
    </row>
    <row r="885" spans="1:25" x14ac:dyDescent="0.3">
      <c r="A885" s="56" t="s">
        <v>307</v>
      </c>
      <c r="B885" s="67">
        <v>0.67438259509999998</v>
      </c>
      <c r="C885" s="68">
        <v>7.5790157864666998</v>
      </c>
      <c r="D885" s="67">
        <v>0</v>
      </c>
      <c r="E885" s="68">
        <v>0</v>
      </c>
      <c r="F885" s="67">
        <v>0</v>
      </c>
      <c r="G885" s="68">
        <v>0</v>
      </c>
      <c r="H885" s="67">
        <v>0</v>
      </c>
      <c r="I885" s="68">
        <v>0</v>
      </c>
      <c r="J885" s="67"/>
      <c r="K885" s="68"/>
      <c r="L885" s="67">
        <v>0.67438259510000098</v>
      </c>
      <c r="M885" s="69">
        <v>100</v>
      </c>
      <c r="N885" s="67">
        <v>0</v>
      </c>
      <c r="O885" s="68">
        <v>0</v>
      </c>
      <c r="P885" s="67"/>
      <c r="Q885" s="68"/>
      <c r="R885" s="67">
        <v>0</v>
      </c>
      <c r="S885" s="68">
        <v>0</v>
      </c>
      <c r="T885" s="67"/>
      <c r="U885" s="68"/>
      <c r="V885" s="67"/>
      <c r="W885" s="68"/>
      <c r="X885" s="67"/>
      <c r="Y885" s="68"/>
    </row>
    <row r="886" spans="1:25" x14ac:dyDescent="0.3">
      <c r="A886" s="56" t="s">
        <v>308</v>
      </c>
      <c r="B886" s="65">
        <v>0.50761947659999995</v>
      </c>
      <c r="C886" s="66">
        <v>5.7048566416499504</v>
      </c>
      <c r="D886" s="65">
        <v>0</v>
      </c>
      <c r="E886" s="66">
        <v>0</v>
      </c>
      <c r="F886" s="65">
        <v>0</v>
      </c>
      <c r="G886" s="66">
        <v>0</v>
      </c>
      <c r="H886" s="65">
        <v>0.50761947659999995</v>
      </c>
      <c r="I886" s="66">
        <v>11.245297734704099</v>
      </c>
      <c r="J886" s="65"/>
      <c r="K886" s="66"/>
      <c r="L886" s="65">
        <v>0</v>
      </c>
      <c r="M886" s="66">
        <v>0</v>
      </c>
      <c r="N886" s="65">
        <v>0</v>
      </c>
      <c r="O886" s="66">
        <v>0</v>
      </c>
      <c r="P886" s="65"/>
      <c r="Q886" s="66"/>
      <c r="R886" s="65">
        <v>0</v>
      </c>
      <c r="S886" s="66">
        <v>0</v>
      </c>
      <c r="T886" s="65"/>
      <c r="U886" s="66"/>
      <c r="V886" s="65"/>
      <c r="W886" s="66"/>
      <c r="X886" s="65"/>
      <c r="Y886" s="66"/>
    </row>
    <row r="887" spans="1:25" x14ac:dyDescent="0.3">
      <c r="A887" s="63" t="s">
        <v>1</v>
      </c>
    </row>
    <row r="888" spans="1:25" x14ac:dyDescent="0.3">
      <c r="A888" s="63" t="s">
        <v>1</v>
      </c>
    </row>
    <row r="889" spans="1:25" x14ac:dyDescent="0.3">
      <c r="A889" s="51" t="s">
        <v>438</v>
      </c>
    </row>
    <row r="890" spans="1:25" x14ac:dyDescent="0.3">
      <c r="A890" s="52" t="s">
        <v>1</v>
      </c>
    </row>
    <row r="891" spans="1:25" ht="25.5" customHeight="1" x14ac:dyDescent="0.3">
      <c r="A891" s="112" t="s">
        <v>1</v>
      </c>
      <c r="B891" s="114" t="s">
        <v>501</v>
      </c>
      <c r="C891" s="114" t="s">
        <v>1</v>
      </c>
      <c r="D891" s="114" t="s">
        <v>53</v>
      </c>
      <c r="E891" s="114" t="s">
        <v>1</v>
      </c>
      <c r="F891" s="114" t="s">
        <v>54</v>
      </c>
      <c r="G891" s="114" t="s">
        <v>1</v>
      </c>
      <c r="H891" s="115" t="s">
        <v>55</v>
      </c>
      <c r="I891" s="115" t="s">
        <v>1</v>
      </c>
      <c r="J891" s="115" t="s">
        <v>56</v>
      </c>
      <c r="K891" s="115" t="s">
        <v>1</v>
      </c>
      <c r="L891" s="115" t="s">
        <v>57</v>
      </c>
      <c r="M891" s="115" t="s">
        <v>1</v>
      </c>
      <c r="N891" s="115" t="s">
        <v>58</v>
      </c>
      <c r="O891" s="115" t="s">
        <v>1</v>
      </c>
      <c r="P891" s="115" t="s">
        <v>59</v>
      </c>
      <c r="Q891" s="115" t="s">
        <v>1</v>
      </c>
      <c r="R891" s="115" t="s">
        <v>60</v>
      </c>
      <c r="S891" s="115" t="s">
        <v>1</v>
      </c>
      <c r="T891" s="114" t="s">
        <v>61</v>
      </c>
      <c r="U891" s="114" t="s">
        <v>1</v>
      </c>
      <c r="V891" s="114" t="s">
        <v>62</v>
      </c>
      <c r="W891" s="114" t="s">
        <v>1</v>
      </c>
      <c r="X891" s="114" t="s">
        <v>63</v>
      </c>
      <c r="Y891" s="114" t="s">
        <v>1</v>
      </c>
    </row>
    <row r="892" spans="1:25" x14ac:dyDescent="0.3">
      <c r="A892" s="113" t="s">
        <v>1</v>
      </c>
      <c r="B892" s="53" t="s">
        <v>14</v>
      </c>
      <c r="C892" s="53" t="s">
        <v>15</v>
      </c>
      <c r="D892" s="53" t="s">
        <v>14</v>
      </c>
      <c r="E892" s="53" t="s">
        <v>15</v>
      </c>
      <c r="F892" s="53" t="s">
        <v>14</v>
      </c>
      <c r="G892" s="53" t="s">
        <v>15</v>
      </c>
      <c r="H892" s="53" t="s">
        <v>14</v>
      </c>
      <c r="I892" s="53" t="s">
        <v>15</v>
      </c>
      <c r="J892" s="53" t="s">
        <v>14</v>
      </c>
      <c r="K892" s="53" t="s">
        <v>15</v>
      </c>
      <c r="L892" s="53" t="s">
        <v>14</v>
      </c>
      <c r="M892" s="53" t="s">
        <v>15</v>
      </c>
      <c r="N892" s="53" t="s">
        <v>14</v>
      </c>
      <c r="O892" s="53" t="s">
        <v>15</v>
      </c>
      <c r="P892" s="53" t="s">
        <v>14</v>
      </c>
      <c r="Q892" s="53" t="s">
        <v>15</v>
      </c>
      <c r="R892" s="53" t="s">
        <v>14</v>
      </c>
      <c r="S892" s="53" t="s">
        <v>15</v>
      </c>
      <c r="T892" s="53" t="s">
        <v>14</v>
      </c>
      <c r="U892" s="53" t="s">
        <v>15</v>
      </c>
      <c r="V892" s="53" t="s">
        <v>14</v>
      </c>
      <c r="W892" s="53" t="s">
        <v>15</v>
      </c>
      <c r="X892" s="53" t="s">
        <v>14</v>
      </c>
      <c r="Y892" s="53" t="s">
        <v>15</v>
      </c>
    </row>
    <row r="893" spans="1:25" x14ac:dyDescent="0.3">
      <c r="A893" s="54" t="s">
        <v>16</v>
      </c>
      <c r="B893" s="55">
        <v>107.1643118492</v>
      </c>
      <c r="C893" s="55">
        <v>107.1643118492</v>
      </c>
      <c r="D893" s="55">
        <v>10.9886929433</v>
      </c>
      <c r="E893" s="55">
        <v>10.9886929433</v>
      </c>
      <c r="F893" s="55">
        <v>4.0955717807000003</v>
      </c>
      <c r="G893" s="55">
        <v>4.0955717807000003</v>
      </c>
      <c r="H893" s="55">
        <v>24.796159875600001</v>
      </c>
      <c r="I893" s="55">
        <v>24.796159875600001</v>
      </c>
      <c r="J893" s="55">
        <v>5.3921457337999996</v>
      </c>
      <c r="K893" s="55">
        <v>5.3921457337999996</v>
      </c>
      <c r="L893" s="55">
        <v>15.7868992519</v>
      </c>
      <c r="M893" s="55">
        <v>15.7868992519</v>
      </c>
      <c r="N893" s="55">
        <v>6.2683858671000001</v>
      </c>
      <c r="O893" s="55">
        <v>6.2683858671000001</v>
      </c>
      <c r="P893" s="55">
        <v>5.0282220313000003</v>
      </c>
      <c r="Q893" s="55">
        <v>5.0282220313000003</v>
      </c>
      <c r="R893" s="55">
        <v>27.0574129349</v>
      </c>
      <c r="S893" s="55">
        <v>27.0574129349</v>
      </c>
      <c r="T893" s="55">
        <v>0.77812816119999995</v>
      </c>
      <c r="U893" s="55">
        <v>0.77812816119999995</v>
      </c>
      <c r="V893" s="55">
        <v>5.1622372989</v>
      </c>
      <c r="W893" s="55">
        <v>5.1622372989</v>
      </c>
      <c r="X893" s="55">
        <v>1.8104559705000001</v>
      </c>
      <c r="Y893" s="55">
        <v>1.8104559705000001</v>
      </c>
    </row>
    <row r="894" spans="1:25" x14ac:dyDescent="0.3">
      <c r="A894" s="56" t="s">
        <v>306</v>
      </c>
      <c r="B894" s="57">
        <v>17.714991209600001</v>
      </c>
      <c r="C894" s="58">
        <v>0.165306816270404</v>
      </c>
      <c r="D894" s="65">
        <v>1.1035365587999999</v>
      </c>
      <c r="E894" s="66">
        <v>10.042473335947101</v>
      </c>
      <c r="F894" s="65">
        <v>0.35154047869999999</v>
      </c>
      <c r="G894" s="66">
        <v>8.5834285790473004</v>
      </c>
      <c r="H894" s="65">
        <v>1.2674273203999999</v>
      </c>
      <c r="I894" s="66">
        <v>5.1113854998457997</v>
      </c>
      <c r="J894" s="65">
        <v>0</v>
      </c>
      <c r="K894" s="66">
        <v>0</v>
      </c>
      <c r="L894" s="65">
        <v>6.92686772509997</v>
      </c>
      <c r="M894" s="69">
        <v>43.877316340422801</v>
      </c>
      <c r="N894" s="65">
        <v>0</v>
      </c>
      <c r="O894" s="66">
        <v>0</v>
      </c>
      <c r="P894" s="65">
        <v>0</v>
      </c>
      <c r="Q894" s="66">
        <v>0</v>
      </c>
      <c r="R894" s="65">
        <v>1.6812292042000001</v>
      </c>
      <c r="S894" s="66">
        <v>6.2135622804923303</v>
      </c>
      <c r="T894" s="65">
        <v>0</v>
      </c>
      <c r="U894" s="66">
        <v>0</v>
      </c>
      <c r="V894" s="65">
        <v>5.1622372989000098</v>
      </c>
      <c r="W894" s="69">
        <v>100</v>
      </c>
      <c r="X894" s="65">
        <v>1.2221526235</v>
      </c>
      <c r="Y894" s="69">
        <v>67.505238647834901</v>
      </c>
    </row>
    <row r="895" spans="1:25" x14ac:dyDescent="0.3">
      <c r="A895" s="56" t="s">
        <v>307</v>
      </c>
      <c r="B895" s="59">
        <v>37.257307261900003</v>
      </c>
      <c r="C895" s="60">
        <v>0.34766524992320103</v>
      </c>
      <c r="D895" s="67">
        <v>3.4627696004000001</v>
      </c>
      <c r="E895" s="68">
        <v>31.512115392316201</v>
      </c>
      <c r="F895" s="67">
        <v>2.1246614349000001</v>
      </c>
      <c r="G895" s="68">
        <v>51.8770405859389</v>
      </c>
      <c r="H895" s="67">
        <v>14.577085480599999</v>
      </c>
      <c r="I895" s="69">
        <v>58.787673388669297</v>
      </c>
      <c r="J895" s="67">
        <v>1.8699033246999901</v>
      </c>
      <c r="K895" s="68">
        <v>34.678278685584097</v>
      </c>
      <c r="L895" s="67">
        <v>4.2114961001999998</v>
      </c>
      <c r="M895" s="68">
        <v>26.677158275353701</v>
      </c>
      <c r="N895" s="67">
        <v>0.75483450320000001</v>
      </c>
      <c r="O895" s="68">
        <v>12.041927845600499</v>
      </c>
      <c r="P895" s="67">
        <v>0.85100784659999995</v>
      </c>
      <c r="Q895" s="68">
        <v>16.924627458823199</v>
      </c>
      <c r="R895" s="67">
        <v>8.6274208100999896</v>
      </c>
      <c r="S895" s="68">
        <v>31.885608690149098</v>
      </c>
      <c r="T895" s="67">
        <v>0.77812816119999995</v>
      </c>
      <c r="U895" s="68">
        <v>100</v>
      </c>
      <c r="V895" s="67">
        <v>0</v>
      </c>
      <c r="W895" s="68">
        <v>0</v>
      </c>
      <c r="X895" s="67">
        <v>0</v>
      </c>
      <c r="Y895" s="68">
        <v>0</v>
      </c>
    </row>
    <row r="896" spans="1:25" x14ac:dyDescent="0.3">
      <c r="A896" s="56" t="s">
        <v>308</v>
      </c>
      <c r="B896" s="57">
        <v>52.1920133777</v>
      </c>
      <c r="C896" s="58">
        <v>0.48702793380639398</v>
      </c>
      <c r="D896" s="65">
        <v>6.4223867841000004</v>
      </c>
      <c r="E896" s="66">
        <v>58.445411271736802</v>
      </c>
      <c r="F896" s="65">
        <v>1.6193698671000001</v>
      </c>
      <c r="G896" s="66">
        <v>39.5395308350138</v>
      </c>
      <c r="H896" s="65">
        <v>8.9516470746000092</v>
      </c>
      <c r="I896" s="66">
        <v>36.1009411114849</v>
      </c>
      <c r="J896" s="65">
        <v>3.5222424091</v>
      </c>
      <c r="K896" s="66">
        <v>65.321721314415896</v>
      </c>
      <c r="L896" s="65">
        <v>4.6485354265999996</v>
      </c>
      <c r="M896" s="66">
        <v>29.445525384223501</v>
      </c>
      <c r="N896" s="65">
        <v>5.5135513638999996</v>
      </c>
      <c r="O896" s="66">
        <v>87.958072154399503</v>
      </c>
      <c r="P896" s="65">
        <v>4.1772141847000004</v>
      </c>
      <c r="Q896" s="66">
        <v>83.075372541176804</v>
      </c>
      <c r="R896" s="65">
        <v>16.748762920600001</v>
      </c>
      <c r="S896" s="66">
        <v>61.900829029358597</v>
      </c>
      <c r="T896" s="65">
        <v>0</v>
      </c>
      <c r="U896" s="66">
        <v>0</v>
      </c>
      <c r="V896" s="65">
        <v>0</v>
      </c>
      <c r="W896" s="66">
        <v>0</v>
      </c>
      <c r="X896" s="65">
        <v>0.58830334699999798</v>
      </c>
      <c r="Y896" s="66">
        <v>32.494761352165099</v>
      </c>
    </row>
    <row r="897" spans="1:25" x14ac:dyDescent="0.3">
      <c r="A897" s="63" t="s">
        <v>1</v>
      </c>
    </row>
    <row r="898" spans="1:25" x14ac:dyDescent="0.3">
      <c r="A898" s="63" t="s">
        <v>1</v>
      </c>
    </row>
    <row r="899" spans="1:25" x14ac:dyDescent="0.3">
      <c r="A899" s="51" t="s">
        <v>439</v>
      </c>
    </row>
    <row r="900" spans="1:25" x14ac:dyDescent="0.3">
      <c r="A900" s="52" t="s">
        <v>1</v>
      </c>
    </row>
    <row r="901" spans="1:25" ht="25.5" customHeight="1" x14ac:dyDescent="0.3">
      <c r="A901" s="112" t="s">
        <v>1</v>
      </c>
      <c r="B901" s="114" t="s">
        <v>501</v>
      </c>
      <c r="C901" s="114" t="s">
        <v>1</v>
      </c>
      <c r="D901" s="114" t="s">
        <v>53</v>
      </c>
      <c r="E901" s="114" t="s">
        <v>1</v>
      </c>
      <c r="F901" s="114" t="s">
        <v>54</v>
      </c>
      <c r="G901" s="114" t="s">
        <v>1</v>
      </c>
      <c r="H901" s="115" t="s">
        <v>55</v>
      </c>
      <c r="I901" s="115" t="s">
        <v>1</v>
      </c>
      <c r="J901" s="115" t="s">
        <v>56</v>
      </c>
      <c r="K901" s="115" t="s">
        <v>1</v>
      </c>
      <c r="L901" s="115" t="s">
        <v>57</v>
      </c>
      <c r="M901" s="115" t="s">
        <v>1</v>
      </c>
      <c r="N901" s="115" t="s">
        <v>58</v>
      </c>
      <c r="O901" s="115" t="s">
        <v>1</v>
      </c>
      <c r="P901" s="115" t="s">
        <v>59</v>
      </c>
      <c r="Q901" s="115" t="s">
        <v>1</v>
      </c>
      <c r="R901" s="115" t="s">
        <v>60</v>
      </c>
      <c r="S901" s="115" t="s">
        <v>1</v>
      </c>
      <c r="T901" s="114" t="s">
        <v>61</v>
      </c>
      <c r="U901" s="114" t="s">
        <v>1</v>
      </c>
      <c r="V901" s="114" t="s">
        <v>62</v>
      </c>
      <c r="W901" s="114" t="s">
        <v>1</v>
      </c>
      <c r="X901" s="114" t="s">
        <v>63</v>
      </c>
      <c r="Y901" s="114" t="s">
        <v>1</v>
      </c>
    </row>
    <row r="902" spans="1:25" x14ac:dyDescent="0.3">
      <c r="A902" s="113" t="s">
        <v>1</v>
      </c>
      <c r="B902" s="53" t="s">
        <v>14</v>
      </c>
      <c r="C902" s="53" t="s">
        <v>15</v>
      </c>
      <c r="D902" s="53" t="s">
        <v>14</v>
      </c>
      <c r="E902" s="53" t="s">
        <v>15</v>
      </c>
      <c r="F902" s="53" t="s">
        <v>14</v>
      </c>
      <c r="G902" s="53" t="s">
        <v>15</v>
      </c>
      <c r="H902" s="53" t="s">
        <v>14</v>
      </c>
      <c r="I902" s="53" t="s">
        <v>15</v>
      </c>
      <c r="J902" s="53" t="s">
        <v>14</v>
      </c>
      <c r="K902" s="53" t="s">
        <v>15</v>
      </c>
      <c r="L902" s="53" t="s">
        <v>14</v>
      </c>
      <c r="M902" s="53" t="s">
        <v>15</v>
      </c>
      <c r="N902" s="53" t="s">
        <v>14</v>
      </c>
      <c r="O902" s="53" t="s">
        <v>15</v>
      </c>
      <c r="P902" s="53" t="s">
        <v>14</v>
      </c>
      <c r="Q902" s="53" t="s">
        <v>15</v>
      </c>
      <c r="R902" s="53" t="s">
        <v>14</v>
      </c>
      <c r="S902" s="53" t="s">
        <v>15</v>
      </c>
      <c r="T902" s="53" t="s">
        <v>14</v>
      </c>
      <c r="U902" s="53" t="s">
        <v>15</v>
      </c>
      <c r="V902" s="53" t="s">
        <v>14</v>
      </c>
      <c r="W902" s="53" t="s">
        <v>15</v>
      </c>
      <c r="X902" s="53" t="s">
        <v>14</v>
      </c>
      <c r="Y902" s="53" t="s">
        <v>15</v>
      </c>
    </row>
    <row r="903" spans="1:25" x14ac:dyDescent="0.3">
      <c r="A903" s="54" t="s">
        <v>16</v>
      </c>
      <c r="B903" s="55">
        <v>90.754634232599997</v>
      </c>
      <c r="C903" s="55">
        <v>90.754634232599997</v>
      </c>
      <c r="D903" s="55">
        <v>19.481281448400001</v>
      </c>
      <c r="E903" s="55">
        <v>19.481281448400001</v>
      </c>
      <c r="F903" s="55">
        <v>6.6177128184000003</v>
      </c>
      <c r="G903" s="55">
        <v>6.6177128184000003</v>
      </c>
      <c r="H903" s="55">
        <v>36.143184687000002</v>
      </c>
      <c r="I903" s="55">
        <v>36.143184687000002</v>
      </c>
      <c r="J903" s="55">
        <v>1.3903939231</v>
      </c>
      <c r="K903" s="55">
        <v>1.3903939231</v>
      </c>
      <c r="L903" s="55">
        <v>9.8611456648000004</v>
      </c>
      <c r="M903" s="55">
        <v>9.8611456648000004</v>
      </c>
      <c r="N903" s="55">
        <v>4.3781929434000002</v>
      </c>
      <c r="O903" s="55">
        <v>4.3781929434000002</v>
      </c>
      <c r="P903" s="55">
        <v>2.4319067831000001</v>
      </c>
      <c r="Q903" s="55">
        <v>2.4319067831000001</v>
      </c>
      <c r="R903" s="55">
        <v>7.8833505430999997</v>
      </c>
      <c r="S903" s="55">
        <v>7.8833505430999997</v>
      </c>
      <c r="T903" s="55">
        <v>2.2892644753</v>
      </c>
      <c r="U903" s="55">
        <v>2.2892644753</v>
      </c>
      <c r="V903" s="55">
        <v>0</v>
      </c>
      <c r="W903" s="55">
        <v>0</v>
      </c>
      <c r="X903" s="55">
        <v>0.278200946</v>
      </c>
      <c r="Y903" s="55">
        <v>0.278200946</v>
      </c>
    </row>
    <row r="904" spans="1:25" x14ac:dyDescent="0.3">
      <c r="A904" s="56" t="s">
        <v>306</v>
      </c>
      <c r="B904" s="57">
        <v>33.731940464899999</v>
      </c>
      <c r="C904" s="58">
        <v>0.37168284297688398</v>
      </c>
      <c r="D904" s="65">
        <v>11.0374838824</v>
      </c>
      <c r="E904" s="66">
        <v>56.656867833027</v>
      </c>
      <c r="F904" s="65">
        <v>3.0677402280999999</v>
      </c>
      <c r="G904" s="66">
        <v>46.356502802152498</v>
      </c>
      <c r="H904" s="57">
        <v>7.3972114084999996</v>
      </c>
      <c r="I904" s="58">
        <v>0.204664073533084</v>
      </c>
      <c r="J904" s="65">
        <v>1.0439138795</v>
      </c>
      <c r="K904" s="66">
        <v>75.080440309499195</v>
      </c>
      <c r="L904" s="65">
        <v>5.2391272520000003</v>
      </c>
      <c r="M904" s="66">
        <v>53.128991600858399</v>
      </c>
      <c r="N904" s="65">
        <v>0</v>
      </c>
      <c r="O904" s="66">
        <v>0</v>
      </c>
      <c r="P904" s="65">
        <v>0.605314938999999</v>
      </c>
      <c r="Q904" s="66">
        <v>24.890548568987199</v>
      </c>
      <c r="R904" s="65">
        <v>4.2972349959000002</v>
      </c>
      <c r="S904" s="66">
        <v>54.510261498661997</v>
      </c>
      <c r="T904" s="65">
        <v>1.0439138795</v>
      </c>
      <c r="U904" s="66">
        <v>45.600405316349402</v>
      </c>
      <c r="V904" s="65"/>
      <c r="W904" s="66"/>
      <c r="X904" s="65">
        <v>0</v>
      </c>
      <c r="Y904" s="66">
        <v>0</v>
      </c>
    </row>
    <row r="905" spans="1:25" x14ac:dyDescent="0.3">
      <c r="A905" s="56" t="s">
        <v>307</v>
      </c>
      <c r="B905" s="59">
        <v>30.916707042199999</v>
      </c>
      <c r="C905" s="60">
        <v>0.34066257115820497</v>
      </c>
      <c r="D905" s="67">
        <v>1.8604653937</v>
      </c>
      <c r="E905" s="70">
        <v>9.5500154783339504</v>
      </c>
      <c r="F905" s="67">
        <v>0.58546749060000003</v>
      </c>
      <c r="G905" s="68">
        <v>8.8469763899720206</v>
      </c>
      <c r="H905" s="59">
        <v>22.0997777099</v>
      </c>
      <c r="I905" s="61">
        <v>0.61145075900986801</v>
      </c>
      <c r="J905" s="67">
        <v>0</v>
      </c>
      <c r="K905" s="68">
        <v>0</v>
      </c>
      <c r="L905" s="67">
        <v>2.0150805157999998</v>
      </c>
      <c r="M905" s="68">
        <v>20.434547711762999</v>
      </c>
      <c r="N905" s="67">
        <v>0.43206449200000102</v>
      </c>
      <c r="O905" s="68">
        <v>9.8685575895261692</v>
      </c>
      <c r="P905" s="67">
        <v>1.8265918441</v>
      </c>
      <c r="Q905" s="68">
        <v>75.109451431012801</v>
      </c>
      <c r="R905" s="67">
        <v>0.57370805430000005</v>
      </c>
      <c r="S905" s="68">
        <v>7.2774647171074403</v>
      </c>
      <c r="T905" s="67">
        <v>1.2453505958</v>
      </c>
      <c r="U905" s="68">
        <v>54.399594683650598</v>
      </c>
      <c r="V905" s="67"/>
      <c r="W905" s="68"/>
      <c r="X905" s="67">
        <v>0.278200946</v>
      </c>
      <c r="Y905" s="68">
        <v>100</v>
      </c>
    </row>
    <row r="906" spans="1:25" x14ac:dyDescent="0.3">
      <c r="A906" s="56" t="s">
        <v>308</v>
      </c>
      <c r="B906" s="57">
        <v>26.105986725499999</v>
      </c>
      <c r="C906" s="58">
        <v>0.28765458586491099</v>
      </c>
      <c r="D906" s="65">
        <v>6.5833321723000102</v>
      </c>
      <c r="E906" s="66">
        <v>33.793116688639003</v>
      </c>
      <c r="F906" s="65">
        <v>2.96450509970001</v>
      </c>
      <c r="G906" s="66">
        <v>44.796520807875503</v>
      </c>
      <c r="H906" s="57">
        <v>6.6461955686000103</v>
      </c>
      <c r="I906" s="58">
        <v>0.183885167457048</v>
      </c>
      <c r="J906" s="65">
        <v>0.34648004360000001</v>
      </c>
      <c r="K906" s="66">
        <v>24.919559690500801</v>
      </c>
      <c r="L906" s="65">
        <v>2.6069378969999999</v>
      </c>
      <c r="M906" s="66">
        <v>26.436460687378698</v>
      </c>
      <c r="N906" s="65">
        <v>3.9461284513999901</v>
      </c>
      <c r="O906" s="69">
        <v>90.131442410473795</v>
      </c>
      <c r="P906" s="65">
        <v>0</v>
      </c>
      <c r="Q906" s="66">
        <v>0</v>
      </c>
      <c r="R906" s="65">
        <v>3.0124074929</v>
      </c>
      <c r="S906" s="66">
        <v>38.212273784230597</v>
      </c>
      <c r="T906" s="65">
        <v>0</v>
      </c>
      <c r="U906" s="66">
        <v>0</v>
      </c>
      <c r="V906" s="65"/>
      <c r="W906" s="66"/>
      <c r="X906" s="65">
        <v>0</v>
      </c>
      <c r="Y906" s="66">
        <v>0</v>
      </c>
    </row>
    <row r="907" spans="1:25" x14ac:dyDescent="0.3">
      <c r="A907" s="63" t="s">
        <v>1</v>
      </c>
    </row>
    <row r="908" spans="1:25" x14ac:dyDescent="0.3">
      <c r="A908" s="63" t="s">
        <v>1</v>
      </c>
    </row>
    <row r="909" spans="1:25" x14ac:dyDescent="0.3">
      <c r="A909" s="51" t="s">
        <v>440</v>
      </c>
    </row>
    <row r="910" spans="1:25" x14ac:dyDescent="0.3">
      <c r="A910" s="52" t="s">
        <v>1</v>
      </c>
    </row>
    <row r="911" spans="1:25" ht="25.5" customHeight="1" x14ac:dyDescent="0.3">
      <c r="A911" s="112" t="s">
        <v>1</v>
      </c>
      <c r="B911" s="114" t="s">
        <v>501</v>
      </c>
      <c r="C911" s="114" t="s">
        <v>1</v>
      </c>
      <c r="D911" s="114" t="s">
        <v>53</v>
      </c>
      <c r="E911" s="114" t="s">
        <v>1</v>
      </c>
      <c r="F911" s="114" t="s">
        <v>54</v>
      </c>
      <c r="G911" s="114" t="s">
        <v>1</v>
      </c>
      <c r="H911" s="115" t="s">
        <v>55</v>
      </c>
      <c r="I911" s="115" t="s">
        <v>1</v>
      </c>
      <c r="J911" s="115" t="s">
        <v>56</v>
      </c>
      <c r="K911" s="115" t="s">
        <v>1</v>
      </c>
      <c r="L911" s="115" t="s">
        <v>57</v>
      </c>
      <c r="M911" s="115" t="s">
        <v>1</v>
      </c>
      <c r="N911" s="115" t="s">
        <v>58</v>
      </c>
      <c r="O911" s="115" t="s">
        <v>1</v>
      </c>
      <c r="P911" s="115" t="s">
        <v>59</v>
      </c>
      <c r="Q911" s="115" t="s">
        <v>1</v>
      </c>
      <c r="R911" s="115" t="s">
        <v>60</v>
      </c>
      <c r="S911" s="115" t="s">
        <v>1</v>
      </c>
      <c r="T911" s="114" t="s">
        <v>61</v>
      </c>
      <c r="U911" s="114" t="s">
        <v>1</v>
      </c>
      <c r="V911" s="114" t="s">
        <v>62</v>
      </c>
      <c r="W911" s="114" t="s">
        <v>1</v>
      </c>
      <c r="X911" s="114" t="s">
        <v>63</v>
      </c>
      <c r="Y911" s="114" t="s">
        <v>1</v>
      </c>
    </row>
    <row r="912" spans="1:25" x14ac:dyDescent="0.3">
      <c r="A912" s="113" t="s">
        <v>1</v>
      </c>
      <c r="B912" s="53" t="s">
        <v>14</v>
      </c>
      <c r="C912" s="53" t="s">
        <v>15</v>
      </c>
      <c r="D912" s="53" t="s">
        <v>14</v>
      </c>
      <c r="E912" s="53" t="s">
        <v>15</v>
      </c>
      <c r="F912" s="53" t="s">
        <v>14</v>
      </c>
      <c r="G912" s="53" t="s">
        <v>15</v>
      </c>
      <c r="H912" s="53" t="s">
        <v>14</v>
      </c>
      <c r="I912" s="53" t="s">
        <v>15</v>
      </c>
      <c r="J912" s="53" t="s">
        <v>14</v>
      </c>
      <c r="K912" s="53" t="s">
        <v>15</v>
      </c>
      <c r="L912" s="53" t="s">
        <v>14</v>
      </c>
      <c r="M912" s="53" t="s">
        <v>15</v>
      </c>
      <c r="N912" s="53" t="s">
        <v>14</v>
      </c>
      <c r="O912" s="53" t="s">
        <v>15</v>
      </c>
      <c r="P912" s="53" t="s">
        <v>14</v>
      </c>
      <c r="Q912" s="53" t="s">
        <v>15</v>
      </c>
      <c r="R912" s="53" t="s">
        <v>14</v>
      </c>
      <c r="S912" s="53" t="s">
        <v>15</v>
      </c>
      <c r="T912" s="53" t="s">
        <v>14</v>
      </c>
      <c r="U912" s="53" t="s">
        <v>15</v>
      </c>
      <c r="V912" s="53" t="s">
        <v>14</v>
      </c>
      <c r="W912" s="53" t="s">
        <v>15</v>
      </c>
      <c r="X912" s="53" t="s">
        <v>14</v>
      </c>
      <c r="Y912" s="53" t="s">
        <v>15</v>
      </c>
    </row>
    <row r="913" spans="1:25" x14ac:dyDescent="0.3">
      <c r="A913" s="54" t="s">
        <v>16</v>
      </c>
      <c r="B913" s="55">
        <v>148.0828583062</v>
      </c>
      <c r="C913" s="55">
        <v>148.0828583062</v>
      </c>
      <c r="D913" s="55">
        <v>33.8143226571</v>
      </c>
      <c r="E913" s="55">
        <v>33.8143226571</v>
      </c>
      <c r="F913" s="55">
        <v>14.408687586699999</v>
      </c>
      <c r="G913" s="55">
        <v>14.408687586699999</v>
      </c>
      <c r="H913" s="55">
        <v>47.338502348699997</v>
      </c>
      <c r="I913" s="55">
        <v>47.338502348699997</v>
      </c>
      <c r="J913" s="55">
        <v>1.5639858981000001</v>
      </c>
      <c r="K913" s="55">
        <v>1.5639858981000001</v>
      </c>
      <c r="L913" s="55">
        <v>24.008691822199999</v>
      </c>
      <c r="M913" s="55">
        <v>24.008691822199999</v>
      </c>
      <c r="N913" s="55">
        <v>5.3023327871000001</v>
      </c>
      <c r="O913" s="55">
        <v>5.3023327871000001</v>
      </c>
      <c r="P913" s="55">
        <v>3.1474058533</v>
      </c>
      <c r="Q913" s="55">
        <v>3.1474058533</v>
      </c>
      <c r="R913" s="55">
        <v>17.722120336300001</v>
      </c>
      <c r="S913" s="55">
        <v>17.722120336300001</v>
      </c>
      <c r="T913" s="55">
        <v>0</v>
      </c>
      <c r="U913" s="55">
        <v>0</v>
      </c>
      <c r="V913" s="55">
        <v>0</v>
      </c>
      <c r="W913" s="55">
        <v>0</v>
      </c>
      <c r="X913" s="55">
        <v>0.77680901670000002</v>
      </c>
      <c r="Y913" s="55">
        <v>0.77680901670000002</v>
      </c>
    </row>
    <row r="914" spans="1:25" x14ac:dyDescent="0.3">
      <c r="A914" s="56" t="s">
        <v>306</v>
      </c>
      <c r="B914" s="57">
        <v>37.7367974549</v>
      </c>
      <c r="C914" s="58">
        <v>0.25483569054879601</v>
      </c>
      <c r="D914" s="57">
        <v>10.631610196600001</v>
      </c>
      <c r="E914" s="58">
        <v>0.31441144938526999</v>
      </c>
      <c r="F914" s="65">
        <v>3.8087797469</v>
      </c>
      <c r="G914" s="66">
        <v>26.4339116521321</v>
      </c>
      <c r="H914" s="57">
        <v>12.538699258899999</v>
      </c>
      <c r="I914" s="58">
        <v>0.264873171663496</v>
      </c>
      <c r="J914" s="65">
        <v>0</v>
      </c>
      <c r="K914" s="66">
        <v>0</v>
      </c>
      <c r="L914" s="65">
        <v>10.152393313499999</v>
      </c>
      <c r="M914" s="66">
        <v>42.286324422359598</v>
      </c>
      <c r="N914" s="65">
        <v>0</v>
      </c>
      <c r="O914" s="66">
        <v>0</v>
      </c>
      <c r="P914" s="65">
        <v>0.605314938999999</v>
      </c>
      <c r="Q914" s="66">
        <v>19.232185717813898</v>
      </c>
      <c r="R914" s="65">
        <v>0</v>
      </c>
      <c r="S914" s="70">
        <v>0</v>
      </c>
      <c r="T914" s="65"/>
      <c r="U914" s="66"/>
      <c r="V914" s="65"/>
      <c r="W914" s="66"/>
      <c r="X914" s="65">
        <v>0</v>
      </c>
      <c r="Y914" s="66">
        <v>0</v>
      </c>
    </row>
    <row r="915" spans="1:25" x14ac:dyDescent="0.3">
      <c r="A915" s="56" t="s">
        <v>307</v>
      </c>
      <c r="B915" s="59">
        <v>62.523617346000002</v>
      </c>
      <c r="C915" s="60">
        <v>0.42222049237269599</v>
      </c>
      <c r="D915" s="59">
        <v>11.264951874399999</v>
      </c>
      <c r="E915" s="60">
        <v>0.33314143206812702</v>
      </c>
      <c r="F915" s="67">
        <v>5.9106918437999996</v>
      </c>
      <c r="G915" s="68">
        <v>41.021722542279903</v>
      </c>
      <c r="H915" s="59">
        <v>17.571726670299999</v>
      </c>
      <c r="I915" s="60">
        <v>0.37119312607029598</v>
      </c>
      <c r="J915" s="67">
        <v>1.5639858981000001</v>
      </c>
      <c r="K915" s="69">
        <v>100</v>
      </c>
      <c r="L915" s="67">
        <v>8.2101393547999901</v>
      </c>
      <c r="M915" s="68">
        <v>34.196529388612397</v>
      </c>
      <c r="N915" s="67">
        <v>4.75105233419999</v>
      </c>
      <c r="O915" s="68">
        <v>89.603058219182202</v>
      </c>
      <c r="P915" s="67">
        <v>0</v>
      </c>
      <c r="Q915" s="68">
        <v>0</v>
      </c>
      <c r="R915" s="67">
        <v>12.9728684244</v>
      </c>
      <c r="S915" s="69">
        <v>73.201559284234406</v>
      </c>
      <c r="T915" s="67"/>
      <c r="U915" s="68"/>
      <c r="V915" s="67"/>
      <c r="W915" s="68"/>
      <c r="X915" s="67">
        <v>0.278200946</v>
      </c>
      <c r="Y915" s="68">
        <v>35.813300311811403</v>
      </c>
    </row>
    <row r="916" spans="1:25" x14ac:dyDescent="0.3">
      <c r="A916" s="56" t="s">
        <v>308</v>
      </c>
      <c r="B916" s="57">
        <v>47.822443505300001</v>
      </c>
      <c r="C916" s="58">
        <v>0.322943817078508</v>
      </c>
      <c r="D916" s="57">
        <v>11.9177605861</v>
      </c>
      <c r="E916" s="58">
        <v>0.35244711854660299</v>
      </c>
      <c r="F916" s="65">
        <v>4.6892159959999997</v>
      </c>
      <c r="G916" s="66">
        <v>32.544365805588001</v>
      </c>
      <c r="H916" s="57">
        <v>17.228076419499999</v>
      </c>
      <c r="I916" s="58">
        <v>0.36393370226620803</v>
      </c>
      <c r="J916" s="65">
        <v>0</v>
      </c>
      <c r="K916" s="66">
        <v>0</v>
      </c>
      <c r="L916" s="65">
        <v>5.6461591539000198</v>
      </c>
      <c r="M916" s="66">
        <v>23.5171461890281</v>
      </c>
      <c r="N916" s="65">
        <v>0.55128045290000105</v>
      </c>
      <c r="O916" s="66">
        <v>10.3969417808178</v>
      </c>
      <c r="P916" s="65">
        <v>2.5420909143000001</v>
      </c>
      <c r="Q916" s="66">
        <v>80.767814282186094</v>
      </c>
      <c r="R916" s="65">
        <v>4.7492519119000001</v>
      </c>
      <c r="S916" s="66">
        <v>26.798440715765601</v>
      </c>
      <c r="T916" s="65"/>
      <c r="U916" s="66"/>
      <c r="V916" s="65"/>
      <c r="W916" s="66"/>
      <c r="X916" s="65">
        <v>0.49860807070000002</v>
      </c>
      <c r="Y916" s="66">
        <v>64.186699688188597</v>
      </c>
    </row>
    <row r="917" spans="1:25" x14ac:dyDescent="0.3">
      <c r="A917" s="63" t="s">
        <v>1</v>
      </c>
    </row>
    <row r="918" spans="1:25" x14ac:dyDescent="0.3">
      <c r="A918" s="63" t="s">
        <v>1</v>
      </c>
    </row>
    <row r="919" spans="1:25" x14ac:dyDescent="0.3">
      <c r="A919" s="51" t="s">
        <v>441</v>
      </c>
    </row>
    <row r="920" spans="1:25" x14ac:dyDescent="0.3">
      <c r="A920" s="52" t="s">
        <v>1</v>
      </c>
    </row>
    <row r="921" spans="1:25" ht="25.5" customHeight="1" x14ac:dyDescent="0.3">
      <c r="A921" s="112" t="s">
        <v>1</v>
      </c>
      <c r="B921" s="114" t="s">
        <v>501</v>
      </c>
      <c r="C921" s="114" t="s">
        <v>1</v>
      </c>
      <c r="D921" s="114" t="s">
        <v>53</v>
      </c>
      <c r="E921" s="114" t="s">
        <v>1</v>
      </c>
      <c r="F921" s="114" t="s">
        <v>54</v>
      </c>
      <c r="G921" s="114" t="s">
        <v>1</v>
      </c>
      <c r="H921" s="115" t="s">
        <v>55</v>
      </c>
      <c r="I921" s="115" t="s">
        <v>1</v>
      </c>
      <c r="J921" s="115" t="s">
        <v>56</v>
      </c>
      <c r="K921" s="115" t="s">
        <v>1</v>
      </c>
      <c r="L921" s="115" t="s">
        <v>57</v>
      </c>
      <c r="M921" s="115" t="s">
        <v>1</v>
      </c>
      <c r="N921" s="115" t="s">
        <v>58</v>
      </c>
      <c r="O921" s="115" t="s">
        <v>1</v>
      </c>
      <c r="P921" s="115" t="s">
        <v>59</v>
      </c>
      <c r="Q921" s="115" t="s">
        <v>1</v>
      </c>
      <c r="R921" s="115" t="s">
        <v>60</v>
      </c>
      <c r="S921" s="115" t="s">
        <v>1</v>
      </c>
      <c r="T921" s="114" t="s">
        <v>61</v>
      </c>
      <c r="U921" s="114" t="s">
        <v>1</v>
      </c>
      <c r="V921" s="114" t="s">
        <v>62</v>
      </c>
      <c r="W921" s="114" t="s">
        <v>1</v>
      </c>
      <c r="X921" s="114" t="s">
        <v>63</v>
      </c>
      <c r="Y921" s="114" t="s">
        <v>1</v>
      </c>
    </row>
    <row r="922" spans="1:25" x14ac:dyDescent="0.3">
      <c r="A922" s="113" t="s">
        <v>1</v>
      </c>
      <c r="B922" s="53" t="s">
        <v>14</v>
      </c>
      <c r="C922" s="53" t="s">
        <v>15</v>
      </c>
      <c r="D922" s="53" t="s">
        <v>14</v>
      </c>
      <c r="E922" s="53" t="s">
        <v>15</v>
      </c>
      <c r="F922" s="53" t="s">
        <v>14</v>
      </c>
      <c r="G922" s="53" t="s">
        <v>15</v>
      </c>
      <c r="H922" s="53" t="s">
        <v>14</v>
      </c>
      <c r="I922" s="53" t="s">
        <v>15</v>
      </c>
      <c r="J922" s="53" t="s">
        <v>14</v>
      </c>
      <c r="K922" s="53" t="s">
        <v>15</v>
      </c>
      <c r="L922" s="53" t="s">
        <v>14</v>
      </c>
      <c r="M922" s="53" t="s">
        <v>15</v>
      </c>
      <c r="N922" s="53" t="s">
        <v>14</v>
      </c>
      <c r="O922" s="53" t="s">
        <v>15</v>
      </c>
      <c r="P922" s="53" t="s">
        <v>14</v>
      </c>
      <c r="Q922" s="53" t="s">
        <v>15</v>
      </c>
      <c r="R922" s="53" t="s">
        <v>14</v>
      </c>
      <c r="S922" s="53" t="s">
        <v>15</v>
      </c>
      <c r="T922" s="53" t="s">
        <v>14</v>
      </c>
      <c r="U922" s="53" t="s">
        <v>15</v>
      </c>
      <c r="V922" s="53" t="s">
        <v>14</v>
      </c>
      <c r="W922" s="53" t="s">
        <v>15</v>
      </c>
      <c r="X922" s="53" t="s">
        <v>14</v>
      </c>
      <c r="Y922" s="53" t="s">
        <v>15</v>
      </c>
    </row>
    <row r="923" spans="1:25" x14ac:dyDescent="0.3">
      <c r="A923" s="54" t="s">
        <v>16</v>
      </c>
      <c r="B923" s="55">
        <v>21.805963423800002</v>
      </c>
      <c r="C923" s="55">
        <v>21.805963423800002</v>
      </c>
      <c r="D923" s="55">
        <v>3.4685765119999998</v>
      </c>
      <c r="E923" s="55">
        <v>3.4685765119999998</v>
      </c>
      <c r="F923" s="55">
        <v>0</v>
      </c>
      <c r="G923" s="55">
        <v>0</v>
      </c>
      <c r="H923" s="55">
        <v>9.4632899939000001</v>
      </c>
      <c r="I923" s="55">
        <v>9.4632899939000001</v>
      </c>
      <c r="J923" s="55">
        <v>0</v>
      </c>
      <c r="K923" s="55">
        <v>0</v>
      </c>
      <c r="L923" s="55">
        <v>4.3946767376000002</v>
      </c>
      <c r="M923" s="55">
        <v>4.3946767376000002</v>
      </c>
      <c r="N923" s="55">
        <v>0</v>
      </c>
      <c r="O923" s="55">
        <v>0</v>
      </c>
      <c r="P923" s="55">
        <v>0</v>
      </c>
      <c r="Q923" s="55">
        <v>0</v>
      </c>
      <c r="R923" s="55">
        <v>4.4794201803</v>
      </c>
      <c r="S923" s="55">
        <v>4.4794201803</v>
      </c>
      <c r="T923" s="55">
        <v>0</v>
      </c>
      <c r="U923" s="55">
        <v>0</v>
      </c>
      <c r="V923" s="55">
        <v>0</v>
      </c>
      <c r="W923" s="55">
        <v>0</v>
      </c>
      <c r="X923" s="55">
        <v>0</v>
      </c>
      <c r="Y923" s="55">
        <v>0</v>
      </c>
    </row>
    <row r="924" spans="1:25" x14ac:dyDescent="0.3">
      <c r="A924" s="56" t="s">
        <v>306</v>
      </c>
      <c r="B924" s="65">
        <v>2.7873916516000001</v>
      </c>
      <c r="C924" s="66">
        <v>12.782703508333499</v>
      </c>
      <c r="D924" s="65">
        <v>0.74715435130000096</v>
      </c>
      <c r="E924" s="66">
        <v>21.540662249055799</v>
      </c>
      <c r="F924" s="65"/>
      <c r="G924" s="66"/>
      <c r="H924" s="65">
        <v>1.4889568473999999</v>
      </c>
      <c r="I924" s="66">
        <v>15.7340295854801</v>
      </c>
      <c r="J924" s="65"/>
      <c r="K924" s="66"/>
      <c r="L924" s="65">
        <v>0.55128045289999905</v>
      </c>
      <c r="M924" s="66">
        <v>12.5442776753828</v>
      </c>
      <c r="N924" s="65"/>
      <c r="O924" s="66"/>
      <c r="P924" s="65"/>
      <c r="Q924" s="66"/>
      <c r="R924" s="65">
        <v>0</v>
      </c>
      <c r="S924" s="66">
        <v>0</v>
      </c>
      <c r="T924" s="65"/>
      <c r="U924" s="66"/>
      <c r="V924" s="65"/>
      <c r="W924" s="66"/>
      <c r="X924" s="65"/>
      <c r="Y924" s="66"/>
    </row>
    <row r="925" spans="1:25" x14ac:dyDescent="0.3">
      <c r="A925" s="56" t="s">
        <v>307</v>
      </c>
      <c r="B925" s="67">
        <v>10.501003560799999</v>
      </c>
      <c r="C925" s="68">
        <v>48.156567800800502</v>
      </c>
      <c r="D925" s="67">
        <v>0.77812816119999995</v>
      </c>
      <c r="E925" s="68">
        <v>22.433645575006398</v>
      </c>
      <c r="F925" s="67"/>
      <c r="G925" s="68"/>
      <c r="H925" s="67">
        <v>5.1737487537</v>
      </c>
      <c r="I925" s="68">
        <v>54.671776486137297</v>
      </c>
      <c r="J925" s="67"/>
      <c r="K925" s="68"/>
      <c r="L925" s="67">
        <v>3.84339628470001</v>
      </c>
      <c r="M925" s="68">
        <v>87.455722324617099</v>
      </c>
      <c r="N925" s="67"/>
      <c r="O925" s="68"/>
      <c r="P925" s="67"/>
      <c r="Q925" s="68"/>
      <c r="R925" s="67">
        <v>0.70573036119999999</v>
      </c>
      <c r="S925" s="68">
        <v>15.754948917356</v>
      </c>
      <c r="T925" s="67"/>
      <c r="U925" s="68"/>
      <c r="V925" s="67"/>
      <c r="W925" s="68"/>
      <c r="X925" s="67"/>
      <c r="Y925" s="68"/>
    </row>
    <row r="926" spans="1:25" x14ac:dyDescent="0.3">
      <c r="A926" s="56" t="s">
        <v>308</v>
      </c>
      <c r="B926" s="65">
        <v>8.5175682114000004</v>
      </c>
      <c r="C926" s="66">
        <v>39.060728690866</v>
      </c>
      <c r="D926" s="65">
        <v>1.9432939995</v>
      </c>
      <c r="E926" s="66">
        <v>56.025692175937799</v>
      </c>
      <c r="F926" s="65"/>
      <c r="G926" s="66"/>
      <c r="H926" s="65">
        <v>2.8005843927999901</v>
      </c>
      <c r="I926" s="66">
        <v>29.594193928382701</v>
      </c>
      <c r="J926" s="65"/>
      <c r="K926" s="66"/>
      <c r="L926" s="65">
        <v>0</v>
      </c>
      <c r="M926" s="66">
        <v>0</v>
      </c>
      <c r="N926" s="65"/>
      <c r="O926" s="66"/>
      <c r="P926" s="65"/>
      <c r="Q926" s="66"/>
      <c r="R926" s="65">
        <v>3.7736898190999999</v>
      </c>
      <c r="S926" s="66">
        <v>84.245051082643997</v>
      </c>
      <c r="T926" s="65"/>
      <c r="U926" s="66"/>
      <c r="V926" s="65"/>
      <c r="W926" s="66"/>
      <c r="X926" s="65"/>
      <c r="Y926" s="66"/>
    </row>
    <row r="927" spans="1:25" x14ac:dyDescent="0.3">
      <c r="A927" s="63" t="s">
        <v>1</v>
      </c>
    </row>
    <row r="928" spans="1:25" x14ac:dyDescent="0.3">
      <c r="A928" s="63" t="s">
        <v>1</v>
      </c>
    </row>
    <row r="929" spans="1:25" x14ac:dyDescent="0.3">
      <c r="A929" s="51" t="s">
        <v>442</v>
      </c>
    </row>
    <row r="930" spans="1:25" x14ac:dyDescent="0.3">
      <c r="A930" s="52" t="s">
        <v>1</v>
      </c>
    </row>
    <row r="931" spans="1:25" ht="25.5" customHeight="1" x14ac:dyDescent="0.3">
      <c r="A931" s="112" t="s">
        <v>1</v>
      </c>
      <c r="B931" s="114" t="s">
        <v>501</v>
      </c>
      <c r="C931" s="114" t="s">
        <v>1</v>
      </c>
      <c r="D931" s="114" t="s">
        <v>53</v>
      </c>
      <c r="E931" s="114" t="s">
        <v>1</v>
      </c>
      <c r="F931" s="114" t="s">
        <v>54</v>
      </c>
      <c r="G931" s="114" t="s">
        <v>1</v>
      </c>
      <c r="H931" s="115" t="s">
        <v>55</v>
      </c>
      <c r="I931" s="115" t="s">
        <v>1</v>
      </c>
      <c r="J931" s="115" t="s">
        <v>56</v>
      </c>
      <c r="K931" s="115" t="s">
        <v>1</v>
      </c>
      <c r="L931" s="115" t="s">
        <v>57</v>
      </c>
      <c r="M931" s="115" t="s">
        <v>1</v>
      </c>
      <c r="N931" s="115" t="s">
        <v>58</v>
      </c>
      <c r="O931" s="115" t="s">
        <v>1</v>
      </c>
      <c r="P931" s="115" t="s">
        <v>59</v>
      </c>
      <c r="Q931" s="115" t="s">
        <v>1</v>
      </c>
      <c r="R931" s="115" t="s">
        <v>60</v>
      </c>
      <c r="S931" s="115" t="s">
        <v>1</v>
      </c>
      <c r="T931" s="114" t="s">
        <v>61</v>
      </c>
      <c r="U931" s="114" t="s">
        <v>1</v>
      </c>
      <c r="V931" s="114" t="s">
        <v>62</v>
      </c>
      <c r="W931" s="114" t="s">
        <v>1</v>
      </c>
      <c r="X931" s="114" t="s">
        <v>63</v>
      </c>
      <c r="Y931" s="114" t="s">
        <v>1</v>
      </c>
    </row>
    <row r="932" spans="1:25" x14ac:dyDescent="0.3">
      <c r="A932" s="113" t="s">
        <v>1</v>
      </c>
      <c r="B932" s="53" t="s">
        <v>14</v>
      </c>
      <c r="C932" s="53" t="s">
        <v>15</v>
      </c>
      <c r="D932" s="53" t="s">
        <v>14</v>
      </c>
      <c r="E932" s="53" t="s">
        <v>15</v>
      </c>
      <c r="F932" s="53" t="s">
        <v>14</v>
      </c>
      <c r="G932" s="53" t="s">
        <v>15</v>
      </c>
      <c r="H932" s="53" t="s">
        <v>14</v>
      </c>
      <c r="I932" s="53" t="s">
        <v>15</v>
      </c>
      <c r="J932" s="53" t="s">
        <v>14</v>
      </c>
      <c r="K932" s="53" t="s">
        <v>15</v>
      </c>
      <c r="L932" s="53" t="s">
        <v>14</v>
      </c>
      <c r="M932" s="53" t="s">
        <v>15</v>
      </c>
      <c r="N932" s="53" t="s">
        <v>14</v>
      </c>
      <c r="O932" s="53" t="s">
        <v>15</v>
      </c>
      <c r="P932" s="53" t="s">
        <v>14</v>
      </c>
      <c r="Q932" s="53" t="s">
        <v>15</v>
      </c>
      <c r="R932" s="53" t="s">
        <v>14</v>
      </c>
      <c r="S932" s="53" t="s">
        <v>15</v>
      </c>
      <c r="T932" s="53" t="s">
        <v>14</v>
      </c>
      <c r="U932" s="53" t="s">
        <v>15</v>
      </c>
      <c r="V932" s="53" t="s">
        <v>14</v>
      </c>
      <c r="W932" s="53" t="s">
        <v>15</v>
      </c>
      <c r="X932" s="53" t="s">
        <v>14</v>
      </c>
      <c r="Y932" s="53" t="s">
        <v>15</v>
      </c>
    </row>
    <row r="933" spans="1:25" x14ac:dyDescent="0.3">
      <c r="A933" s="54" t="s">
        <v>16</v>
      </c>
      <c r="B933" s="55">
        <v>11.0431751339</v>
      </c>
      <c r="C933" s="55">
        <v>11.0431751339</v>
      </c>
      <c r="D933" s="55">
        <v>1.6772355564000001</v>
      </c>
      <c r="E933" s="55">
        <v>1.6772355564000001</v>
      </c>
      <c r="F933" s="55">
        <v>0</v>
      </c>
      <c r="G933" s="55">
        <v>0</v>
      </c>
      <c r="H933" s="55">
        <v>4.5504102036000003</v>
      </c>
      <c r="I933" s="55">
        <v>4.5504102036000003</v>
      </c>
      <c r="J933" s="55">
        <v>0</v>
      </c>
      <c r="K933" s="55">
        <v>0</v>
      </c>
      <c r="L933" s="55">
        <v>0</v>
      </c>
      <c r="M933" s="55">
        <v>0</v>
      </c>
      <c r="N933" s="55">
        <v>3.3278123670999999</v>
      </c>
      <c r="O933" s="55">
        <v>3.3278123670999999</v>
      </c>
      <c r="P933" s="55">
        <v>0</v>
      </c>
      <c r="Q933" s="55">
        <v>0</v>
      </c>
      <c r="R933" s="55">
        <v>0</v>
      </c>
      <c r="S933" s="55">
        <v>0</v>
      </c>
      <c r="T933" s="55">
        <v>0</v>
      </c>
      <c r="U933" s="55">
        <v>0</v>
      </c>
      <c r="V933" s="55">
        <v>0</v>
      </c>
      <c r="W933" s="55">
        <v>0</v>
      </c>
      <c r="X933" s="55">
        <v>1.4877170068000001</v>
      </c>
      <c r="Y933" s="55">
        <v>1.4877170068000001</v>
      </c>
    </row>
    <row r="934" spans="1:25" x14ac:dyDescent="0.3">
      <c r="A934" s="56" t="s">
        <v>306</v>
      </c>
      <c r="B934" s="65">
        <v>1.6217907355000001</v>
      </c>
      <c r="C934" s="66">
        <v>14.6859097663088</v>
      </c>
      <c r="D934" s="65">
        <v>0</v>
      </c>
      <c r="E934" s="66">
        <v>0</v>
      </c>
      <c r="F934" s="65"/>
      <c r="G934" s="66"/>
      <c r="H934" s="65">
        <v>1.2079830352000001</v>
      </c>
      <c r="I934" s="66">
        <v>26.546684389998902</v>
      </c>
      <c r="J934" s="65"/>
      <c r="K934" s="66"/>
      <c r="L934" s="65"/>
      <c r="M934" s="66"/>
      <c r="N934" s="65">
        <v>0.41380770030000003</v>
      </c>
      <c r="O934" s="66">
        <v>12.434826686476001</v>
      </c>
      <c r="P934" s="65"/>
      <c r="Q934" s="66"/>
      <c r="R934" s="65"/>
      <c r="S934" s="66"/>
      <c r="T934" s="65"/>
      <c r="U934" s="66"/>
      <c r="V934" s="65"/>
      <c r="W934" s="66"/>
      <c r="X934" s="65">
        <v>0</v>
      </c>
      <c r="Y934" s="66">
        <v>0</v>
      </c>
    </row>
    <row r="935" spans="1:25" x14ac:dyDescent="0.3">
      <c r="A935" s="56" t="s">
        <v>307</v>
      </c>
      <c r="B935" s="67">
        <v>2.2713219775</v>
      </c>
      <c r="C935" s="68">
        <v>20.5676533239753</v>
      </c>
      <c r="D935" s="67">
        <v>0</v>
      </c>
      <c r="E935" s="68">
        <v>0</v>
      </c>
      <c r="F935" s="67"/>
      <c r="G935" s="68"/>
      <c r="H935" s="67">
        <v>1.8392574854999999</v>
      </c>
      <c r="I935" s="68">
        <v>40.419597425412199</v>
      </c>
      <c r="J935" s="67"/>
      <c r="K935" s="68"/>
      <c r="L935" s="67"/>
      <c r="M935" s="68"/>
      <c r="N935" s="67">
        <v>0.43206449200000002</v>
      </c>
      <c r="O935" s="68">
        <v>12.9834390986569</v>
      </c>
      <c r="P935" s="67"/>
      <c r="Q935" s="68"/>
      <c r="R935" s="67"/>
      <c r="S935" s="68"/>
      <c r="T935" s="67"/>
      <c r="U935" s="68"/>
      <c r="V935" s="67"/>
      <c r="W935" s="68"/>
      <c r="X935" s="67">
        <v>0</v>
      </c>
      <c r="Y935" s="68">
        <v>0</v>
      </c>
    </row>
    <row r="936" spans="1:25" x14ac:dyDescent="0.3">
      <c r="A936" s="56" t="s">
        <v>308</v>
      </c>
      <c r="B936" s="65">
        <v>7.1500624209000003</v>
      </c>
      <c r="C936" s="66">
        <v>64.746436909715896</v>
      </c>
      <c r="D936" s="65">
        <v>1.6772355564000001</v>
      </c>
      <c r="E936" s="66">
        <v>100</v>
      </c>
      <c r="F936" s="65"/>
      <c r="G936" s="66"/>
      <c r="H936" s="65">
        <v>1.5031696829000001</v>
      </c>
      <c r="I936" s="66">
        <v>33.033718184588899</v>
      </c>
      <c r="J936" s="65"/>
      <c r="K936" s="66"/>
      <c r="L936" s="65"/>
      <c r="M936" s="66"/>
      <c r="N936" s="65">
        <v>2.4819401748000001</v>
      </c>
      <c r="O936" s="66">
        <v>74.581734214867097</v>
      </c>
      <c r="P936" s="65"/>
      <c r="Q936" s="66"/>
      <c r="R936" s="65"/>
      <c r="S936" s="66"/>
      <c r="T936" s="65"/>
      <c r="U936" s="66"/>
      <c r="V936" s="65"/>
      <c r="W936" s="66"/>
      <c r="X936" s="65">
        <v>1.4877170068000001</v>
      </c>
      <c r="Y936" s="66">
        <v>100</v>
      </c>
    </row>
    <row r="937" spans="1:25" x14ac:dyDescent="0.3">
      <c r="A937" s="63" t="s">
        <v>1</v>
      </c>
    </row>
    <row r="938" spans="1:25" x14ac:dyDescent="0.3">
      <c r="A938" s="63" t="s">
        <v>1</v>
      </c>
    </row>
    <row r="939" spans="1:25" x14ac:dyDescent="0.3">
      <c r="A939" s="51" t="s">
        <v>443</v>
      </c>
    </row>
    <row r="940" spans="1:25" x14ac:dyDescent="0.3">
      <c r="A940" s="52" t="s">
        <v>1</v>
      </c>
    </row>
    <row r="941" spans="1:25" ht="25.5" customHeight="1" x14ac:dyDescent="0.3">
      <c r="A941" s="112" t="s">
        <v>1</v>
      </c>
      <c r="B941" s="114" t="s">
        <v>501</v>
      </c>
      <c r="C941" s="114" t="s">
        <v>1</v>
      </c>
      <c r="D941" s="114" t="s">
        <v>53</v>
      </c>
      <c r="E941" s="114" t="s">
        <v>1</v>
      </c>
      <c r="F941" s="114" t="s">
        <v>54</v>
      </c>
      <c r="G941" s="114" t="s">
        <v>1</v>
      </c>
      <c r="H941" s="115" t="s">
        <v>55</v>
      </c>
      <c r="I941" s="115" t="s">
        <v>1</v>
      </c>
      <c r="J941" s="115" t="s">
        <v>56</v>
      </c>
      <c r="K941" s="115" t="s">
        <v>1</v>
      </c>
      <c r="L941" s="115" t="s">
        <v>57</v>
      </c>
      <c r="M941" s="115" t="s">
        <v>1</v>
      </c>
      <c r="N941" s="115" t="s">
        <v>58</v>
      </c>
      <c r="O941" s="115" t="s">
        <v>1</v>
      </c>
      <c r="P941" s="115" t="s">
        <v>59</v>
      </c>
      <c r="Q941" s="115" t="s">
        <v>1</v>
      </c>
      <c r="R941" s="115" t="s">
        <v>60</v>
      </c>
      <c r="S941" s="115" t="s">
        <v>1</v>
      </c>
      <c r="T941" s="114" t="s">
        <v>61</v>
      </c>
      <c r="U941" s="114" t="s">
        <v>1</v>
      </c>
      <c r="V941" s="114" t="s">
        <v>62</v>
      </c>
      <c r="W941" s="114" t="s">
        <v>1</v>
      </c>
      <c r="X941" s="114" t="s">
        <v>63</v>
      </c>
      <c r="Y941" s="114" t="s">
        <v>1</v>
      </c>
    </row>
    <row r="942" spans="1:25" x14ac:dyDescent="0.3">
      <c r="A942" s="113" t="s">
        <v>1</v>
      </c>
      <c r="B942" s="53" t="s">
        <v>14</v>
      </c>
      <c r="C942" s="53" t="s">
        <v>15</v>
      </c>
      <c r="D942" s="53" t="s">
        <v>14</v>
      </c>
      <c r="E942" s="53" t="s">
        <v>15</v>
      </c>
      <c r="F942" s="53" t="s">
        <v>14</v>
      </c>
      <c r="G942" s="53" t="s">
        <v>15</v>
      </c>
      <c r="H942" s="53" t="s">
        <v>14</v>
      </c>
      <c r="I942" s="53" t="s">
        <v>15</v>
      </c>
      <c r="J942" s="53" t="s">
        <v>14</v>
      </c>
      <c r="K942" s="53" t="s">
        <v>15</v>
      </c>
      <c r="L942" s="53" t="s">
        <v>14</v>
      </c>
      <c r="M942" s="53" t="s">
        <v>15</v>
      </c>
      <c r="N942" s="53" t="s">
        <v>14</v>
      </c>
      <c r="O942" s="53" t="s">
        <v>15</v>
      </c>
      <c r="P942" s="53" t="s">
        <v>14</v>
      </c>
      <c r="Q942" s="53" t="s">
        <v>15</v>
      </c>
      <c r="R942" s="53" t="s">
        <v>14</v>
      </c>
      <c r="S942" s="53" t="s">
        <v>15</v>
      </c>
      <c r="T942" s="53" t="s">
        <v>14</v>
      </c>
      <c r="U942" s="53" t="s">
        <v>15</v>
      </c>
      <c r="V942" s="53" t="s">
        <v>14</v>
      </c>
      <c r="W942" s="53" t="s">
        <v>15</v>
      </c>
      <c r="X942" s="53" t="s">
        <v>14</v>
      </c>
      <c r="Y942" s="53" t="s">
        <v>15</v>
      </c>
    </row>
    <row r="943" spans="1:25" x14ac:dyDescent="0.3">
      <c r="A943" s="54" t="s">
        <v>16</v>
      </c>
      <c r="B943" s="55">
        <v>22.473620871400001</v>
      </c>
      <c r="C943" s="55">
        <v>22.473620871400001</v>
      </c>
      <c r="D943" s="55">
        <v>4.4362319378999997</v>
      </c>
      <c r="E943" s="55">
        <v>4.4362319378999997</v>
      </c>
      <c r="F943" s="55">
        <v>0</v>
      </c>
      <c r="G943" s="55">
        <v>0</v>
      </c>
      <c r="H943" s="55">
        <v>7.0060560764000002</v>
      </c>
      <c r="I943" s="55">
        <v>7.0060560764000002</v>
      </c>
      <c r="J943" s="55">
        <v>0</v>
      </c>
      <c r="K943" s="55">
        <v>0</v>
      </c>
      <c r="L943" s="55">
        <v>10.373681105699999</v>
      </c>
      <c r="M943" s="55">
        <v>10.373681105699999</v>
      </c>
      <c r="N943" s="55">
        <v>0</v>
      </c>
      <c r="O943" s="55">
        <v>0</v>
      </c>
      <c r="P943" s="55">
        <v>0</v>
      </c>
      <c r="Q943" s="55">
        <v>0</v>
      </c>
      <c r="R943" s="55">
        <v>0.65765175139999998</v>
      </c>
      <c r="S943" s="55">
        <v>0.65765175139999998</v>
      </c>
      <c r="T943" s="55">
        <v>0</v>
      </c>
      <c r="U943" s="55">
        <v>0</v>
      </c>
      <c r="V943" s="55">
        <v>0</v>
      </c>
      <c r="W943" s="55">
        <v>0</v>
      </c>
      <c r="X943" s="55">
        <v>0</v>
      </c>
      <c r="Y943" s="55">
        <v>0</v>
      </c>
    </row>
    <row r="944" spans="1:25" x14ac:dyDescent="0.3">
      <c r="A944" s="56" t="s">
        <v>306</v>
      </c>
      <c r="B944" s="65">
        <v>8.1215002408999801</v>
      </c>
      <c r="C944" s="66">
        <v>36.137924935965501</v>
      </c>
      <c r="D944" s="65">
        <v>1.2828947454999999</v>
      </c>
      <c r="E944" s="66">
        <v>28.918567907594301</v>
      </c>
      <c r="F944" s="65"/>
      <c r="G944" s="66"/>
      <c r="H944" s="65">
        <v>0.67438259510000098</v>
      </c>
      <c r="I944" s="66">
        <v>9.6257093541067604</v>
      </c>
      <c r="J944" s="65"/>
      <c r="K944" s="66"/>
      <c r="L944" s="65">
        <v>6.1642229003000004</v>
      </c>
      <c r="M944" s="66">
        <v>59.421750461492003</v>
      </c>
      <c r="N944" s="65"/>
      <c r="O944" s="66"/>
      <c r="P944" s="65"/>
      <c r="Q944" s="66"/>
      <c r="R944" s="65">
        <v>0</v>
      </c>
      <c r="S944" s="66">
        <v>0</v>
      </c>
      <c r="T944" s="65"/>
      <c r="U944" s="66"/>
      <c r="V944" s="65"/>
      <c r="W944" s="66"/>
      <c r="X944" s="65"/>
      <c r="Y944" s="66"/>
    </row>
    <row r="945" spans="1:25" x14ac:dyDescent="0.3">
      <c r="A945" s="56" t="s">
        <v>307</v>
      </c>
      <c r="B945" s="67">
        <v>13.525594458900001</v>
      </c>
      <c r="C945" s="68">
        <v>60.184313583899197</v>
      </c>
      <c r="D945" s="67">
        <v>3.1533371924</v>
      </c>
      <c r="E945" s="68">
        <v>71.081432092405606</v>
      </c>
      <c r="F945" s="67"/>
      <c r="G945" s="68"/>
      <c r="H945" s="67">
        <v>6.0127667863000003</v>
      </c>
      <c r="I945" s="68">
        <v>85.822418786428102</v>
      </c>
      <c r="J945" s="67"/>
      <c r="K945" s="68"/>
      <c r="L945" s="67">
        <v>3.7018387287999999</v>
      </c>
      <c r="M945" s="68">
        <v>35.684909638931899</v>
      </c>
      <c r="N945" s="67"/>
      <c r="O945" s="68"/>
      <c r="P945" s="67"/>
      <c r="Q945" s="68"/>
      <c r="R945" s="67">
        <v>0.65765175139999899</v>
      </c>
      <c r="S945" s="68">
        <v>100</v>
      </c>
      <c r="T945" s="67"/>
      <c r="U945" s="68"/>
      <c r="V945" s="67"/>
      <c r="W945" s="68"/>
      <c r="X945" s="67"/>
      <c r="Y945" s="68"/>
    </row>
    <row r="946" spans="1:25" x14ac:dyDescent="0.3">
      <c r="A946" s="56" t="s">
        <v>308</v>
      </c>
      <c r="B946" s="65">
        <v>0.82652617159999997</v>
      </c>
      <c r="C946" s="66">
        <v>3.6777614801353198</v>
      </c>
      <c r="D946" s="65">
        <v>0</v>
      </c>
      <c r="E946" s="66">
        <v>0</v>
      </c>
      <c r="F946" s="65"/>
      <c r="G946" s="66"/>
      <c r="H946" s="65">
        <v>0.31890669500000002</v>
      </c>
      <c r="I946" s="66">
        <v>4.5518718594651499</v>
      </c>
      <c r="J946" s="65"/>
      <c r="K946" s="66"/>
      <c r="L946" s="65">
        <v>0.50761947659999995</v>
      </c>
      <c r="M946" s="66">
        <v>4.8933398995760502</v>
      </c>
      <c r="N946" s="65"/>
      <c r="O946" s="66"/>
      <c r="P946" s="65"/>
      <c r="Q946" s="66"/>
      <c r="R946" s="65">
        <v>0</v>
      </c>
      <c r="S946" s="66">
        <v>0</v>
      </c>
      <c r="T946" s="65"/>
      <c r="U946" s="66"/>
      <c r="V946" s="65"/>
      <c r="W946" s="66"/>
      <c r="X946" s="65"/>
      <c r="Y946" s="66"/>
    </row>
    <row r="947" spans="1:25" x14ac:dyDescent="0.3">
      <c r="A947" s="63" t="s">
        <v>1</v>
      </c>
    </row>
    <row r="948" spans="1:25" x14ac:dyDescent="0.3">
      <c r="A948" s="63" t="s">
        <v>1</v>
      </c>
    </row>
    <row r="949" spans="1:25" x14ac:dyDescent="0.3">
      <c r="A949" s="51" t="s">
        <v>444</v>
      </c>
    </row>
    <row r="950" spans="1:25" x14ac:dyDescent="0.3">
      <c r="A950" s="52" t="s">
        <v>1</v>
      </c>
    </row>
    <row r="951" spans="1:25" ht="25.5" customHeight="1" x14ac:dyDescent="0.3">
      <c r="A951" s="112" t="s">
        <v>1</v>
      </c>
      <c r="B951" s="114" t="s">
        <v>501</v>
      </c>
      <c r="C951" s="114" t="s">
        <v>1</v>
      </c>
      <c r="D951" s="114" t="s">
        <v>53</v>
      </c>
      <c r="E951" s="114" t="s">
        <v>1</v>
      </c>
      <c r="F951" s="114" t="s">
        <v>54</v>
      </c>
      <c r="G951" s="114" t="s">
        <v>1</v>
      </c>
      <c r="H951" s="115" t="s">
        <v>55</v>
      </c>
      <c r="I951" s="115" t="s">
        <v>1</v>
      </c>
      <c r="J951" s="115" t="s">
        <v>56</v>
      </c>
      <c r="K951" s="115" t="s">
        <v>1</v>
      </c>
      <c r="L951" s="115" t="s">
        <v>57</v>
      </c>
      <c r="M951" s="115" t="s">
        <v>1</v>
      </c>
      <c r="N951" s="115" t="s">
        <v>58</v>
      </c>
      <c r="O951" s="115" t="s">
        <v>1</v>
      </c>
      <c r="P951" s="115" t="s">
        <v>59</v>
      </c>
      <c r="Q951" s="115" t="s">
        <v>1</v>
      </c>
      <c r="R951" s="115" t="s">
        <v>60</v>
      </c>
      <c r="S951" s="115" t="s">
        <v>1</v>
      </c>
      <c r="T951" s="114" t="s">
        <v>61</v>
      </c>
      <c r="U951" s="114" t="s">
        <v>1</v>
      </c>
      <c r="V951" s="114" t="s">
        <v>62</v>
      </c>
      <c r="W951" s="114" t="s">
        <v>1</v>
      </c>
      <c r="X951" s="114" t="s">
        <v>63</v>
      </c>
      <c r="Y951" s="114" t="s">
        <v>1</v>
      </c>
    </row>
    <row r="952" spans="1:25" x14ac:dyDescent="0.3">
      <c r="A952" s="113" t="s">
        <v>1</v>
      </c>
      <c r="B952" s="53" t="s">
        <v>14</v>
      </c>
      <c r="C952" s="53" t="s">
        <v>15</v>
      </c>
      <c r="D952" s="53" t="s">
        <v>14</v>
      </c>
      <c r="E952" s="53" t="s">
        <v>15</v>
      </c>
      <c r="F952" s="53" t="s">
        <v>14</v>
      </c>
      <c r="G952" s="53" t="s">
        <v>15</v>
      </c>
      <c r="H952" s="53" t="s">
        <v>14</v>
      </c>
      <c r="I952" s="53" t="s">
        <v>15</v>
      </c>
      <c r="J952" s="53" t="s">
        <v>14</v>
      </c>
      <c r="K952" s="53" t="s">
        <v>15</v>
      </c>
      <c r="L952" s="53" t="s">
        <v>14</v>
      </c>
      <c r="M952" s="53" t="s">
        <v>15</v>
      </c>
      <c r="N952" s="53" t="s">
        <v>14</v>
      </c>
      <c r="O952" s="53" t="s">
        <v>15</v>
      </c>
      <c r="P952" s="53" t="s">
        <v>14</v>
      </c>
      <c r="Q952" s="53" t="s">
        <v>15</v>
      </c>
      <c r="R952" s="53" t="s">
        <v>14</v>
      </c>
      <c r="S952" s="53" t="s">
        <v>15</v>
      </c>
      <c r="T952" s="53" t="s">
        <v>14</v>
      </c>
      <c r="U952" s="53" t="s">
        <v>15</v>
      </c>
      <c r="V952" s="53" t="s">
        <v>14</v>
      </c>
      <c r="W952" s="53" t="s">
        <v>15</v>
      </c>
      <c r="X952" s="53" t="s">
        <v>14</v>
      </c>
      <c r="Y952" s="53" t="s">
        <v>15</v>
      </c>
    </row>
    <row r="953" spans="1:25" x14ac:dyDescent="0.3">
      <c r="A953" s="54" t="s">
        <v>16</v>
      </c>
      <c r="B953" s="55">
        <v>38.824658507400002</v>
      </c>
      <c r="C953" s="55">
        <v>38.824658507400002</v>
      </c>
      <c r="D953" s="55">
        <v>6.7214639419999997</v>
      </c>
      <c r="E953" s="55">
        <v>6.7214639419999997</v>
      </c>
      <c r="F953" s="55">
        <v>3.9070011975000001</v>
      </c>
      <c r="G953" s="55">
        <v>3.9070011975000001</v>
      </c>
      <c r="H953" s="55">
        <v>12.4575259377</v>
      </c>
      <c r="I953" s="55">
        <v>12.4575259377</v>
      </c>
      <c r="J953" s="55">
        <v>0.88574593879999997</v>
      </c>
      <c r="K953" s="55">
        <v>0.88574593879999997</v>
      </c>
      <c r="L953" s="55">
        <v>4.3855242247000001</v>
      </c>
      <c r="M953" s="55">
        <v>4.3855242247000001</v>
      </c>
      <c r="N953" s="55">
        <v>0.40267475629999999</v>
      </c>
      <c r="O953" s="55">
        <v>0.40267475629999999</v>
      </c>
      <c r="P953" s="55">
        <v>1.1574203087999999</v>
      </c>
      <c r="Q953" s="55">
        <v>1.1574203087999999</v>
      </c>
      <c r="R953" s="55">
        <v>0.912341128</v>
      </c>
      <c r="S953" s="55">
        <v>0.912341128</v>
      </c>
      <c r="T953" s="55">
        <v>0</v>
      </c>
      <c r="U953" s="55">
        <v>0</v>
      </c>
      <c r="V953" s="55">
        <v>5.1622372989</v>
      </c>
      <c r="W953" s="55">
        <v>5.1622372989</v>
      </c>
      <c r="X953" s="55">
        <v>2.8327237746999998</v>
      </c>
      <c r="Y953" s="55">
        <v>2.8327237746999998</v>
      </c>
    </row>
    <row r="954" spans="1:25" x14ac:dyDescent="0.3">
      <c r="A954" s="56" t="s">
        <v>306</v>
      </c>
      <c r="B954" s="57">
        <v>28.012840406299901</v>
      </c>
      <c r="C954" s="58">
        <v>0.72152187509803201</v>
      </c>
      <c r="D954" s="65">
        <v>5.5154642817999999</v>
      </c>
      <c r="E954" s="66">
        <v>82.057485235260401</v>
      </c>
      <c r="F954" s="65">
        <v>2.4085550602999999</v>
      </c>
      <c r="G954" s="66">
        <v>61.647154391485202</v>
      </c>
      <c r="H954" s="65">
        <v>8.7893859169000095</v>
      </c>
      <c r="I954" s="66">
        <v>70.554827345779998</v>
      </c>
      <c r="J954" s="65">
        <v>0</v>
      </c>
      <c r="K954" s="66">
        <v>0</v>
      </c>
      <c r="L954" s="65">
        <v>1.5031696829000001</v>
      </c>
      <c r="M954" s="66">
        <v>34.275712682965001</v>
      </c>
      <c r="N954" s="65">
        <v>0.40267475629999899</v>
      </c>
      <c r="O954" s="66">
        <v>100</v>
      </c>
      <c r="P954" s="65">
        <v>1.1574203087999999</v>
      </c>
      <c r="Q954" s="66">
        <v>100</v>
      </c>
      <c r="R954" s="65">
        <v>0.2412093257</v>
      </c>
      <c r="S954" s="66">
        <v>26.438501816614401</v>
      </c>
      <c r="T954" s="65"/>
      <c r="U954" s="66"/>
      <c r="V954" s="65">
        <v>5.1622372989000098</v>
      </c>
      <c r="W954" s="66">
        <v>100</v>
      </c>
      <c r="X954" s="65">
        <v>2.8327237746999998</v>
      </c>
      <c r="Y954" s="66">
        <v>100</v>
      </c>
    </row>
    <row r="955" spans="1:25" x14ac:dyDescent="0.3">
      <c r="A955" s="56" t="s">
        <v>307</v>
      </c>
      <c r="B955" s="59">
        <v>3.1689657233999999</v>
      </c>
      <c r="C955" s="60">
        <v>8.1622500885513094E-2</v>
      </c>
      <c r="D955" s="67">
        <v>0</v>
      </c>
      <c r="E955" s="68">
        <v>0</v>
      </c>
      <c r="F955" s="67">
        <v>0</v>
      </c>
      <c r="G955" s="68">
        <v>0</v>
      </c>
      <c r="H955" s="67">
        <v>1.9902144445000001</v>
      </c>
      <c r="I955" s="68">
        <v>15.9760008082909</v>
      </c>
      <c r="J955" s="67">
        <v>0</v>
      </c>
      <c r="K955" s="68">
        <v>0</v>
      </c>
      <c r="L955" s="67">
        <v>0.50761947659999895</v>
      </c>
      <c r="M955" s="68">
        <v>11.574887073727799</v>
      </c>
      <c r="N955" s="67">
        <v>0</v>
      </c>
      <c r="O955" s="68">
        <v>0</v>
      </c>
      <c r="P955" s="67">
        <v>0</v>
      </c>
      <c r="Q955" s="68">
        <v>0</v>
      </c>
      <c r="R955" s="67">
        <v>0.67113180230000002</v>
      </c>
      <c r="S955" s="69">
        <v>73.561498183385595</v>
      </c>
      <c r="T955" s="67"/>
      <c r="U955" s="68"/>
      <c r="V955" s="67">
        <v>0</v>
      </c>
      <c r="W955" s="68">
        <v>0</v>
      </c>
      <c r="X955" s="67">
        <v>0</v>
      </c>
      <c r="Y955" s="68">
        <v>0</v>
      </c>
    </row>
    <row r="956" spans="1:25" x14ac:dyDescent="0.3">
      <c r="A956" s="56" t="s">
        <v>308</v>
      </c>
      <c r="B956" s="57">
        <v>7.6428523777000104</v>
      </c>
      <c r="C956" s="58">
        <v>0.19685562401645501</v>
      </c>
      <c r="D956" s="65">
        <v>1.2059996602</v>
      </c>
      <c r="E956" s="66">
        <v>17.942514764739599</v>
      </c>
      <c r="F956" s="65">
        <v>1.4984461372</v>
      </c>
      <c r="G956" s="66">
        <v>38.352845608514798</v>
      </c>
      <c r="H956" s="65">
        <v>1.6779255763000001</v>
      </c>
      <c r="I956" s="66">
        <v>13.4691718459291</v>
      </c>
      <c r="J956" s="65">
        <v>0.88574593879999997</v>
      </c>
      <c r="K956" s="66">
        <v>100</v>
      </c>
      <c r="L956" s="65">
        <v>2.3747350651999901</v>
      </c>
      <c r="M956" s="66">
        <v>54.149400243307198</v>
      </c>
      <c r="N956" s="65">
        <v>0</v>
      </c>
      <c r="O956" s="66">
        <v>0</v>
      </c>
      <c r="P956" s="65">
        <v>0</v>
      </c>
      <c r="Q956" s="66">
        <v>0</v>
      </c>
      <c r="R956" s="65">
        <v>0</v>
      </c>
      <c r="S956" s="66">
        <v>0</v>
      </c>
      <c r="T956" s="65"/>
      <c r="U956" s="66"/>
      <c r="V956" s="65">
        <v>0</v>
      </c>
      <c r="W956" s="66">
        <v>0</v>
      </c>
      <c r="X956" s="65">
        <v>0</v>
      </c>
      <c r="Y956" s="66">
        <v>0</v>
      </c>
    </row>
    <row r="957" spans="1:25" x14ac:dyDescent="0.3">
      <c r="A957" s="63" t="s">
        <v>1</v>
      </c>
    </row>
    <row r="958" spans="1:25" x14ac:dyDescent="0.3">
      <c r="A958" s="63" t="s">
        <v>1</v>
      </c>
    </row>
    <row r="959" spans="1:25" x14ac:dyDescent="0.3">
      <c r="A959" s="51" t="s">
        <v>309</v>
      </c>
    </row>
    <row r="960" spans="1:25" x14ac:dyDescent="0.3">
      <c r="A960" s="52" t="s">
        <v>1</v>
      </c>
    </row>
    <row r="961" spans="1:25" ht="25.5" customHeight="1" x14ac:dyDescent="0.3">
      <c r="A961" s="112" t="s">
        <v>1</v>
      </c>
      <c r="B961" s="114" t="s">
        <v>501</v>
      </c>
      <c r="C961" s="114" t="s">
        <v>1</v>
      </c>
      <c r="D961" s="114" t="s">
        <v>53</v>
      </c>
      <c r="E961" s="114" t="s">
        <v>1</v>
      </c>
      <c r="F961" s="114" t="s">
        <v>54</v>
      </c>
      <c r="G961" s="114" t="s">
        <v>1</v>
      </c>
      <c r="H961" s="115" t="s">
        <v>55</v>
      </c>
      <c r="I961" s="115" t="s">
        <v>1</v>
      </c>
      <c r="J961" s="115" t="s">
        <v>56</v>
      </c>
      <c r="K961" s="115" t="s">
        <v>1</v>
      </c>
      <c r="L961" s="115" t="s">
        <v>57</v>
      </c>
      <c r="M961" s="115" t="s">
        <v>1</v>
      </c>
      <c r="N961" s="115" t="s">
        <v>58</v>
      </c>
      <c r="O961" s="115" t="s">
        <v>1</v>
      </c>
      <c r="P961" s="115" t="s">
        <v>59</v>
      </c>
      <c r="Q961" s="115" t="s">
        <v>1</v>
      </c>
      <c r="R961" s="115" t="s">
        <v>60</v>
      </c>
      <c r="S961" s="115" t="s">
        <v>1</v>
      </c>
      <c r="T961" s="114" t="s">
        <v>61</v>
      </c>
      <c r="U961" s="114" t="s">
        <v>1</v>
      </c>
      <c r="V961" s="114" t="s">
        <v>62</v>
      </c>
      <c r="W961" s="114" t="s">
        <v>1</v>
      </c>
      <c r="X961" s="114" t="s">
        <v>63</v>
      </c>
      <c r="Y961" s="114" t="s">
        <v>1</v>
      </c>
    </row>
    <row r="962" spans="1:25" x14ac:dyDescent="0.3">
      <c r="A962" s="113" t="s">
        <v>1</v>
      </c>
      <c r="B962" s="53" t="s">
        <v>14</v>
      </c>
      <c r="C962" s="53" t="s">
        <v>15</v>
      </c>
      <c r="D962" s="53" t="s">
        <v>14</v>
      </c>
      <c r="E962" s="53" t="s">
        <v>15</v>
      </c>
      <c r="F962" s="53" t="s">
        <v>14</v>
      </c>
      <c r="G962" s="53" t="s">
        <v>15</v>
      </c>
      <c r="H962" s="53" t="s">
        <v>14</v>
      </c>
      <c r="I962" s="53" t="s">
        <v>15</v>
      </c>
      <c r="J962" s="53" t="s">
        <v>14</v>
      </c>
      <c r="K962" s="53" t="s">
        <v>15</v>
      </c>
      <c r="L962" s="53" t="s">
        <v>14</v>
      </c>
      <c r="M962" s="53" t="s">
        <v>15</v>
      </c>
      <c r="N962" s="53" t="s">
        <v>14</v>
      </c>
      <c r="O962" s="53" t="s">
        <v>15</v>
      </c>
      <c r="P962" s="53" t="s">
        <v>14</v>
      </c>
      <c r="Q962" s="53" t="s">
        <v>15</v>
      </c>
      <c r="R962" s="53" t="s">
        <v>14</v>
      </c>
      <c r="S962" s="53" t="s">
        <v>15</v>
      </c>
      <c r="T962" s="53" t="s">
        <v>14</v>
      </c>
      <c r="U962" s="53" t="s">
        <v>15</v>
      </c>
      <c r="V962" s="53" t="s">
        <v>14</v>
      </c>
      <c r="W962" s="53" t="s">
        <v>15</v>
      </c>
      <c r="X962" s="53" t="s">
        <v>14</v>
      </c>
      <c r="Y962" s="53" t="s">
        <v>15</v>
      </c>
    </row>
    <row r="963" spans="1:25" x14ac:dyDescent="0.3">
      <c r="A963" s="54" t="s">
        <v>16</v>
      </c>
      <c r="B963" s="55">
        <v>452.45504257559998</v>
      </c>
      <c r="C963" s="55">
        <v>452.45504257559998</v>
      </c>
      <c r="D963" s="55">
        <v>106.3439932324</v>
      </c>
      <c r="E963" s="55">
        <v>106.3439932324</v>
      </c>
      <c r="F963" s="55">
        <v>34.897596097300003</v>
      </c>
      <c r="G963" s="55">
        <v>34.897596097300003</v>
      </c>
      <c r="H963" s="55">
        <v>158.069205436</v>
      </c>
      <c r="I963" s="55">
        <v>158.069205436</v>
      </c>
      <c r="J963" s="55">
        <v>16.645744339299998</v>
      </c>
      <c r="K963" s="55">
        <v>16.645744339299998</v>
      </c>
      <c r="L963" s="55">
        <v>37.229336264600001</v>
      </c>
      <c r="M963" s="55">
        <v>37.229336264600001</v>
      </c>
      <c r="N963" s="55">
        <v>21.226763796499998</v>
      </c>
      <c r="O963" s="55">
        <v>21.226763796499998</v>
      </c>
      <c r="P963" s="55">
        <v>12.5100362794</v>
      </c>
      <c r="Q963" s="55">
        <v>12.5100362794</v>
      </c>
      <c r="R963" s="55">
        <v>50.4575985261</v>
      </c>
      <c r="S963" s="55">
        <v>50.4575985261</v>
      </c>
      <c r="T963" s="55">
        <v>3.5170424487999998</v>
      </c>
      <c r="U963" s="55">
        <v>3.5170424487999998</v>
      </c>
      <c r="V963" s="55">
        <v>5.1622372989</v>
      </c>
      <c r="W963" s="55">
        <v>5.1622372989</v>
      </c>
      <c r="X963" s="55">
        <v>6.3954888563000001</v>
      </c>
      <c r="Y963" s="55">
        <v>6.3954888563000001</v>
      </c>
    </row>
    <row r="964" spans="1:25" x14ac:dyDescent="0.3">
      <c r="A964" s="56" t="s">
        <v>310</v>
      </c>
      <c r="B964" s="57">
        <v>3.3392703765000098</v>
      </c>
      <c r="C964" s="58">
        <v>7.3803363036716403E-3</v>
      </c>
      <c r="D964" s="57">
        <v>0.54998002479999997</v>
      </c>
      <c r="E964" s="58">
        <v>5.1717074757395599E-3</v>
      </c>
      <c r="F964" s="57">
        <v>0</v>
      </c>
      <c r="G964" s="58">
        <v>0</v>
      </c>
      <c r="H964" s="57">
        <v>2.2380098988000001</v>
      </c>
      <c r="I964" s="58">
        <v>1.41584180968515E-2</v>
      </c>
      <c r="J964" s="65">
        <v>0</v>
      </c>
      <c r="K964" s="66">
        <v>0</v>
      </c>
      <c r="L964" s="57">
        <v>0</v>
      </c>
      <c r="M964" s="58">
        <v>0</v>
      </c>
      <c r="N964" s="65">
        <v>0.55128045289999805</v>
      </c>
      <c r="O964" s="66">
        <v>2.5971008024826601</v>
      </c>
      <c r="P964" s="65">
        <v>0</v>
      </c>
      <c r="Q964" s="66">
        <v>0</v>
      </c>
      <c r="R964" s="57">
        <v>0</v>
      </c>
      <c r="S964" s="58">
        <v>0</v>
      </c>
      <c r="T964" s="65">
        <v>0</v>
      </c>
      <c r="U964" s="66">
        <v>0</v>
      </c>
      <c r="V964" s="65">
        <v>0</v>
      </c>
      <c r="W964" s="66">
        <v>0</v>
      </c>
      <c r="X964" s="65">
        <v>0</v>
      </c>
      <c r="Y964" s="66">
        <v>0</v>
      </c>
    </row>
    <row r="965" spans="1:25" x14ac:dyDescent="0.3">
      <c r="A965" s="56" t="s">
        <v>311</v>
      </c>
      <c r="B965" s="59">
        <v>441.56062282229999</v>
      </c>
      <c r="C965" s="60">
        <v>0.97592154196959902</v>
      </c>
      <c r="D965" s="59">
        <v>102.57689288820001</v>
      </c>
      <c r="E965" s="60">
        <v>0.96457627525827905</v>
      </c>
      <c r="F965" s="59">
        <v>34.897596097300102</v>
      </c>
      <c r="G965" s="60">
        <v>1</v>
      </c>
      <c r="H965" s="59">
        <v>155.0296500721</v>
      </c>
      <c r="I965" s="60">
        <v>0.98077073041826202</v>
      </c>
      <c r="J965" s="67">
        <v>15.7748955545</v>
      </c>
      <c r="K965" s="68">
        <v>94.768339780733299</v>
      </c>
      <c r="L965" s="59">
        <v>37.229336264600001</v>
      </c>
      <c r="M965" s="60">
        <v>1</v>
      </c>
      <c r="N965" s="67">
        <v>20.6754833436</v>
      </c>
      <c r="O965" s="68">
        <v>97.402899197517399</v>
      </c>
      <c r="P965" s="67">
        <v>12.5100362794</v>
      </c>
      <c r="Q965" s="68">
        <v>100</v>
      </c>
      <c r="R965" s="59">
        <v>48.289387378999997</v>
      </c>
      <c r="S965" s="60">
        <v>0.95702904596265204</v>
      </c>
      <c r="T965" s="67">
        <v>3.0196187883999901</v>
      </c>
      <c r="U965" s="68">
        <v>85.856762673714101</v>
      </c>
      <c r="V965" s="67">
        <v>5.1622372989000098</v>
      </c>
      <c r="W965" s="68">
        <v>100</v>
      </c>
      <c r="X965" s="67">
        <v>6.3954888563000001</v>
      </c>
      <c r="Y965" s="68">
        <v>100</v>
      </c>
    </row>
    <row r="966" spans="1:25" x14ac:dyDescent="0.3">
      <c r="A966" s="56" t="s">
        <v>312</v>
      </c>
      <c r="B966" s="71">
        <v>4.39716447518897</v>
      </c>
      <c r="C966" s="71">
        <v>4.39716447518897</v>
      </c>
      <c r="D966" s="71">
        <v>4.41264088493699</v>
      </c>
      <c r="E966" s="71">
        <v>4.41264088493699</v>
      </c>
      <c r="F966" s="71">
        <v>4.3915717322935404</v>
      </c>
      <c r="G966" s="71">
        <v>4.3915717322935404</v>
      </c>
      <c r="H966" s="71">
        <v>4.3434641845155699</v>
      </c>
      <c r="I966" s="71">
        <v>4.3434641845155699</v>
      </c>
      <c r="J966" s="72">
        <v>4.5950691628498603</v>
      </c>
      <c r="K966" s="72">
        <v>4.5950691628498603</v>
      </c>
      <c r="L966" s="71">
        <v>4.2028105895532599</v>
      </c>
      <c r="M966" s="75">
        <v>4.2028105895532599</v>
      </c>
      <c r="N966" s="72">
        <v>4.5889904752867396</v>
      </c>
      <c r="O966" s="72">
        <v>4.5889904752867396</v>
      </c>
      <c r="P966" s="72">
        <v>4.4347628999170903</v>
      </c>
      <c r="Q966" s="72">
        <v>4.4347628999170903</v>
      </c>
      <c r="R966" s="71">
        <v>4.5657987400199502</v>
      </c>
      <c r="S966" s="71">
        <v>4.5657987400199502</v>
      </c>
      <c r="T966" s="72">
        <v>4.4778755692793704</v>
      </c>
      <c r="U966" s="72">
        <v>4.4778755692793704</v>
      </c>
      <c r="V966" s="72">
        <v>4</v>
      </c>
      <c r="W966" s="73">
        <v>4</v>
      </c>
      <c r="X966" s="72">
        <v>4.3521281430553298</v>
      </c>
      <c r="Y966" s="72">
        <v>4.3521281430553298</v>
      </c>
    </row>
    <row r="967" spans="1:25" x14ac:dyDescent="0.3">
      <c r="A967" s="63" t="s">
        <v>1</v>
      </c>
    </row>
    <row r="968" spans="1:25" x14ac:dyDescent="0.3">
      <c r="A968" s="63" t="s">
        <v>1</v>
      </c>
    </row>
    <row r="969" spans="1:25" x14ac:dyDescent="0.3">
      <c r="A969" s="51" t="s">
        <v>445</v>
      </c>
    </row>
    <row r="970" spans="1:25" x14ac:dyDescent="0.3">
      <c r="A970" s="52" t="s">
        <v>1</v>
      </c>
    </row>
    <row r="971" spans="1:25" ht="25.5" customHeight="1" x14ac:dyDescent="0.3">
      <c r="A971" s="112" t="s">
        <v>1</v>
      </c>
      <c r="B971" s="114" t="s">
        <v>501</v>
      </c>
      <c r="C971" s="114" t="s">
        <v>1</v>
      </c>
      <c r="D971" s="114" t="s">
        <v>53</v>
      </c>
      <c r="E971" s="114" t="s">
        <v>1</v>
      </c>
      <c r="F971" s="114" t="s">
        <v>54</v>
      </c>
      <c r="G971" s="114" t="s">
        <v>1</v>
      </c>
      <c r="H971" s="115" t="s">
        <v>55</v>
      </c>
      <c r="I971" s="115" t="s">
        <v>1</v>
      </c>
      <c r="J971" s="115" t="s">
        <v>56</v>
      </c>
      <c r="K971" s="115" t="s">
        <v>1</v>
      </c>
      <c r="L971" s="115" t="s">
        <v>57</v>
      </c>
      <c r="M971" s="115" t="s">
        <v>1</v>
      </c>
      <c r="N971" s="115" t="s">
        <v>58</v>
      </c>
      <c r="O971" s="115" t="s">
        <v>1</v>
      </c>
      <c r="P971" s="115" t="s">
        <v>59</v>
      </c>
      <c r="Q971" s="115" t="s">
        <v>1</v>
      </c>
      <c r="R971" s="115" t="s">
        <v>60</v>
      </c>
      <c r="S971" s="115" t="s">
        <v>1</v>
      </c>
      <c r="T971" s="114" t="s">
        <v>61</v>
      </c>
      <c r="U971" s="114" t="s">
        <v>1</v>
      </c>
      <c r="V971" s="114" t="s">
        <v>62</v>
      </c>
      <c r="W971" s="114" t="s">
        <v>1</v>
      </c>
      <c r="X971" s="114" t="s">
        <v>63</v>
      </c>
      <c r="Y971" s="114" t="s">
        <v>1</v>
      </c>
    </row>
    <row r="972" spans="1:25" x14ac:dyDescent="0.3">
      <c r="A972" s="113" t="s">
        <v>1</v>
      </c>
      <c r="B972" s="53" t="s">
        <v>14</v>
      </c>
      <c r="C972" s="53" t="s">
        <v>15</v>
      </c>
      <c r="D972" s="53" t="s">
        <v>14</v>
      </c>
      <c r="E972" s="53" t="s">
        <v>15</v>
      </c>
      <c r="F972" s="53" t="s">
        <v>14</v>
      </c>
      <c r="G972" s="53" t="s">
        <v>15</v>
      </c>
      <c r="H972" s="53" t="s">
        <v>14</v>
      </c>
      <c r="I972" s="53" t="s">
        <v>15</v>
      </c>
      <c r="J972" s="53" t="s">
        <v>14</v>
      </c>
      <c r="K972" s="53" t="s">
        <v>15</v>
      </c>
      <c r="L972" s="53" t="s">
        <v>14</v>
      </c>
      <c r="M972" s="53" t="s">
        <v>15</v>
      </c>
      <c r="N972" s="53" t="s">
        <v>14</v>
      </c>
      <c r="O972" s="53" t="s">
        <v>15</v>
      </c>
      <c r="P972" s="53" t="s">
        <v>14</v>
      </c>
      <c r="Q972" s="53" t="s">
        <v>15</v>
      </c>
      <c r="R972" s="53" t="s">
        <v>14</v>
      </c>
      <c r="S972" s="53" t="s">
        <v>15</v>
      </c>
      <c r="T972" s="53" t="s">
        <v>14</v>
      </c>
      <c r="U972" s="53" t="s">
        <v>15</v>
      </c>
      <c r="V972" s="53" t="s">
        <v>14</v>
      </c>
      <c r="W972" s="53" t="s">
        <v>15</v>
      </c>
      <c r="X972" s="53" t="s">
        <v>14</v>
      </c>
      <c r="Y972" s="53" t="s">
        <v>15</v>
      </c>
    </row>
    <row r="973" spans="1:25" x14ac:dyDescent="0.3">
      <c r="A973" s="54" t="s">
        <v>16</v>
      </c>
      <c r="B973" s="55">
        <v>219.98738059620001</v>
      </c>
      <c r="C973" s="55">
        <v>219.98738059620001</v>
      </c>
      <c r="D973" s="55">
        <v>37.614050891600002</v>
      </c>
      <c r="E973" s="55">
        <v>37.614050891600002</v>
      </c>
      <c r="F973" s="55">
        <v>10.539741747000001</v>
      </c>
      <c r="G973" s="55">
        <v>10.539741747000001</v>
      </c>
      <c r="H973" s="55">
        <v>76.273669106</v>
      </c>
      <c r="I973" s="55">
        <v>76.273669106</v>
      </c>
      <c r="J973" s="55">
        <v>5.222943151</v>
      </c>
      <c r="K973" s="55">
        <v>5.222943151</v>
      </c>
      <c r="L973" s="55">
        <v>35.348482370699998</v>
      </c>
      <c r="M973" s="55">
        <v>35.348482370699998</v>
      </c>
      <c r="N973" s="55">
        <v>17.1940954877</v>
      </c>
      <c r="O973" s="55">
        <v>17.1940954877</v>
      </c>
      <c r="P973" s="55">
        <v>4.8622761264000003</v>
      </c>
      <c r="Q973" s="55">
        <v>4.8622761264000003</v>
      </c>
      <c r="R973" s="55">
        <v>25.286237739699999</v>
      </c>
      <c r="S973" s="55">
        <v>25.286237739699999</v>
      </c>
      <c r="T973" s="55">
        <v>1.0439138795</v>
      </c>
      <c r="U973" s="55">
        <v>1.0439138795</v>
      </c>
      <c r="V973" s="55">
        <v>5.1622372989</v>
      </c>
      <c r="W973" s="55">
        <v>5.1622372989</v>
      </c>
      <c r="X973" s="55">
        <v>1.4397327977000001</v>
      </c>
      <c r="Y973" s="55">
        <v>1.4397327977000001</v>
      </c>
    </row>
    <row r="974" spans="1:25" x14ac:dyDescent="0.3">
      <c r="A974" s="56" t="s">
        <v>310</v>
      </c>
      <c r="B974" s="57">
        <v>2.5980725850000002</v>
      </c>
      <c r="C974" s="58">
        <v>1.18100982790868E-2</v>
      </c>
      <c r="D974" s="57">
        <v>0</v>
      </c>
      <c r="E974" s="58">
        <v>0</v>
      </c>
      <c r="F974" s="65">
        <v>0</v>
      </c>
      <c r="G974" s="66">
        <v>0</v>
      </c>
      <c r="H974" s="57">
        <v>1.4278894816000001</v>
      </c>
      <c r="I974" s="58">
        <v>1.8720608282467899E-2</v>
      </c>
      <c r="J974" s="65">
        <v>0</v>
      </c>
      <c r="K974" s="66">
        <v>0</v>
      </c>
      <c r="L974" s="57">
        <v>0.89198215739999898</v>
      </c>
      <c r="M974" s="58">
        <v>2.52339590720125E-2</v>
      </c>
      <c r="N974" s="65">
        <v>0</v>
      </c>
      <c r="O974" s="66">
        <v>0</v>
      </c>
      <c r="P974" s="65">
        <v>0</v>
      </c>
      <c r="Q974" s="66">
        <v>0</v>
      </c>
      <c r="R974" s="65">
        <v>0</v>
      </c>
      <c r="S974" s="66">
        <v>0</v>
      </c>
      <c r="T974" s="65">
        <v>0</v>
      </c>
      <c r="U974" s="66">
        <v>0</v>
      </c>
      <c r="V974" s="65">
        <v>0</v>
      </c>
      <c r="W974" s="66">
        <v>0</v>
      </c>
      <c r="X974" s="65">
        <v>0.278200946</v>
      </c>
      <c r="Y974" s="69">
        <v>19.323095677505702</v>
      </c>
    </row>
    <row r="975" spans="1:25" x14ac:dyDescent="0.3">
      <c r="A975" s="56" t="s">
        <v>311</v>
      </c>
      <c r="B975" s="59">
        <v>213.4305764149</v>
      </c>
      <c r="C975" s="60">
        <v>0.97019463496710601</v>
      </c>
      <c r="D975" s="59">
        <v>36.628903077300102</v>
      </c>
      <c r="E975" s="60">
        <v>0.97380904765777299</v>
      </c>
      <c r="F975" s="67">
        <v>10.539741747000001</v>
      </c>
      <c r="G975" s="68">
        <v>100</v>
      </c>
      <c r="H975" s="59">
        <v>72.423476295300006</v>
      </c>
      <c r="I975" s="60">
        <v>0.94952133736546396</v>
      </c>
      <c r="J975" s="67">
        <v>5.222943151</v>
      </c>
      <c r="K975" s="68">
        <v>100</v>
      </c>
      <c r="L975" s="59">
        <v>33.905219760400001</v>
      </c>
      <c r="M975" s="60">
        <v>0.95917045051144001</v>
      </c>
      <c r="N975" s="67">
        <v>17.1940954877</v>
      </c>
      <c r="O975" s="68">
        <v>100</v>
      </c>
      <c r="P975" s="67">
        <v>4.8622761264000003</v>
      </c>
      <c r="Q975" s="68">
        <v>100</v>
      </c>
      <c r="R975" s="67">
        <v>25.286237739699999</v>
      </c>
      <c r="S975" s="68">
        <v>100</v>
      </c>
      <c r="T975" s="67">
        <v>1.0439138795</v>
      </c>
      <c r="U975" s="68">
        <v>100</v>
      </c>
      <c r="V975" s="67">
        <v>5.1622372989000098</v>
      </c>
      <c r="W975" s="68">
        <v>100</v>
      </c>
      <c r="X975" s="67">
        <v>1.1615318517</v>
      </c>
      <c r="Y975" s="68">
        <v>80.676904322494394</v>
      </c>
    </row>
    <row r="976" spans="1:25" x14ac:dyDescent="0.3">
      <c r="A976" s="56" t="s">
        <v>312</v>
      </c>
      <c r="B976" s="71">
        <v>4.4931642385639403</v>
      </c>
      <c r="C976" s="71">
        <v>4.4931642385639403</v>
      </c>
      <c r="D976" s="71">
        <v>4.5701894824545404</v>
      </c>
      <c r="E976" s="71">
        <v>4.5701894824545404</v>
      </c>
      <c r="F976" s="72">
        <v>4.2690011278793403</v>
      </c>
      <c r="G976" s="72">
        <v>4.2690011278793403</v>
      </c>
      <c r="H976" s="71">
        <v>4.50935338760888</v>
      </c>
      <c r="I976" s="71">
        <v>4.50935338760888</v>
      </c>
      <c r="J976" s="72">
        <v>4.7183428011238604</v>
      </c>
      <c r="K976" s="72">
        <v>4.7183428011238604</v>
      </c>
      <c r="L976" s="71">
        <v>4.4074088563427898</v>
      </c>
      <c r="M976" s="71">
        <v>4.4074088563427898</v>
      </c>
      <c r="N976" s="72">
        <v>4.6810682200978304</v>
      </c>
      <c r="O976" s="72">
        <v>4.6810682200978304</v>
      </c>
      <c r="P976" s="72">
        <v>4.5155192307755403</v>
      </c>
      <c r="Q976" s="72">
        <v>4.5155192307755403</v>
      </c>
      <c r="R976" s="72">
        <v>4.5466145025204501</v>
      </c>
      <c r="S976" s="72">
        <v>4.5466145025204501</v>
      </c>
      <c r="T976" s="72">
        <v>4</v>
      </c>
      <c r="U976" s="73">
        <v>4</v>
      </c>
      <c r="V976" s="72">
        <v>4</v>
      </c>
      <c r="W976" s="73">
        <v>4</v>
      </c>
      <c r="X976" s="72">
        <v>3.4203071296748302</v>
      </c>
      <c r="Y976" s="72">
        <v>3.4203071296748302</v>
      </c>
    </row>
    <row r="977" spans="1:25" x14ac:dyDescent="0.3">
      <c r="A977" s="63" t="s">
        <v>1</v>
      </c>
    </row>
    <row r="978" spans="1:25" x14ac:dyDescent="0.3">
      <c r="A978" s="63" t="s">
        <v>1</v>
      </c>
    </row>
    <row r="979" spans="1:25" x14ac:dyDescent="0.3">
      <c r="A979" s="51" t="s">
        <v>446</v>
      </c>
    </row>
    <row r="980" spans="1:25" x14ac:dyDescent="0.3">
      <c r="A980" s="52" t="s">
        <v>1</v>
      </c>
    </row>
    <row r="981" spans="1:25" ht="25.5" customHeight="1" x14ac:dyDescent="0.3">
      <c r="A981" s="112" t="s">
        <v>1</v>
      </c>
      <c r="B981" s="114" t="s">
        <v>501</v>
      </c>
      <c r="C981" s="114" t="s">
        <v>1</v>
      </c>
      <c r="D981" s="114" t="s">
        <v>53</v>
      </c>
      <c r="E981" s="114" t="s">
        <v>1</v>
      </c>
      <c r="F981" s="114" t="s">
        <v>54</v>
      </c>
      <c r="G981" s="114" t="s">
        <v>1</v>
      </c>
      <c r="H981" s="115" t="s">
        <v>55</v>
      </c>
      <c r="I981" s="115" t="s">
        <v>1</v>
      </c>
      <c r="J981" s="115" t="s">
        <v>56</v>
      </c>
      <c r="K981" s="115" t="s">
        <v>1</v>
      </c>
      <c r="L981" s="115" t="s">
        <v>57</v>
      </c>
      <c r="M981" s="115" t="s">
        <v>1</v>
      </c>
      <c r="N981" s="115" t="s">
        <v>58</v>
      </c>
      <c r="O981" s="115" t="s">
        <v>1</v>
      </c>
      <c r="P981" s="115" t="s">
        <v>59</v>
      </c>
      <c r="Q981" s="115" t="s">
        <v>1</v>
      </c>
      <c r="R981" s="115" t="s">
        <v>60</v>
      </c>
      <c r="S981" s="115" t="s">
        <v>1</v>
      </c>
      <c r="T981" s="114" t="s">
        <v>61</v>
      </c>
      <c r="U981" s="114" t="s">
        <v>1</v>
      </c>
      <c r="V981" s="114" t="s">
        <v>62</v>
      </c>
      <c r="W981" s="114" t="s">
        <v>1</v>
      </c>
      <c r="X981" s="114" t="s">
        <v>63</v>
      </c>
      <c r="Y981" s="114" t="s">
        <v>1</v>
      </c>
    </row>
    <row r="982" spans="1:25" x14ac:dyDescent="0.3">
      <c r="A982" s="113" t="s">
        <v>1</v>
      </c>
      <c r="B982" s="53" t="s">
        <v>14</v>
      </c>
      <c r="C982" s="53" t="s">
        <v>15</v>
      </c>
      <c r="D982" s="53" t="s">
        <v>14</v>
      </c>
      <c r="E982" s="53" t="s">
        <v>15</v>
      </c>
      <c r="F982" s="53" t="s">
        <v>14</v>
      </c>
      <c r="G982" s="53" t="s">
        <v>15</v>
      </c>
      <c r="H982" s="53" t="s">
        <v>14</v>
      </c>
      <c r="I982" s="53" t="s">
        <v>15</v>
      </c>
      <c r="J982" s="53" t="s">
        <v>14</v>
      </c>
      <c r="K982" s="53" t="s">
        <v>15</v>
      </c>
      <c r="L982" s="53" t="s">
        <v>14</v>
      </c>
      <c r="M982" s="53" t="s">
        <v>15</v>
      </c>
      <c r="N982" s="53" t="s">
        <v>14</v>
      </c>
      <c r="O982" s="53" t="s">
        <v>15</v>
      </c>
      <c r="P982" s="53" t="s">
        <v>14</v>
      </c>
      <c r="Q982" s="53" t="s">
        <v>15</v>
      </c>
      <c r="R982" s="53" t="s">
        <v>14</v>
      </c>
      <c r="S982" s="53" t="s">
        <v>15</v>
      </c>
      <c r="T982" s="53" t="s">
        <v>14</v>
      </c>
      <c r="U982" s="53" t="s">
        <v>15</v>
      </c>
      <c r="V982" s="53" t="s">
        <v>14</v>
      </c>
      <c r="W982" s="53" t="s">
        <v>15</v>
      </c>
      <c r="X982" s="53" t="s">
        <v>14</v>
      </c>
      <c r="Y982" s="53" t="s">
        <v>15</v>
      </c>
    </row>
    <row r="983" spans="1:25" x14ac:dyDescent="0.3">
      <c r="A983" s="54" t="s">
        <v>16</v>
      </c>
      <c r="B983" s="55">
        <v>594.64436766189999</v>
      </c>
      <c r="C983" s="55">
        <v>594.64436766189999</v>
      </c>
      <c r="D983" s="55">
        <v>113.94221573190001</v>
      </c>
      <c r="E983" s="55">
        <v>113.94221573190001</v>
      </c>
      <c r="F983" s="55">
        <v>30.0196917562</v>
      </c>
      <c r="G983" s="55">
        <v>30.0196917562</v>
      </c>
      <c r="H983" s="55">
        <v>205.343490127</v>
      </c>
      <c r="I983" s="55">
        <v>205.343490127</v>
      </c>
      <c r="J983" s="55">
        <v>35.645466207399998</v>
      </c>
      <c r="K983" s="55">
        <v>35.645466207399998</v>
      </c>
      <c r="L983" s="55">
        <v>75.183627374400004</v>
      </c>
      <c r="M983" s="55">
        <v>75.183627374400004</v>
      </c>
      <c r="N983" s="55">
        <v>29.220996973199998</v>
      </c>
      <c r="O983" s="55">
        <v>29.220996973199998</v>
      </c>
      <c r="P983" s="55">
        <v>16.2271105793</v>
      </c>
      <c r="Q983" s="55">
        <v>16.2271105793</v>
      </c>
      <c r="R983" s="55">
        <v>72.608793329700006</v>
      </c>
      <c r="S983" s="55">
        <v>72.608793329700006</v>
      </c>
      <c r="T983" s="55">
        <v>0</v>
      </c>
      <c r="U983" s="55">
        <v>0</v>
      </c>
      <c r="V983" s="55">
        <v>5.1622372989</v>
      </c>
      <c r="W983" s="55">
        <v>5.1622372989</v>
      </c>
      <c r="X983" s="55">
        <v>11.2907382839</v>
      </c>
      <c r="Y983" s="55">
        <v>11.2907382839</v>
      </c>
    </row>
    <row r="984" spans="1:25" x14ac:dyDescent="0.3">
      <c r="A984" s="56" t="s">
        <v>310</v>
      </c>
      <c r="B984" s="57">
        <v>4.1640995115999999</v>
      </c>
      <c r="C984" s="58">
        <v>7.0026720810842796E-3</v>
      </c>
      <c r="D984" s="57">
        <v>0.43749086920000102</v>
      </c>
      <c r="E984" s="58">
        <v>3.8395854108137801E-3</v>
      </c>
      <c r="F984" s="65">
        <v>0</v>
      </c>
      <c r="G984" s="66">
        <v>0</v>
      </c>
      <c r="H984" s="57">
        <v>3.4484076963999999</v>
      </c>
      <c r="I984" s="58">
        <v>1.6793362644548601E-2</v>
      </c>
      <c r="J984" s="65">
        <v>0</v>
      </c>
      <c r="K984" s="66">
        <v>0</v>
      </c>
      <c r="L984" s="57">
        <v>0</v>
      </c>
      <c r="M984" s="58">
        <v>0</v>
      </c>
      <c r="N984" s="65">
        <v>0</v>
      </c>
      <c r="O984" s="66">
        <v>0</v>
      </c>
      <c r="P984" s="65">
        <v>0</v>
      </c>
      <c r="Q984" s="66">
        <v>0</v>
      </c>
      <c r="R984" s="57">
        <v>0</v>
      </c>
      <c r="S984" s="58">
        <v>0</v>
      </c>
      <c r="T984" s="65"/>
      <c r="U984" s="66"/>
      <c r="V984" s="65">
        <v>0</v>
      </c>
      <c r="W984" s="66">
        <v>0</v>
      </c>
      <c r="X984" s="65">
        <v>0.278200946</v>
      </c>
      <c r="Y984" s="66">
        <v>2.4639747995638199</v>
      </c>
    </row>
    <row r="985" spans="1:25" x14ac:dyDescent="0.3">
      <c r="A985" s="56" t="s">
        <v>311</v>
      </c>
      <c r="B985" s="59">
        <v>581.36551279170101</v>
      </c>
      <c r="C985" s="60">
        <v>0.97766924973591895</v>
      </c>
      <c r="D985" s="59">
        <v>110.64924556299999</v>
      </c>
      <c r="E985" s="60">
        <v>0.97109964776665203</v>
      </c>
      <c r="F985" s="67">
        <v>30.0196917562</v>
      </c>
      <c r="G985" s="68">
        <v>100</v>
      </c>
      <c r="H985" s="59">
        <v>199.60012464479999</v>
      </c>
      <c r="I985" s="60">
        <v>0.97203044772128899</v>
      </c>
      <c r="J985" s="67">
        <v>34.840959367900098</v>
      </c>
      <c r="K985" s="68">
        <v>97.743031793106397</v>
      </c>
      <c r="L985" s="59">
        <v>74.632346921500101</v>
      </c>
      <c r="M985" s="60">
        <v>0.99266754648382804</v>
      </c>
      <c r="N985" s="67">
        <v>28.907267945499999</v>
      </c>
      <c r="O985" s="68">
        <v>98.926357550402102</v>
      </c>
      <c r="P985" s="67">
        <v>15.653402525000001</v>
      </c>
      <c r="Q985" s="68">
        <v>96.464508875462698</v>
      </c>
      <c r="R985" s="59">
        <v>70.887699431000001</v>
      </c>
      <c r="S985" s="60">
        <v>0.97629634346235605</v>
      </c>
      <c r="T985" s="67"/>
      <c r="U985" s="68"/>
      <c r="V985" s="67">
        <v>5.1622372989000098</v>
      </c>
      <c r="W985" s="68">
        <v>100</v>
      </c>
      <c r="X985" s="67">
        <v>11.0125373379</v>
      </c>
      <c r="Y985" s="68">
        <v>97.5360252004362</v>
      </c>
    </row>
    <row r="986" spans="1:25" x14ac:dyDescent="0.3">
      <c r="A986" s="56" t="s">
        <v>312</v>
      </c>
      <c r="B986" s="71">
        <v>4.6310652723652197</v>
      </c>
      <c r="C986" s="71">
        <v>4.6310652723652197</v>
      </c>
      <c r="D986" s="71">
        <v>4.6936211755031998</v>
      </c>
      <c r="E986" s="71">
        <v>4.6936211755031998</v>
      </c>
      <c r="F986" s="72">
        <v>4.4901271749821099</v>
      </c>
      <c r="G986" s="72">
        <v>4.4901271749821099</v>
      </c>
      <c r="H986" s="71">
        <v>4.5866190158602</v>
      </c>
      <c r="I986" s="71">
        <v>4.5866190158602</v>
      </c>
      <c r="J986" s="72">
        <v>4.8292641171365398</v>
      </c>
      <c r="K986" s="76">
        <v>4.8292641171365398</v>
      </c>
      <c r="L986" s="71">
        <v>4.7307800187784999</v>
      </c>
      <c r="M986" s="71">
        <v>4.7307800187784999</v>
      </c>
      <c r="N986" s="72">
        <v>4.7573395421927804</v>
      </c>
      <c r="O986" s="72">
        <v>4.7573395421927804</v>
      </c>
      <c r="P986" s="72">
        <v>4.3961717453137199</v>
      </c>
      <c r="Q986" s="72">
        <v>4.3961717453137199</v>
      </c>
      <c r="R986" s="71">
        <v>4.5570293222467901</v>
      </c>
      <c r="S986" s="71">
        <v>4.5570293222467901</v>
      </c>
      <c r="T986" s="72"/>
      <c r="U986" s="72"/>
      <c r="V986" s="72">
        <v>4</v>
      </c>
      <c r="W986" s="73">
        <v>4</v>
      </c>
      <c r="X986" s="72">
        <v>4.6685522604189398</v>
      </c>
      <c r="Y986" s="72">
        <v>4.6685522604189398</v>
      </c>
    </row>
    <row r="987" spans="1:25" x14ac:dyDescent="0.3">
      <c r="A987" s="63" t="s">
        <v>1</v>
      </c>
    </row>
    <row r="988" spans="1:25" x14ac:dyDescent="0.3">
      <c r="A988" s="63" t="s">
        <v>1</v>
      </c>
    </row>
    <row r="989" spans="1:25" x14ac:dyDescent="0.3">
      <c r="A989" s="51" t="s">
        <v>447</v>
      </c>
    </row>
    <row r="990" spans="1:25" x14ac:dyDescent="0.3">
      <c r="A990" s="52" t="s">
        <v>1</v>
      </c>
    </row>
    <row r="991" spans="1:25" ht="25.5" customHeight="1" x14ac:dyDescent="0.3">
      <c r="A991" s="112" t="s">
        <v>1</v>
      </c>
      <c r="B991" s="114" t="s">
        <v>501</v>
      </c>
      <c r="C991" s="114" t="s">
        <v>1</v>
      </c>
      <c r="D991" s="114" t="s">
        <v>53</v>
      </c>
      <c r="E991" s="114" t="s">
        <v>1</v>
      </c>
      <c r="F991" s="114" t="s">
        <v>54</v>
      </c>
      <c r="G991" s="114" t="s">
        <v>1</v>
      </c>
      <c r="H991" s="115" t="s">
        <v>55</v>
      </c>
      <c r="I991" s="115" t="s">
        <v>1</v>
      </c>
      <c r="J991" s="115" t="s">
        <v>56</v>
      </c>
      <c r="K991" s="115" t="s">
        <v>1</v>
      </c>
      <c r="L991" s="115" t="s">
        <v>57</v>
      </c>
      <c r="M991" s="115" t="s">
        <v>1</v>
      </c>
      <c r="N991" s="115" t="s">
        <v>58</v>
      </c>
      <c r="O991" s="115" t="s">
        <v>1</v>
      </c>
      <c r="P991" s="115" t="s">
        <v>59</v>
      </c>
      <c r="Q991" s="115" t="s">
        <v>1</v>
      </c>
      <c r="R991" s="115" t="s">
        <v>60</v>
      </c>
      <c r="S991" s="115" t="s">
        <v>1</v>
      </c>
      <c r="T991" s="114" t="s">
        <v>61</v>
      </c>
      <c r="U991" s="114" t="s">
        <v>1</v>
      </c>
      <c r="V991" s="114" t="s">
        <v>62</v>
      </c>
      <c r="W991" s="114" t="s">
        <v>1</v>
      </c>
      <c r="X991" s="114" t="s">
        <v>63</v>
      </c>
      <c r="Y991" s="114" t="s">
        <v>1</v>
      </c>
    </row>
    <row r="992" spans="1:25" x14ac:dyDescent="0.3">
      <c r="A992" s="113" t="s">
        <v>1</v>
      </c>
      <c r="B992" s="53" t="s">
        <v>14</v>
      </c>
      <c r="C992" s="53" t="s">
        <v>15</v>
      </c>
      <c r="D992" s="53" t="s">
        <v>14</v>
      </c>
      <c r="E992" s="53" t="s">
        <v>15</v>
      </c>
      <c r="F992" s="53" t="s">
        <v>14</v>
      </c>
      <c r="G992" s="53" t="s">
        <v>15</v>
      </c>
      <c r="H992" s="53" t="s">
        <v>14</v>
      </c>
      <c r="I992" s="53" t="s">
        <v>15</v>
      </c>
      <c r="J992" s="53" t="s">
        <v>14</v>
      </c>
      <c r="K992" s="53" t="s">
        <v>15</v>
      </c>
      <c r="L992" s="53" t="s">
        <v>14</v>
      </c>
      <c r="M992" s="53" t="s">
        <v>15</v>
      </c>
      <c r="N992" s="53" t="s">
        <v>14</v>
      </c>
      <c r="O992" s="53" t="s">
        <v>15</v>
      </c>
      <c r="P992" s="53" t="s">
        <v>14</v>
      </c>
      <c r="Q992" s="53" t="s">
        <v>15</v>
      </c>
      <c r="R992" s="53" t="s">
        <v>14</v>
      </c>
      <c r="S992" s="53" t="s">
        <v>15</v>
      </c>
      <c r="T992" s="53" t="s">
        <v>14</v>
      </c>
      <c r="U992" s="53" t="s">
        <v>15</v>
      </c>
      <c r="V992" s="53" t="s">
        <v>14</v>
      </c>
      <c r="W992" s="53" t="s">
        <v>15</v>
      </c>
      <c r="X992" s="53" t="s">
        <v>14</v>
      </c>
      <c r="Y992" s="53" t="s">
        <v>15</v>
      </c>
    </row>
    <row r="993" spans="1:25" x14ac:dyDescent="0.3">
      <c r="A993" s="54" t="s">
        <v>16</v>
      </c>
      <c r="B993" s="55">
        <v>12.30889094</v>
      </c>
      <c r="C993" s="55">
        <v>12.30889094</v>
      </c>
      <c r="D993" s="55">
        <v>2.1057835808999998</v>
      </c>
      <c r="E993" s="55">
        <v>2.1057835808999998</v>
      </c>
      <c r="F993" s="55">
        <v>2.2645029656000002</v>
      </c>
      <c r="G993" s="55">
        <v>2.2645029656000002</v>
      </c>
      <c r="H993" s="55">
        <v>5.1878966522000001</v>
      </c>
      <c r="I993" s="55">
        <v>5.1878966522000001</v>
      </c>
      <c r="J993" s="55">
        <v>0</v>
      </c>
      <c r="K993" s="55">
        <v>0</v>
      </c>
      <c r="L993" s="55">
        <v>0.81876291329999995</v>
      </c>
      <c r="M993" s="55">
        <v>0.81876291329999995</v>
      </c>
      <c r="N993" s="55">
        <v>0.73269114349999998</v>
      </c>
      <c r="O993" s="55">
        <v>0.73269114349999998</v>
      </c>
      <c r="P993" s="55">
        <v>0</v>
      </c>
      <c r="Q993" s="55">
        <v>0</v>
      </c>
      <c r="R993" s="55">
        <v>1.1992536844999999</v>
      </c>
      <c r="S993" s="55">
        <v>1.1992536844999999</v>
      </c>
      <c r="T993" s="55">
        <v>0</v>
      </c>
      <c r="U993" s="55">
        <v>0</v>
      </c>
      <c r="V993" s="55">
        <v>0</v>
      </c>
      <c r="W993" s="55">
        <v>0</v>
      </c>
      <c r="X993" s="55">
        <v>0</v>
      </c>
      <c r="Y993" s="55">
        <v>0</v>
      </c>
    </row>
    <row r="994" spans="1:25" x14ac:dyDescent="0.3">
      <c r="A994" s="56" t="s">
        <v>310</v>
      </c>
      <c r="B994" s="65">
        <v>0</v>
      </c>
      <c r="C994" s="66">
        <v>0</v>
      </c>
      <c r="D994" s="65">
        <v>0</v>
      </c>
      <c r="E994" s="66">
        <v>0</v>
      </c>
      <c r="F994" s="65">
        <v>0</v>
      </c>
      <c r="G994" s="66">
        <v>0</v>
      </c>
      <c r="H994" s="65">
        <v>0</v>
      </c>
      <c r="I994" s="66">
        <v>0</v>
      </c>
      <c r="J994" s="65"/>
      <c r="K994" s="66"/>
      <c r="L994" s="65">
        <v>0</v>
      </c>
      <c r="M994" s="66">
        <v>0</v>
      </c>
      <c r="N994" s="65">
        <v>0</v>
      </c>
      <c r="O994" s="66">
        <v>0</v>
      </c>
      <c r="P994" s="65"/>
      <c r="Q994" s="66"/>
      <c r="R994" s="65">
        <v>0</v>
      </c>
      <c r="S994" s="66">
        <v>0</v>
      </c>
      <c r="T994" s="65"/>
      <c r="U994" s="66"/>
      <c r="V994" s="65"/>
      <c r="W994" s="66"/>
      <c r="X994" s="65"/>
      <c r="Y994" s="66"/>
    </row>
    <row r="995" spans="1:25" x14ac:dyDescent="0.3">
      <c r="A995" s="56" t="s">
        <v>311</v>
      </c>
      <c r="B995" s="67">
        <v>11.471919554199999</v>
      </c>
      <c r="C995" s="68">
        <v>93.200269708458407</v>
      </c>
      <c r="D995" s="67">
        <v>1.7360346297</v>
      </c>
      <c r="E995" s="68">
        <v>82.441265353490394</v>
      </c>
      <c r="F995" s="67">
        <v>2.2645029656000002</v>
      </c>
      <c r="G995" s="68">
        <v>100</v>
      </c>
      <c r="H995" s="67">
        <v>5.1878966522000098</v>
      </c>
      <c r="I995" s="68">
        <v>100</v>
      </c>
      <c r="J995" s="67"/>
      <c r="K995" s="68"/>
      <c r="L995" s="67">
        <v>0.35154047870000099</v>
      </c>
      <c r="M995" s="68">
        <v>42.935564494870199</v>
      </c>
      <c r="N995" s="67">
        <v>0.73269114350000097</v>
      </c>
      <c r="O995" s="68">
        <v>100</v>
      </c>
      <c r="P995" s="67"/>
      <c r="Q995" s="68"/>
      <c r="R995" s="67">
        <v>1.1992536844999999</v>
      </c>
      <c r="S995" s="68">
        <v>100</v>
      </c>
      <c r="T995" s="67"/>
      <c r="U995" s="68"/>
      <c r="V995" s="67"/>
      <c r="W995" s="68"/>
      <c r="X995" s="67"/>
      <c r="Y995" s="68"/>
    </row>
    <row r="996" spans="1:25" x14ac:dyDescent="0.3">
      <c r="A996" s="56" t="s">
        <v>312</v>
      </c>
      <c r="B996" s="72">
        <v>4.1361912745081204</v>
      </c>
      <c r="C996" s="72">
        <v>4.1361912745081204</v>
      </c>
      <c r="D996" s="72">
        <v>4.0751751721952099</v>
      </c>
      <c r="E996" s="72">
        <v>4.0751751721952099</v>
      </c>
      <c r="F996" s="72">
        <v>4.1530048972614999</v>
      </c>
      <c r="G996" s="72">
        <v>4.1530048972614999</v>
      </c>
      <c r="H996" s="72">
        <v>4.1644900362535404</v>
      </c>
      <c r="I996" s="72">
        <v>4.1644900362535404</v>
      </c>
      <c r="J996" s="72"/>
      <c r="K996" s="72"/>
      <c r="L996" s="72">
        <v>3.4293556449486999</v>
      </c>
      <c r="M996" s="72">
        <v>3.4293556449486999</v>
      </c>
      <c r="N996" s="72">
        <v>4</v>
      </c>
      <c r="O996" s="72">
        <v>4</v>
      </c>
      <c r="P996" s="72"/>
      <c r="Q996" s="72"/>
      <c r="R996" s="72">
        <v>4.6549456502420297</v>
      </c>
      <c r="S996" s="72">
        <v>4.6549456502420297</v>
      </c>
      <c r="T996" s="72"/>
      <c r="U996" s="72"/>
      <c r="V996" s="72"/>
      <c r="W996" s="72"/>
      <c r="X996" s="72"/>
      <c r="Y996" s="72"/>
    </row>
    <row r="997" spans="1:25" x14ac:dyDescent="0.3">
      <c r="A997" s="63" t="s">
        <v>1</v>
      </c>
    </row>
    <row r="998" spans="1:25" x14ac:dyDescent="0.3">
      <c r="A998" s="63" t="s">
        <v>1</v>
      </c>
    </row>
    <row r="999" spans="1:25" x14ac:dyDescent="0.3">
      <c r="A999" s="51" t="s">
        <v>448</v>
      </c>
    </row>
    <row r="1000" spans="1:25" x14ac:dyDescent="0.3">
      <c r="A1000" s="52" t="s">
        <v>1</v>
      </c>
    </row>
    <row r="1001" spans="1:25" ht="25.5" customHeight="1" x14ac:dyDescent="0.3">
      <c r="A1001" s="112" t="s">
        <v>1</v>
      </c>
      <c r="B1001" s="114" t="s">
        <v>501</v>
      </c>
      <c r="C1001" s="114" t="s">
        <v>1</v>
      </c>
      <c r="D1001" s="114" t="s">
        <v>53</v>
      </c>
      <c r="E1001" s="114" t="s">
        <v>1</v>
      </c>
      <c r="F1001" s="114" t="s">
        <v>54</v>
      </c>
      <c r="G1001" s="114" t="s">
        <v>1</v>
      </c>
      <c r="H1001" s="115" t="s">
        <v>55</v>
      </c>
      <c r="I1001" s="115" t="s">
        <v>1</v>
      </c>
      <c r="J1001" s="115" t="s">
        <v>56</v>
      </c>
      <c r="K1001" s="115" t="s">
        <v>1</v>
      </c>
      <c r="L1001" s="115" t="s">
        <v>57</v>
      </c>
      <c r="M1001" s="115" t="s">
        <v>1</v>
      </c>
      <c r="N1001" s="115" t="s">
        <v>58</v>
      </c>
      <c r="O1001" s="115" t="s">
        <v>1</v>
      </c>
      <c r="P1001" s="115" t="s">
        <v>59</v>
      </c>
      <c r="Q1001" s="115" t="s">
        <v>1</v>
      </c>
      <c r="R1001" s="115" t="s">
        <v>60</v>
      </c>
      <c r="S1001" s="115" t="s">
        <v>1</v>
      </c>
      <c r="T1001" s="114" t="s">
        <v>61</v>
      </c>
      <c r="U1001" s="114" t="s">
        <v>1</v>
      </c>
      <c r="V1001" s="114" t="s">
        <v>62</v>
      </c>
      <c r="W1001" s="114" t="s">
        <v>1</v>
      </c>
      <c r="X1001" s="114" t="s">
        <v>63</v>
      </c>
      <c r="Y1001" s="114" t="s">
        <v>1</v>
      </c>
    </row>
    <row r="1002" spans="1:25" x14ac:dyDescent="0.3">
      <c r="A1002" s="113" t="s">
        <v>1</v>
      </c>
      <c r="B1002" s="53" t="s">
        <v>14</v>
      </c>
      <c r="C1002" s="53" t="s">
        <v>15</v>
      </c>
      <c r="D1002" s="53" t="s">
        <v>14</v>
      </c>
      <c r="E1002" s="53" t="s">
        <v>15</v>
      </c>
      <c r="F1002" s="53" t="s">
        <v>14</v>
      </c>
      <c r="G1002" s="53" t="s">
        <v>15</v>
      </c>
      <c r="H1002" s="53" t="s">
        <v>14</v>
      </c>
      <c r="I1002" s="53" t="s">
        <v>15</v>
      </c>
      <c r="J1002" s="53" t="s">
        <v>14</v>
      </c>
      <c r="K1002" s="53" t="s">
        <v>15</v>
      </c>
      <c r="L1002" s="53" t="s">
        <v>14</v>
      </c>
      <c r="M1002" s="53" t="s">
        <v>15</v>
      </c>
      <c r="N1002" s="53" t="s">
        <v>14</v>
      </c>
      <c r="O1002" s="53" t="s">
        <v>15</v>
      </c>
      <c r="P1002" s="53" t="s">
        <v>14</v>
      </c>
      <c r="Q1002" s="53" t="s">
        <v>15</v>
      </c>
      <c r="R1002" s="53" t="s">
        <v>14</v>
      </c>
      <c r="S1002" s="53" t="s">
        <v>15</v>
      </c>
      <c r="T1002" s="53" t="s">
        <v>14</v>
      </c>
      <c r="U1002" s="53" t="s">
        <v>15</v>
      </c>
      <c r="V1002" s="53" t="s">
        <v>14</v>
      </c>
      <c r="W1002" s="53" t="s">
        <v>15</v>
      </c>
      <c r="X1002" s="53" t="s">
        <v>14</v>
      </c>
      <c r="Y1002" s="53" t="s">
        <v>15</v>
      </c>
    </row>
    <row r="1003" spans="1:25" x14ac:dyDescent="0.3">
      <c r="A1003" s="54" t="s">
        <v>16</v>
      </c>
      <c r="B1003" s="55">
        <v>320.45365898289998</v>
      </c>
      <c r="C1003" s="55">
        <v>320.45365898289998</v>
      </c>
      <c r="D1003" s="55">
        <v>67.763237036999996</v>
      </c>
      <c r="E1003" s="55">
        <v>67.763237036999996</v>
      </c>
      <c r="F1003" s="55">
        <v>23.901965842799999</v>
      </c>
      <c r="G1003" s="55">
        <v>23.901965842799999</v>
      </c>
      <c r="H1003" s="55">
        <v>112.4866956457</v>
      </c>
      <c r="I1003" s="55">
        <v>112.4866956457</v>
      </c>
      <c r="J1003" s="55">
        <v>19.325067539100001</v>
      </c>
      <c r="K1003" s="55">
        <v>19.325067539100001</v>
      </c>
      <c r="L1003" s="55">
        <v>25.478227041499999</v>
      </c>
      <c r="M1003" s="55">
        <v>25.478227041499999</v>
      </c>
      <c r="N1003" s="55">
        <v>17.978343328699999</v>
      </c>
      <c r="O1003" s="55">
        <v>17.978343328699999</v>
      </c>
      <c r="P1003" s="55">
        <v>4.9210400609000002</v>
      </c>
      <c r="Q1003" s="55">
        <v>4.9210400609000002</v>
      </c>
      <c r="R1003" s="55">
        <v>41.834852245699999</v>
      </c>
      <c r="S1003" s="55">
        <v>41.834852245699999</v>
      </c>
      <c r="T1003" s="55">
        <v>2.2008558750999998</v>
      </c>
      <c r="U1003" s="55">
        <v>2.2008558750999998</v>
      </c>
      <c r="V1003" s="55">
        <v>0</v>
      </c>
      <c r="W1003" s="55">
        <v>0</v>
      </c>
      <c r="X1003" s="55">
        <v>4.5633743663999997</v>
      </c>
      <c r="Y1003" s="55">
        <v>4.5633743663999997</v>
      </c>
    </row>
    <row r="1004" spans="1:25" x14ac:dyDescent="0.3">
      <c r="A1004" s="56" t="s">
        <v>310</v>
      </c>
      <c r="B1004" s="57">
        <v>4.1168865489000002</v>
      </c>
      <c r="C1004" s="58">
        <v>1.2847057393467601E-2</v>
      </c>
      <c r="D1004" s="57">
        <v>0.54998002479999897</v>
      </c>
      <c r="E1004" s="58">
        <v>8.1162005956076193E-3</v>
      </c>
      <c r="F1004" s="65">
        <v>2.3556792779000002</v>
      </c>
      <c r="G1004" s="69">
        <v>9.8555880022295401</v>
      </c>
      <c r="H1004" s="57">
        <v>1.2112272462</v>
      </c>
      <c r="I1004" s="58">
        <v>1.0767737813323399E-2</v>
      </c>
      <c r="J1004" s="65">
        <v>0</v>
      </c>
      <c r="K1004" s="66">
        <v>0</v>
      </c>
      <c r="L1004" s="57">
        <v>0</v>
      </c>
      <c r="M1004" s="58">
        <v>0</v>
      </c>
      <c r="N1004" s="65">
        <v>0</v>
      </c>
      <c r="O1004" s="66">
        <v>0</v>
      </c>
      <c r="P1004" s="65">
        <v>0</v>
      </c>
      <c r="Q1004" s="66">
        <v>0</v>
      </c>
      <c r="R1004" s="57">
        <v>0</v>
      </c>
      <c r="S1004" s="58">
        <v>0</v>
      </c>
      <c r="T1004" s="65">
        <v>0</v>
      </c>
      <c r="U1004" s="66">
        <v>0</v>
      </c>
      <c r="V1004" s="65"/>
      <c r="W1004" s="66"/>
      <c r="X1004" s="65">
        <v>0</v>
      </c>
      <c r="Y1004" s="66">
        <v>0</v>
      </c>
    </row>
    <row r="1005" spans="1:25" x14ac:dyDescent="0.3">
      <c r="A1005" s="56" t="s">
        <v>311</v>
      </c>
      <c r="B1005" s="59">
        <v>296.15665350879999</v>
      </c>
      <c r="C1005" s="60">
        <v>0.92417934764353404</v>
      </c>
      <c r="D1005" s="59">
        <v>64.141811473100006</v>
      </c>
      <c r="E1005" s="60">
        <v>0.94655766574547495</v>
      </c>
      <c r="F1005" s="67">
        <v>15.601615215000001</v>
      </c>
      <c r="G1005" s="70">
        <v>65.273355830268201</v>
      </c>
      <c r="H1005" s="59">
        <v>108.1396901376</v>
      </c>
      <c r="I1005" s="60">
        <v>0.961355380890628</v>
      </c>
      <c r="J1005" s="67">
        <v>15.5160927447</v>
      </c>
      <c r="K1005" s="68">
        <v>80.289979392344193</v>
      </c>
      <c r="L1005" s="59">
        <v>25.164498013799999</v>
      </c>
      <c r="M1005" s="60">
        <v>0.98768638700059497</v>
      </c>
      <c r="N1005" s="67">
        <v>15.6165822675</v>
      </c>
      <c r="O1005" s="68">
        <v>86.863299815674495</v>
      </c>
      <c r="P1005" s="67">
        <v>4.9210400609000002</v>
      </c>
      <c r="Q1005" s="68">
        <v>100</v>
      </c>
      <c r="R1005" s="59">
        <v>40.291093354700003</v>
      </c>
      <c r="S1005" s="60">
        <v>0.96309873686338499</v>
      </c>
      <c r="T1005" s="67">
        <v>2.2008558750999998</v>
      </c>
      <c r="U1005" s="68">
        <v>100</v>
      </c>
      <c r="V1005" s="67"/>
      <c r="W1005" s="68"/>
      <c r="X1005" s="67">
        <v>4.5633743663999997</v>
      </c>
      <c r="Y1005" s="68">
        <v>100</v>
      </c>
    </row>
    <row r="1006" spans="1:25" x14ac:dyDescent="0.3">
      <c r="A1006" s="56" t="s">
        <v>312</v>
      </c>
      <c r="B1006" s="71">
        <v>4.2542287583754304</v>
      </c>
      <c r="C1006" s="71">
        <v>4.2542287583754304</v>
      </c>
      <c r="D1006" s="71">
        <v>4.2789561852081901</v>
      </c>
      <c r="E1006" s="71">
        <v>4.2789561852081901</v>
      </c>
      <c r="F1006" s="72">
        <v>3.8478312378716399</v>
      </c>
      <c r="G1006" s="73">
        <v>3.8478312378716399</v>
      </c>
      <c r="H1006" s="71">
        <v>4.23725213035467</v>
      </c>
      <c r="I1006" s="71">
        <v>4.23725213035467</v>
      </c>
      <c r="J1006" s="72">
        <v>4.0539935753129397</v>
      </c>
      <c r="K1006" s="72">
        <v>4.0539935753129397</v>
      </c>
      <c r="L1006" s="71">
        <v>4.3335296939043797</v>
      </c>
      <c r="M1006" s="71">
        <v>4.3335296939043797</v>
      </c>
      <c r="N1006" s="72">
        <v>4.55879462735939</v>
      </c>
      <c r="O1006" s="72">
        <v>4.55879462735939</v>
      </c>
      <c r="P1006" s="72">
        <v>4.4773255829115097</v>
      </c>
      <c r="Q1006" s="72">
        <v>4.4773255829115097</v>
      </c>
      <c r="R1006" s="71">
        <v>4.2779800174959499</v>
      </c>
      <c r="S1006" s="71">
        <v>4.2779800174959499</v>
      </c>
      <c r="T1006" s="72">
        <v>4.8299461426646104</v>
      </c>
      <c r="U1006" s="72">
        <v>4.8299461426646104</v>
      </c>
      <c r="V1006" s="72"/>
      <c r="W1006" s="72"/>
      <c r="X1006" s="72">
        <v>4.5313101063660302</v>
      </c>
      <c r="Y1006" s="72">
        <v>4.5313101063660302</v>
      </c>
    </row>
    <row r="1007" spans="1:25" x14ac:dyDescent="0.3">
      <c r="A1007" s="63" t="s">
        <v>1</v>
      </c>
    </row>
    <row r="1008" spans="1:25" x14ac:dyDescent="0.3">
      <c r="A1008" s="63" t="s">
        <v>1</v>
      </c>
    </row>
    <row r="1009" spans="1:25" x14ac:dyDescent="0.3">
      <c r="A1009" s="51" t="s">
        <v>449</v>
      </c>
    </row>
    <row r="1010" spans="1:25" x14ac:dyDescent="0.3">
      <c r="A1010" s="52" t="s">
        <v>1</v>
      </c>
    </row>
    <row r="1011" spans="1:25" ht="25.5" customHeight="1" x14ac:dyDescent="0.3">
      <c r="A1011" s="112" t="s">
        <v>1</v>
      </c>
      <c r="B1011" s="114" t="s">
        <v>501</v>
      </c>
      <c r="C1011" s="114" t="s">
        <v>1</v>
      </c>
      <c r="D1011" s="114" t="s">
        <v>53</v>
      </c>
      <c r="E1011" s="114" t="s">
        <v>1</v>
      </c>
      <c r="F1011" s="114" t="s">
        <v>54</v>
      </c>
      <c r="G1011" s="114" t="s">
        <v>1</v>
      </c>
      <c r="H1011" s="115" t="s">
        <v>55</v>
      </c>
      <c r="I1011" s="115" t="s">
        <v>1</v>
      </c>
      <c r="J1011" s="115" t="s">
        <v>56</v>
      </c>
      <c r="K1011" s="115" t="s">
        <v>1</v>
      </c>
      <c r="L1011" s="115" t="s">
        <v>57</v>
      </c>
      <c r="M1011" s="115" t="s">
        <v>1</v>
      </c>
      <c r="N1011" s="115" t="s">
        <v>58</v>
      </c>
      <c r="O1011" s="115" t="s">
        <v>1</v>
      </c>
      <c r="P1011" s="115" t="s">
        <v>59</v>
      </c>
      <c r="Q1011" s="115" t="s">
        <v>1</v>
      </c>
      <c r="R1011" s="115" t="s">
        <v>60</v>
      </c>
      <c r="S1011" s="115" t="s">
        <v>1</v>
      </c>
      <c r="T1011" s="114" t="s">
        <v>61</v>
      </c>
      <c r="U1011" s="114" t="s">
        <v>1</v>
      </c>
      <c r="V1011" s="114" t="s">
        <v>62</v>
      </c>
      <c r="W1011" s="114" t="s">
        <v>1</v>
      </c>
      <c r="X1011" s="114" t="s">
        <v>63</v>
      </c>
      <c r="Y1011" s="114" t="s">
        <v>1</v>
      </c>
    </row>
    <row r="1012" spans="1:25" x14ac:dyDescent="0.3">
      <c r="A1012" s="113" t="s">
        <v>1</v>
      </c>
      <c r="B1012" s="53" t="s">
        <v>14</v>
      </c>
      <c r="C1012" s="53" t="s">
        <v>15</v>
      </c>
      <c r="D1012" s="53" t="s">
        <v>14</v>
      </c>
      <c r="E1012" s="53" t="s">
        <v>15</v>
      </c>
      <c r="F1012" s="53" t="s">
        <v>14</v>
      </c>
      <c r="G1012" s="53" t="s">
        <v>15</v>
      </c>
      <c r="H1012" s="53" t="s">
        <v>14</v>
      </c>
      <c r="I1012" s="53" t="s">
        <v>15</v>
      </c>
      <c r="J1012" s="53" t="s">
        <v>14</v>
      </c>
      <c r="K1012" s="53" t="s">
        <v>15</v>
      </c>
      <c r="L1012" s="53" t="s">
        <v>14</v>
      </c>
      <c r="M1012" s="53" t="s">
        <v>15</v>
      </c>
      <c r="N1012" s="53" t="s">
        <v>14</v>
      </c>
      <c r="O1012" s="53" t="s">
        <v>15</v>
      </c>
      <c r="P1012" s="53" t="s">
        <v>14</v>
      </c>
      <c r="Q1012" s="53" t="s">
        <v>15</v>
      </c>
      <c r="R1012" s="53" t="s">
        <v>14</v>
      </c>
      <c r="S1012" s="53" t="s">
        <v>15</v>
      </c>
      <c r="T1012" s="53" t="s">
        <v>14</v>
      </c>
      <c r="U1012" s="53" t="s">
        <v>15</v>
      </c>
      <c r="V1012" s="53" t="s">
        <v>14</v>
      </c>
      <c r="W1012" s="53" t="s">
        <v>15</v>
      </c>
      <c r="X1012" s="53" t="s">
        <v>14</v>
      </c>
      <c r="Y1012" s="53" t="s">
        <v>15</v>
      </c>
    </row>
    <row r="1013" spans="1:25" x14ac:dyDescent="0.3">
      <c r="A1013" s="54" t="s">
        <v>16</v>
      </c>
      <c r="B1013" s="55">
        <v>537.99646901250003</v>
      </c>
      <c r="C1013" s="55">
        <v>537.99646901250003</v>
      </c>
      <c r="D1013" s="55">
        <v>133.95333196460001</v>
      </c>
      <c r="E1013" s="55">
        <v>133.95333196460001</v>
      </c>
      <c r="F1013" s="55">
        <v>51.036569838699997</v>
      </c>
      <c r="G1013" s="55">
        <v>51.036569838699997</v>
      </c>
      <c r="H1013" s="55">
        <v>181.93031355310001</v>
      </c>
      <c r="I1013" s="55">
        <v>181.93031355310001</v>
      </c>
      <c r="J1013" s="55">
        <v>21.2361113708</v>
      </c>
      <c r="K1013" s="55">
        <v>21.2361113708</v>
      </c>
      <c r="L1013" s="55">
        <v>38.549451874500001</v>
      </c>
      <c r="M1013" s="55">
        <v>38.549451874500001</v>
      </c>
      <c r="N1013" s="55">
        <v>28.6086419023</v>
      </c>
      <c r="O1013" s="55">
        <v>28.6086419023</v>
      </c>
      <c r="P1013" s="55">
        <v>14.1547820739</v>
      </c>
      <c r="Q1013" s="55">
        <v>14.1547820739</v>
      </c>
      <c r="R1013" s="55">
        <v>55.597083035899999</v>
      </c>
      <c r="S1013" s="55">
        <v>55.597083035899999</v>
      </c>
      <c r="T1013" s="55">
        <v>5.1115344729999999</v>
      </c>
      <c r="U1013" s="55">
        <v>5.1115344729999999</v>
      </c>
      <c r="V1013" s="55">
        <v>0</v>
      </c>
      <c r="W1013" s="55">
        <v>0</v>
      </c>
      <c r="X1013" s="55">
        <v>7.8186489256999998</v>
      </c>
      <c r="Y1013" s="55">
        <v>7.8186489256999998</v>
      </c>
    </row>
    <row r="1014" spans="1:25" x14ac:dyDescent="0.3">
      <c r="A1014" s="56" t="s">
        <v>310</v>
      </c>
      <c r="B1014" s="57">
        <v>1.4336219332</v>
      </c>
      <c r="C1014" s="58">
        <v>2.66474227206627E-3</v>
      </c>
      <c r="D1014" s="57">
        <v>0.54998002480000097</v>
      </c>
      <c r="E1014" s="58">
        <v>4.1057584513488898E-3</v>
      </c>
      <c r="F1014" s="57">
        <v>0</v>
      </c>
      <c r="G1014" s="58">
        <v>0</v>
      </c>
      <c r="H1014" s="57">
        <v>0.88364190840000201</v>
      </c>
      <c r="I1014" s="58">
        <v>4.8570350434870803E-3</v>
      </c>
      <c r="J1014" s="65">
        <v>0</v>
      </c>
      <c r="K1014" s="66">
        <v>0</v>
      </c>
      <c r="L1014" s="57">
        <v>0</v>
      </c>
      <c r="M1014" s="58">
        <v>0</v>
      </c>
      <c r="N1014" s="65">
        <v>0</v>
      </c>
      <c r="O1014" s="66">
        <v>0</v>
      </c>
      <c r="P1014" s="65">
        <v>0</v>
      </c>
      <c r="Q1014" s="66">
        <v>0</v>
      </c>
      <c r="R1014" s="57">
        <v>0</v>
      </c>
      <c r="S1014" s="58">
        <v>0</v>
      </c>
      <c r="T1014" s="65">
        <v>0</v>
      </c>
      <c r="U1014" s="66">
        <v>0</v>
      </c>
      <c r="V1014" s="65"/>
      <c r="W1014" s="66"/>
      <c r="X1014" s="65">
        <v>0</v>
      </c>
      <c r="Y1014" s="66">
        <v>0</v>
      </c>
    </row>
    <row r="1015" spans="1:25" x14ac:dyDescent="0.3">
      <c r="A1015" s="56" t="s">
        <v>311</v>
      </c>
      <c r="B1015" s="59">
        <v>506.74361700069898</v>
      </c>
      <c r="C1015" s="60">
        <v>0.94190881574155105</v>
      </c>
      <c r="D1015" s="59">
        <v>130.21779897659999</v>
      </c>
      <c r="E1015" s="60">
        <v>0.97211317603516401</v>
      </c>
      <c r="F1015" s="59">
        <v>49.828586803499903</v>
      </c>
      <c r="G1015" s="60">
        <v>0.97633103010218403</v>
      </c>
      <c r="H1015" s="59">
        <v>161.233171494</v>
      </c>
      <c r="I1015" s="62">
        <v>0.88623587979988205</v>
      </c>
      <c r="J1015" s="67">
        <v>18.342732359900001</v>
      </c>
      <c r="K1015" s="68">
        <v>86.375193836671798</v>
      </c>
      <c r="L1015" s="59">
        <v>37.0925973131001</v>
      </c>
      <c r="M1015" s="60">
        <v>0.96220816404490295</v>
      </c>
      <c r="N1015" s="67">
        <v>28.6086419023</v>
      </c>
      <c r="O1015" s="68">
        <v>100</v>
      </c>
      <c r="P1015" s="67">
        <v>14.1547820739</v>
      </c>
      <c r="Q1015" s="68">
        <v>100</v>
      </c>
      <c r="R1015" s="59">
        <v>54.335122678700102</v>
      </c>
      <c r="S1015" s="60">
        <v>0.97730168044274701</v>
      </c>
      <c r="T1015" s="67">
        <v>5.1115344729999999</v>
      </c>
      <c r="U1015" s="68">
        <v>100</v>
      </c>
      <c r="V1015" s="67"/>
      <c r="W1015" s="68"/>
      <c r="X1015" s="67">
        <v>7.8186489256999998</v>
      </c>
      <c r="Y1015" s="68">
        <v>100</v>
      </c>
    </row>
    <row r="1016" spans="1:25" x14ac:dyDescent="0.3">
      <c r="A1016" s="56" t="s">
        <v>312</v>
      </c>
      <c r="B1016" s="71">
        <v>4.4679819977520197</v>
      </c>
      <c r="C1016" s="71">
        <v>4.4679819977520197</v>
      </c>
      <c r="D1016" s="71">
        <v>4.5891820703195103</v>
      </c>
      <c r="E1016" s="74">
        <v>4.5891820703195103</v>
      </c>
      <c r="F1016" s="71">
        <v>4.5454554739353004</v>
      </c>
      <c r="G1016" s="71">
        <v>4.5454554739353004</v>
      </c>
      <c r="H1016" s="71">
        <v>4.3429864257139696</v>
      </c>
      <c r="I1016" s="75">
        <v>4.3429864257139696</v>
      </c>
      <c r="J1016" s="72">
        <v>4.3392591520266004</v>
      </c>
      <c r="K1016" s="72">
        <v>4.3392591520266004</v>
      </c>
      <c r="L1016" s="71">
        <v>4.3681479195217197</v>
      </c>
      <c r="M1016" s="71">
        <v>4.3681479195217197</v>
      </c>
      <c r="N1016" s="72">
        <v>4.6714502858856699</v>
      </c>
      <c r="O1016" s="72">
        <v>4.6714502858856699</v>
      </c>
      <c r="P1016" s="72">
        <v>4.5672525938781696</v>
      </c>
      <c r="Q1016" s="72">
        <v>4.5672525938781696</v>
      </c>
      <c r="R1016" s="71">
        <v>4.50113874044811</v>
      </c>
      <c r="S1016" s="71">
        <v>4.50113874044811</v>
      </c>
      <c r="T1016" s="72">
        <v>4.5783508845759497</v>
      </c>
      <c r="U1016" s="72">
        <v>4.5783508845759497</v>
      </c>
      <c r="V1016" s="72"/>
      <c r="W1016" s="72"/>
      <c r="X1016" s="72">
        <v>4.4040059404275098</v>
      </c>
      <c r="Y1016" s="72">
        <v>4.4040059404275098</v>
      </c>
    </row>
    <row r="1017" spans="1:25" x14ac:dyDescent="0.3">
      <c r="A1017" s="63" t="s">
        <v>1</v>
      </c>
    </row>
    <row r="1018" spans="1:25" x14ac:dyDescent="0.3">
      <c r="A1018" s="63" t="s">
        <v>1</v>
      </c>
    </row>
    <row r="1019" spans="1:25" x14ac:dyDescent="0.3">
      <c r="A1019" s="51" t="s">
        <v>450</v>
      </c>
    </row>
    <row r="1020" spans="1:25" x14ac:dyDescent="0.3">
      <c r="A1020" s="52" t="s">
        <v>1</v>
      </c>
    </row>
    <row r="1021" spans="1:25" ht="25.5" customHeight="1" x14ac:dyDescent="0.3">
      <c r="A1021" s="112" t="s">
        <v>1</v>
      </c>
      <c r="B1021" s="114" t="s">
        <v>501</v>
      </c>
      <c r="C1021" s="114" t="s">
        <v>1</v>
      </c>
      <c r="D1021" s="114" t="s">
        <v>53</v>
      </c>
      <c r="E1021" s="114" t="s">
        <v>1</v>
      </c>
      <c r="F1021" s="114" t="s">
        <v>54</v>
      </c>
      <c r="G1021" s="114" t="s">
        <v>1</v>
      </c>
      <c r="H1021" s="115" t="s">
        <v>55</v>
      </c>
      <c r="I1021" s="115" t="s">
        <v>1</v>
      </c>
      <c r="J1021" s="115" t="s">
        <v>56</v>
      </c>
      <c r="K1021" s="115" t="s">
        <v>1</v>
      </c>
      <c r="L1021" s="115" t="s">
        <v>57</v>
      </c>
      <c r="M1021" s="115" t="s">
        <v>1</v>
      </c>
      <c r="N1021" s="115" t="s">
        <v>58</v>
      </c>
      <c r="O1021" s="115" t="s">
        <v>1</v>
      </c>
      <c r="P1021" s="115" t="s">
        <v>59</v>
      </c>
      <c r="Q1021" s="115" t="s">
        <v>1</v>
      </c>
      <c r="R1021" s="115" t="s">
        <v>60</v>
      </c>
      <c r="S1021" s="115" t="s">
        <v>1</v>
      </c>
      <c r="T1021" s="114" t="s">
        <v>61</v>
      </c>
      <c r="U1021" s="114" t="s">
        <v>1</v>
      </c>
      <c r="V1021" s="114" t="s">
        <v>62</v>
      </c>
      <c r="W1021" s="114" t="s">
        <v>1</v>
      </c>
      <c r="X1021" s="114" t="s">
        <v>63</v>
      </c>
      <c r="Y1021" s="114" t="s">
        <v>1</v>
      </c>
    </row>
    <row r="1022" spans="1:25" x14ac:dyDescent="0.3">
      <c r="A1022" s="113" t="s">
        <v>1</v>
      </c>
      <c r="B1022" s="53" t="s">
        <v>14</v>
      </c>
      <c r="C1022" s="53" t="s">
        <v>15</v>
      </c>
      <c r="D1022" s="53" t="s">
        <v>14</v>
      </c>
      <c r="E1022" s="53" t="s">
        <v>15</v>
      </c>
      <c r="F1022" s="53" t="s">
        <v>14</v>
      </c>
      <c r="G1022" s="53" t="s">
        <v>15</v>
      </c>
      <c r="H1022" s="53" t="s">
        <v>14</v>
      </c>
      <c r="I1022" s="53" t="s">
        <v>15</v>
      </c>
      <c r="J1022" s="53" t="s">
        <v>14</v>
      </c>
      <c r="K1022" s="53" t="s">
        <v>15</v>
      </c>
      <c r="L1022" s="53" t="s">
        <v>14</v>
      </c>
      <c r="M1022" s="53" t="s">
        <v>15</v>
      </c>
      <c r="N1022" s="53" t="s">
        <v>14</v>
      </c>
      <c r="O1022" s="53" t="s">
        <v>15</v>
      </c>
      <c r="P1022" s="53" t="s">
        <v>14</v>
      </c>
      <c r="Q1022" s="53" t="s">
        <v>15</v>
      </c>
      <c r="R1022" s="53" t="s">
        <v>14</v>
      </c>
      <c r="S1022" s="53" t="s">
        <v>15</v>
      </c>
      <c r="T1022" s="53" t="s">
        <v>14</v>
      </c>
      <c r="U1022" s="53" t="s">
        <v>15</v>
      </c>
      <c r="V1022" s="53" t="s">
        <v>14</v>
      </c>
      <c r="W1022" s="53" t="s">
        <v>15</v>
      </c>
      <c r="X1022" s="53" t="s">
        <v>14</v>
      </c>
      <c r="Y1022" s="53" t="s">
        <v>15</v>
      </c>
    </row>
    <row r="1023" spans="1:25" x14ac:dyDescent="0.3">
      <c r="A1023" s="54" t="s">
        <v>16</v>
      </c>
      <c r="B1023" s="55">
        <v>398.55495696269998</v>
      </c>
      <c r="C1023" s="55">
        <v>398.55495696269998</v>
      </c>
      <c r="D1023" s="55">
        <v>108.34082550879999</v>
      </c>
      <c r="E1023" s="55">
        <v>108.34082550879999</v>
      </c>
      <c r="F1023" s="55">
        <v>34.068768917</v>
      </c>
      <c r="G1023" s="55">
        <v>34.068768917</v>
      </c>
      <c r="H1023" s="55">
        <v>115.5643815455</v>
      </c>
      <c r="I1023" s="55">
        <v>115.5643815455</v>
      </c>
      <c r="J1023" s="55">
        <v>29.3033481121</v>
      </c>
      <c r="K1023" s="55">
        <v>29.3033481121</v>
      </c>
      <c r="L1023" s="55">
        <v>34.770455408300002</v>
      </c>
      <c r="M1023" s="55">
        <v>34.770455408300002</v>
      </c>
      <c r="N1023" s="55">
        <v>9.7516787672999996</v>
      </c>
      <c r="O1023" s="55">
        <v>9.7516787672999996</v>
      </c>
      <c r="P1023" s="55">
        <v>10.363089001000001</v>
      </c>
      <c r="Q1023" s="55">
        <v>10.363089001000001</v>
      </c>
      <c r="R1023" s="55">
        <v>45.107760372999998</v>
      </c>
      <c r="S1023" s="55">
        <v>45.107760372999998</v>
      </c>
      <c r="T1023" s="55">
        <v>3.0263605538</v>
      </c>
      <c r="U1023" s="55">
        <v>3.0263605538</v>
      </c>
      <c r="V1023" s="55">
        <v>0</v>
      </c>
      <c r="W1023" s="55">
        <v>0</v>
      </c>
      <c r="X1023" s="55">
        <v>8.2582887759000005</v>
      </c>
      <c r="Y1023" s="55">
        <v>8.2582887759000005</v>
      </c>
    </row>
    <row r="1024" spans="1:25" x14ac:dyDescent="0.3">
      <c r="A1024" s="56" t="s">
        <v>310</v>
      </c>
      <c r="B1024" s="57">
        <v>2.3713589152000001</v>
      </c>
      <c r="C1024" s="58">
        <v>5.9498919127028496E-3</v>
      </c>
      <c r="D1024" s="57">
        <v>0</v>
      </c>
      <c r="E1024" s="58">
        <v>0</v>
      </c>
      <c r="F1024" s="57">
        <v>0</v>
      </c>
      <c r="G1024" s="58">
        <v>0</v>
      </c>
      <c r="H1024" s="57">
        <v>0.88364190839999701</v>
      </c>
      <c r="I1024" s="58">
        <v>7.6463171141714801E-3</v>
      </c>
      <c r="J1024" s="65">
        <v>1.4877170068000001</v>
      </c>
      <c r="K1024" s="69">
        <v>5.0769523028861299</v>
      </c>
      <c r="L1024" s="65">
        <v>0</v>
      </c>
      <c r="M1024" s="66">
        <v>0</v>
      </c>
      <c r="N1024" s="65">
        <v>0</v>
      </c>
      <c r="O1024" s="66">
        <v>0</v>
      </c>
      <c r="P1024" s="65">
        <v>0</v>
      </c>
      <c r="Q1024" s="66">
        <v>0</v>
      </c>
      <c r="R1024" s="57">
        <v>0</v>
      </c>
      <c r="S1024" s="58">
        <v>0</v>
      </c>
      <c r="T1024" s="65">
        <v>0</v>
      </c>
      <c r="U1024" s="66">
        <v>0</v>
      </c>
      <c r="V1024" s="65"/>
      <c r="W1024" s="66"/>
      <c r="X1024" s="65">
        <v>0</v>
      </c>
      <c r="Y1024" s="66">
        <v>0</v>
      </c>
    </row>
    <row r="1025" spans="1:25" x14ac:dyDescent="0.3">
      <c r="A1025" s="56" t="s">
        <v>311</v>
      </c>
      <c r="B1025" s="59">
        <v>386.83818938770099</v>
      </c>
      <c r="C1025" s="60">
        <v>0.97060187718077595</v>
      </c>
      <c r="D1025" s="59">
        <v>108.34082550879999</v>
      </c>
      <c r="E1025" s="60">
        <v>1</v>
      </c>
      <c r="F1025" s="59">
        <v>31.5461295532001</v>
      </c>
      <c r="G1025" s="60">
        <v>0.92595449016823095</v>
      </c>
      <c r="H1025" s="59">
        <v>108.4632852801</v>
      </c>
      <c r="I1025" s="60">
        <v>0.93855289864892999</v>
      </c>
      <c r="J1025" s="67">
        <v>27.8156311053</v>
      </c>
      <c r="K1025" s="68">
        <v>94.923047697113901</v>
      </c>
      <c r="L1025" s="67">
        <v>34.770455408300002</v>
      </c>
      <c r="M1025" s="68">
        <v>100</v>
      </c>
      <c r="N1025" s="67">
        <v>9.1463638282999895</v>
      </c>
      <c r="O1025" s="68">
        <v>93.792710430230898</v>
      </c>
      <c r="P1025" s="67">
        <v>10.363089001000001</v>
      </c>
      <c r="Q1025" s="68">
        <v>100</v>
      </c>
      <c r="R1025" s="59">
        <v>45.107760372999998</v>
      </c>
      <c r="S1025" s="60">
        <v>1</v>
      </c>
      <c r="T1025" s="67">
        <v>3.0263605538</v>
      </c>
      <c r="U1025" s="68">
        <v>100</v>
      </c>
      <c r="V1025" s="67"/>
      <c r="W1025" s="68"/>
      <c r="X1025" s="67">
        <v>8.2582887759000005</v>
      </c>
      <c r="Y1025" s="68">
        <v>100</v>
      </c>
    </row>
    <row r="1026" spans="1:25" x14ac:dyDescent="0.3">
      <c r="A1026" s="56" t="s">
        <v>312</v>
      </c>
      <c r="B1026" s="71">
        <v>4.4649743002289197</v>
      </c>
      <c r="C1026" s="71">
        <v>4.4649743002289197</v>
      </c>
      <c r="D1026" s="71">
        <v>4.5845526343128702</v>
      </c>
      <c r="E1026" s="74">
        <v>4.5845526343128702</v>
      </c>
      <c r="F1026" s="71">
        <v>4.3464749256880202</v>
      </c>
      <c r="G1026" s="71">
        <v>4.3464749256880202</v>
      </c>
      <c r="H1026" s="71">
        <v>4.4184601514053901</v>
      </c>
      <c r="I1026" s="71">
        <v>4.4184601514053901</v>
      </c>
      <c r="J1026" s="72">
        <v>4.1611650659860899</v>
      </c>
      <c r="K1026" s="72">
        <v>4.1611650659860899</v>
      </c>
      <c r="L1026" s="72">
        <v>4.42010499269196</v>
      </c>
      <c r="M1026" s="72">
        <v>4.42010499269196</v>
      </c>
      <c r="N1026" s="72">
        <v>4.6506361770935101</v>
      </c>
      <c r="O1026" s="72">
        <v>4.6506361770935101</v>
      </c>
      <c r="P1026" s="72">
        <v>4.3810485226479203</v>
      </c>
      <c r="Q1026" s="72">
        <v>4.3810485226479203</v>
      </c>
      <c r="R1026" s="71">
        <v>4.62109766825776</v>
      </c>
      <c r="S1026" s="74">
        <v>4.62109766825776</v>
      </c>
      <c r="T1026" s="72">
        <v>4.2571168065956204</v>
      </c>
      <c r="U1026" s="72">
        <v>4.2571168065956204</v>
      </c>
      <c r="V1026" s="72"/>
      <c r="W1026" s="72"/>
      <c r="X1026" s="72">
        <v>4.4124133864680504</v>
      </c>
      <c r="Y1026" s="72">
        <v>4.4124133864680504</v>
      </c>
    </row>
    <row r="1027" spans="1:25" x14ac:dyDescent="0.3">
      <c r="A1027" s="63" t="s">
        <v>1</v>
      </c>
    </row>
    <row r="1028" spans="1:25" x14ac:dyDescent="0.3">
      <c r="A1028" s="63" t="s">
        <v>1</v>
      </c>
    </row>
    <row r="1029" spans="1:25" x14ac:dyDescent="0.3">
      <c r="A1029" s="51" t="s">
        <v>451</v>
      </c>
    </row>
    <row r="1030" spans="1:25" x14ac:dyDescent="0.3">
      <c r="A1030" s="52" t="s">
        <v>1</v>
      </c>
    </row>
    <row r="1031" spans="1:25" ht="25.5" customHeight="1" x14ac:dyDescent="0.3">
      <c r="A1031" s="112" t="s">
        <v>1</v>
      </c>
      <c r="B1031" s="114" t="s">
        <v>501</v>
      </c>
      <c r="C1031" s="114" t="s">
        <v>1</v>
      </c>
      <c r="D1031" s="114" t="s">
        <v>53</v>
      </c>
      <c r="E1031" s="114" t="s">
        <v>1</v>
      </c>
      <c r="F1031" s="114" t="s">
        <v>54</v>
      </c>
      <c r="G1031" s="114" t="s">
        <v>1</v>
      </c>
      <c r="H1031" s="115" t="s">
        <v>55</v>
      </c>
      <c r="I1031" s="115" t="s">
        <v>1</v>
      </c>
      <c r="J1031" s="115" t="s">
        <v>56</v>
      </c>
      <c r="K1031" s="115" t="s">
        <v>1</v>
      </c>
      <c r="L1031" s="115" t="s">
        <v>57</v>
      </c>
      <c r="M1031" s="115" t="s">
        <v>1</v>
      </c>
      <c r="N1031" s="115" t="s">
        <v>58</v>
      </c>
      <c r="O1031" s="115" t="s">
        <v>1</v>
      </c>
      <c r="P1031" s="115" t="s">
        <v>59</v>
      </c>
      <c r="Q1031" s="115" t="s">
        <v>1</v>
      </c>
      <c r="R1031" s="115" t="s">
        <v>60</v>
      </c>
      <c r="S1031" s="115" t="s">
        <v>1</v>
      </c>
      <c r="T1031" s="114" t="s">
        <v>61</v>
      </c>
      <c r="U1031" s="114" t="s">
        <v>1</v>
      </c>
      <c r="V1031" s="114" t="s">
        <v>62</v>
      </c>
      <c r="W1031" s="114" t="s">
        <v>1</v>
      </c>
      <c r="X1031" s="114" t="s">
        <v>63</v>
      </c>
      <c r="Y1031" s="114" t="s">
        <v>1</v>
      </c>
    </row>
    <row r="1032" spans="1:25" x14ac:dyDescent="0.3">
      <c r="A1032" s="113" t="s">
        <v>1</v>
      </c>
      <c r="B1032" s="53" t="s">
        <v>14</v>
      </c>
      <c r="C1032" s="53" t="s">
        <v>15</v>
      </c>
      <c r="D1032" s="53" t="s">
        <v>14</v>
      </c>
      <c r="E1032" s="53" t="s">
        <v>15</v>
      </c>
      <c r="F1032" s="53" t="s">
        <v>14</v>
      </c>
      <c r="G1032" s="53" t="s">
        <v>15</v>
      </c>
      <c r="H1032" s="53" t="s">
        <v>14</v>
      </c>
      <c r="I1032" s="53" t="s">
        <v>15</v>
      </c>
      <c r="J1032" s="53" t="s">
        <v>14</v>
      </c>
      <c r="K1032" s="53" t="s">
        <v>15</v>
      </c>
      <c r="L1032" s="53" t="s">
        <v>14</v>
      </c>
      <c r="M1032" s="53" t="s">
        <v>15</v>
      </c>
      <c r="N1032" s="53" t="s">
        <v>14</v>
      </c>
      <c r="O1032" s="53" t="s">
        <v>15</v>
      </c>
      <c r="P1032" s="53" t="s">
        <v>14</v>
      </c>
      <c r="Q1032" s="53" t="s">
        <v>15</v>
      </c>
      <c r="R1032" s="53" t="s">
        <v>14</v>
      </c>
      <c r="S1032" s="53" t="s">
        <v>15</v>
      </c>
      <c r="T1032" s="53" t="s">
        <v>14</v>
      </c>
      <c r="U1032" s="53" t="s">
        <v>15</v>
      </c>
      <c r="V1032" s="53" t="s">
        <v>14</v>
      </c>
      <c r="W1032" s="53" t="s">
        <v>15</v>
      </c>
      <c r="X1032" s="53" t="s">
        <v>14</v>
      </c>
      <c r="Y1032" s="53" t="s">
        <v>15</v>
      </c>
    </row>
    <row r="1033" spans="1:25" x14ac:dyDescent="0.3">
      <c r="A1033" s="54" t="s">
        <v>16</v>
      </c>
      <c r="B1033" s="55">
        <v>86.277056536800004</v>
      </c>
      <c r="C1033" s="55">
        <v>86.277056536800004</v>
      </c>
      <c r="D1033" s="55">
        <v>33.689204185900003</v>
      </c>
      <c r="E1033" s="55">
        <v>33.689204185900003</v>
      </c>
      <c r="F1033" s="55">
        <v>12.2776899146</v>
      </c>
      <c r="G1033" s="55">
        <v>12.2776899146</v>
      </c>
      <c r="H1033" s="55">
        <v>18.517142401600001</v>
      </c>
      <c r="I1033" s="55">
        <v>18.517142401600001</v>
      </c>
      <c r="J1033" s="55">
        <v>4.4857465655000004</v>
      </c>
      <c r="K1033" s="55">
        <v>4.4857465655000004</v>
      </c>
      <c r="L1033" s="55">
        <v>3.7344566696000001</v>
      </c>
      <c r="M1033" s="55">
        <v>3.7344566696000001</v>
      </c>
      <c r="N1033" s="55">
        <v>4.1191708962</v>
      </c>
      <c r="O1033" s="55">
        <v>4.1191708962</v>
      </c>
      <c r="P1033" s="55">
        <v>1.2527841984000001</v>
      </c>
      <c r="Q1033" s="55">
        <v>1.2527841984000001</v>
      </c>
      <c r="R1033" s="55">
        <v>2.8346558651999998</v>
      </c>
      <c r="S1033" s="55">
        <v>2.8346558651999998</v>
      </c>
      <c r="T1033" s="55">
        <v>1.7810099580000001</v>
      </c>
      <c r="U1033" s="55">
        <v>1.7810099580000001</v>
      </c>
      <c r="V1033" s="55">
        <v>0</v>
      </c>
      <c r="W1033" s="55">
        <v>0</v>
      </c>
      <c r="X1033" s="55">
        <v>3.5851958817999998</v>
      </c>
      <c r="Y1033" s="55">
        <v>3.5851958817999998</v>
      </c>
    </row>
    <row r="1034" spans="1:25" x14ac:dyDescent="0.3">
      <c r="A1034" s="56" t="s">
        <v>310</v>
      </c>
      <c r="B1034" s="57">
        <v>0</v>
      </c>
      <c r="C1034" s="58">
        <v>0</v>
      </c>
      <c r="D1034" s="65">
        <v>0</v>
      </c>
      <c r="E1034" s="66">
        <v>0</v>
      </c>
      <c r="F1034" s="65">
        <v>0</v>
      </c>
      <c r="G1034" s="66">
        <v>0</v>
      </c>
      <c r="H1034" s="65">
        <v>0</v>
      </c>
      <c r="I1034" s="66">
        <v>0</v>
      </c>
      <c r="J1034" s="65">
        <v>0</v>
      </c>
      <c r="K1034" s="66">
        <v>0</v>
      </c>
      <c r="L1034" s="65">
        <v>0</v>
      </c>
      <c r="M1034" s="66">
        <v>0</v>
      </c>
      <c r="N1034" s="65">
        <v>0</v>
      </c>
      <c r="O1034" s="66">
        <v>0</v>
      </c>
      <c r="P1034" s="65">
        <v>0</v>
      </c>
      <c r="Q1034" s="66">
        <v>0</v>
      </c>
      <c r="R1034" s="65">
        <v>0</v>
      </c>
      <c r="S1034" s="66">
        <v>0</v>
      </c>
      <c r="T1034" s="65">
        <v>0</v>
      </c>
      <c r="U1034" s="66">
        <v>0</v>
      </c>
      <c r="V1034" s="65"/>
      <c r="W1034" s="66"/>
      <c r="X1034" s="65">
        <v>0</v>
      </c>
      <c r="Y1034" s="66">
        <v>0</v>
      </c>
    </row>
    <row r="1035" spans="1:25" x14ac:dyDescent="0.3">
      <c r="A1035" s="56" t="s">
        <v>311</v>
      </c>
      <c r="B1035" s="59">
        <v>80.477419351400002</v>
      </c>
      <c r="C1035" s="60">
        <v>0.93277891691951398</v>
      </c>
      <c r="D1035" s="67">
        <v>33.689204185899897</v>
      </c>
      <c r="E1035" s="68">
        <v>100</v>
      </c>
      <c r="F1035" s="67">
        <v>12.2776899146</v>
      </c>
      <c r="G1035" s="68">
        <v>100</v>
      </c>
      <c r="H1035" s="67">
        <v>15.3917831223</v>
      </c>
      <c r="I1035" s="68">
        <v>83.121805667866198</v>
      </c>
      <c r="J1035" s="67">
        <v>3.68123972600001</v>
      </c>
      <c r="K1035" s="68">
        <v>82.065263211981602</v>
      </c>
      <c r="L1035" s="67">
        <v>2.7837295697000002</v>
      </c>
      <c r="M1035" s="68">
        <v>74.541755762242303</v>
      </c>
      <c r="N1035" s="67">
        <v>3.2001269295000099</v>
      </c>
      <c r="O1035" s="68">
        <v>77.688617688869599</v>
      </c>
      <c r="P1035" s="67">
        <v>1.2527841984000001</v>
      </c>
      <c r="Q1035" s="68">
        <v>100</v>
      </c>
      <c r="R1035" s="67">
        <v>2.8346558651999998</v>
      </c>
      <c r="S1035" s="68">
        <v>100</v>
      </c>
      <c r="T1035" s="67">
        <v>1.7810099580000001</v>
      </c>
      <c r="U1035" s="68">
        <v>100</v>
      </c>
      <c r="V1035" s="67"/>
      <c r="W1035" s="68"/>
      <c r="X1035" s="67">
        <v>3.58519588180001</v>
      </c>
      <c r="Y1035" s="68">
        <v>100</v>
      </c>
    </row>
    <row r="1036" spans="1:25" x14ac:dyDescent="0.3">
      <c r="A1036" s="56" t="s">
        <v>312</v>
      </c>
      <c r="B1036" s="71">
        <v>4.4120480040361203</v>
      </c>
      <c r="C1036" s="71">
        <v>4.4120480040361203</v>
      </c>
      <c r="D1036" s="72">
        <v>4.4294513539252804</v>
      </c>
      <c r="E1036" s="72">
        <v>4.4294513539252804</v>
      </c>
      <c r="F1036" s="72">
        <v>4.7409844448573004</v>
      </c>
      <c r="G1036" s="72">
        <v>4.7409844448573004</v>
      </c>
      <c r="H1036" s="72">
        <v>4.4048653057478404</v>
      </c>
      <c r="I1036" s="72">
        <v>4.4048653057478404</v>
      </c>
      <c r="J1036" s="72">
        <v>3.82065263211982</v>
      </c>
      <c r="K1036" s="72">
        <v>3.82065263211982</v>
      </c>
      <c r="L1036" s="72">
        <v>4.2805110832126001</v>
      </c>
      <c r="M1036" s="72">
        <v>4.2805110832126001</v>
      </c>
      <c r="N1036" s="72">
        <v>4.3032569446323201</v>
      </c>
      <c r="O1036" s="72">
        <v>4.3032569446323201</v>
      </c>
      <c r="P1036" s="72">
        <v>5</v>
      </c>
      <c r="Q1036" s="76">
        <v>5</v>
      </c>
      <c r="R1036" s="72">
        <v>4.4083106958446798</v>
      </c>
      <c r="S1036" s="72">
        <v>4.4083106958446798</v>
      </c>
      <c r="T1036" s="72">
        <v>4</v>
      </c>
      <c r="U1036" s="73">
        <v>4</v>
      </c>
      <c r="V1036" s="72"/>
      <c r="W1036" s="72"/>
      <c r="X1036" s="72">
        <v>4.1633013954891798</v>
      </c>
      <c r="Y1036" s="72">
        <v>4.1633013954891798</v>
      </c>
    </row>
    <row r="1037" spans="1:25" x14ac:dyDescent="0.3">
      <c r="A1037" s="63" t="s">
        <v>1</v>
      </c>
    </row>
    <row r="1038" spans="1:25" x14ac:dyDescent="0.3">
      <c r="A1038" s="63" t="s">
        <v>1</v>
      </c>
    </row>
    <row r="1039" spans="1:25" x14ac:dyDescent="0.3">
      <c r="A1039" s="51" t="s">
        <v>452</v>
      </c>
    </row>
    <row r="1040" spans="1:25" x14ac:dyDescent="0.3">
      <c r="A1040" s="52" t="s">
        <v>1</v>
      </c>
    </row>
    <row r="1041" spans="1:25" ht="25.5" customHeight="1" x14ac:dyDescent="0.3">
      <c r="A1041" s="112" t="s">
        <v>1</v>
      </c>
      <c r="B1041" s="114" t="s">
        <v>501</v>
      </c>
      <c r="C1041" s="114" t="s">
        <v>1</v>
      </c>
      <c r="D1041" s="114" t="s">
        <v>53</v>
      </c>
      <c r="E1041" s="114" t="s">
        <v>1</v>
      </c>
      <c r="F1041" s="114" t="s">
        <v>54</v>
      </c>
      <c r="G1041" s="114" t="s">
        <v>1</v>
      </c>
      <c r="H1041" s="115" t="s">
        <v>55</v>
      </c>
      <c r="I1041" s="115" t="s">
        <v>1</v>
      </c>
      <c r="J1041" s="115" t="s">
        <v>56</v>
      </c>
      <c r="K1041" s="115" t="s">
        <v>1</v>
      </c>
      <c r="L1041" s="115" t="s">
        <v>57</v>
      </c>
      <c r="M1041" s="115" t="s">
        <v>1</v>
      </c>
      <c r="N1041" s="115" t="s">
        <v>58</v>
      </c>
      <c r="O1041" s="115" t="s">
        <v>1</v>
      </c>
      <c r="P1041" s="115" t="s">
        <v>59</v>
      </c>
      <c r="Q1041" s="115" t="s">
        <v>1</v>
      </c>
      <c r="R1041" s="115" t="s">
        <v>60</v>
      </c>
      <c r="S1041" s="115" t="s">
        <v>1</v>
      </c>
      <c r="T1041" s="114" t="s">
        <v>61</v>
      </c>
      <c r="U1041" s="114" t="s">
        <v>1</v>
      </c>
      <c r="V1041" s="114" t="s">
        <v>62</v>
      </c>
      <c r="W1041" s="114" t="s">
        <v>1</v>
      </c>
      <c r="X1041" s="114" t="s">
        <v>63</v>
      </c>
      <c r="Y1041" s="114" t="s">
        <v>1</v>
      </c>
    </row>
    <row r="1042" spans="1:25" x14ac:dyDescent="0.3">
      <c r="A1042" s="113" t="s">
        <v>1</v>
      </c>
      <c r="B1042" s="53" t="s">
        <v>14</v>
      </c>
      <c r="C1042" s="53" t="s">
        <v>15</v>
      </c>
      <c r="D1042" s="53" t="s">
        <v>14</v>
      </c>
      <c r="E1042" s="53" t="s">
        <v>15</v>
      </c>
      <c r="F1042" s="53" t="s">
        <v>14</v>
      </c>
      <c r="G1042" s="53" t="s">
        <v>15</v>
      </c>
      <c r="H1042" s="53" t="s">
        <v>14</v>
      </c>
      <c r="I1042" s="53" t="s">
        <v>15</v>
      </c>
      <c r="J1042" s="53" t="s">
        <v>14</v>
      </c>
      <c r="K1042" s="53" t="s">
        <v>15</v>
      </c>
      <c r="L1042" s="53" t="s">
        <v>14</v>
      </c>
      <c r="M1042" s="53" t="s">
        <v>15</v>
      </c>
      <c r="N1042" s="53" t="s">
        <v>14</v>
      </c>
      <c r="O1042" s="53" t="s">
        <v>15</v>
      </c>
      <c r="P1042" s="53" t="s">
        <v>14</v>
      </c>
      <c r="Q1042" s="53" t="s">
        <v>15</v>
      </c>
      <c r="R1042" s="53" t="s">
        <v>14</v>
      </c>
      <c r="S1042" s="53" t="s">
        <v>15</v>
      </c>
      <c r="T1042" s="53" t="s">
        <v>14</v>
      </c>
      <c r="U1042" s="53" t="s">
        <v>15</v>
      </c>
      <c r="V1042" s="53" t="s">
        <v>14</v>
      </c>
      <c r="W1042" s="53" t="s">
        <v>15</v>
      </c>
      <c r="X1042" s="53" t="s">
        <v>14</v>
      </c>
      <c r="Y1042" s="53" t="s">
        <v>15</v>
      </c>
    </row>
    <row r="1043" spans="1:25" x14ac:dyDescent="0.3">
      <c r="A1043" s="54" t="s">
        <v>16</v>
      </c>
      <c r="B1043" s="55">
        <v>221.99828143760001</v>
      </c>
      <c r="C1043" s="55">
        <v>221.99828143760001</v>
      </c>
      <c r="D1043" s="55">
        <v>39.500498851099998</v>
      </c>
      <c r="E1043" s="55">
        <v>39.500498851099998</v>
      </c>
      <c r="F1043" s="55">
        <v>16.744900183199999</v>
      </c>
      <c r="G1043" s="55">
        <v>16.744900183199999</v>
      </c>
      <c r="H1043" s="55">
        <v>68.4682581653</v>
      </c>
      <c r="I1043" s="55">
        <v>68.4682581653</v>
      </c>
      <c r="J1043" s="55">
        <v>9.6799420301999994</v>
      </c>
      <c r="K1043" s="55">
        <v>9.6799420301999994</v>
      </c>
      <c r="L1043" s="55">
        <v>17.741573645700001</v>
      </c>
      <c r="M1043" s="55">
        <v>17.741573645700001</v>
      </c>
      <c r="N1043" s="55">
        <v>6.5561876417000002</v>
      </c>
      <c r="O1043" s="55">
        <v>6.5561876417000002</v>
      </c>
      <c r="P1043" s="55">
        <v>8.4383783499000007</v>
      </c>
      <c r="Q1043" s="55">
        <v>8.4383783499000007</v>
      </c>
      <c r="R1043" s="55">
        <v>50.375294219099999</v>
      </c>
      <c r="S1043" s="55">
        <v>50.375294219099999</v>
      </c>
      <c r="T1043" s="55">
        <v>0.49742366040000002</v>
      </c>
      <c r="U1043" s="55">
        <v>0.49742366040000002</v>
      </c>
      <c r="V1043" s="55">
        <v>0</v>
      </c>
      <c r="W1043" s="55">
        <v>0</v>
      </c>
      <c r="X1043" s="55">
        <v>3.9958246910000002</v>
      </c>
      <c r="Y1043" s="55">
        <v>3.9958246910000002</v>
      </c>
    </row>
    <row r="1044" spans="1:25" x14ac:dyDescent="0.3">
      <c r="A1044" s="56" t="s">
        <v>310</v>
      </c>
      <c r="B1044" s="57">
        <v>1.9645160282</v>
      </c>
      <c r="C1044" s="58">
        <v>8.8492398025711398E-3</v>
      </c>
      <c r="D1044" s="57">
        <v>0</v>
      </c>
      <c r="E1044" s="58">
        <v>0</v>
      </c>
      <c r="F1044" s="65">
        <v>0</v>
      </c>
      <c r="G1044" s="66">
        <v>0</v>
      </c>
      <c r="H1044" s="57">
        <v>1.96451602819999</v>
      </c>
      <c r="I1044" s="58">
        <v>2.86923616993024E-2</v>
      </c>
      <c r="J1044" s="65">
        <v>0</v>
      </c>
      <c r="K1044" s="66">
        <v>0</v>
      </c>
      <c r="L1044" s="65">
        <v>0</v>
      </c>
      <c r="M1044" s="66">
        <v>0</v>
      </c>
      <c r="N1044" s="65">
        <v>0</v>
      </c>
      <c r="O1044" s="66">
        <v>0</v>
      </c>
      <c r="P1044" s="65">
        <v>0</v>
      </c>
      <c r="Q1044" s="66">
        <v>0</v>
      </c>
      <c r="R1044" s="57">
        <v>0</v>
      </c>
      <c r="S1044" s="58">
        <v>0</v>
      </c>
      <c r="T1044" s="65">
        <v>0</v>
      </c>
      <c r="U1044" s="66">
        <v>0</v>
      </c>
      <c r="V1044" s="65"/>
      <c r="W1044" s="66"/>
      <c r="X1044" s="65">
        <v>0</v>
      </c>
      <c r="Y1044" s="66">
        <v>0</v>
      </c>
    </row>
    <row r="1045" spans="1:25" x14ac:dyDescent="0.3">
      <c r="A1045" s="56" t="s">
        <v>311</v>
      </c>
      <c r="B1045" s="59">
        <v>211.78642490999999</v>
      </c>
      <c r="C1045" s="60">
        <v>0.95400029017580301</v>
      </c>
      <c r="D1045" s="59">
        <v>39.500498851099898</v>
      </c>
      <c r="E1045" s="60">
        <v>1</v>
      </c>
      <c r="F1045" s="67">
        <v>14.566314670700001</v>
      </c>
      <c r="G1045" s="68">
        <v>86.989558082372099</v>
      </c>
      <c r="H1045" s="59">
        <v>63.814118472300102</v>
      </c>
      <c r="I1045" s="60">
        <v>0.93202485622222597</v>
      </c>
      <c r="J1045" s="67">
        <v>9.6799420301999994</v>
      </c>
      <c r="K1045" s="68">
        <v>100</v>
      </c>
      <c r="L1045" s="67">
        <v>17.741573645700001</v>
      </c>
      <c r="M1045" s="68">
        <v>100</v>
      </c>
      <c r="N1045" s="67">
        <v>6.5561876417000002</v>
      </c>
      <c r="O1045" s="68">
        <v>100</v>
      </c>
      <c r="P1045" s="67">
        <v>8.4383783499000096</v>
      </c>
      <c r="Q1045" s="68">
        <v>100</v>
      </c>
      <c r="R1045" s="59">
        <v>47.4935865574001</v>
      </c>
      <c r="S1045" s="60">
        <v>0.942795219236508</v>
      </c>
      <c r="T1045" s="67">
        <v>0</v>
      </c>
      <c r="U1045" s="70">
        <v>0</v>
      </c>
      <c r="V1045" s="67"/>
      <c r="W1045" s="68"/>
      <c r="X1045" s="67">
        <v>3.9958246909999899</v>
      </c>
      <c r="Y1045" s="68">
        <v>100</v>
      </c>
    </row>
    <row r="1046" spans="1:25" x14ac:dyDescent="0.3">
      <c r="A1046" s="56" t="s">
        <v>312</v>
      </c>
      <c r="B1046" s="71">
        <v>4.5355835377672502</v>
      </c>
      <c r="C1046" s="71">
        <v>4.5355835377672502</v>
      </c>
      <c r="D1046" s="71">
        <v>4.6620358681640202</v>
      </c>
      <c r="E1046" s="71">
        <v>4.6620358681640202</v>
      </c>
      <c r="F1046" s="72">
        <v>4.2250913845387696</v>
      </c>
      <c r="G1046" s="72">
        <v>4.2250913845387696</v>
      </c>
      <c r="H1046" s="71">
        <v>4.52756326424712</v>
      </c>
      <c r="I1046" s="71">
        <v>4.52756326424712</v>
      </c>
      <c r="J1046" s="72">
        <v>4.1738190785493003</v>
      </c>
      <c r="K1046" s="73">
        <v>4.1738190785493003</v>
      </c>
      <c r="L1046" s="72">
        <v>4.5027135718066198</v>
      </c>
      <c r="M1046" s="72">
        <v>4.5027135718066198</v>
      </c>
      <c r="N1046" s="72">
        <v>4.7321047409124199</v>
      </c>
      <c r="O1046" s="72">
        <v>4.7321047409124199</v>
      </c>
      <c r="P1046" s="72">
        <v>4.7996006442375201</v>
      </c>
      <c r="Q1046" s="72">
        <v>4.7996006442375201</v>
      </c>
      <c r="R1046" s="71">
        <v>4.5617058221561999</v>
      </c>
      <c r="S1046" s="71">
        <v>4.5617058221561999</v>
      </c>
      <c r="T1046" s="72">
        <v>3</v>
      </c>
      <c r="U1046" s="73">
        <v>3</v>
      </c>
      <c r="V1046" s="72"/>
      <c r="W1046" s="72"/>
      <c r="X1046" s="72">
        <v>4.7282846242365304</v>
      </c>
      <c r="Y1046" s="72">
        <v>4.7282846242365304</v>
      </c>
    </row>
    <row r="1047" spans="1:25" x14ac:dyDescent="0.3">
      <c r="A1047" s="63" t="s">
        <v>1</v>
      </c>
    </row>
    <row r="1048" spans="1:25" x14ac:dyDescent="0.3">
      <c r="A1048" s="63" t="s">
        <v>1</v>
      </c>
    </row>
    <row r="1049" spans="1:25" x14ac:dyDescent="0.3">
      <c r="A1049" s="51" t="s">
        <v>453</v>
      </c>
    </row>
    <row r="1050" spans="1:25" x14ac:dyDescent="0.3">
      <c r="A1050" s="52" t="s">
        <v>1</v>
      </c>
    </row>
    <row r="1051" spans="1:25" ht="25.5" customHeight="1" x14ac:dyDescent="0.3">
      <c r="A1051" s="112" t="s">
        <v>1</v>
      </c>
      <c r="B1051" s="114" t="s">
        <v>501</v>
      </c>
      <c r="C1051" s="114" t="s">
        <v>1</v>
      </c>
      <c r="D1051" s="114" t="s">
        <v>53</v>
      </c>
      <c r="E1051" s="114" t="s">
        <v>1</v>
      </c>
      <c r="F1051" s="114" t="s">
        <v>54</v>
      </c>
      <c r="G1051" s="114" t="s">
        <v>1</v>
      </c>
      <c r="H1051" s="115" t="s">
        <v>55</v>
      </c>
      <c r="I1051" s="115" t="s">
        <v>1</v>
      </c>
      <c r="J1051" s="115" t="s">
        <v>56</v>
      </c>
      <c r="K1051" s="115" t="s">
        <v>1</v>
      </c>
      <c r="L1051" s="115" t="s">
        <v>57</v>
      </c>
      <c r="M1051" s="115" t="s">
        <v>1</v>
      </c>
      <c r="N1051" s="115" t="s">
        <v>58</v>
      </c>
      <c r="O1051" s="115" t="s">
        <v>1</v>
      </c>
      <c r="P1051" s="115" t="s">
        <v>59</v>
      </c>
      <c r="Q1051" s="115" t="s">
        <v>1</v>
      </c>
      <c r="R1051" s="115" t="s">
        <v>60</v>
      </c>
      <c r="S1051" s="115" t="s">
        <v>1</v>
      </c>
      <c r="T1051" s="114" t="s">
        <v>61</v>
      </c>
      <c r="U1051" s="114" t="s">
        <v>1</v>
      </c>
      <c r="V1051" s="114" t="s">
        <v>62</v>
      </c>
      <c r="W1051" s="114" t="s">
        <v>1</v>
      </c>
      <c r="X1051" s="114" t="s">
        <v>63</v>
      </c>
      <c r="Y1051" s="114" t="s">
        <v>1</v>
      </c>
    </row>
    <row r="1052" spans="1:25" x14ac:dyDescent="0.3">
      <c r="A1052" s="113" t="s">
        <v>1</v>
      </c>
      <c r="B1052" s="53" t="s">
        <v>14</v>
      </c>
      <c r="C1052" s="53" t="s">
        <v>15</v>
      </c>
      <c r="D1052" s="53" t="s">
        <v>14</v>
      </c>
      <c r="E1052" s="53" t="s">
        <v>15</v>
      </c>
      <c r="F1052" s="53" t="s">
        <v>14</v>
      </c>
      <c r="G1052" s="53" t="s">
        <v>15</v>
      </c>
      <c r="H1052" s="53" t="s">
        <v>14</v>
      </c>
      <c r="I1052" s="53" t="s">
        <v>15</v>
      </c>
      <c r="J1052" s="53" t="s">
        <v>14</v>
      </c>
      <c r="K1052" s="53" t="s">
        <v>15</v>
      </c>
      <c r="L1052" s="53" t="s">
        <v>14</v>
      </c>
      <c r="M1052" s="53" t="s">
        <v>15</v>
      </c>
      <c r="N1052" s="53" t="s">
        <v>14</v>
      </c>
      <c r="O1052" s="53" t="s">
        <v>15</v>
      </c>
      <c r="P1052" s="53" t="s">
        <v>14</v>
      </c>
      <c r="Q1052" s="53" t="s">
        <v>15</v>
      </c>
      <c r="R1052" s="53" t="s">
        <v>14</v>
      </c>
      <c r="S1052" s="53" t="s">
        <v>15</v>
      </c>
      <c r="T1052" s="53" t="s">
        <v>14</v>
      </c>
      <c r="U1052" s="53" t="s">
        <v>15</v>
      </c>
      <c r="V1052" s="53" t="s">
        <v>14</v>
      </c>
      <c r="W1052" s="53" t="s">
        <v>15</v>
      </c>
      <c r="X1052" s="53" t="s">
        <v>14</v>
      </c>
      <c r="Y1052" s="53" t="s">
        <v>15</v>
      </c>
    </row>
    <row r="1053" spans="1:25" x14ac:dyDescent="0.3">
      <c r="A1053" s="54" t="s">
        <v>16</v>
      </c>
      <c r="B1053" s="55">
        <v>34.444556757999997</v>
      </c>
      <c r="C1053" s="55">
        <v>34.444556757999997</v>
      </c>
      <c r="D1053" s="55">
        <v>5.1955502079000002</v>
      </c>
      <c r="E1053" s="55">
        <v>5.1955502079000002</v>
      </c>
      <c r="F1053" s="55">
        <v>8.6879340178</v>
      </c>
      <c r="G1053" s="55">
        <v>8.6879340178</v>
      </c>
      <c r="H1053" s="55">
        <v>9.5868561290999992</v>
      </c>
      <c r="I1053" s="55">
        <v>9.5868561290999992</v>
      </c>
      <c r="J1053" s="55">
        <v>0</v>
      </c>
      <c r="K1053" s="55">
        <v>0</v>
      </c>
      <c r="L1053" s="55">
        <v>1.5116040534999999</v>
      </c>
      <c r="M1053" s="55">
        <v>1.5116040534999999</v>
      </c>
      <c r="N1053" s="55">
        <v>0.65765175139999998</v>
      </c>
      <c r="O1053" s="55">
        <v>0.65765175139999998</v>
      </c>
      <c r="P1053" s="55">
        <v>0.43206449200000002</v>
      </c>
      <c r="Q1053" s="55">
        <v>0.43206449200000002</v>
      </c>
      <c r="R1053" s="55">
        <v>8.0213556276000002</v>
      </c>
      <c r="S1053" s="55">
        <v>8.0213556276000002</v>
      </c>
      <c r="T1053" s="55">
        <v>0.35154047869999999</v>
      </c>
      <c r="U1053" s="55">
        <v>0.35154047869999999</v>
      </c>
      <c r="V1053" s="55">
        <v>0</v>
      </c>
      <c r="W1053" s="55">
        <v>0</v>
      </c>
      <c r="X1053" s="55">
        <v>0</v>
      </c>
      <c r="Y1053" s="55">
        <v>0</v>
      </c>
    </row>
    <row r="1054" spans="1:25" x14ac:dyDescent="0.3">
      <c r="A1054" s="56" t="s">
        <v>310</v>
      </c>
      <c r="B1054" s="57">
        <v>0.54171878109999905</v>
      </c>
      <c r="C1054" s="58">
        <v>1.57272681691333E-2</v>
      </c>
      <c r="D1054" s="65">
        <v>0</v>
      </c>
      <c r="E1054" s="66">
        <v>0</v>
      </c>
      <c r="F1054" s="65">
        <v>0</v>
      </c>
      <c r="G1054" s="66">
        <v>0</v>
      </c>
      <c r="H1054" s="65">
        <v>0.54171878110000005</v>
      </c>
      <c r="I1054" s="66">
        <v>5.6506405625058198</v>
      </c>
      <c r="J1054" s="65"/>
      <c r="K1054" s="66"/>
      <c r="L1054" s="65">
        <v>0</v>
      </c>
      <c r="M1054" s="66">
        <v>0</v>
      </c>
      <c r="N1054" s="65">
        <v>0</v>
      </c>
      <c r="O1054" s="66">
        <v>0</v>
      </c>
      <c r="P1054" s="65">
        <v>0</v>
      </c>
      <c r="Q1054" s="66">
        <v>0</v>
      </c>
      <c r="R1054" s="65">
        <v>0</v>
      </c>
      <c r="S1054" s="66">
        <v>0</v>
      </c>
      <c r="T1054" s="65">
        <v>0</v>
      </c>
      <c r="U1054" s="66">
        <v>0</v>
      </c>
      <c r="V1054" s="65"/>
      <c r="W1054" s="66"/>
      <c r="X1054" s="65"/>
      <c r="Y1054" s="66"/>
    </row>
    <row r="1055" spans="1:25" x14ac:dyDescent="0.3">
      <c r="A1055" s="56" t="s">
        <v>311</v>
      </c>
      <c r="B1055" s="59">
        <v>31.870457340400101</v>
      </c>
      <c r="C1055" s="60">
        <v>0.92526832510329404</v>
      </c>
      <c r="D1055" s="67">
        <v>5.1955502078999896</v>
      </c>
      <c r="E1055" s="68">
        <v>100</v>
      </c>
      <c r="F1055" s="67">
        <v>7.8170852330000002</v>
      </c>
      <c r="G1055" s="68">
        <v>89.976342096800096</v>
      </c>
      <c r="H1055" s="67">
        <v>7.8836054963000004</v>
      </c>
      <c r="I1055" s="68">
        <v>82.233480821414005</v>
      </c>
      <c r="J1055" s="67"/>
      <c r="K1055" s="68"/>
      <c r="L1055" s="67">
        <v>1.5116040534999999</v>
      </c>
      <c r="M1055" s="68">
        <v>100</v>
      </c>
      <c r="N1055" s="67">
        <v>0.65765175139999899</v>
      </c>
      <c r="O1055" s="68">
        <v>100</v>
      </c>
      <c r="P1055" s="67">
        <v>0.43206449200000002</v>
      </c>
      <c r="Q1055" s="68">
        <v>100</v>
      </c>
      <c r="R1055" s="67">
        <v>8.0213556276000002</v>
      </c>
      <c r="S1055" s="68">
        <v>100</v>
      </c>
      <c r="T1055" s="67">
        <v>0.35154047869999999</v>
      </c>
      <c r="U1055" s="68">
        <v>100</v>
      </c>
      <c r="V1055" s="67"/>
      <c r="W1055" s="68"/>
      <c r="X1055" s="67"/>
      <c r="Y1055" s="68"/>
    </row>
    <row r="1056" spans="1:25" x14ac:dyDescent="0.3">
      <c r="A1056" s="56" t="s">
        <v>312</v>
      </c>
      <c r="B1056" s="71">
        <v>4.3453022897454403</v>
      </c>
      <c r="C1056" s="71">
        <v>4.3453022897454403</v>
      </c>
      <c r="D1056" s="72">
        <v>4.42945838977887</v>
      </c>
      <c r="E1056" s="72">
        <v>4.42945838977887</v>
      </c>
      <c r="F1056" s="72">
        <v>4.0017146946523203</v>
      </c>
      <c r="G1056" s="72">
        <v>4.0017146946523203</v>
      </c>
      <c r="H1056" s="72">
        <v>4.4961890426952298</v>
      </c>
      <c r="I1056" s="72">
        <v>4.4961890426952298</v>
      </c>
      <c r="J1056" s="72"/>
      <c r="K1056" s="72"/>
      <c r="L1056" s="72">
        <v>5</v>
      </c>
      <c r="M1056" s="76">
        <v>5</v>
      </c>
      <c r="N1056" s="72">
        <v>5</v>
      </c>
      <c r="O1056" s="76">
        <v>5</v>
      </c>
      <c r="P1056" s="72">
        <v>4</v>
      </c>
      <c r="Q1056" s="73">
        <v>4</v>
      </c>
      <c r="R1056" s="72">
        <v>4.3173011117400799</v>
      </c>
      <c r="S1056" s="72">
        <v>4.3173011117400799</v>
      </c>
      <c r="T1056" s="72">
        <v>5</v>
      </c>
      <c r="U1056" s="76">
        <v>5</v>
      </c>
      <c r="V1056" s="72"/>
      <c r="W1056" s="72"/>
      <c r="X1056" s="72"/>
      <c r="Y1056" s="72"/>
    </row>
    <row r="1057" spans="1:25" x14ac:dyDescent="0.3">
      <c r="A1057" s="63" t="s">
        <v>1</v>
      </c>
    </row>
    <row r="1058" spans="1:25" x14ac:dyDescent="0.3">
      <c r="A1058" s="63" t="s">
        <v>1</v>
      </c>
    </row>
    <row r="1059" spans="1:25" x14ac:dyDescent="0.3">
      <c r="A1059" s="51" t="s">
        <v>454</v>
      </c>
    </row>
    <row r="1060" spans="1:25" x14ac:dyDescent="0.3">
      <c r="A1060" s="52" t="s">
        <v>1</v>
      </c>
    </row>
    <row r="1061" spans="1:25" ht="25.5" customHeight="1" x14ac:dyDescent="0.3">
      <c r="A1061" s="112" t="s">
        <v>1</v>
      </c>
      <c r="B1061" s="114" t="s">
        <v>501</v>
      </c>
      <c r="C1061" s="114" t="s">
        <v>1</v>
      </c>
      <c r="D1061" s="114" t="s">
        <v>53</v>
      </c>
      <c r="E1061" s="114" t="s">
        <v>1</v>
      </c>
      <c r="F1061" s="114" t="s">
        <v>54</v>
      </c>
      <c r="G1061" s="114" t="s">
        <v>1</v>
      </c>
      <c r="H1061" s="115" t="s">
        <v>55</v>
      </c>
      <c r="I1061" s="115" t="s">
        <v>1</v>
      </c>
      <c r="J1061" s="115" t="s">
        <v>56</v>
      </c>
      <c r="K1061" s="115" t="s">
        <v>1</v>
      </c>
      <c r="L1061" s="115" t="s">
        <v>57</v>
      </c>
      <c r="M1061" s="115" t="s">
        <v>1</v>
      </c>
      <c r="N1061" s="115" t="s">
        <v>58</v>
      </c>
      <c r="O1061" s="115" t="s">
        <v>1</v>
      </c>
      <c r="P1061" s="115" t="s">
        <v>59</v>
      </c>
      <c r="Q1061" s="115" t="s">
        <v>1</v>
      </c>
      <c r="R1061" s="115" t="s">
        <v>60</v>
      </c>
      <c r="S1061" s="115" t="s">
        <v>1</v>
      </c>
      <c r="T1061" s="114" t="s">
        <v>61</v>
      </c>
      <c r="U1061" s="114" t="s">
        <v>1</v>
      </c>
      <c r="V1061" s="114" t="s">
        <v>62</v>
      </c>
      <c r="W1061" s="114" t="s">
        <v>1</v>
      </c>
      <c r="X1061" s="114" t="s">
        <v>63</v>
      </c>
      <c r="Y1061" s="114" t="s">
        <v>1</v>
      </c>
    </row>
    <row r="1062" spans="1:25" x14ac:dyDescent="0.3">
      <c r="A1062" s="113" t="s">
        <v>1</v>
      </c>
      <c r="B1062" s="53" t="s">
        <v>14</v>
      </c>
      <c r="C1062" s="53" t="s">
        <v>15</v>
      </c>
      <c r="D1062" s="53" t="s">
        <v>14</v>
      </c>
      <c r="E1062" s="53" t="s">
        <v>15</v>
      </c>
      <c r="F1062" s="53" t="s">
        <v>14</v>
      </c>
      <c r="G1062" s="53" t="s">
        <v>15</v>
      </c>
      <c r="H1062" s="53" t="s">
        <v>14</v>
      </c>
      <c r="I1062" s="53" t="s">
        <v>15</v>
      </c>
      <c r="J1062" s="53" t="s">
        <v>14</v>
      </c>
      <c r="K1062" s="53" t="s">
        <v>15</v>
      </c>
      <c r="L1062" s="53" t="s">
        <v>14</v>
      </c>
      <c r="M1062" s="53" t="s">
        <v>15</v>
      </c>
      <c r="N1062" s="53" t="s">
        <v>14</v>
      </c>
      <c r="O1062" s="53" t="s">
        <v>15</v>
      </c>
      <c r="P1062" s="53" t="s">
        <v>14</v>
      </c>
      <c r="Q1062" s="53" t="s">
        <v>15</v>
      </c>
      <c r="R1062" s="53" t="s">
        <v>14</v>
      </c>
      <c r="S1062" s="53" t="s">
        <v>15</v>
      </c>
      <c r="T1062" s="53" t="s">
        <v>14</v>
      </c>
      <c r="U1062" s="53" t="s">
        <v>15</v>
      </c>
      <c r="V1062" s="53" t="s">
        <v>14</v>
      </c>
      <c r="W1062" s="53" t="s">
        <v>15</v>
      </c>
      <c r="X1062" s="53" t="s">
        <v>14</v>
      </c>
      <c r="Y1062" s="53" t="s">
        <v>15</v>
      </c>
    </row>
    <row r="1063" spans="1:25" x14ac:dyDescent="0.3">
      <c r="A1063" s="54" t="s">
        <v>16</v>
      </c>
      <c r="B1063" s="55">
        <v>411.80968112070002</v>
      </c>
      <c r="C1063" s="55">
        <v>411.80968112070002</v>
      </c>
      <c r="D1063" s="55">
        <v>70.054459919300001</v>
      </c>
      <c r="E1063" s="55">
        <v>70.054459919300001</v>
      </c>
      <c r="F1063" s="55">
        <v>42.768461186000003</v>
      </c>
      <c r="G1063" s="55">
        <v>42.768461186000003</v>
      </c>
      <c r="H1063" s="55">
        <v>121.0959906252</v>
      </c>
      <c r="I1063" s="55">
        <v>121.0959906252</v>
      </c>
      <c r="J1063" s="55">
        <v>24.1819296609</v>
      </c>
      <c r="K1063" s="55">
        <v>24.1819296609</v>
      </c>
      <c r="L1063" s="55">
        <v>54.575080298300001</v>
      </c>
      <c r="M1063" s="55">
        <v>54.575080298300001</v>
      </c>
      <c r="N1063" s="55">
        <v>26.666369502799999</v>
      </c>
      <c r="O1063" s="55">
        <v>26.666369502799999</v>
      </c>
      <c r="P1063" s="55">
        <v>10.1582585136</v>
      </c>
      <c r="Q1063" s="55">
        <v>10.1582585136</v>
      </c>
      <c r="R1063" s="55">
        <v>55.427868217700002</v>
      </c>
      <c r="S1063" s="55">
        <v>55.427868217700002</v>
      </c>
      <c r="T1063" s="55">
        <v>1.0439138795</v>
      </c>
      <c r="U1063" s="55">
        <v>1.0439138795</v>
      </c>
      <c r="V1063" s="55">
        <v>0</v>
      </c>
      <c r="W1063" s="55">
        <v>0</v>
      </c>
      <c r="X1063" s="55">
        <v>5.8373493174000002</v>
      </c>
      <c r="Y1063" s="55">
        <v>5.8373493174000002</v>
      </c>
    </row>
    <row r="1064" spans="1:25" x14ac:dyDescent="0.3">
      <c r="A1064" s="56" t="s">
        <v>310</v>
      </c>
      <c r="B1064" s="57">
        <v>2.6492488584999898</v>
      </c>
      <c r="C1064" s="58">
        <v>6.4331874163092197E-3</v>
      </c>
      <c r="D1064" s="57">
        <v>1.1615318517</v>
      </c>
      <c r="E1064" s="58">
        <v>1.65804126252353E-2</v>
      </c>
      <c r="F1064" s="57">
        <v>0</v>
      </c>
      <c r="G1064" s="58">
        <v>0</v>
      </c>
      <c r="H1064" s="57">
        <v>0</v>
      </c>
      <c r="I1064" s="58">
        <v>0</v>
      </c>
      <c r="J1064" s="65">
        <v>1.4877170068000001</v>
      </c>
      <c r="K1064" s="69">
        <v>6.1521848242140296</v>
      </c>
      <c r="L1064" s="57">
        <v>0</v>
      </c>
      <c r="M1064" s="58">
        <v>0</v>
      </c>
      <c r="N1064" s="65">
        <v>0</v>
      </c>
      <c r="O1064" s="66">
        <v>0</v>
      </c>
      <c r="P1064" s="65">
        <v>0</v>
      </c>
      <c r="Q1064" s="66">
        <v>0</v>
      </c>
      <c r="R1064" s="57">
        <v>0</v>
      </c>
      <c r="S1064" s="58">
        <v>0</v>
      </c>
      <c r="T1064" s="65">
        <v>0</v>
      </c>
      <c r="U1064" s="66">
        <v>0</v>
      </c>
      <c r="V1064" s="65"/>
      <c r="W1064" s="66"/>
      <c r="X1064" s="65">
        <v>0</v>
      </c>
      <c r="Y1064" s="66">
        <v>0</v>
      </c>
    </row>
    <row r="1065" spans="1:25" x14ac:dyDescent="0.3">
      <c r="A1065" s="56" t="s">
        <v>311</v>
      </c>
      <c r="B1065" s="59">
        <v>403.56628350279999</v>
      </c>
      <c r="C1065" s="60">
        <v>0.97998250649313001</v>
      </c>
      <c r="D1065" s="59">
        <v>67.907780253300004</v>
      </c>
      <c r="E1065" s="60">
        <v>0.969356987856692</v>
      </c>
      <c r="F1065" s="59">
        <v>42.768461186000003</v>
      </c>
      <c r="G1065" s="60">
        <v>1</v>
      </c>
      <c r="H1065" s="59">
        <v>119.8866948387</v>
      </c>
      <c r="I1065" s="60">
        <v>0.99001374215399995</v>
      </c>
      <c r="J1065" s="67">
        <v>21.018857029799999</v>
      </c>
      <c r="K1065" s="70">
        <v>86.919684758597199</v>
      </c>
      <c r="L1065" s="59">
        <v>54.575080298299902</v>
      </c>
      <c r="M1065" s="60">
        <v>1</v>
      </c>
      <c r="N1065" s="67">
        <v>26.666369502799999</v>
      </c>
      <c r="O1065" s="68">
        <v>100</v>
      </c>
      <c r="P1065" s="67">
        <v>10.1582585136</v>
      </c>
      <c r="Q1065" s="68">
        <v>100</v>
      </c>
      <c r="R1065" s="59">
        <v>53.703518683399899</v>
      </c>
      <c r="S1065" s="60">
        <v>0.96889020650176605</v>
      </c>
      <c r="T1065" s="67">
        <v>1.0439138795</v>
      </c>
      <c r="U1065" s="68">
        <v>100</v>
      </c>
      <c r="V1065" s="67"/>
      <c r="W1065" s="68"/>
      <c r="X1065" s="67">
        <v>5.8373493173999904</v>
      </c>
      <c r="Y1065" s="68">
        <v>100</v>
      </c>
    </row>
    <row r="1066" spans="1:25" x14ac:dyDescent="0.3">
      <c r="A1066" s="56" t="s">
        <v>312</v>
      </c>
      <c r="B1066" s="71">
        <v>4.5303328741290301</v>
      </c>
      <c r="C1066" s="71">
        <v>4.5303328741290301</v>
      </c>
      <c r="D1066" s="71">
        <v>4.4306092953018297</v>
      </c>
      <c r="E1066" s="71">
        <v>4.4306092953018297</v>
      </c>
      <c r="F1066" s="71">
        <v>4.3521258640287401</v>
      </c>
      <c r="G1066" s="75">
        <v>4.3521258640287401</v>
      </c>
      <c r="H1066" s="71">
        <v>4.5385228604705699</v>
      </c>
      <c r="I1066" s="71">
        <v>4.5385228604705699</v>
      </c>
      <c r="J1066" s="72">
        <v>4.2553582673794903</v>
      </c>
      <c r="K1066" s="72">
        <v>4.2553582673794903</v>
      </c>
      <c r="L1066" s="71">
        <v>4.64914219137491</v>
      </c>
      <c r="M1066" s="71">
        <v>4.64914219137491</v>
      </c>
      <c r="N1066" s="72">
        <v>4.7562262356779597</v>
      </c>
      <c r="O1066" s="76">
        <v>4.7562262356779597</v>
      </c>
      <c r="P1066" s="72">
        <v>4.5271189458735597</v>
      </c>
      <c r="Q1066" s="72">
        <v>4.5271189458735597</v>
      </c>
      <c r="R1066" s="71">
        <v>4.6459528082638197</v>
      </c>
      <c r="S1066" s="71">
        <v>4.6459528082638197</v>
      </c>
      <c r="T1066" s="72">
        <v>4</v>
      </c>
      <c r="U1066" s="73">
        <v>4</v>
      </c>
      <c r="V1066" s="72"/>
      <c r="W1066" s="72"/>
      <c r="X1066" s="72">
        <v>4.8618673512314103</v>
      </c>
      <c r="Y1066" s="76">
        <v>4.8618673512314103</v>
      </c>
    </row>
    <row r="1067" spans="1:25" x14ac:dyDescent="0.3">
      <c r="A1067" s="63" t="s">
        <v>1</v>
      </c>
    </row>
    <row r="1068" spans="1:25" x14ac:dyDescent="0.3">
      <c r="A1068" s="63" t="s">
        <v>1</v>
      </c>
    </row>
    <row r="1069" spans="1:25" x14ac:dyDescent="0.3">
      <c r="A1069" s="51" t="s">
        <v>455</v>
      </c>
    </row>
    <row r="1070" spans="1:25" x14ac:dyDescent="0.3">
      <c r="A1070" s="52" t="s">
        <v>1</v>
      </c>
    </row>
    <row r="1071" spans="1:25" ht="25.5" customHeight="1" x14ac:dyDescent="0.3">
      <c r="A1071" s="112" t="s">
        <v>1</v>
      </c>
      <c r="B1071" s="114" t="s">
        <v>501</v>
      </c>
      <c r="C1071" s="114" t="s">
        <v>1</v>
      </c>
      <c r="D1071" s="114" t="s">
        <v>53</v>
      </c>
      <c r="E1071" s="114" t="s">
        <v>1</v>
      </c>
      <c r="F1071" s="114" t="s">
        <v>54</v>
      </c>
      <c r="G1071" s="114" t="s">
        <v>1</v>
      </c>
      <c r="H1071" s="115" t="s">
        <v>55</v>
      </c>
      <c r="I1071" s="115" t="s">
        <v>1</v>
      </c>
      <c r="J1071" s="115" t="s">
        <v>56</v>
      </c>
      <c r="K1071" s="115" t="s">
        <v>1</v>
      </c>
      <c r="L1071" s="115" t="s">
        <v>57</v>
      </c>
      <c r="M1071" s="115" t="s">
        <v>1</v>
      </c>
      <c r="N1071" s="115" t="s">
        <v>58</v>
      </c>
      <c r="O1071" s="115" t="s">
        <v>1</v>
      </c>
      <c r="P1071" s="115" t="s">
        <v>59</v>
      </c>
      <c r="Q1071" s="115" t="s">
        <v>1</v>
      </c>
      <c r="R1071" s="115" t="s">
        <v>60</v>
      </c>
      <c r="S1071" s="115" t="s">
        <v>1</v>
      </c>
      <c r="T1071" s="114" t="s">
        <v>61</v>
      </c>
      <c r="U1071" s="114" t="s">
        <v>1</v>
      </c>
      <c r="V1071" s="114" t="s">
        <v>62</v>
      </c>
      <c r="W1071" s="114" t="s">
        <v>1</v>
      </c>
      <c r="X1071" s="114" t="s">
        <v>63</v>
      </c>
      <c r="Y1071" s="114" t="s">
        <v>1</v>
      </c>
    </row>
    <row r="1072" spans="1:25" x14ac:dyDescent="0.3">
      <c r="A1072" s="113" t="s">
        <v>1</v>
      </c>
      <c r="B1072" s="53" t="s">
        <v>14</v>
      </c>
      <c r="C1072" s="53" t="s">
        <v>15</v>
      </c>
      <c r="D1072" s="53" t="s">
        <v>14</v>
      </c>
      <c r="E1072" s="53" t="s">
        <v>15</v>
      </c>
      <c r="F1072" s="53" t="s">
        <v>14</v>
      </c>
      <c r="G1072" s="53" t="s">
        <v>15</v>
      </c>
      <c r="H1072" s="53" t="s">
        <v>14</v>
      </c>
      <c r="I1072" s="53" t="s">
        <v>15</v>
      </c>
      <c r="J1072" s="53" t="s">
        <v>14</v>
      </c>
      <c r="K1072" s="53" t="s">
        <v>15</v>
      </c>
      <c r="L1072" s="53" t="s">
        <v>14</v>
      </c>
      <c r="M1072" s="53" t="s">
        <v>15</v>
      </c>
      <c r="N1072" s="53" t="s">
        <v>14</v>
      </c>
      <c r="O1072" s="53" t="s">
        <v>15</v>
      </c>
      <c r="P1072" s="53" t="s">
        <v>14</v>
      </c>
      <c r="Q1072" s="53" t="s">
        <v>15</v>
      </c>
      <c r="R1072" s="53" t="s">
        <v>14</v>
      </c>
      <c r="S1072" s="53" t="s">
        <v>15</v>
      </c>
      <c r="T1072" s="53" t="s">
        <v>14</v>
      </c>
      <c r="U1072" s="53" t="s">
        <v>15</v>
      </c>
      <c r="V1072" s="53" t="s">
        <v>14</v>
      </c>
      <c r="W1072" s="53" t="s">
        <v>15</v>
      </c>
      <c r="X1072" s="53" t="s">
        <v>14</v>
      </c>
      <c r="Y1072" s="53" t="s">
        <v>15</v>
      </c>
    </row>
    <row r="1073" spans="1:25" x14ac:dyDescent="0.3">
      <c r="A1073" s="54" t="s">
        <v>16</v>
      </c>
      <c r="B1073" s="55">
        <v>214.24655855340001</v>
      </c>
      <c r="C1073" s="55">
        <v>214.24655855340001</v>
      </c>
      <c r="D1073" s="55">
        <v>69.633172527100001</v>
      </c>
      <c r="E1073" s="55">
        <v>69.633172527100001</v>
      </c>
      <c r="F1073" s="55">
        <v>19.391429096500001</v>
      </c>
      <c r="G1073" s="55">
        <v>19.391429096500001</v>
      </c>
      <c r="H1073" s="55">
        <v>64.909587905400002</v>
      </c>
      <c r="I1073" s="55">
        <v>64.909587905400002</v>
      </c>
      <c r="J1073" s="55">
        <v>7.4753676182</v>
      </c>
      <c r="K1073" s="55">
        <v>7.4753676182</v>
      </c>
      <c r="L1073" s="55">
        <v>20.013356174799998</v>
      </c>
      <c r="M1073" s="55">
        <v>20.013356174799998</v>
      </c>
      <c r="N1073" s="55">
        <v>12.099540409099999</v>
      </c>
      <c r="O1073" s="55">
        <v>12.099540409099999</v>
      </c>
      <c r="P1073" s="55">
        <v>3.5040227336999998</v>
      </c>
      <c r="Q1073" s="55">
        <v>3.5040227336999998</v>
      </c>
      <c r="R1073" s="55">
        <v>13.563431920499999</v>
      </c>
      <c r="S1073" s="55">
        <v>13.563431920499999</v>
      </c>
      <c r="T1073" s="55">
        <v>1.8220420407</v>
      </c>
      <c r="U1073" s="55">
        <v>1.8220420407</v>
      </c>
      <c r="V1073" s="55">
        <v>0</v>
      </c>
      <c r="W1073" s="55">
        <v>0</v>
      </c>
      <c r="X1073" s="55">
        <v>1.8346081273999999</v>
      </c>
      <c r="Y1073" s="55">
        <v>1.8346081273999999</v>
      </c>
    </row>
    <row r="1074" spans="1:25" x14ac:dyDescent="0.3">
      <c r="A1074" s="56" t="s">
        <v>310</v>
      </c>
      <c r="B1074" s="57">
        <v>1.1532679023000001</v>
      </c>
      <c r="C1074" s="58">
        <v>5.3829004773141001E-3</v>
      </c>
      <c r="D1074" s="57">
        <v>0</v>
      </c>
      <c r="E1074" s="58">
        <v>0</v>
      </c>
      <c r="F1074" s="65">
        <v>0</v>
      </c>
      <c r="G1074" s="66">
        <v>0</v>
      </c>
      <c r="H1074" s="57">
        <v>0.87506695629999998</v>
      </c>
      <c r="I1074" s="58">
        <v>1.3481320472644699E-2</v>
      </c>
      <c r="J1074" s="65">
        <v>0</v>
      </c>
      <c r="K1074" s="66">
        <v>0</v>
      </c>
      <c r="L1074" s="65">
        <v>0</v>
      </c>
      <c r="M1074" s="66">
        <v>0</v>
      </c>
      <c r="N1074" s="65">
        <v>0</v>
      </c>
      <c r="O1074" s="66">
        <v>0</v>
      </c>
      <c r="P1074" s="65">
        <v>0</v>
      </c>
      <c r="Q1074" s="66">
        <v>0</v>
      </c>
      <c r="R1074" s="65">
        <v>0</v>
      </c>
      <c r="S1074" s="66">
        <v>0</v>
      </c>
      <c r="T1074" s="65">
        <v>0</v>
      </c>
      <c r="U1074" s="66">
        <v>0</v>
      </c>
      <c r="V1074" s="65"/>
      <c r="W1074" s="66"/>
      <c r="X1074" s="65">
        <v>0.278200946</v>
      </c>
      <c r="Y1074" s="69">
        <v>15.1640528484012</v>
      </c>
    </row>
    <row r="1075" spans="1:25" x14ac:dyDescent="0.3">
      <c r="A1075" s="56" t="s">
        <v>311</v>
      </c>
      <c r="B1075" s="59">
        <v>201.78869404240001</v>
      </c>
      <c r="C1075" s="60">
        <v>0.94185267387669602</v>
      </c>
      <c r="D1075" s="59">
        <v>66.903247045499896</v>
      </c>
      <c r="E1075" s="60">
        <v>0.96079561820140302</v>
      </c>
      <c r="F1075" s="67">
        <v>17.934574535100001</v>
      </c>
      <c r="G1075" s="68">
        <v>92.487121221700207</v>
      </c>
      <c r="H1075" s="59">
        <v>58.519574427099897</v>
      </c>
      <c r="I1075" s="60">
        <v>0.90155516797282897</v>
      </c>
      <c r="J1075" s="67">
        <v>5.8724975744999899</v>
      </c>
      <c r="K1075" s="68">
        <v>78.557977004401096</v>
      </c>
      <c r="L1075" s="67">
        <v>20.013356174799998</v>
      </c>
      <c r="M1075" s="68">
        <v>100</v>
      </c>
      <c r="N1075" s="67">
        <v>12.099540409099999</v>
      </c>
      <c r="O1075" s="68">
        <v>100</v>
      </c>
      <c r="P1075" s="67">
        <v>3.5040227336999901</v>
      </c>
      <c r="Q1075" s="68">
        <v>100</v>
      </c>
      <c r="R1075" s="67">
        <v>13.563431920499999</v>
      </c>
      <c r="S1075" s="68">
        <v>100</v>
      </c>
      <c r="T1075" s="67">
        <v>1.8220420407</v>
      </c>
      <c r="U1075" s="68">
        <v>100</v>
      </c>
      <c r="V1075" s="67"/>
      <c r="W1075" s="68"/>
      <c r="X1075" s="67">
        <v>1.5564071814</v>
      </c>
      <c r="Y1075" s="68">
        <v>84.835947151598802</v>
      </c>
    </row>
    <row r="1076" spans="1:25" x14ac:dyDescent="0.3">
      <c r="A1076" s="56" t="s">
        <v>312</v>
      </c>
      <c r="B1076" s="71">
        <v>4.3583337483034796</v>
      </c>
      <c r="C1076" s="71">
        <v>4.3583337483034796</v>
      </c>
      <c r="D1076" s="71">
        <v>4.4581087072570904</v>
      </c>
      <c r="E1076" s="71">
        <v>4.4581087072570904</v>
      </c>
      <c r="F1076" s="72">
        <v>4.2562086195285502</v>
      </c>
      <c r="G1076" s="72">
        <v>4.2562086195285502</v>
      </c>
      <c r="H1076" s="71">
        <v>4.3223700345199303</v>
      </c>
      <c r="I1076" s="71">
        <v>4.3223700345199303</v>
      </c>
      <c r="J1076" s="72">
        <v>3.9887464222501698</v>
      </c>
      <c r="K1076" s="72">
        <v>3.9887464222501698</v>
      </c>
      <c r="L1076" s="72">
        <v>4.1829467754893699</v>
      </c>
      <c r="M1076" s="72">
        <v>4.1829467754893699</v>
      </c>
      <c r="N1076" s="72">
        <v>4.4268641501966099</v>
      </c>
      <c r="O1076" s="72">
        <v>4.4268641501966099</v>
      </c>
      <c r="P1076" s="72">
        <v>4</v>
      </c>
      <c r="Q1076" s="73">
        <v>4</v>
      </c>
      <c r="R1076" s="72">
        <v>4.6720692959738699</v>
      </c>
      <c r="S1076" s="76">
        <v>4.6720692959738699</v>
      </c>
      <c r="T1076" s="72">
        <v>4.4270637799888801</v>
      </c>
      <c r="U1076" s="72">
        <v>4.4270637799888801</v>
      </c>
      <c r="V1076" s="72"/>
      <c r="W1076" s="72"/>
      <c r="X1076" s="72">
        <v>4.1579301034769802</v>
      </c>
      <c r="Y1076" s="72">
        <v>4.1579301034769802</v>
      </c>
    </row>
    <row r="1077" spans="1:25" x14ac:dyDescent="0.3">
      <c r="A1077" s="63" t="s">
        <v>1</v>
      </c>
    </row>
    <row r="1078" spans="1:25" x14ac:dyDescent="0.3">
      <c r="A1078" s="63" t="s">
        <v>1</v>
      </c>
    </row>
    <row r="1079" spans="1:25" x14ac:dyDescent="0.3">
      <c r="A1079" s="51" t="s">
        <v>456</v>
      </c>
    </row>
    <row r="1080" spans="1:25" x14ac:dyDescent="0.3">
      <c r="A1080" s="52" t="s">
        <v>1</v>
      </c>
    </row>
    <row r="1081" spans="1:25" ht="25.5" customHeight="1" x14ac:dyDescent="0.3">
      <c r="A1081" s="112" t="s">
        <v>1</v>
      </c>
      <c r="B1081" s="114" t="s">
        <v>501</v>
      </c>
      <c r="C1081" s="114" t="s">
        <v>1</v>
      </c>
      <c r="D1081" s="114" t="s">
        <v>53</v>
      </c>
      <c r="E1081" s="114" t="s">
        <v>1</v>
      </c>
      <c r="F1081" s="114" t="s">
        <v>54</v>
      </c>
      <c r="G1081" s="114" t="s">
        <v>1</v>
      </c>
      <c r="H1081" s="115" t="s">
        <v>55</v>
      </c>
      <c r="I1081" s="115" t="s">
        <v>1</v>
      </c>
      <c r="J1081" s="115" t="s">
        <v>56</v>
      </c>
      <c r="K1081" s="115" t="s">
        <v>1</v>
      </c>
      <c r="L1081" s="115" t="s">
        <v>57</v>
      </c>
      <c r="M1081" s="115" t="s">
        <v>1</v>
      </c>
      <c r="N1081" s="115" t="s">
        <v>58</v>
      </c>
      <c r="O1081" s="115" t="s">
        <v>1</v>
      </c>
      <c r="P1081" s="115" t="s">
        <v>59</v>
      </c>
      <c r="Q1081" s="115" t="s">
        <v>1</v>
      </c>
      <c r="R1081" s="115" t="s">
        <v>60</v>
      </c>
      <c r="S1081" s="115" t="s">
        <v>1</v>
      </c>
      <c r="T1081" s="114" t="s">
        <v>61</v>
      </c>
      <c r="U1081" s="114" t="s">
        <v>1</v>
      </c>
      <c r="V1081" s="114" t="s">
        <v>62</v>
      </c>
      <c r="W1081" s="114" t="s">
        <v>1</v>
      </c>
      <c r="X1081" s="114" t="s">
        <v>63</v>
      </c>
      <c r="Y1081" s="114" t="s">
        <v>1</v>
      </c>
    </row>
    <row r="1082" spans="1:25" x14ac:dyDescent="0.3">
      <c r="A1082" s="113" t="s">
        <v>1</v>
      </c>
      <c r="B1082" s="53" t="s">
        <v>14</v>
      </c>
      <c r="C1082" s="53" t="s">
        <v>15</v>
      </c>
      <c r="D1082" s="53" t="s">
        <v>14</v>
      </c>
      <c r="E1082" s="53" t="s">
        <v>15</v>
      </c>
      <c r="F1082" s="53" t="s">
        <v>14</v>
      </c>
      <c r="G1082" s="53" t="s">
        <v>15</v>
      </c>
      <c r="H1082" s="53" t="s">
        <v>14</v>
      </c>
      <c r="I1082" s="53" t="s">
        <v>15</v>
      </c>
      <c r="J1082" s="53" t="s">
        <v>14</v>
      </c>
      <c r="K1082" s="53" t="s">
        <v>15</v>
      </c>
      <c r="L1082" s="53" t="s">
        <v>14</v>
      </c>
      <c r="M1082" s="53" t="s">
        <v>15</v>
      </c>
      <c r="N1082" s="53" t="s">
        <v>14</v>
      </c>
      <c r="O1082" s="53" t="s">
        <v>15</v>
      </c>
      <c r="P1082" s="53" t="s">
        <v>14</v>
      </c>
      <c r="Q1082" s="53" t="s">
        <v>15</v>
      </c>
      <c r="R1082" s="53" t="s">
        <v>14</v>
      </c>
      <c r="S1082" s="53" t="s">
        <v>15</v>
      </c>
      <c r="T1082" s="53" t="s">
        <v>14</v>
      </c>
      <c r="U1082" s="53" t="s">
        <v>15</v>
      </c>
      <c r="V1082" s="53" t="s">
        <v>14</v>
      </c>
      <c r="W1082" s="53" t="s">
        <v>15</v>
      </c>
      <c r="X1082" s="53" t="s">
        <v>14</v>
      </c>
      <c r="Y1082" s="53" t="s">
        <v>15</v>
      </c>
    </row>
    <row r="1083" spans="1:25" x14ac:dyDescent="0.3">
      <c r="A1083" s="54" t="s">
        <v>16</v>
      </c>
      <c r="B1083" s="55">
        <v>181.37441002009999</v>
      </c>
      <c r="C1083" s="55">
        <v>181.37441002009999</v>
      </c>
      <c r="D1083" s="55">
        <v>17.572473687900001</v>
      </c>
      <c r="E1083" s="55">
        <v>17.572473687900001</v>
      </c>
      <c r="F1083" s="55">
        <v>3.5319505661999999</v>
      </c>
      <c r="G1083" s="55">
        <v>3.5319505661999999</v>
      </c>
      <c r="H1083" s="55">
        <v>100.89447201510001</v>
      </c>
      <c r="I1083" s="55">
        <v>100.89447201510001</v>
      </c>
      <c r="J1083" s="55">
        <v>15.480164089400001</v>
      </c>
      <c r="K1083" s="55">
        <v>15.480164089400001</v>
      </c>
      <c r="L1083" s="55">
        <v>14.2164490144</v>
      </c>
      <c r="M1083" s="55">
        <v>14.2164490144</v>
      </c>
      <c r="N1083" s="55">
        <v>0.88364190840000001</v>
      </c>
      <c r="O1083" s="55">
        <v>0.88364190840000001</v>
      </c>
      <c r="P1083" s="55">
        <v>3.3465977537999998</v>
      </c>
      <c r="Q1083" s="55">
        <v>3.3465977537999998</v>
      </c>
      <c r="R1083" s="55">
        <v>21.204117279399998</v>
      </c>
      <c r="S1083" s="55">
        <v>21.204117279399998</v>
      </c>
      <c r="T1083" s="55">
        <v>3.9591422808000001</v>
      </c>
      <c r="U1083" s="55">
        <v>3.9591422808000001</v>
      </c>
      <c r="V1083" s="55">
        <v>0</v>
      </c>
      <c r="W1083" s="55">
        <v>0</v>
      </c>
      <c r="X1083" s="55">
        <v>0.28540142470000002</v>
      </c>
      <c r="Y1083" s="55">
        <v>0.28540142470000002</v>
      </c>
    </row>
    <row r="1084" spans="1:25" x14ac:dyDescent="0.3">
      <c r="A1084" s="56" t="s">
        <v>310</v>
      </c>
      <c r="B1084" s="57">
        <v>5.1107161573999997</v>
      </c>
      <c r="C1084" s="58">
        <v>2.8177713475862599E-2</v>
      </c>
      <c r="D1084" s="65">
        <v>0</v>
      </c>
      <c r="E1084" s="66">
        <v>0</v>
      </c>
      <c r="F1084" s="65">
        <v>0</v>
      </c>
      <c r="G1084" s="66">
        <v>0</v>
      </c>
      <c r="H1084" s="57">
        <v>3.1804100874999999</v>
      </c>
      <c r="I1084" s="58">
        <v>3.1522144117311197E-2</v>
      </c>
      <c r="J1084" s="65">
        <v>0.374264031</v>
      </c>
      <c r="K1084" s="66">
        <v>2.4177006706038502</v>
      </c>
      <c r="L1084" s="65">
        <v>0.95072709989999804</v>
      </c>
      <c r="M1084" s="66">
        <v>6.6875145751023899</v>
      </c>
      <c r="N1084" s="65">
        <v>0</v>
      </c>
      <c r="O1084" s="66">
        <v>0</v>
      </c>
      <c r="P1084" s="65">
        <v>0</v>
      </c>
      <c r="Q1084" s="66">
        <v>0</v>
      </c>
      <c r="R1084" s="65">
        <v>0.60531493900000199</v>
      </c>
      <c r="S1084" s="66">
        <v>2.8547047303311701</v>
      </c>
      <c r="T1084" s="65">
        <v>0</v>
      </c>
      <c r="U1084" s="66">
        <v>0</v>
      </c>
      <c r="V1084" s="65"/>
      <c r="W1084" s="66"/>
      <c r="X1084" s="65">
        <v>0</v>
      </c>
      <c r="Y1084" s="66">
        <v>0</v>
      </c>
    </row>
    <row r="1085" spans="1:25" x14ac:dyDescent="0.3">
      <c r="A1085" s="56" t="s">
        <v>311</v>
      </c>
      <c r="B1085" s="59">
        <v>169.3782324064</v>
      </c>
      <c r="C1085" s="60">
        <v>0.93385959126003204</v>
      </c>
      <c r="D1085" s="67">
        <v>17.105251253300001</v>
      </c>
      <c r="E1085" s="68">
        <v>97.341168677226605</v>
      </c>
      <c r="F1085" s="67">
        <v>3.5319505661999999</v>
      </c>
      <c r="G1085" s="68">
        <v>100</v>
      </c>
      <c r="H1085" s="59">
        <v>96.2226791983</v>
      </c>
      <c r="I1085" s="60">
        <v>0.95369624595388303</v>
      </c>
      <c r="J1085" s="67">
        <v>12.2820730783</v>
      </c>
      <c r="K1085" s="68">
        <v>79.340716334590496</v>
      </c>
      <c r="L1085" s="67">
        <v>13.2657219145</v>
      </c>
      <c r="M1085" s="68">
        <v>93.312485424897602</v>
      </c>
      <c r="N1085" s="67">
        <v>0.88364190840000001</v>
      </c>
      <c r="O1085" s="68">
        <v>100</v>
      </c>
      <c r="P1085" s="67">
        <v>1.6255038551000001</v>
      </c>
      <c r="Q1085" s="70">
        <v>48.571832490303599</v>
      </c>
      <c r="R1085" s="67">
        <v>20.216866926800002</v>
      </c>
      <c r="S1085" s="68">
        <v>95.344062949703101</v>
      </c>
      <c r="T1085" s="67">
        <v>3.9591422807999899</v>
      </c>
      <c r="U1085" s="68">
        <v>100</v>
      </c>
      <c r="V1085" s="67"/>
      <c r="W1085" s="68"/>
      <c r="X1085" s="67">
        <v>0.28540142470000002</v>
      </c>
      <c r="Y1085" s="68">
        <v>100</v>
      </c>
    </row>
    <row r="1086" spans="1:25" x14ac:dyDescent="0.3">
      <c r="A1086" s="56" t="s">
        <v>312</v>
      </c>
      <c r="B1086" s="71">
        <v>4.3900793162721197</v>
      </c>
      <c r="C1086" s="71">
        <v>4.3900793162721197</v>
      </c>
      <c r="D1086" s="72">
        <v>4.7383833267387097</v>
      </c>
      <c r="E1086" s="76">
        <v>4.7383833267387097</v>
      </c>
      <c r="F1086" s="72">
        <v>4</v>
      </c>
      <c r="G1086" s="73">
        <v>4</v>
      </c>
      <c r="H1086" s="71">
        <v>4.3613744418360501</v>
      </c>
      <c r="I1086" s="71">
        <v>4.3613744418360501</v>
      </c>
      <c r="J1086" s="72">
        <v>4.13240006636644</v>
      </c>
      <c r="K1086" s="72">
        <v>4.13240006636644</v>
      </c>
      <c r="L1086" s="72">
        <v>4.5783042255328601</v>
      </c>
      <c r="M1086" s="72">
        <v>4.5783042255328601</v>
      </c>
      <c r="N1086" s="72">
        <v>5</v>
      </c>
      <c r="O1086" s="76">
        <v>5</v>
      </c>
      <c r="P1086" s="72">
        <v>3.7261137648947402</v>
      </c>
      <c r="Q1086" s="72">
        <v>3.7261137648947402</v>
      </c>
      <c r="R1086" s="72">
        <v>4.5089123519932404</v>
      </c>
      <c r="S1086" s="72">
        <v>4.5089123519932404</v>
      </c>
      <c r="T1086" s="72">
        <v>4</v>
      </c>
      <c r="U1086" s="73">
        <v>4</v>
      </c>
      <c r="V1086" s="72"/>
      <c r="W1086" s="72"/>
      <c r="X1086" s="72">
        <v>5</v>
      </c>
      <c r="Y1086" s="76">
        <v>5</v>
      </c>
    </row>
    <row r="1087" spans="1:25" x14ac:dyDescent="0.3">
      <c r="A1087" s="63" t="s">
        <v>1</v>
      </c>
    </row>
    <row r="1088" spans="1:25" x14ac:dyDescent="0.3">
      <c r="A1088" s="63" t="s">
        <v>1</v>
      </c>
    </row>
    <row r="1089" spans="1:25" x14ac:dyDescent="0.3">
      <c r="A1089" s="51" t="s">
        <v>457</v>
      </c>
    </row>
    <row r="1090" spans="1:25" x14ac:dyDescent="0.3">
      <c r="A1090" s="52" t="s">
        <v>1</v>
      </c>
    </row>
    <row r="1091" spans="1:25" ht="25.5" customHeight="1" x14ac:dyDescent="0.3">
      <c r="A1091" s="112" t="s">
        <v>1</v>
      </c>
      <c r="B1091" s="114" t="s">
        <v>501</v>
      </c>
      <c r="C1091" s="114" t="s">
        <v>1</v>
      </c>
      <c r="D1091" s="114" t="s">
        <v>53</v>
      </c>
      <c r="E1091" s="114" t="s">
        <v>1</v>
      </c>
      <c r="F1091" s="114" t="s">
        <v>54</v>
      </c>
      <c r="G1091" s="114" t="s">
        <v>1</v>
      </c>
      <c r="H1091" s="115" t="s">
        <v>55</v>
      </c>
      <c r="I1091" s="115" t="s">
        <v>1</v>
      </c>
      <c r="J1091" s="115" t="s">
        <v>56</v>
      </c>
      <c r="K1091" s="115" t="s">
        <v>1</v>
      </c>
      <c r="L1091" s="115" t="s">
        <v>57</v>
      </c>
      <c r="M1091" s="115" t="s">
        <v>1</v>
      </c>
      <c r="N1091" s="115" t="s">
        <v>58</v>
      </c>
      <c r="O1091" s="115" t="s">
        <v>1</v>
      </c>
      <c r="P1091" s="115" t="s">
        <v>59</v>
      </c>
      <c r="Q1091" s="115" t="s">
        <v>1</v>
      </c>
      <c r="R1091" s="115" t="s">
        <v>60</v>
      </c>
      <c r="S1091" s="115" t="s">
        <v>1</v>
      </c>
      <c r="T1091" s="114" t="s">
        <v>61</v>
      </c>
      <c r="U1091" s="114" t="s">
        <v>1</v>
      </c>
      <c r="V1091" s="114" t="s">
        <v>62</v>
      </c>
      <c r="W1091" s="114" t="s">
        <v>1</v>
      </c>
      <c r="X1091" s="114" t="s">
        <v>63</v>
      </c>
      <c r="Y1091" s="114" t="s">
        <v>1</v>
      </c>
    </row>
    <row r="1092" spans="1:25" x14ac:dyDescent="0.3">
      <c r="A1092" s="113" t="s">
        <v>1</v>
      </c>
      <c r="B1092" s="53" t="s">
        <v>14</v>
      </c>
      <c r="C1092" s="53" t="s">
        <v>15</v>
      </c>
      <c r="D1092" s="53" t="s">
        <v>14</v>
      </c>
      <c r="E1092" s="53" t="s">
        <v>15</v>
      </c>
      <c r="F1092" s="53" t="s">
        <v>14</v>
      </c>
      <c r="G1092" s="53" t="s">
        <v>15</v>
      </c>
      <c r="H1092" s="53" t="s">
        <v>14</v>
      </c>
      <c r="I1092" s="53" t="s">
        <v>15</v>
      </c>
      <c r="J1092" s="53" t="s">
        <v>14</v>
      </c>
      <c r="K1092" s="53" t="s">
        <v>15</v>
      </c>
      <c r="L1092" s="53" t="s">
        <v>14</v>
      </c>
      <c r="M1092" s="53" t="s">
        <v>15</v>
      </c>
      <c r="N1092" s="53" t="s">
        <v>14</v>
      </c>
      <c r="O1092" s="53" t="s">
        <v>15</v>
      </c>
      <c r="P1092" s="53" t="s">
        <v>14</v>
      </c>
      <c r="Q1092" s="53" t="s">
        <v>15</v>
      </c>
      <c r="R1092" s="53" t="s">
        <v>14</v>
      </c>
      <c r="S1092" s="53" t="s">
        <v>15</v>
      </c>
      <c r="T1092" s="53" t="s">
        <v>14</v>
      </c>
      <c r="U1092" s="53" t="s">
        <v>15</v>
      </c>
      <c r="V1092" s="53" t="s">
        <v>14</v>
      </c>
      <c r="W1092" s="53" t="s">
        <v>15</v>
      </c>
      <c r="X1092" s="53" t="s">
        <v>14</v>
      </c>
      <c r="Y1092" s="53" t="s">
        <v>15</v>
      </c>
    </row>
    <row r="1093" spans="1:25" x14ac:dyDescent="0.3">
      <c r="A1093" s="54" t="s">
        <v>16</v>
      </c>
      <c r="B1093" s="55">
        <v>62.392513225199998</v>
      </c>
      <c r="C1093" s="55">
        <v>62.392513225199998</v>
      </c>
      <c r="D1093" s="55">
        <v>3.9754054513999999</v>
      </c>
      <c r="E1093" s="55">
        <v>3.9754054513999999</v>
      </c>
      <c r="F1093" s="55">
        <v>0.61772222939999999</v>
      </c>
      <c r="G1093" s="55">
        <v>0.61772222939999999</v>
      </c>
      <c r="H1093" s="55">
        <v>29.7094595768</v>
      </c>
      <c r="I1093" s="55">
        <v>29.7094595768</v>
      </c>
      <c r="J1093" s="55">
        <v>0</v>
      </c>
      <c r="K1093" s="55">
        <v>0</v>
      </c>
      <c r="L1093" s="55">
        <v>11.543723737100001</v>
      </c>
      <c r="M1093" s="55">
        <v>11.543723737100001</v>
      </c>
      <c r="N1093" s="55">
        <v>3.0800518091</v>
      </c>
      <c r="O1093" s="55">
        <v>3.0800518091</v>
      </c>
      <c r="P1093" s="55">
        <v>1.8230025776000001</v>
      </c>
      <c r="Q1093" s="55">
        <v>1.8230025776000001</v>
      </c>
      <c r="R1093" s="55">
        <v>5.1850800971000002</v>
      </c>
      <c r="S1093" s="55">
        <v>5.1850800971000002</v>
      </c>
      <c r="T1093" s="55">
        <v>4.3334063118000001</v>
      </c>
      <c r="U1093" s="55">
        <v>4.3334063118000001</v>
      </c>
      <c r="V1093" s="55">
        <v>0</v>
      </c>
      <c r="W1093" s="55">
        <v>0</v>
      </c>
      <c r="X1093" s="55">
        <v>2.1246614349000001</v>
      </c>
      <c r="Y1093" s="55">
        <v>2.1246614349000001</v>
      </c>
    </row>
    <row r="1094" spans="1:25" x14ac:dyDescent="0.3">
      <c r="A1094" s="56" t="s">
        <v>310</v>
      </c>
      <c r="B1094" s="57">
        <v>0</v>
      </c>
      <c r="C1094" s="58">
        <v>0</v>
      </c>
      <c r="D1094" s="65">
        <v>0</v>
      </c>
      <c r="E1094" s="66">
        <v>0</v>
      </c>
      <c r="F1094" s="65">
        <v>0</v>
      </c>
      <c r="G1094" s="66">
        <v>0</v>
      </c>
      <c r="H1094" s="65">
        <v>0</v>
      </c>
      <c r="I1094" s="66">
        <v>0</v>
      </c>
      <c r="J1094" s="65"/>
      <c r="K1094" s="66"/>
      <c r="L1094" s="65">
        <v>0</v>
      </c>
      <c r="M1094" s="66">
        <v>0</v>
      </c>
      <c r="N1094" s="65">
        <v>0</v>
      </c>
      <c r="O1094" s="66">
        <v>0</v>
      </c>
      <c r="P1094" s="65">
        <v>0</v>
      </c>
      <c r="Q1094" s="66">
        <v>0</v>
      </c>
      <c r="R1094" s="65">
        <v>0</v>
      </c>
      <c r="S1094" s="66">
        <v>0</v>
      </c>
      <c r="T1094" s="65">
        <v>0</v>
      </c>
      <c r="U1094" s="66">
        <v>0</v>
      </c>
      <c r="V1094" s="65"/>
      <c r="W1094" s="66"/>
      <c r="X1094" s="65">
        <v>0</v>
      </c>
      <c r="Y1094" s="66">
        <v>0</v>
      </c>
    </row>
    <row r="1095" spans="1:25" x14ac:dyDescent="0.3">
      <c r="A1095" s="56" t="s">
        <v>311</v>
      </c>
      <c r="B1095" s="59">
        <v>60.973245530700098</v>
      </c>
      <c r="C1095" s="60">
        <v>0.97725259616683002</v>
      </c>
      <c r="D1095" s="67">
        <v>3.9754054513999901</v>
      </c>
      <c r="E1095" s="68">
        <v>100</v>
      </c>
      <c r="F1095" s="67">
        <v>0</v>
      </c>
      <c r="G1095" s="70">
        <v>0</v>
      </c>
      <c r="H1095" s="67">
        <v>28.907914111699998</v>
      </c>
      <c r="I1095" s="68">
        <v>97.302053027831207</v>
      </c>
      <c r="J1095" s="67"/>
      <c r="K1095" s="68"/>
      <c r="L1095" s="67">
        <v>11.543723737100001</v>
      </c>
      <c r="M1095" s="68">
        <v>100</v>
      </c>
      <c r="N1095" s="67">
        <v>3.0800518091</v>
      </c>
      <c r="O1095" s="68">
        <v>100</v>
      </c>
      <c r="P1095" s="67">
        <v>1.8230025776000001</v>
      </c>
      <c r="Q1095" s="68">
        <v>100</v>
      </c>
      <c r="R1095" s="67">
        <v>5.1850800970999904</v>
      </c>
      <c r="S1095" s="68">
        <v>100</v>
      </c>
      <c r="T1095" s="67">
        <v>4.3334063118000099</v>
      </c>
      <c r="U1095" s="68">
        <v>100</v>
      </c>
      <c r="V1095" s="67"/>
      <c r="W1095" s="68"/>
      <c r="X1095" s="67">
        <v>2.1246614349000001</v>
      </c>
      <c r="Y1095" s="68">
        <v>100</v>
      </c>
    </row>
    <row r="1096" spans="1:25" x14ac:dyDescent="0.3">
      <c r="A1096" s="56" t="s">
        <v>312</v>
      </c>
      <c r="B1096" s="71">
        <v>4.76720338314031</v>
      </c>
      <c r="C1096" s="71">
        <v>4.76720338314031</v>
      </c>
      <c r="D1096" s="72">
        <v>4.8869080408536298</v>
      </c>
      <c r="E1096" s="72">
        <v>4.8869080408536298</v>
      </c>
      <c r="F1096" s="72">
        <v>3</v>
      </c>
      <c r="G1096" s="73">
        <v>3</v>
      </c>
      <c r="H1096" s="72">
        <v>4.8486366749763601</v>
      </c>
      <c r="I1096" s="72">
        <v>4.8486366749763601</v>
      </c>
      <c r="J1096" s="72"/>
      <c r="K1096" s="72"/>
      <c r="L1096" s="72">
        <v>4.6288303731031197</v>
      </c>
      <c r="M1096" s="72">
        <v>4.6288303731031197</v>
      </c>
      <c r="N1096" s="72">
        <v>4.8875083715876704</v>
      </c>
      <c r="O1096" s="72">
        <v>4.8875083715876704</v>
      </c>
      <c r="P1096" s="72">
        <v>5</v>
      </c>
      <c r="Q1096" s="76">
        <v>5</v>
      </c>
      <c r="R1096" s="72">
        <v>4.69393116025583</v>
      </c>
      <c r="S1096" s="72">
        <v>4.69393116025583</v>
      </c>
      <c r="T1096" s="72">
        <v>5</v>
      </c>
      <c r="U1096" s="76">
        <v>5</v>
      </c>
      <c r="V1096" s="72"/>
      <c r="W1096" s="72"/>
      <c r="X1096" s="72">
        <v>4</v>
      </c>
      <c r="Y1096" s="73">
        <v>4</v>
      </c>
    </row>
    <row r="1097" spans="1:25" x14ac:dyDescent="0.3">
      <c r="A1097" s="63" t="s">
        <v>1</v>
      </c>
    </row>
    <row r="1098" spans="1:25" x14ac:dyDescent="0.3">
      <c r="A1098" s="63" t="s">
        <v>1</v>
      </c>
    </row>
    <row r="1099" spans="1:25" x14ac:dyDescent="0.3">
      <c r="A1099" s="51" t="s">
        <v>458</v>
      </c>
    </row>
    <row r="1100" spans="1:25" x14ac:dyDescent="0.3">
      <c r="A1100" s="52" t="s">
        <v>1</v>
      </c>
    </row>
    <row r="1101" spans="1:25" ht="25.5" customHeight="1" x14ac:dyDescent="0.3">
      <c r="A1101" s="112" t="s">
        <v>1</v>
      </c>
      <c r="B1101" s="114" t="s">
        <v>501</v>
      </c>
      <c r="C1101" s="114" t="s">
        <v>1</v>
      </c>
      <c r="D1101" s="114" t="s">
        <v>53</v>
      </c>
      <c r="E1101" s="114" t="s">
        <v>1</v>
      </c>
      <c r="F1101" s="114" t="s">
        <v>54</v>
      </c>
      <c r="G1101" s="114" t="s">
        <v>1</v>
      </c>
      <c r="H1101" s="115" t="s">
        <v>55</v>
      </c>
      <c r="I1101" s="115" t="s">
        <v>1</v>
      </c>
      <c r="J1101" s="115" t="s">
        <v>56</v>
      </c>
      <c r="K1101" s="115" t="s">
        <v>1</v>
      </c>
      <c r="L1101" s="115" t="s">
        <v>57</v>
      </c>
      <c r="M1101" s="115" t="s">
        <v>1</v>
      </c>
      <c r="N1101" s="115" t="s">
        <v>58</v>
      </c>
      <c r="O1101" s="115" t="s">
        <v>1</v>
      </c>
      <c r="P1101" s="115" t="s">
        <v>59</v>
      </c>
      <c r="Q1101" s="115" t="s">
        <v>1</v>
      </c>
      <c r="R1101" s="115" t="s">
        <v>60</v>
      </c>
      <c r="S1101" s="115" t="s">
        <v>1</v>
      </c>
      <c r="T1101" s="114" t="s">
        <v>61</v>
      </c>
      <c r="U1101" s="114" t="s">
        <v>1</v>
      </c>
      <c r="V1101" s="114" t="s">
        <v>62</v>
      </c>
      <c r="W1101" s="114" t="s">
        <v>1</v>
      </c>
      <c r="X1101" s="114" t="s">
        <v>63</v>
      </c>
      <c r="Y1101" s="114" t="s">
        <v>1</v>
      </c>
    </row>
    <row r="1102" spans="1:25" x14ac:dyDescent="0.3">
      <c r="A1102" s="113" t="s">
        <v>1</v>
      </c>
      <c r="B1102" s="53" t="s">
        <v>14</v>
      </c>
      <c r="C1102" s="53" t="s">
        <v>15</v>
      </c>
      <c r="D1102" s="53" t="s">
        <v>14</v>
      </c>
      <c r="E1102" s="53" t="s">
        <v>15</v>
      </c>
      <c r="F1102" s="53" t="s">
        <v>14</v>
      </c>
      <c r="G1102" s="53" t="s">
        <v>15</v>
      </c>
      <c r="H1102" s="53" t="s">
        <v>14</v>
      </c>
      <c r="I1102" s="53" t="s">
        <v>15</v>
      </c>
      <c r="J1102" s="53" t="s">
        <v>14</v>
      </c>
      <c r="K1102" s="53" t="s">
        <v>15</v>
      </c>
      <c r="L1102" s="53" t="s">
        <v>14</v>
      </c>
      <c r="M1102" s="53" t="s">
        <v>15</v>
      </c>
      <c r="N1102" s="53" t="s">
        <v>14</v>
      </c>
      <c r="O1102" s="53" t="s">
        <v>15</v>
      </c>
      <c r="P1102" s="53" t="s">
        <v>14</v>
      </c>
      <c r="Q1102" s="53" t="s">
        <v>15</v>
      </c>
      <c r="R1102" s="53" t="s">
        <v>14</v>
      </c>
      <c r="S1102" s="53" t="s">
        <v>15</v>
      </c>
      <c r="T1102" s="53" t="s">
        <v>14</v>
      </c>
      <c r="U1102" s="53" t="s">
        <v>15</v>
      </c>
      <c r="V1102" s="53" t="s">
        <v>14</v>
      </c>
      <c r="W1102" s="53" t="s">
        <v>15</v>
      </c>
      <c r="X1102" s="53" t="s">
        <v>14</v>
      </c>
      <c r="Y1102" s="53" t="s">
        <v>15</v>
      </c>
    </row>
    <row r="1103" spans="1:25" x14ac:dyDescent="0.3">
      <c r="A1103" s="54" t="s">
        <v>16</v>
      </c>
      <c r="B1103" s="55">
        <v>31.562252396400002</v>
      </c>
      <c r="C1103" s="55">
        <v>31.562252396400002</v>
      </c>
      <c r="D1103" s="55">
        <v>5.0030923796</v>
      </c>
      <c r="E1103" s="55">
        <v>5.0030923796</v>
      </c>
      <c r="F1103" s="55">
        <v>3.8754438476000002</v>
      </c>
      <c r="G1103" s="55">
        <v>3.8754438476000002</v>
      </c>
      <c r="H1103" s="55">
        <v>11.3153294301</v>
      </c>
      <c r="I1103" s="55">
        <v>11.3153294301</v>
      </c>
      <c r="J1103" s="55">
        <v>0.88364190840000001</v>
      </c>
      <c r="K1103" s="55">
        <v>0.88364190840000001</v>
      </c>
      <c r="L1103" s="55">
        <v>2.3106077119999999</v>
      </c>
      <c r="M1103" s="55">
        <v>2.3106077119999999</v>
      </c>
      <c r="N1103" s="55">
        <v>0.77812816119999995</v>
      </c>
      <c r="O1103" s="55">
        <v>0.77812816119999995</v>
      </c>
      <c r="P1103" s="55">
        <v>1.7311283631000001</v>
      </c>
      <c r="Q1103" s="55">
        <v>1.7311283631000001</v>
      </c>
      <c r="R1103" s="55">
        <v>5.6648805943999996</v>
      </c>
      <c r="S1103" s="55">
        <v>5.6648805943999996</v>
      </c>
      <c r="T1103" s="55">
        <v>0</v>
      </c>
      <c r="U1103" s="55">
        <v>0</v>
      </c>
      <c r="V1103" s="55">
        <v>0</v>
      </c>
      <c r="W1103" s="55">
        <v>0</v>
      </c>
      <c r="X1103" s="55">
        <v>0</v>
      </c>
      <c r="Y1103" s="55">
        <v>0</v>
      </c>
    </row>
    <row r="1104" spans="1:25" x14ac:dyDescent="0.3">
      <c r="A1104" s="56" t="s">
        <v>310</v>
      </c>
      <c r="B1104" s="57">
        <v>0</v>
      </c>
      <c r="C1104" s="58">
        <v>0</v>
      </c>
      <c r="D1104" s="65">
        <v>0</v>
      </c>
      <c r="E1104" s="66">
        <v>0</v>
      </c>
      <c r="F1104" s="65">
        <v>0</v>
      </c>
      <c r="G1104" s="66">
        <v>0</v>
      </c>
      <c r="H1104" s="65">
        <v>0</v>
      </c>
      <c r="I1104" s="66">
        <v>0</v>
      </c>
      <c r="J1104" s="65">
        <v>0</v>
      </c>
      <c r="K1104" s="66">
        <v>0</v>
      </c>
      <c r="L1104" s="65">
        <v>0</v>
      </c>
      <c r="M1104" s="66">
        <v>0</v>
      </c>
      <c r="N1104" s="65">
        <v>0</v>
      </c>
      <c r="O1104" s="66">
        <v>0</v>
      </c>
      <c r="P1104" s="65">
        <v>0</v>
      </c>
      <c r="Q1104" s="66">
        <v>0</v>
      </c>
      <c r="R1104" s="65">
        <v>0</v>
      </c>
      <c r="S1104" s="66">
        <v>0</v>
      </c>
      <c r="T1104" s="65"/>
      <c r="U1104" s="66"/>
      <c r="V1104" s="65"/>
      <c r="W1104" s="66"/>
      <c r="X1104" s="65"/>
      <c r="Y1104" s="66"/>
    </row>
    <row r="1105" spans="1:25" x14ac:dyDescent="0.3">
      <c r="A1105" s="56" t="s">
        <v>311</v>
      </c>
      <c r="B1105" s="59">
        <v>28.8840785921</v>
      </c>
      <c r="C1105" s="60">
        <v>0.91514630291070498</v>
      </c>
      <c r="D1105" s="67">
        <v>5.0030923796</v>
      </c>
      <c r="E1105" s="68">
        <v>100</v>
      </c>
      <c r="F1105" s="67">
        <v>3.8754438476000002</v>
      </c>
      <c r="G1105" s="68">
        <v>100</v>
      </c>
      <c r="H1105" s="67">
        <v>10.640946834999999</v>
      </c>
      <c r="I1105" s="68">
        <v>94.040097557336097</v>
      </c>
      <c r="J1105" s="67">
        <v>0.88364190840000001</v>
      </c>
      <c r="K1105" s="68">
        <v>100</v>
      </c>
      <c r="L1105" s="67">
        <v>1.084944664</v>
      </c>
      <c r="M1105" s="70">
        <v>46.954948620893397</v>
      </c>
      <c r="N1105" s="67">
        <v>0</v>
      </c>
      <c r="O1105" s="70">
        <v>0</v>
      </c>
      <c r="P1105" s="67">
        <v>1.7311283631000001</v>
      </c>
      <c r="Q1105" s="68">
        <v>100</v>
      </c>
      <c r="R1105" s="67">
        <v>5.6648805943999996</v>
      </c>
      <c r="S1105" s="68">
        <v>100</v>
      </c>
      <c r="T1105" s="67"/>
      <c r="U1105" s="68"/>
      <c r="V1105" s="67"/>
      <c r="W1105" s="68"/>
      <c r="X1105" s="67"/>
      <c r="Y1105" s="68"/>
    </row>
    <row r="1106" spans="1:25" x14ac:dyDescent="0.3">
      <c r="A1106" s="56" t="s">
        <v>312</v>
      </c>
      <c r="B1106" s="71">
        <v>4.4442558990751699</v>
      </c>
      <c r="C1106" s="71">
        <v>4.4442558990751699</v>
      </c>
      <c r="D1106" s="72">
        <v>4.6152361705034304</v>
      </c>
      <c r="E1106" s="72">
        <v>4.6152361705034304</v>
      </c>
      <c r="F1106" s="72">
        <v>4.9254892961282799</v>
      </c>
      <c r="G1106" s="76">
        <v>4.9254892961282799</v>
      </c>
      <c r="H1106" s="72">
        <v>4.34818584711459</v>
      </c>
      <c r="I1106" s="72">
        <v>4.34818584711459</v>
      </c>
      <c r="J1106" s="72">
        <v>5</v>
      </c>
      <c r="K1106" s="76">
        <v>5</v>
      </c>
      <c r="L1106" s="72">
        <v>3.73689137474843</v>
      </c>
      <c r="M1106" s="72">
        <v>3.73689137474843</v>
      </c>
      <c r="N1106" s="72">
        <v>3</v>
      </c>
      <c r="O1106" s="73">
        <v>3</v>
      </c>
      <c r="P1106" s="72">
        <v>4</v>
      </c>
      <c r="Q1106" s="73">
        <v>4</v>
      </c>
      <c r="R1106" s="72">
        <v>4.6919018085702699</v>
      </c>
      <c r="S1106" s="72">
        <v>4.6919018085702699</v>
      </c>
      <c r="T1106" s="72"/>
      <c r="U1106" s="72"/>
      <c r="V1106" s="72"/>
      <c r="W1106" s="72"/>
      <c r="X1106" s="72"/>
      <c r="Y1106" s="72"/>
    </row>
    <row r="1107" spans="1:25" x14ac:dyDescent="0.3">
      <c r="A1107" s="63" t="s">
        <v>1</v>
      </c>
    </row>
    <row r="1108" spans="1:25" x14ac:dyDescent="0.3">
      <c r="A1108" s="63" t="s">
        <v>1</v>
      </c>
    </row>
    <row r="1109" spans="1:25" x14ac:dyDescent="0.3">
      <c r="A1109" s="51" t="s">
        <v>459</v>
      </c>
    </row>
    <row r="1110" spans="1:25" x14ac:dyDescent="0.3">
      <c r="A1110" s="52" t="s">
        <v>1</v>
      </c>
    </row>
    <row r="1111" spans="1:25" ht="25.5" customHeight="1" x14ac:dyDescent="0.3">
      <c r="A1111" s="112" t="s">
        <v>1</v>
      </c>
      <c r="B1111" s="114" t="s">
        <v>501</v>
      </c>
      <c r="C1111" s="114" t="s">
        <v>1</v>
      </c>
      <c r="D1111" s="114" t="s">
        <v>53</v>
      </c>
      <c r="E1111" s="114" t="s">
        <v>1</v>
      </c>
      <c r="F1111" s="114" t="s">
        <v>54</v>
      </c>
      <c r="G1111" s="114" t="s">
        <v>1</v>
      </c>
      <c r="H1111" s="115" t="s">
        <v>55</v>
      </c>
      <c r="I1111" s="115" t="s">
        <v>1</v>
      </c>
      <c r="J1111" s="115" t="s">
        <v>56</v>
      </c>
      <c r="K1111" s="115" t="s">
        <v>1</v>
      </c>
      <c r="L1111" s="115" t="s">
        <v>57</v>
      </c>
      <c r="M1111" s="115" t="s">
        <v>1</v>
      </c>
      <c r="N1111" s="115" t="s">
        <v>58</v>
      </c>
      <c r="O1111" s="115" t="s">
        <v>1</v>
      </c>
      <c r="P1111" s="115" t="s">
        <v>59</v>
      </c>
      <c r="Q1111" s="115" t="s">
        <v>1</v>
      </c>
      <c r="R1111" s="115" t="s">
        <v>60</v>
      </c>
      <c r="S1111" s="115" t="s">
        <v>1</v>
      </c>
      <c r="T1111" s="114" t="s">
        <v>61</v>
      </c>
      <c r="U1111" s="114" t="s">
        <v>1</v>
      </c>
      <c r="V1111" s="114" t="s">
        <v>62</v>
      </c>
      <c r="W1111" s="114" t="s">
        <v>1</v>
      </c>
      <c r="X1111" s="114" t="s">
        <v>63</v>
      </c>
      <c r="Y1111" s="114" t="s">
        <v>1</v>
      </c>
    </row>
    <row r="1112" spans="1:25" x14ac:dyDescent="0.3">
      <c r="A1112" s="113" t="s">
        <v>1</v>
      </c>
      <c r="B1112" s="53" t="s">
        <v>14</v>
      </c>
      <c r="C1112" s="53" t="s">
        <v>15</v>
      </c>
      <c r="D1112" s="53" t="s">
        <v>14</v>
      </c>
      <c r="E1112" s="53" t="s">
        <v>15</v>
      </c>
      <c r="F1112" s="53" t="s">
        <v>14</v>
      </c>
      <c r="G1112" s="53" t="s">
        <v>15</v>
      </c>
      <c r="H1112" s="53" t="s">
        <v>14</v>
      </c>
      <c r="I1112" s="53" t="s">
        <v>15</v>
      </c>
      <c r="J1112" s="53" t="s">
        <v>14</v>
      </c>
      <c r="K1112" s="53" t="s">
        <v>15</v>
      </c>
      <c r="L1112" s="53" t="s">
        <v>14</v>
      </c>
      <c r="M1112" s="53" t="s">
        <v>15</v>
      </c>
      <c r="N1112" s="53" t="s">
        <v>14</v>
      </c>
      <c r="O1112" s="53" t="s">
        <v>15</v>
      </c>
      <c r="P1112" s="53" t="s">
        <v>14</v>
      </c>
      <c r="Q1112" s="53" t="s">
        <v>15</v>
      </c>
      <c r="R1112" s="53" t="s">
        <v>14</v>
      </c>
      <c r="S1112" s="53" t="s">
        <v>15</v>
      </c>
      <c r="T1112" s="53" t="s">
        <v>14</v>
      </c>
      <c r="U1112" s="53" t="s">
        <v>15</v>
      </c>
      <c r="V1112" s="53" t="s">
        <v>14</v>
      </c>
      <c r="W1112" s="53" t="s">
        <v>15</v>
      </c>
      <c r="X1112" s="53" t="s">
        <v>14</v>
      </c>
      <c r="Y1112" s="53" t="s">
        <v>15</v>
      </c>
    </row>
    <row r="1113" spans="1:25" x14ac:dyDescent="0.3">
      <c r="A1113" s="54" t="s">
        <v>16</v>
      </c>
      <c r="B1113" s="55">
        <v>11.388065814599999</v>
      </c>
      <c r="C1113" s="55">
        <v>11.388065814599999</v>
      </c>
      <c r="D1113" s="55">
        <v>1.3263850976</v>
      </c>
      <c r="E1113" s="55">
        <v>1.3263850976</v>
      </c>
      <c r="F1113" s="55">
        <v>0</v>
      </c>
      <c r="G1113" s="55">
        <v>0</v>
      </c>
      <c r="H1113" s="55">
        <v>6.7863272012999998</v>
      </c>
      <c r="I1113" s="55">
        <v>6.7863272012999998</v>
      </c>
      <c r="J1113" s="55">
        <v>0</v>
      </c>
      <c r="K1113" s="55">
        <v>0</v>
      </c>
      <c r="L1113" s="55">
        <v>0.46722243460000001</v>
      </c>
      <c r="M1113" s="55">
        <v>0.46722243460000001</v>
      </c>
      <c r="N1113" s="55">
        <v>0</v>
      </c>
      <c r="O1113" s="55">
        <v>0</v>
      </c>
      <c r="P1113" s="55">
        <v>1.1574203087999999</v>
      </c>
      <c r="Q1113" s="55">
        <v>1.1574203087999999</v>
      </c>
      <c r="R1113" s="55">
        <v>1.6507107723000001</v>
      </c>
      <c r="S1113" s="55">
        <v>1.6507107723000001</v>
      </c>
      <c r="T1113" s="55">
        <v>0</v>
      </c>
      <c r="U1113" s="55">
        <v>0</v>
      </c>
      <c r="V1113" s="55">
        <v>0</v>
      </c>
      <c r="W1113" s="55">
        <v>0</v>
      </c>
      <c r="X1113" s="55">
        <v>0</v>
      </c>
      <c r="Y1113" s="55">
        <v>0</v>
      </c>
    </row>
    <row r="1114" spans="1:25" x14ac:dyDescent="0.3">
      <c r="A1114" s="56" t="s">
        <v>310</v>
      </c>
      <c r="B1114" s="65">
        <v>0</v>
      </c>
      <c r="C1114" s="66">
        <v>0</v>
      </c>
      <c r="D1114" s="65">
        <v>0</v>
      </c>
      <c r="E1114" s="66">
        <v>0</v>
      </c>
      <c r="F1114" s="65"/>
      <c r="G1114" s="66"/>
      <c r="H1114" s="65">
        <v>0</v>
      </c>
      <c r="I1114" s="66">
        <v>0</v>
      </c>
      <c r="J1114" s="65"/>
      <c r="K1114" s="66"/>
      <c r="L1114" s="65">
        <v>0</v>
      </c>
      <c r="M1114" s="66">
        <v>0</v>
      </c>
      <c r="N1114" s="65"/>
      <c r="O1114" s="66"/>
      <c r="P1114" s="65">
        <v>0</v>
      </c>
      <c r="Q1114" s="66">
        <v>0</v>
      </c>
      <c r="R1114" s="65">
        <v>0</v>
      </c>
      <c r="S1114" s="66">
        <v>0</v>
      </c>
      <c r="T1114" s="65"/>
      <c r="U1114" s="66"/>
      <c r="V1114" s="65"/>
      <c r="W1114" s="66"/>
      <c r="X1114" s="65"/>
      <c r="Y1114" s="66"/>
    </row>
    <row r="1115" spans="1:25" x14ac:dyDescent="0.3">
      <c r="A1115" s="56" t="s">
        <v>311</v>
      </c>
      <c r="B1115" s="67">
        <v>11.388065814599999</v>
      </c>
      <c r="C1115" s="68">
        <v>100</v>
      </c>
      <c r="D1115" s="67">
        <v>1.3263850976</v>
      </c>
      <c r="E1115" s="68">
        <v>100</v>
      </c>
      <c r="F1115" s="67"/>
      <c r="G1115" s="68"/>
      <c r="H1115" s="67">
        <v>6.7863272012999998</v>
      </c>
      <c r="I1115" s="68">
        <v>100</v>
      </c>
      <c r="J1115" s="67"/>
      <c r="K1115" s="68"/>
      <c r="L1115" s="67">
        <v>0.46722243459999901</v>
      </c>
      <c r="M1115" s="68">
        <v>100</v>
      </c>
      <c r="N1115" s="67"/>
      <c r="O1115" s="68"/>
      <c r="P1115" s="67">
        <v>1.1574203087999999</v>
      </c>
      <c r="Q1115" s="68">
        <v>100</v>
      </c>
      <c r="R1115" s="67">
        <v>1.6507107723000001</v>
      </c>
      <c r="S1115" s="68">
        <v>100</v>
      </c>
      <c r="T1115" s="67"/>
      <c r="U1115" s="68"/>
      <c r="V1115" s="67"/>
      <c r="W1115" s="68"/>
      <c r="X1115" s="67"/>
      <c r="Y1115" s="68"/>
    </row>
    <row r="1116" spans="1:25" x14ac:dyDescent="0.3">
      <c r="A1116" s="56" t="s">
        <v>312</v>
      </c>
      <c r="B1116" s="72">
        <v>4.3558140080385801</v>
      </c>
      <c r="C1116" s="72">
        <v>4.3558140080385801</v>
      </c>
      <c r="D1116" s="72">
        <v>4</v>
      </c>
      <c r="E1116" s="73">
        <v>4</v>
      </c>
      <c r="F1116" s="72"/>
      <c r="G1116" s="72"/>
      <c r="H1116" s="72">
        <v>4.3401492584910697</v>
      </c>
      <c r="I1116" s="72">
        <v>4.3401492584910697</v>
      </c>
      <c r="J1116" s="72"/>
      <c r="K1116" s="72"/>
      <c r="L1116" s="72">
        <v>5</v>
      </c>
      <c r="M1116" s="76">
        <v>5</v>
      </c>
      <c r="N1116" s="72"/>
      <c r="O1116" s="72"/>
      <c r="P1116" s="72">
        <v>4</v>
      </c>
      <c r="Q1116" s="73">
        <v>4</v>
      </c>
      <c r="R1116" s="72">
        <v>4.7732709828515096</v>
      </c>
      <c r="S1116" s="72">
        <v>4.7732709828515096</v>
      </c>
      <c r="T1116" s="72"/>
      <c r="U1116" s="72"/>
      <c r="V1116" s="72"/>
      <c r="W1116" s="72"/>
      <c r="X1116" s="72"/>
      <c r="Y1116" s="72"/>
    </row>
    <row r="1117" spans="1:25" x14ac:dyDescent="0.3">
      <c r="A1117" s="63" t="s">
        <v>1</v>
      </c>
    </row>
    <row r="1118" spans="1:25" x14ac:dyDescent="0.3">
      <c r="A1118" s="63" t="s">
        <v>1</v>
      </c>
    </row>
    <row r="1119" spans="1:25" x14ac:dyDescent="0.3">
      <c r="A1119" s="51" t="s">
        <v>460</v>
      </c>
    </row>
    <row r="1120" spans="1:25" x14ac:dyDescent="0.3">
      <c r="A1120" s="52" t="s">
        <v>1</v>
      </c>
    </row>
    <row r="1121" spans="1:25" ht="25.5" customHeight="1" x14ac:dyDescent="0.3">
      <c r="A1121" s="112" t="s">
        <v>1</v>
      </c>
      <c r="B1121" s="114" t="s">
        <v>501</v>
      </c>
      <c r="C1121" s="114" t="s">
        <v>1</v>
      </c>
      <c r="D1121" s="114" t="s">
        <v>53</v>
      </c>
      <c r="E1121" s="114" t="s">
        <v>1</v>
      </c>
      <c r="F1121" s="114" t="s">
        <v>54</v>
      </c>
      <c r="G1121" s="114" t="s">
        <v>1</v>
      </c>
      <c r="H1121" s="115" t="s">
        <v>55</v>
      </c>
      <c r="I1121" s="115" t="s">
        <v>1</v>
      </c>
      <c r="J1121" s="115" t="s">
        <v>56</v>
      </c>
      <c r="K1121" s="115" t="s">
        <v>1</v>
      </c>
      <c r="L1121" s="115" t="s">
        <v>57</v>
      </c>
      <c r="M1121" s="115" t="s">
        <v>1</v>
      </c>
      <c r="N1121" s="115" t="s">
        <v>58</v>
      </c>
      <c r="O1121" s="115" t="s">
        <v>1</v>
      </c>
      <c r="P1121" s="115" t="s">
        <v>59</v>
      </c>
      <c r="Q1121" s="115" t="s">
        <v>1</v>
      </c>
      <c r="R1121" s="115" t="s">
        <v>60</v>
      </c>
      <c r="S1121" s="115" t="s">
        <v>1</v>
      </c>
      <c r="T1121" s="114" t="s">
        <v>61</v>
      </c>
      <c r="U1121" s="114" t="s">
        <v>1</v>
      </c>
      <c r="V1121" s="114" t="s">
        <v>62</v>
      </c>
      <c r="W1121" s="114" t="s">
        <v>1</v>
      </c>
      <c r="X1121" s="114" t="s">
        <v>63</v>
      </c>
      <c r="Y1121" s="114" t="s">
        <v>1</v>
      </c>
    </row>
    <row r="1122" spans="1:25" x14ac:dyDescent="0.3">
      <c r="A1122" s="113" t="s">
        <v>1</v>
      </c>
      <c r="B1122" s="53" t="s">
        <v>14</v>
      </c>
      <c r="C1122" s="53" t="s">
        <v>15</v>
      </c>
      <c r="D1122" s="53" t="s">
        <v>14</v>
      </c>
      <c r="E1122" s="53" t="s">
        <v>15</v>
      </c>
      <c r="F1122" s="53" t="s">
        <v>14</v>
      </c>
      <c r="G1122" s="53" t="s">
        <v>15</v>
      </c>
      <c r="H1122" s="53" t="s">
        <v>14</v>
      </c>
      <c r="I1122" s="53" t="s">
        <v>15</v>
      </c>
      <c r="J1122" s="53" t="s">
        <v>14</v>
      </c>
      <c r="K1122" s="53" t="s">
        <v>15</v>
      </c>
      <c r="L1122" s="53" t="s">
        <v>14</v>
      </c>
      <c r="M1122" s="53" t="s">
        <v>15</v>
      </c>
      <c r="N1122" s="53" t="s">
        <v>14</v>
      </c>
      <c r="O1122" s="53" t="s">
        <v>15</v>
      </c>
      <c r="P1122" s="53" t="s">
        <v>14</v>
      </c>
      <c r="Q1122" s="53" t="s">
        <v>15</v>
      </c>
      <c r="R1122" s="53" t="s">
        <v>14</v>
      </c>
      <c r="S1122" s="53" t="s">
        <v>15</v>
      </c>
      <c r="T1122" s="53" t="s">
        <v>14</v>
      </c>
      <c r="U1122" s="53" t="s">
        <v>15</v>
      </c>
      <c r="V1122" s="53" t="s">
        <v>14</v>
      </c>
      <c r="W1122" s="53" t="s">
        <v>15</v>
      </c>
      <c r="X1122" s="53" t="s">
        <v>14</v>
      </c>
      <c r="Y1122" s="53" t="s">
        <v>15</v>
      </c>
    </row>
    <row r="1123" spans="1:25" x14ac:dyDescent="0.3">
      <c r="A1123" s="54" t="s">
        <v>16</v>
      </c>
      <c r="B1123" s="55">
        <v>13.3212816378</v>
      </c>
      <c r="C1123" s="55">
        <v>13.3212816378</v>
      </c>
      <c r="D1123" s="55">
        <v>0.44958639090000002</v>
      </c>
      <c r="E1123" s="55">
        <v>0.44958639090000002</v>
      </c>
      <c r="F1123" s="55">
        <v>0</v>
      </c>
      <c r="G1123" s="55">
        <v>0</v>
      </c>
      <c r="H1123" s="55">
        <v>10.766256010699999</v>
      </c>
      <c r="I1123" s="55">
        <v>10.766256010699999</v>
      </c>
      <c r="J1123" s="55">
        <v>0</v>
      </c>
      <c r="K1123" s="55">
        <v>0</v>
      </c>
      <c r="L1123" s="55">
        <v>1.4877170068000001</v>
      </c>
      <c r="M1123" s="55">
        <v>1.4877170068000001</v>
      </c>
      <c r="N1123" s="55">
        <v>0</v>
      </c>
      <c r="O1123" s="55">
        <v>0</v>
      </c>
      <c r="P1123" s="55">
        <v>0</v>
      </c>
      <c r="Q1123" s="55">
        <v>0</v>
      </c>
      <c r="R1123" s="55">
        <v>0</v>
      </c>
      <c r="S1123" s="55">
        <v>0</v>
      </c>
      <c r="T1123" s="55">
        <v>0</v>
      </c>
      <c r="U1123" s="55">
        <v>0</v>
      </c>
      <c r="V1123" s="55">
        <v>0</v>
      </c>
      <c r="W1123" s="55">
        <v>0</v>
      </c>
      <c r="X1123" s="55">
        <v>0.61772222939999999</v>
      </c>
      <c r="Y1123" s="55">
        <v>0.61772222939999999</v>
      </c>
    </row>
    <row r="1124" spans="1:25" x14ac:dyDescent="0.3">
      <c r="A1124" s="56" t="s">
        <v>310</v>
      </c>
      <c r="B1124" s="65">
        <v>0</v>
      </c>
      <c r="C1124" s="66">
        <v>0</v>
      </c>
      <c r="D1124" s="65">
        <v>0</v>
      </c>
      <c r="E1124" s="66">
        <v>0</v>
      </c>
      <c r="F1124" s="65"/>
      <c r="G1124" s="66"/>
      <c r="H1124" s="65">
        <v>0</v>
      </c>
      <c r="I1124" s="66">
        <v>0</v>
      </c>
      <c r="J1124" s="65"/>
      <c r="K1124" s="66"/>
      <c r="L1124" s="65">
        <v>0</v>
      </c>
      <c r="M1124" s="66">
        <v>0</v>
      </c>
      <c r="N1124" s="65"/>
      <c r="O1124" s="66"/>
      <c r="P1124" s="65"/>
      <c r="Q1124" s="66"/>
      <c r="R1124" s="65"/>
      <c r="S1124" s="66"/>
      <c r="T1124" s="65"/>
      <c r="U1124" s="66"/>
      <c r="V1124" s="65"/>
      <c r="W1124" s="66"/>
      <c r="X1124" s="65">
        <v>0</v>
      </c>
      <c r="Y1124" s="66">
        <v>0</v>
      </c>
    </row>
    <row r="1125" spans="1:25" x14ac:dyDescent="0.3">
      <c r="A1125" s="56" t="s">
        <v>311</v>
      </c>
      <c r="B1125" s="67">
        <v>8.2584920030000006</v>
      </c>
      <c r="C1125" s="68">
        <v>61.994725639355799</v>
      </c>
      <c r="D1125" s="67">
        <v>0.44958639090000102</v>
      </c>
      <c r="E1125" s="68">
        <v>100</v>
      </c>
      <c r="F1125" s="67"/>
      <c r="G1125" s="68"/>
      <c r="H1125" s="67">
        <v>7.1911833827000002</v>
      </c>
      <c r="I1125" s="68">
        <v>66.793724536673395</v>
      </c>
      <c r="J1125" s="67"/>
      <c r="K1125" s="68"/>
      <c r="L1125" s="67">
        <v>0</v>
      </c>
      <c r="M1125" s="68">
        <v>0</v>
      </c>
      <c r="N1125" s="67"/>
      <c r="O1125" s="68"/>
      <c r="P1125" s="67"/>
      <c r="Q1125" s="68"/>
      <c r="R1125" s="67"/>
      <c r="S1125" s="68"/>
      <c r="T1125" s="67"/>
      <c r="U1125" s="68"/>
      <c r="V1125" s="67"/>
      <c r="W1125" s="68"/>
      <c r="X1125" s="67">
        <v>0.61772222939999999</v>
      </c>
      <c r="Y1125" s="68">
        <v>100</v>
      </c>
    </row>
    <row r="1126" spans="1:25" x14ac:dyDescent="0.3">
      <c r="A1126" s="56" t="s">
        <v>312</v>
      </c>
      <c r="B1126" s="72">
        <v>3.6663183373597601</v>
      </c>
      <c r="C1126" s="72">
        <v>3.6663183373597601</v>
      </c>
      <c r="D1126" s="72">
        <v>4</v>
      </c>
      <c r="E1126" s="72">
        <v>4</v>
      </c>
      <c r="F1126" s="72"/>
      <c r="G1126" s="72"/>
      <c r="H1126" s="72">
        <v>3.72531301543816</v>
      </c>
      <c r="I1126" s="72">
        <v>3.72531301543816</v>
      </c>
      <c r="J1126" s="72"/>
      <c r="K1126" s="72"/>
      <c r="L1126" s="72">
        <v>3</v>
      </c>
      <c r="M1126" s="73">
        <v>3</v>
      </c>
      <c r="N1126" s="72"/>
      <c r="O1126" s="72"/>
      <c r="P1126" s="72"/>
      <c r="Q1126" s="72"/>
      <c r="R1126" s="72"/>
      <c r="S1126" s="72"/>
      <c r="T1126" s="72"/>
      <c r="U1126" s="72"/>
      <c r="V1126" s="72"/>
      <c r="W1126" s="72"/>
      <c r="X1126" s="72">
        <v>4</v>
      </c>
      <c r="Y1126" s="72">
        <v>4</v>
      </c>
    </row>
    <row r="1127" spans="1:25" x14ac:dyDescent="0.3">
      <c r="A1127" s="63" t="s">
        <v>1</v>
      </c>
    </row>
    <row r="1128" spans="1:25" x14ac:dyDescent="0.3">
      <c r="A1128" s="63" t="s">
        <v>1</v>
      </c>
    </row>
    <row r="1129" spans="1:25" x14ac:dyDescent="0.3">
      <c r="A1129" s="51" t="s">
        <v>461</v>
      </c>
    </row>
    <row r="1130" spans="1:25" x14ac:dyDescent="0.3">
      <c r="A1130" s="52" t="s">
        <v>1</v>
      </c>
    </row>
    <row r="1131" spans="1:25" ht="25.5" customHeight="1" x14ac:dyDescent="0.3">
      <c r="A1131" s="112" t="s">
        <v>1</v>
      </c>
      <c r="B1131" s="114" t="s">
        <v>501</v>
      </c>
      <c r="C1131" s="114" t="s">
        <v>1</v>
      </c>
      <c r="D1131" s="114" t="s">
        <v>53</v>
      </c>
      <c r="E1131" s="114" t="s">
        <v>1</v>
      </c>
      <c r="F1131" s="114" t="s">
        <v>54</v>
      </c>
      <c r="G1131" s="114" t="s">
        <v>1</v>
      </c>
      <c r="H1131" s="115" t="s">
        <v>55</v>
      </c>
      <c r="I1131" s="115" t="s">
        <v>1</v>
      </c>
      <c r="J1131" s="115" t="s">
        <v>56</v>
      </c>
      <c r="K1131" s="115" t="s">
        <v>1</v>
      </c>
      <c r="L1131" s="115" t="s">
        <v>57</v>
      </c>
      <c r="M1131" s="115" t="s">
        <v>1</v>
      </c>
      <c r="N1131" s="115" t="s">
        <v>58</v>
      </c>
      <c r="O1131" s="115" t="s">
        <v>1</v>
      </c>
      <c r="P1131" s="115" t="s">
        <v>59</v>
      </c>
      <c r="Q1131" s="115" t="s">
        <v>1</v>
      </c>
      <c r="R1131" s="115" t="s">
        <v>60</v>
      </c>
      <c r="S1131" s="115" t="s">
        <v>1</v>
      </c>
      <c r="T1131" s="114" t="s">
        <v>61</v>
      </c>
      <c r="U1131" s="114" t="s">
        <v>1</v>
      </c>
      <c r="V1131" s="114" t="s">
        <v>62</v>
      </c>
      <c r="W1131" s="114" t="s">
        <v>1</v>
      </c>
      <c r="X1131" s="114" t="s">
        <v>63</v>
      </c>
      <c r="Y1131" s="114" t="s">
        <v>1</v>
      </c>
    </row>
    <row r="1132" spans="1:25" x14ac:dyDescent="0.3">
      <c r="A1132" s="113" t="s">
        <v>1</v>
      </c>
      <c r="B1132" s="53" t="s">
        <v>14</v>
      </c>
      <c r="C1132" s="53" t="s">
        <v>15</v>
      </c>
      <c r="D1132" s="53" t="s">
        <v>14</v>
      </c>
      <c r="E1132" s="53" t="s">
        <v>15</v>
      </c>
      <c r="F1132" s="53" t="s">
        <v>14</v>
      </c>
      <c r="G1132" s="53" t="s">
        <v>15</v>
      </c>
      <c r="H1132" s="53" t="s">
        <v>14</v>
      </c>
      <c r="I1132" s="53" t="s">
        <v>15</v>
      </c>
      <c r="J1132" s="53" t="s">
        <v>14</v>
      </c>
      <c r="K1132" s="53" t="s">
        <v>15</v>
      </c>
      <c r="L1132" s="53" t="s">
        <v>14</v>
      </c>
      <c r="M1132" s="53" t="s">
        <v>15</v>
      </c>
      <c r="N1132" s="53" t="s">
        <v>14</v>
      </c>
      <c r="O1132" s="53" t="s">
        <v>15</v>
      </c>
      <c r="P1132" s="53" t="s">
        <v>14</v>
      </c>
      <c r="Q1132" s="53" t="s">
        <v>15</v>
      </c>
      <c r="R1132" s="53" t="s">
        <v>14</v>
      </c>
      <c r="S1132" s="53" t="s">
        <v>15</v>
      </c>
      <c r="T1132" s="53" t="s">
        <v>14</v>
      </c>
      <c r="U1132" s="53" t="s">
        <v>15</v>
      </c>
      <c r="V1132" s="53" t="s">
        <v>14</v>
      </c>
      <c r="W1132" s="53" t="s">
        <v>15</v>
      </c>
      <c r="X1132" s="53" t="s">
        <v>14</v>
      </c>
      <c r="Y1132" s="53" t="s">
        <v>15</v>
      </c>
    </row>
    <row r="1133" spans="1:25" x14ac:dyDescent="0.3">
      <c r="A1133" s="54" t="s">
        <v>16</v>
      </c>
      <c r="B1133" s="55">
        <v>37.0116168375</v>
      </c>
      <c r="C1133" s="55">
        <v>37.0116168375</v>
      </c>
      <c r="D1133" s="55">
        <v>22.7065825932</v>
      </c>
      <c r="E1133" s="55">
        <v>22.7065825932</v>
      </c>
      <c r="F1133" s="55">
        <v>5.2112280785999996</v>
      </c>
      <c r="G1133" s="55">
        <v>5.2112280785999996</v>
      </c>
      <c r="H1133" s="55">
        <v>6.4410122148999998</v>
      </c>
      <c r="I1133" s="55">
        <v>6.4410122148999998</v>
      </c>
      <c r="J1133" s="55">
        <v>0</v>
      </c>
      <c r="K1133" s="55">
        <v>0</v>
      </c>
      <c r="L1133" s="55">
        <v>0.50761947659999995</v>
      </c>
      <c r="M1133" s="55">
        <v>0.50761947659999995</v>
      </c>
      <c r="N1133" s="55">
        <v>0.68745289440000001</v>
      </c>
      <c r="O1133" s="55">
        <v>0.68745289440000001</v>
      </c>
      <c r="P1133" s="55">
        <v>0</v>
      </c>
      <c r="Q1133" s="55">
        <v>0</v>
      </c>
      <c r="R1133" s="55">
        <v>1.4577215798000001</v>
      </c>
      <c r="S1133" s="55">
        <v>1.4577215798000001</v>
      </c>
      <c r="T1133" s="55">
        <v>0</v>
      </c>
      <c r="U1133" s="55">
        <v>0</v>
      </c>
      <c r="V1133" s="55">
        <v>0</v>
      </c>
      <c r="W1133" s="55">
        <v>0</v>
      </c>
      <c r="X1133" s="55">
        <v>0</v>
      </c>
      <c r="Y1133" s="55">
        <v>0</v>
      </c>
    </row>
    <row r="1134" spans="1:25" x14ac:dyDescent="0.3">
      <c r="A1134" s="56" t="s">
        <v>310</v>
      </c>
      <c r="B1134" s="65">
        <v>0</v>
      </c>
      <c r="C1134" s="66">
        <v>0</v>
      </c>
      <c r="D1134" s="65">
        <v>0</v>
      </c>
      <c r="E1134" s="66">
        <v>0</v>
      </c>
      <c r="F1134" s="65">
        <v>0</v>
      </c>
      <c r="G1134" s="66">
        <v>0</v>
      </c>
      <c r="H1134" s="65">
        <v>0</v>
      </c>
      <c r="I1134" s="66">
        <v>0</v>
      </c>
      <c r="J1134" s="65"/>
      <c r="K1134" s="66"/>
      <c r="L1134" s="65">
        <v>0</v>
      </c>
      <c r="M1134" s="66">
        <v>0</v>
      </c>
      <c r="N1134" s="65">
        <v>0</v>
      </c>
      <c r="O1134" s="66">
        <v>0</v>
      </c>
      <c r="P1134" s="65"/>
      <c r="Q1134" s="66"/>
      <c r="R1134" s="65">
        <v>0</v>
      </c>
      <c r="S1134" s="66">
        <v>0</v>
      </c>
      <c r="T1134" s="65"/>
      <c r="U1134" s="66"/>
      <c r="V1134" s="65"/>
      <c r="W1134" s="66"/>
      <c r="X1134" s="65"/>
      <c r="Y1134" s="66"/>
    </row>
    <row r="1135" spans="1:25" x14ac:dyDescent="0.3">
      <c r="A1135" s="56" t="s">
        <v>311</v>
      </c>
      <c r="B1135" s="67">
        <v>34.929567596700103</v>
      </c>
      <c r="C1135" s="68">
        <v>94.374606086674703</v>
      </c>
      <c r="D1135" s="67">
        <v>22.7065825932</v>
      </c>
      <c r="E1135" s="68">
        <v>100</v>
      </c>
      <c r="F1135" s="67">
        <v>5.2112280785999898</v>
      </c>
      <c r="G1135" s="68">
        <v>100</v>
      </c>
      <c r="H1135" s="67">
        <v>4.35896297409999</v>
      </c>
      <c r="I1135" s="70">
        <v>67.675123546830207</v>
      </c>
      <c r="J1135" s="67"/>
      <c r="K1135" s="68"/>
      <c r="L1135" s="67">
        <v>0.50761947659999995</v>
      </c>
      <c r="M1135" s="68">
        <v>100</v>
      </c>
      <c r="N1135" s="67">
        <v>0.68745289440000101</v>
      </c>
      <c r="O1135" s="68">
        <v>100</v>
      </c>
      <c r="P1135" s="67"/>
      <c r="Q1135" s="68"/>
      <c r="R1135" s="67">
        <v>1.4577215798000001</v>
      </c>
      <c r="S1135" s="68">
        <v>100</v>
      </c>
      <c r="T1135" s="67"/>
      <c r="U1135" s="68"/>
      <c r="V1135" s="67"/>
      <c r="W1135" s="68"/>
      <c r="X1135" s="67"/>
      <c r="Y1135" s="68"/>
    </row>
    <row r="1136" spans="1:25" x14ac:dyDescent="0.3">
      <c r="A1136" s="56" t="s">
        <v>312</v>
      </c>
      <c r="B1136" s="72">
        <v>4.4267379432691296</v>
      </c>
      <c r="C1136" s="72">
        <v>4.4267379432691296</v>
      </c>
      <c r="D1136" s="72">
        <v>4.4039988449581697</v>
      </c>
      <c r="E1136" s="72">
        <v>4.4039988449581697</v>
      </c>
      <c r="F1136" s="72">
        <v>5</v>
      </c>
      <c r="G1136" s="76">
        <v>5</v>
      </c>
      <c r="H1136" s="72">
        <v>3.95004407132536</v>
      </c>
      <c r="I1136" s="72">
        <v>3.95004407132536</v>
      </c>
      <c r="J1136" s="72"/>
      <c r="K1136" s="72"/>
      <c r="L1136" s="72">
        <v>4</v>
      </c>
      <c r="M1136" s="73">
        <v>4</v>
      </c>
      <c r="N1136" s="72">
        <v>5</v>
      </c>
      <c r="O1136" s="76">
        <v>5</v>
      </c>
      <c r="P1136" s="72"/>
      <c r="Q1136" s="72"/>
      <c r="R1136" s="72">
        <v>4.7161270670378803</v>
      </c>
      <c r="S1136" s="72">
        <v>4.7161270670378803</v>
      </c>
      <c r="T1136" s="72"/>
      <c r="U1136" s="72"/>
      <c r="V1136" s="72"/>
      <c r="W1136" s="72"/>
      <c r="X1136" s="72"/>
      <c r="Y1136" s="72"/>
    </row>
    <row r="1137" spans="1:25" x14ac:dyDescent="0.3">
      <c r="A1137" s="63" t="s">
        <v>1</v>
      </c>
    </row>
    <row r="1138" spans="1:25" x14ac:dyDescent="0.3">
      <c r="A1138" s="63" t="s">
        <v>1</v>
      </c>
    </row>
    <row r="1139" spans="1:25" x14ac:dyDescent="0.3">
      <c r="A1139" s="51" t="s">
        <v>462</v>
      </c>
    </row>
    <row r="1140" spans="1:25" x14ac:dyDescent="0.3">
      <c r="A1140" s="52" t="s">
        <v>1</v>
      </c>
    </row>
    <row r="1141" spans="1:25" ht="25.5" customHeight="1" x14ac:dyDescent="0.3">
      <c r="A1141" s="112" t="s">
        <v>1</v>
      </c>
      <c r="B1141" s="114" t="s">
        <v>501</v>
      </c>
      <c r="C1141" s="114" t="s">
        <v>1</v>
      </c>
      <c r="D1141" s="114" t="s">
        <v>53</v>
      </c>
      <c r="E1141" s="114" t="s">
        <v>1</v>
      </c>
      <c r="F1141" s="114" t="s">
        <v>54</v>
      </c>
      <c r="G1141" s="114" t="s">
        <v>1</v>
      </c>
      <c r="H1141" s="115" t="s">
        <v>55</v>
      </c>
      <c r="I1141" s="115" t="s">
        <v>1</v>
      </c>
      <c r="J1141" s="115" t="s">
        <v>56</v>
      </c>
      <c r="K1141" s="115" t="s">
        <v>1</v>
      </c>
      <c r="L1141" s="115" t="s">
        <v>57</v>
      </c>
      <c r="M1141" s="115" t="s">
        <v>1</v>
      </c>
      <c r="N1141" s="115" t="s">
        <v>58</v>
      </c>
      <c r="O1141" s="115" t="s">
        <v>1</v>
      </c>
      <c r="P1141" s="115" t="s">
        <v>59</v>
      </c>
      <c r="Q1141" s="115" t="s">
        <v>1</v>
      </c>
      <c r="R1141" s="115" t="s">
        <v>60</v>
      </c>
      <c r="S1141" s="115" t="s">
        <v>1</v>
      </c>
      <c r="T1141" s="114" t="s">
        <v>61</v>
      </c>
      <c r="U1141" s="114" t="s">
        <v>1</v>
      </c>
      <c r="V1141" s="114" t="s">
        <v>62</v>
      </c>
      <c r="W1141" s="114" t="s">
        <v>1</v>
      </c>
      <c r="X1141" s="114" t="s">
        <v>63</v>
      </c>
      <c r="Y1141" s="114" t="s">
        <v>1</v>
      </c>
    </row>
    <row r="1142" spans="1:25" x14ac:dyDescent="0.3">
      <c r="A1142" s="113" t="s">
        <v>1</v>
      </c>
      <c r="B1142" s="53" t="s">
        <v>14</v>
      </c>
      <c r="C1142" s="53" t="s">
        <v>15</v>
      </c>
      <c r="D1142" s="53" t="s">
        <v>14</v>
      </c>
      <c r="E1142" s="53" t="s">
        <v>15</v>
      </c>
      <c r="F1142" s="53" t="s">
        <v>14</v>
      </c>
      <c r="G1142" s="53" t="s">
        <v>15</v>
      </c>
      <c r="H1142" s="53" t="s">
        <v>14</v>
      </c>
      <c r="I1142" s="53" t="s">
        <v>15</v>
      </c>
      <c r="J1142" s="53" t="s">
        <v>14</v>
      </c>
      <c r="K1142" s="53" t="s">
        <v>15</v>
      </c>
      <c r="L1142" s="53" t="s">
        <v>14</v>
      </c>
      <c r="M1142" s="53" t="s">
        <v>15</v>
      </c>
      <c r="N1142" s="53" t="s">
        <v>14</v>
      </c>
      <c r="O1142" s="53" t="s">
        <v>15</v>
      </c>
      <c r="P1142" s="53" t="s">
        <v>14</v>
      </c>
      <c r="Q1142" s="53" t="s">
        <v>15</v>
      </c>
      <c r="R1142" s="53" t="s">
        <v>14</v>
      </c>
      <c r="S1142" s="53" t="s">
        <v>15</v>
      </c>
      <c r="T1142" s="53" t="s">
        <v>14</v>
      </c>
      <c r="U1142" s="53" t="s">
        <v>15</v>
      </c>
      <c r="V1142" s="53" t="s">
        <v>14</v>
      </c>
      <c r="W1142" s="53" t="s">
        <v>15</v>
      </c>
      <c r="X1142" s="53" t="s">
        <v>14</v>
      </c>
      <c r="Y1142" s="53" t="s">
        <v>15</v>
      </c>
    </row>
    <row r="1143" spans="1:25" x14ac:dyDescent="0.3">
      <c r="A1143" s="54" t="s">
        <v>16</v>
      </c>
      <c r="B1143" s="55">
        <v>14.217107909099999</v>
      </c>
      <c r="C1143" s="55">
        <v>14.217107909099999</v>
      </c>
      <c r="D1143" s="55">
        <v>1.2963032787</v>
      </c>
      <c r="E1143" s="55">
        <v>1.2963032787</v>
      </c>
      <c r="F1143" s="55">
        <v>8.1608920105999996</v>
      </c>
      <c r="G1143" s="55">
        <v>8.1608920105999996</v>
      </c>
      <c r="H1143" s="55">
        <v>1.5397139609999999</v>
      </c>
      <c r="I1143" s="55">
        <v>1.5397139609999999</v>
      </c>
      <c r="J1143" s="55">
        <v>0.3137290277</v>
      </c>
      <c r="K1143" s="55">
        <v>0.3137290277</v>
      </c>
      <c r="L1143" s="55">
        <v>1.2375289677000001</v>
      </c>
      <c r="M1143" s="55">
        <v>1.2375289677000001</v>
      </c>
      <c r="N1143" s="55">
        <v>0</v>
      </c>
      <c r="O1143" s="55">
        <v>0</v>
      </c>
      <c r="P1143" s="55">
        <v>0</v>
      </c>
      <c r="Q1143" s="55">
        <v>0</v>
      </c>
      <c r="R1143" s="55">
        <v>1.6689406633999999</v>
      </c>
      <c r="S1143" s="55">
        <v>1.6689406633999999</v>
      </c>
      <c r="T1143" s="55">
        <v>0</v>
      </c>
      <c r="U1143" s="55">
        <v>0</v>
      </c>
      <c r="V1143" s="55">
        <v>0</v>
      </c>
      <c r="W1143" s="55">
        <v>0</v>
      </c>
      <c r="X1143" s="55">
        <v>0</v>
      </c>
      <c r="Y1143" s="55">
        <v>0</v>
      </c>
    </row>
    <row r="1144" spans="1:25" x14ac:dyDescent="0.3">
      <c r="A1144" s="56" t="s">
        <v>310</v>
      </c>
      <c r="B1144" s="65">
        <v>0</v>
      </c>
      <c r="C1144" s="66">
        <v>0</v>
      </c>
      <c r="D1144" s="65">
        <v>0</v>
      </c>
      <c r="E1144" s="66">
        <v>0</v>
      </c>
      <c r="F1144" s="65">
        <v>0</v>
      </c>
      <c r="G1144" s="66">
        <v>0</v>
      </c>
      <c r="H1144" s="65">
        <v>0</v>
      </c>
      <c r="I1144" s="66">
        <v>0</v>
      </c>
      <c r="J1144" s="65">
        <v>0</v>
      </c>
      <c r="K1144" s="66">
        <v>0</v>
      </c>
      <c r="L1144" s="65">
        <v>0</v>
      </c>
      <c r="M1144" s="66">
        <v>0</v>
      </c>
      <c r="N1144" s="65"/>
      <c r="O1144" s="66"/>
      <c r="P1144" s="65"/>
      <c r="Q1144" s="66"/>
      <c r="R1144" s="65">
        <v>0</v>
      </c>
      <c r="S1144" s="66">
        <v>0</v>
      </c>
      <c r="T1144" s="65"/>
      <c r="U1144" s="66"/>
      <c r="V1144" s="65"/>
      <c r="W1144" s="66"/>
      <c r="X1144" s="65"/>
      <c r="Y1144" s="66"/>
    </row>
    <row r="1145" spans="1:25" x14ac:dyDescent="0.3">
      <c r="A1145" s="56" t="s">
        <v>311</v>
      </c>
      <c r="B1145" s="67">
        <v>13.8982012141</v>
      </c>
      <c r="C1145" s="68">
        <v>97.756880674754697</v>
      </c>
      <c r="D1145" s="67">
        <v>0.97739658370000104</v>
      </c>
      <c r="E1145" s="68">
        <v>75.398758898471996</v>
      </c>
      <c r="F1145" s="67">
        <v>8.1608920105999996</v>
      </c>
      <c r="G1145" s="68">
        <v>100</v>
      </c>
      <c r="H1145" s="67">
        <v>1.5397139609999999</v>
      </c>
      <c r="I1145" s="68">
        <v>100</v>
      </c>
      <c r="J1145" s="67">
        <v>0.3137290277</v>
      </c>
      <c r="K1145" s="68">
        <v>100</v>
      </c>
      <c r="L1145" s="67">
        <v>1.2375289677000001</v>
      </c>
      <c r="M1145" s="68">
        <v>100</v>
      </c>
      <c r="N1145" s="67"/>
      <c r="O1145" s="68"/>
      <c r="P1145" s="67"/>
      <c r="Q1145" s="68"/>
      <c r="R1145" s="67">
        <v>1.6689406633999999</v>
      </c>
      <c r="S1145" s="68">
        <v>100</v>
      </c>
      <c r="T1145" s="67"/>
      <c r="U1145" s="68"/>
      <c r="V1145" s="67"/>
      <c r="W1145" s="68"/>
      <c r="X1145" s="67"/>
      <c r="Y1145" s="68"/>
    </row>
    <row r="1146" spans="1:25" x14ac:dyDescent="0.3">
      <c r="A1146" s="56" t="s">
        <v>312</v>
      </c>
      <c r="B1146" s="72">
        <v>4.3318948302755604</v>
      </c>
      <c r="C1146" s="72">
        <v>4.3318948302755604</v>
      </c>
      <c r="D1146" s="72">
        <v>4.5079751779694401</v>
      </c>
      <c r="E1146" s="72">
        <v>4.5079751779694401</v>
      </c>
      <c r="F1146" s="72">
        <v>4.0507061850300801</v>
      </c>
      <c r="G1146" s="72">
        <v>4.0507061850300801</v>
      </c>
      <c r="H1146" s="72">
        <v>4.4804901528070298</v>
      </c>
      <c r="I1146" s="72">
        <v>4.4804901528070298</v>
      </c>
      <c r="J1146" s="72">
        <v>4</v>
      </c>
      <c r="K1146" s="73">
        <v>4</v>
      </c>
      <c r="L1146" s="72">
        <v>5</v>
      </c>
      <c r="M1146" s="76">
        <v>5</v>
      </c>
      <c r="N1146" s="72"/>
      <c r="O1146" s="72"/>
      <c r="P1146" s="72"/>
      <c r="Q1146" s="72"/>
      <c r="R1146" s="72">
        <v>5</v>
      </c>
      <c r="S1146" s="76">
        <v>5</v>
      </c>
      <c r="T1146" s="72"/>
      <c r="U1146" s="72"/>
      <c r="V1146" s="72"/>
      <c r="W1146" s="72"/>
      <c r="X1146" s="72"/>
      <c r="Y1146" s="72"/>
    </row>
    <row r="1147" spans="1:25" x14ac:dyDescent="0.3">
      <c r="A1147" s="63" t="s">
        <v>1</v>
      </c>
    </row>
    <row r="1148" spans="1:25" x14ac:dyDescent="0.3">
      <c r="A1148" s="63" t="s">
        <v>1</v>
      </c>
    </row>
    <row r="1149" spans="1:25" x14ac:dyDescent="0.3">
      <c r="A1149" s="51" t="s">
        <v>463</v>
      </c>
    </row>
    <row r="1150" spans="1:25" x14ac:dyDescent="0.3">
      <c r="A1150" s="52" t="s">
        <v>1</v>
      </c>
    </row>
    <row r="1151" spans="1:25" ht="25.5" customHeight="1" x14ac:dyDescent="0.3">
      <c r="A1151" s="112" t="s">
        <v>1</v>
      </c>
      <c r="B1151" s="114" t="s">
        <v>501</v>
      </c>
      <c r="C1151" s="114" t="s">
        <v>1</v>
      </c>
      <c r="D1151" s="114" t="s">
        <v>53</v>
      </c>
      <c r="E1151" s="114" t="s">
        <v>1</v>
      </c>
      <c r="F1151" s="114" t="s">
        <v>54</v>
      </c>
      <c r="G1151" s="114" t="s">
        <v>1</v>
      </c>
      <c r="H1151" s="115" t="s">
        <v>55</v>
      </c>
      <c r="I1151" s="115" t="s">
        <v>1</v>
      </c>
      <c r="J1151" s="115" t="s">
        <v>56</v>
      </c>
      <c r="K1151" s="115" t="s">
        <v>1</v>
      </c>
      <c r="L1151" s="115" t="s">
        <v>57</v>
      </c>
      <c r="M1151" s="115" t="s">
        <v>1</v>
      </c>
      <c r="N1151" s="115" t="s">
        <v>58</v>
      </c>
      <c r="O1151" s="115" t="s">
        <v>1</v>
      </c>
      <c r="P1151" s="115" t="s">
        <v>59</v>
      </c>
      <c r="Q1151" s="115" t="s">
        <v>1</v>
      </c>
      <c r="R1151" s="115" t="s">
        <v>60</v>
      </c>
      <c r="S1151" s="115" t="s">
        <v>1</v>
      </c>
      <c r="T1151" s="114" t="s">
        <v>61</v>
      </c>
      <c r="U1151" s="114" t="s">
        <v>1</v>
      </c>
      <c r="V1151" s="114" t="s">
        <v>62</v>
      </c>
      <c r="W1151" s="114" t="s">
        <v>1</v>
      </c>
      <c r="X1151" s="114" t="s">
        <v>63</v>
      </c>
      <c r="Y1151" s="114" t="s">
        <v>1</v>
      </c>
    </row>
    <row r="1152" spans="1:25" x14ac:dyDescent="0.3">
      <c r="A1152" s="113" t="s">
        <v>1</v>
      </c>
      <c r="B1152" s="53" t="s">
        <v>14</v>
      </c>
      <c r="C1152" s="53" t="s">
        <v>15</v>
      </c>
      <c r="D1152" s="53" t="s">
        <v>14</v>
      </c>
      <c r="E1152" s="53" t="s">
        <v>15</v>
      </c>
      <c r="F1152" s="53" t="s">
        <v>14</v>
      </c>
      <c r="G1152" s="53" t="s">
        <v>15</v>
      </c>
      <c r="H1152" s="53" t="s">
        <v>14</v>
      </c>
      <c r="I1152" s="53" t="s">
        <v>15</v>
      </c>
      <c r="J1152" s="53" t="s">
        <v>14</v>
      </c>
      <c r="K1152" s="53" t="s">
        <v>15</v>
      </c>
      <c r="L1152" s="53" t="s">
        <v>14</v>
      </c>
      <c r="M1152" s="53" t="s">
        <v>15</v>
      </c>
      <c r="N1152" s="53" t="s">
        <v>14</v>
      </c>
      <c r="O1152" s="53" t="s">
        <v>15</v>
      </c>
      <c r="P1152" s="53" t="s">
        <v>14</v>
      </c>
      <c r="Q1152" s="53" t="s">
        <v>15</v>
      </c>
      <c r="R1152" s="53" t="s">
        <v>14</v>
      </c>
      <c r="S1152" s="53" t="s">
        <v>15</v>
      </c>
      <c r="T1152" s="53" t="s">
        <v>14</v>
      </c>
      <c r="U1152" s="53" t="s">
        <v>15</v>
      </c>
      <c r="V1152" s="53" t="s">
        <v>14</v>
      </c>
      <c r="W1152" s="53" t="s">
        <v>15</v>
      </c>
      <c r="X1152" s="53" t="s">
        <v>14</v>
      </c>
      <c r="Y1152" s="53" t="s">
        <v>15</v>
      </c>
    </row>
    <row r="1153" spans="1:25" x14ac:dyDescent="0.3">
      <c r="A1153" s="54" t="s">
        <v>16</v>
      </c>
      <c r="B1153" s="55">
        <v>8.8980233594999998</v>
      </c>
      <c r="C1153" s="55">
        <v>8.8980233594999998</v>
      </c>
      <c r="D1153" s="55">
        <v>0.42384980230000002</v>
      </c>
      <c r="E1153" s="55">
        <v>0.42384980230000002</v>
      </c>
      <c r="F1153" s="55">
        <v>1.2619603572</v>
      </c>
      <c r="G1153" s="55">
        <v>1.2619603572</v>
      </c>
      <c r="H1153" s="55">
        <v>4.5140599082000001</v>
      </c>
      <c r="I1153" s="55">
        <v>4.5140599082000001</v>
      </c>
      <c r="J1153" s="55">
        <v>0</v>
      </c>
      <c r="K1153" s="55">
        <v>0</v>
      </c>
      <c r="L1153" s="55">
        <v>0.67438259509999998</v>
      </c>
      <c r="M1153" s="55">
        <v>0.67438259509999998</v>
      </c>
      <c r="N1153" s="55">
        <v>0.19717885260000001</v>
      </c>
      <c r="O1153" s="55">
        <v>0.19717885260000001</v>
      </c>
      <c r="P1153" s="55">
        <v>0</v>
      </c>
      <c r="Q1153" s="55">
        <v>0</v>
      </c>
      <c r="R1153" s="55">
        <v>1.8265918441</v>
      </c>
      <c r="S1153" s="55">
        <v>1.8265918441</v>
      </c>
      <c r="T1153" s="55">
        <v>0</v>
      </c>
      <c r="U1153" s="55">
        <v>0</v>
      </c>
      <c r="V1153" s="55">
        <v>0</v>
      </c>
      <c r="W1153" s="55">
        <v>0</v>
      </c>
      <c r="X1153" s="55">
        <v>0</v>
      </c>
      <c r="Y1153" s="55">
        <v>0</v>
      </c>
    </row>
    <row r="1154" spans="1:25" x14ac:dyDescent="0.3">
      <c r="A1154" s="56" t="s">
        <v>310</v>
      </c>
      <c r="B1154" s="65">
        <v>0</v>
      </c>
      <c r="C1154" s="66">
        <v>0</v>
      </c>
      <c r="D1154" s="65">
        <v>0</v>
      </c>
      <c r="E1154" s="66">
        <v>0</v>
      </c>
      <c r="F1154" s="65">
        <v>0</v>
      </c>
      <c r="G1154" s="66">
        <v>0</v>
      </c>
      <c r="H1154" s="65">
        <v>0</v>
      </c>
      <c r="I1154" s="66">
        <v>0</v>
      </c>
      <c r="J1154" s="65"/>
      <c r="K1154" s="66"/>
      <c r="L1154" s="65">
        <v>0</v>
      </c>
      <c r="M1154" s="66">
        <v>0</v>
      </c>
      <c r="N1154" s="65">
        <v>0</v>
      </c>
      <c r="O1154" s="66">
        <v>0</v>
      </c>
      <c r="P1154" s="65"/>
      <c r="Q1154" s="66"/>
      <c r="R1154" s="65">
        <v>0</v>
      </c>
      <c r="S1154" s="66">
        <v>0</v>
      </c>
      <c r="T1154" s="65"/>
      <c r="U1154" s="66"/>
      <c r="V1154" s="65"/>
      <c r="W1154" s="66"/>
      <c r="X1154" s="65"/>
      <c r="Y1154" s="66"/>
    </row>
    <row r="1155" spans="1:25" x14ac:dyDescent="0.3">
      <c r="A1155" s="56" t="s">
        <v>311</v>
      </c>
      <c r="B1155" s="67">
        <v>8.2236407644000007</v>
      </c>
      <c r="C1155" s="68">
        <v>92.420984213533302</v>
      </c>
      <c r="D1155" s="67">
        <v>0.42384980230000002</v>
      </c>
      <c r="E1155" s="68">
        <v>100</v>
      </c>
      <c r="F1155" s="67">
        <v>1.2619603572</v>
      </c>
      <c r="G1155" s="68">
        <v>100</v>
      </c>
      <c r="H1155" s="67">
        <v>4.5140599082000001</v>
      </c>
      <c r="I1155" s="68">
        <v>100</v>
      </c>
      <c r="J1155" s="67"/>
      <c r="K1155" s="68"/>
      <c r="L1155" s="67">
        <v>0</v>
      </c>
      <c r="M1155" s="70">
        <v>0</v>
      </c>
      <c r="N1155" s="67">
        <v>0.19717885260000001</v>
      </c>
      <c r="O1155" s="68">
        <v>100</v>
      </c>
      <c r="P1155" s="67"/>
      <c r="Q1155" s="68"/>
      <c r="R1155" s="67">
        <v>1.8265918441</v>
      </c>
      <c r="S1155" s="68">
        <v>100</v>
      </c>
      <c r="T1155" s="67"/>
      <c r="U1155" s="68"/>
      <c r="V1155" s="67"/>
      <c r="W1155" s="68"/>
      <c r="X1155" s="67"/>
      <c r="Y1155" s="68"/>
    </row>
    <row r="1156" spans="1:25" x14ac:dyDescent="0.3">
      <c r="A1156" s="56" t="s">
        <v>312</v>
      </c>
      <c r="B1156" s="72">
        <v>4.8484196842706702</v>
      </c>
      <c r="C1156" s="72">
        <v>4.8484196842706702</v>
      </c>
      <c r="D1156" s="72">
        <v>5</v>
      </c>
      <c r="E1156" s="72">
        <v>5</v>
      </c>
      <c r="F1156" s="72">
        <v>5</v>
      </c>
      <c r="G1156" s="72">
        <v>5</v>
      </c>
      <c r="H1156" s="72">
        <v>5</v>
      </c>
      <c r="I1156" s="72">
        <v>5</v>
      </c>
      <c r="J1156" s="72"/>
      <c r="K1156" s="72"/>
      <c r="L1156" s="72">
        <v>3</v>
      </c>
      <c r="M1156" s="73">
        <v>3</v>
      </c>
      <c r="N1156" s="72">
        <v>5</v>
      </c>
      <c r="O1156" s="72">
        <v>5</v>
      </c>
      <c r="P1156" s="72"/>
      <c r="Q1156" s="72"/>
      <c r="R1156" s="72">
        <v>5</v>
      </c>
      <c r="S1156" s="72">
        <v>5</v>
      </c>
      <c r="T1156" s="72"/>
      <c r="U1156" s="72"/>
      <c r="V1156" s="72"/>
      <c r="W1156" s="72"/>
      <c r="X1156" s="72"/>
      <c r="Y1156" s="72"/>
    </row>
    <row r="1157" spans="1:25" x14ac:dyDescent="0.3">
      <c r="A1157" s="63" t="s">
        <v>1</v>
      </c>
    </row>
    <row r="1158" spans="1:25" x14ac:dyDescent="0.3">
      <c r="A1158" s="63" t="s">
        <v>1</v>
      </c>
    </row>
    <row r="1159" spans="1:25" x14ac:dyDescent="0.3">
      <c r="A1159" s="51" t="s">
        <v>464</v>
      </c>
    </row>
    <row r="1160" spans="1:25" x14ac:dyDescent="0.3">
      <c r="A1160" s="52" t="s">
        <v>1</v>
      </c>
    </row>
    <row r="1161" spans="1:25" ht="25.5" customHeight="1" x14ac:dyDescent="0.3">
      <c r="A1161" s="112" t="s">
        <v>1</v>
      </c>
      <c r="B1161" s="114" t="s">
        <v>501</v>
      </c>
      <c r="C1161" s="114" t="s">
        <v>1</v>
      </c>
      <c r="D1161" s="114" t="s">
        <v>53</v>
      </c>
      <c r="E1161" s="114" t="s">
        <v>1</v>
      </c>
      <c r="F1161" s="114" t="s">
        <v>54</v>
      </c>
      <c r="G1161" s="114" t="s">
        <v>1</v>
      </c>
      <c r="H1161" s="115" t="s">
        <v>55</v>
      </c>
      <c r="I1161" s="115" t="s">
        <v>1</v>
      </c>
      <c r="J1161" s="115" t="s">
        <v>56</v>
      </c>
      <c r="K1161" s="115" t="s">
        <v>1</v>
      </c>
      <c r="L1161" s="115" t="s">
        <v>57</v>
      </c>
      <c r="M1161" s="115" t="s">
        <v>1</v>
      </c>
      <c r="N1161" s="115" t="s">
        <v>58</v>
      </c>
      <c r="O1161" s="115" t="s">
        <v>1</v>
      </c>
      <c r="P1161" s="115" t="s">
        <v>59</v>
      </c>
      <c r="Q1161" s="115" t="s">
        <v>1</v>
      </c>
      <c r="R1161" s="115" t="s">
        <v>60</v>
      </c>
      <c r="S1161" s="115" t="s">
        <v>1</v>
      </c>
      <c r="T1161" s="114" t="s">
        <v>61</v>
      </c>
      <c r="U1161" s="114" t="s">
        <v>1</v>
      </c>
      <c r="V1161" s="114" t="s">
        <v>62</v>
      </c>
      <c r="W1161" s="114" t="s">
        <v>1</v>
      </c>
      <c r="X1161" s="114" t="s">
        <v>63</v>
      </c>
      <c r="Y1161" s="114" t="s">
        <v>1</v>
      </c>
    </row>
    <row r="1162" spans="1:25" x14ac:dyDescent="0.3">
      <c r="A1162" s="113" t="s">
        <v>1</v>
      </c>
      <c r="B1162" s="53" t="s">
        <v>14</v>
      </c>
      <c r="C1162" s="53" t="s">
        <v>15</v>
      </c>
      <c r="D1162" s="53" t="s">
        <v>14</v>
      </c>
      <c r="E1162" s="53" t="s">
        <v>15</v>
      </c>
      <c r="F1162" s="53" t="s">
        <v>14</v>
      </c>
      <c r="G1162" s="53" t="s">
        <v>15</v>
      </c>
      <c r="H1162" s="53" t="s">
        <v>14</v>
      </c>
      <c r="I1162" s="53" t="s">
        <v>15</v>
      </c>
      <c r="J1162" s="53" t="s">
        <v>14</v>
      </c>
      <c r="K1162" s="53" t="s">
        <v>15</v>
      </c>
      <c r="L1162" s="53" t="s">
        <v>14</v>
      </c>
      <c r="M1162" s="53" t="s">
        <v>15</v>
      </c>
      <c r="N1162" s="53" t="s">
        <v>14</v>
      </c>
      <c r="O1162" s="53" t="s">
        <v>15</v>
      </c>
      <c r="P1162" s="53" t="s">
        <v>14</v>
      </c>
      <c r="Q1162" s="53" t="s">
        <v>15</v>
      </c>
      <c r="R1162" s="53" t="s">
        <v>14</v>
      </c>
      <c r="S1162" s="53" t="s">
        <v>15</v>
      </c>
      <c r="T1162" s="53" t="s">
        <v>14</v>
      </c>
      <c r="U1162" s="53" t="s">
        <v>15</v>
      </c>
      <c r="V1162" s="53" t="s">
        <v>14</v>
      </c>
      <c r="W1162" s="53" t="s">
        <v>15</v>
      </c>
      <c r="X1162" s="53" t="s">
        <v>14</v>
      </c>
      <c r="Y1162" s="53" t="s">
        <v>15</v>
      </c>
    </row>
    <row r="1163" spans="1:25" x14ac:dyDescent="0.3">
      <c r="A1163" s="54" t="s">
        <v>16</v>
      </c>
      <c r="B1163" s="55">
        <v>107.1643118492</v>
      </c>
      <c r="C1163" s="55">
        <v>107.1643118492</v>
      </c>
      <c r="D1163" s="55">
        <v>10.9886929433</v>
      </c>
      <c r="E1163" s="55">
        <v>10.9886929433</v>
      </c>
      <c r="F1163" s="55">
        <v>4.0955717807000003</v>
      </c>
      <c r="G1163" s="55">
        <v>4.0955717807000003</v>
      </c>
      <c r="H1163" s="55">
        <v>24.796159875600001</v>
      </c>
      <c r="I1163" s="55">
        <v>24.796159875600001</v>
      </c>
      <c r="J1163" s="55">
        <v>5.3921457337999996</v>
      </c>
      <c r="K1163" s="55">
        <v>5.3921457337999996</v>
      </c>
      <c r="L1163" s="55">
        <v>15.7868992519</v>
      </c>
      <c r="M1163" s="55">
        <v>15.7868992519</v>
      </c>
      <c r="N1163" s="55">
        <v>6.2683858671000001</v>
      </c>
      <c r="O1163" s="55">
        <v>6.2683858671000001</v>
      </c>
      <c r="P1163" s="55">
        <v>5.0282220313000003</v>
      </c>
      <c r="Q1163" s="55">
        <v>5.0282220313000003</v>
      </c>
      <c r="R1163" s="55">
        <v>27.0574129349</v>
      </c>
      <c r="S1163" s="55">
        <v>27.0574129349</v>
      </c>
      <c r="T1163" s="55">
        <v>0.77812816119999995</v>
      </c>
      <c r="U1163" s="55">
        <v>0.77812816119999995</v>
      </c>
      <c r="V1163" s="55">
        <v>5.1622372989</v>
      </c>
      <c r="W1163" s="55">
        <v>5.1622372989</v>
      </c>
      <c r="X1163" s="55">
        <v>1.8104559705000001</v>
      </c>
      <c r="Y1163" s="55">
        <v>1.8104559705000001</v>
      </c>
    </row>
    <row r="1164" spans="1:25" x14ac:dyDescent="0.3">
      <c r="A1164" s="56" t="s">
        <v>310</v>
      </c>
      <c r="B1164" s="57">
        <v>1.5527902376</v>
      </c>
      <c r="C1164" s="58">
        <v>1.44898073883502E-2</v>
      </c>
      <c r="D1164" s="65">
        <v>0.73269114349999998</v>
      </c>
      <c r="E1164" s="66">
        <v>6.6676823829783602</v>
      </c>
      <c r="F1164" s="65">
        <v>0</v>
      </c>
      <c r="G1164" s="66">
        <v>0</v>
      </c>
      <c r="H1164" s="65">
        <v>0</v>
      </c>
      <c r="I1164" s="66">
        <v>0</v>
      </c>
      <c r="J1164" s="65">
        <v>0</v>
      </c>
      <c r="K1164" s="66">
        <v>0</v>
      </c>
      <c r="L1164" s="65">
        <v>0</v>
      </c>
      <c r="M1164" s="66">
        <v>0</v>
      </c>
      <c r="N1164" s="65">
        <v>0</v>
      </c>
      <c r="O1164" s="66">
        <v>0</v>
      </c>
      <c r="P1164" s="65">
        <v>0</v>
      </c>
      <c r="Q1164" s="66">
        <v>0</v>
      </c>
      <c r="R1164" s="65">
        <v>0.82009909410000004</v>
      </c>
      <c r="S1164" s="66">
        <v>3.03095900584862</v>
      </c>
      <c r="T1164" s="65">
        <v>0</v>
      </c>
      <c r="U1164" s="66">
        <v>0</v>
      </c>
      <c r="V1164" s="65">
        <v>0</v>
      </c>
      <c r="W1164" s="66">
        <v>0</v>
      </c>
      <c r="X1164" s="65">
        <v>0</v>
      </c>
      <c r="Y1164" s="66">
        <v>0</v>
      </c>
    </row>
    <row r="1165" spans="1:25" x14ac:dyDescent="0.3">
      <c r="A1165" s="56" t="s">
        <v>311</v>
      </c>
      <c r="B1165" s="59">
        <v>101.1600566047</v>
      </c>
      <c r="C1165" s="60">
        <v>0.94397150375071603</v>
      </c>
      <c r="D1165" s="67">
        <v>10.2560017998</v>
      </c>
      <c r="E1165" s="68">
        <v>93.332317617021602</v>
      </c>
      <c r="F1165" s="67">
        <v>4.09557178070001</v>
      </c>
      <c r="G1165" s="68">
        <v>100</v>
      </c>
      <c r="H1165" s="67">
        <v>24.137755154699999</v>
      </c>
      <c r="I1165" s="68">
        <v>97.344731102706405</v>
      </c>
      <c r="J1165" s="67">
        <v>5.3921457337999898</v>
      </c>
      <c r="K1165" s="68">
        <v>100</v>
      </c>
      <c r="L1165" s="67">
        <v>11.9938389659</v>
      </c>
      <c r="M1165" s="70">
        <v>75.973367375841804</v>
      </c>
      <c r="N1165" s="67">
        <v>6.2683858671000001</v>
      </c>
      <c r="O1165" s="68">
        <v>100</v>
      </c>
      <c r="P1165" s="67">
        <v>5.0282220313000003</v>
      </c>
      <c r="Q1165" s="68">
        <v>100</v>
      </c>
      <c r="R1165" s="67">
        <v>26.237313840799999</v>
      </c>
      <c r="S1165" s="68">
        <v>96.969040994151399</v>
      </c>
      <c r="T1165" s="67">
        <v>0.77812816119999995</v>
      </c>
      <c r="U1165" s="68">
        <v>100</v>
      </c>
      <c r="V1165" s="67">
        <v>5.1622372989000098</v>
      </c>
      <c r="W1165" s="68">
        <v>100</v>
      </c>
      <c r="X1165" s="67">
        <v>1.8104559705000001</v>
      </c>
      <c r="Y1165" s="68">
        <v>100</v>
      </c>
    </row>
    <row r="1166" spans="1:25" x14ac:dyDescent="0.3">
      <c r="A1166" s="56" t="s">
        <v>312</v>
      </c>
      <c r="B1166" s="71">
        <v>4.26798645719773</v>
      </c>
      <c r="C1166" s="71">
        <v>4.26798645719773</v>
      </c>
      <c r="D1166" s="72">
        <v>4.4090105534107602</v>
      </c>
      <c r="E1166" s="72">
        <v>4.4090105534107602</v>
      </c>
      <c r="F1166" s="72">
        <v>4.5187704058593896</v>
      </c>
      <c r="G1166" s="72">
        <v>4.5187704058593896</v>
      </c>
      <c r="H1166" s="72">
        <v>4.4095796074695297</v>
      </c>
      <c r="I1166" s="72">
        <v>4.4095796074695297</v>
      </c>
      <c r="J1166" s="72">
        <v>4</v>
      </c>
      <c r="K1166" s="73">
        <v>4</v>
      </c>
      <c r="L1166" s="72">
        <v>4.0640703634172004</v>
      </c>
      <c r="M1166" s="72">
        <v>4.0640703634172004</v>
      </c>
      <c r="N1166" s="72">
        <v>4</v>
      </c>
      <c r="O1166" s="73">
        <v>4</v>
      </c>
      <c r="P1166" s="72">
        <v>4.42562897691825</v>
      </c>
      <c r="Q1166" s="72">
        <v>4.42562897691825</v>
      </c>
      <c r="R1166" s="72">
        <v>4.2510040366919197</v>
      </c>
      <c r="S1166" s="72">
        <v>4.2510040366919197</v>
      </c>
      <c r="T1166" s="72">
        <v>5</v>
      </c>
      <c r="U1166" s="76">
        <v>5</v>
      </c>
      <c r="V1166" s="72">
        <v>4</v>
      </c>
      <c r="W1166" s="73">
        <v>4</v>
      </c>
      <c r="X1166" s="72">
        <v>4.6750523864783498</v>
      </c>
      <c r="Y1166" s="72">
        <v>4.6750523864783498</v>
      </c>
    </row>
    <row r="1167" spans="1:25" x14ac:dyDescent="0.3">
      <c r="A1167" s="63" t="s">
        <v>1</v>
      </c>
    </row>
    <row r="1168" spans="1:25" x14ac:dyDescent="0.3">
      <c r="A1168" s="63" t="s">
        <v>1</v>
      </c>
    </row>
    <row r="1169" spans="1:25" x14ac:dyDescent="0.3">
      <c r="A1169" s="51" t="s">
        <v>465</v>
      </c>
    </row>
    <row r="1170" spans="1:25" x14ac:dyDescent="0.3">
      <c r="A1170" s="52" t="s">
        <v>1</v>
      </c>
    </row>
    <row r="1171" spans="1:25" ht="25.5" customHeight="1" x14ac:dyDescent="0.3">
      <c r="A1171" s="112" t="s">
        <v>1</v>
      </c>
      <c r="B1171" s="114" t="s">
        <v>501</v>
      </c>
      <c r="C1171" s="114" t="s">
        <v>1</v>
      </c>
      <c r="D1171" s="114" t="s">
        <v>53</v>
      </c>
      <c r="E1171" s="114" t="s">
        <v>1</v>
      </c>
      <c r="F1171" s="114" t="s">
        <v>54</v>
      </c>
      <c r="G1171" s="114" t="s">
        <v>1</v>
      </c>
      <c r="H1171" s="115" t="s">
        <v>55</v>
      </c>
      <c r="I1171" s="115" t="s">
        <v>1</v>
      </c>
      <c r="J1171" s="115" t="s">
        <v>56</v>
      </c>
      <c r="K1171" s="115" t="s">
        <v>1</v>
      </c>
      <c r="L1171" s="115" t="s">
        <v>57</v>
      </c>
      <c r="M1171" s="115" t="s">
        <v>1</v>
      </c>
      <c r="N1171" s="115" t="s">
        <v>58</v>
      </c>
      <c r="O1171" s="115" t="s">
        <v>1</v>
      </c>
      <c r="P1171" s="115" t="s">
        <v>59</v>
      </c>
      <c r="Q1171" s="115" t="s">
        <v>1</v>
      </c>
      <c r="R1171" s="115" t="s">
        <v>60</v>
      </c>
      <c r="S1171" s="115" t="s">
        <v>1</v>
      </c>
      <c r="T1171" s="114" t="s">
        <v>61</v>
      </c>
      <c r="U1171" s="114" t="s">
        <v>1</v>
      </c>
      <c r="V1171" s="114" t="s">
        <v>62</v>
      </c>
      <c r="W1171" s="114" t="s">
        <v>1</v>
      </c>
      <c r="X1171" s="114" t="s">
        <v>63</v>
      </c>
      <c r="Y1171" s="114" t="s">
        <v>1</v>
      </c>
    </row>
    <row r="1172" spans="1:25" x14ac:dyDescent="0.3">
      <c r="A1172" s="113" t="s">
        <v>1</v>
      </c>
      <c r="B1172" s="53" t="s">
        <v>14</v>
      </c>
      <c r="C1172" s="53" t="s">
        <v>15</v>
      </c>
      <c r="D1172" s="53" t="s">
        <v>14</v>
      </c>
      <c r="E1172" s="53" t="s">
        <v>15</v>
      </c>
      <c r="F1172" s="53" t="s">
        <v>14</v>
      </c>
      <c r="G1172" s="53" t="s">
        <v>15</v>
      </c>
      <c r="H1172" s="53" t="s">
        <v>14</v>
      </c>
      <c r="I1172" s="53" t="s">
        <v>15</v>
      </c>
      <c r="J1172" s="53" t="s">
        <v>14</v>
      </c>
      <c r="K1172" s="53" t="s">
        <v>15</v>
      </c>
      <c r="L1172" s="53" t="s">
        <v>14</v>
      </c>
      <c r="M1172" s="53" t="s">
        <v>15</v>
      </c>
      <c r="N1172" s="53" t="s">
        <v>14</v>
      </c>
      <c r="O1172" s="53" t="s">
        <v>15</v>
      </c>
      <c r="P1172" s="53" t="s">
        <v>14</v>
      </c>
      <c r="Q1172" s="53" t="s">
        <v>15</v>
      </c>
      <c r="R1172" s="53" t="s">
        <v>14</v>
      </c>
      <c r="S1172" s="53" t="s">
        <v>15</v>
      </c>
      <c r="T1172" s="53" t="s">
        <v>14</v>
      </c>
      <c r="U1172" s="53" t="s">
        <v>15</v>
      </c>
      <c r="V1172" s="53" t="s">
        <v>14</v>
      </c>
      <c r="W1172" s="53" t="s">
        <v>15</v>
      </c>
      <c r="X1172" s="53" t="s">
        <v>14</v>
      </c>
      <c r="Y1172" s="53" t="s">
        <v>15</v>
      </c>
    </row>
    <row r="1173" spans="1:25" x14ac:dyDescent="0.3">
      <c r="A1173" s="54" t="s">
        <v>16</v>
      </c>
      <c r="B1173" s="55">
        <v>90.754634232599997</v>
      </c>
      <c r="C1173" s="55">
        <v>90.754634232599997</v>
      </c>
      <c r="D1173" s="55">
        <v>19.481281448400001</v>
      </c>
      <c r="E1173" s="55">
        <v>19.481281448400001</v>
      </c>
      <c r="F1173" s="55">
        <v>6.6177128184000003</v>
      </c>
      <c r="G1173" s="55">
        <v>6.6177128184000003</v>
      </c>
      <c r="H1173" s="55">
        <v>36.143184687000002</v>
      </c>
      <c r="I1173" s="55">
        <v>36.143184687000002</v>
      </c>
      <c r="J1173" s="55">
        <v>1.3903939231</v>
      </c>
      <c r="K1173" s="55">
        <v>1.3903939231</v>
      </c>
      <c r="L1173" s="55">
        <v>9.8611456648000004</v>
      </c>
      <c r="M1173" s="55">
        <v>9.8611456648000004</v>
      </c>
      <c r="N1173" s="55">
        <v>4.3781929434000002</v>
      </c>
      <c r="O1173" s="55">
        <v>4.3781929434000002</v>
      </c>
      <c r="P1173" s="55">
        <v>2.4319067831000001</v>
      </c>
      <c r="Q1173" s="55">
        <v>2.4319067831000001</v>
      </c>
      <c r="R1173" s="55">
        <v>7.8833505430999997</v>
      </c>
      <c r="S1173" s="55">
        <v>7.8833505430999997</v>
      </c>
      <c r="T1173" s="55">
        <v>2.2892644753</v>
      </c>
      <c r="U1173" s="55">
        <v>2.2892644753</v>
      </c>
      <c r="V1173" s="55">
        <v>0</v>
      </c>
      <c r="W1173" s="55">
        <v>0</v>
      </c>
      <c r="X1173" s="55">
        <v>0.278200946</v>
      </c>
      <c r="Y1173" s="55">
        <v>0.278200946</v>
      </c>
    </row>
    <row r="1174" spans="1:25" x14ac:dyDescent="0.3">
      <c r="A1174" s="56" t="s">
        <v>310</v>
      </c>
      <c r="B1174" s="57">
        <v>1.1618428543999999</v>
      </c>
      <c r="C1174" s="58">
        <v>1.28020223344435E-2</v>
      </c>
      <c r="D1174" s="65">
        <v>0</v>
      </c>
      <c r="E1174" s="66">
        <v>0</v>
      </c>
      <c r="F1174" s="65">
        <v>0</v>
      </c>
      <c r="G1174" s="66">
        <v>0</v>
      </c>
      <c r="H1174" s="57">
        <v>0.88364190839999901</v>
      </c>
      <c r="I1174" s="58">
        <v>2.44483687879842E-2</v>
      </c>
      <c r="J1174" s="65">
        <v>0</v>
      </c>
      <c r="K1174" s="66">
        <v>0</v>
      </c>
      <c r="L1174" s="65">
        <v>0</v>
      </c>
      <c r="M1174" s="66">
        <v>0</v>
      </c>
      <c r="N1174" s="65">
        <v>0</v>
      </c>
      <c r="O1174" s="66">
        <v>0</v>
      </c>
      <c r="P1174" s="65">
        <v>0</v>
      </c>
      <c r="Q1174" s="66">
        <v>0</v>
      </c>
      <c r="R1174" s="65">
        <v>0</v>
      </c>
      <c r="S1174" s="66">
        <v>0</v>
      </c>
      <c r="T1174" s="65">
        <v>0</v>
      </c>
      <c r="U1174" s="66">
        <v>0</v>
      </c>
      <c r="V1174" s="65"/>
      <c r="W1174" s="66"/>
      <c r="X1174" s="65">
        <v>0.278200946</v>
      </c>
      <c r="Y1174" s="69">
        <v>100</v>
      </c>
    </row>
    <row r="1175" spans="1:25" x14ac:dyDescent="0.3">
      <c r="A1175" s="56" t="s">
        <v>311</v>
      </c>
      <c r="B1175" s="59">
        <v>86.308834875700001</v>
      </c>
      <c r="C1175" s="60">
        <v>0.95101297697365395</v>
      </c>
      <c r="D1175" s="67">
        <v>19.481281448400001</v>
      </c>
      <c r="E1175" s="68">
        <v>100</v>
      </c>
      <c r="F1175" s="67">
        <v>6.6177128184000003</v>
      </c>
      <c r="G1175" s="68">
        <v>100</v>
      </c>
      <c r="H1175" s="59">
        <v>32.4428087106999</v>
      </c>
      <c r="I1175" s="60">
        <v>0.89761898381824201</v>
      </c>
      <c r="J1175" s="67">
        <v>1.3903939231</v>
      </c>
      <c r="K1175" s="68">
        <v>100</v>
      </c>
      <c r="L1175" s="67">
        <v>9.8611456648000004</v>
      </c>
      <c r="M1175" s="68">
        <v>100</v>
      </c>
      <c r="N1175" s="67">
        <v>4.37819294340001</v>
      </c>
      <c r="O1175" s="68">
        <v>100</v>
      </c>
      <c r="P1175" s="67">
        <v>2.4319067831000001</v>
      </c>
      <c r="Q1175" s="68">
        <v>100</v>
      </c>
      <c r="R1175" s="67">
        <v>7.4161281084999899</v>
      </c>
      <c r="S1175" s="68">
        <v>94.073301294347004</v>
      </c>
      <c r="T1175" s="67">
        <v>2.2892644753</v>
      </c>
      <c r="U1175" s="68">
        <v>100</v>
      </c>
      <c r="V1175" s="67"/>
      <c r="W1175" s="68"/>
      <c r="X1175" s="67">
        <v>0</v>
      </c>
      <c r="Y1175" s="70">
        <v>0</v>
      </c>
    </row>
    <row r="1176" spans="1:25" x14ac:dyDescent="0.3">
      <c r="A1176" s="56" t="s">
        <v>312</v>
      </c>
      <c r="B1176" s="71">
        <v>4.4112381240934297</v>
      </c>
      <c r="C1176" s="71">
        <v>4.4112381240934297</v>
      </c>
      <c r="D1176" s="72">
        <v>4.7110619888887104</v>
      </c>
      <c r="E1176" s="76">
        <v>4.7110619888887104</v>
      </c>
      <c r="F1176" s="72">
        <v>4.5884891490715303</v>
      </c>
      <c r="G1176" s="72">
        <v>4.5884891490715303</v>
      </c>
      <c r="H1176" s="71">
        <v>4.2332101255020804</v>
      </c>
      <c r="I1176" s="71">
        <v>4.2332101255020804</v>
      </c>
      <c r="J1176" s="72">
        <v>5</v>
      </c>
      <c r="K1176" s="76">
        <v>5</v>
      </c>
      <c r="L1176" s="72">
        <v>4.32771286824567</v>
      </c>
      <c r="M1176" s="72">
        <v>4.32771286824567</v>
      </c>
      <c r="N1176" s="72">
        <v>4.2246006417744502</v>
      </c>
      <c r="O1176" s="72">
        <v>4.2246006417744502</v>
      </c>
      <c r="P1176" s="72">
        <v>4</v>
      </c>
      <c r="Q1176" s="73">
        <v>4</v>
      </c>
      <c r="R1176" s="72">
        <v>4.7099861192014201</v>
      </c>
      <c r="S1176" s="72">
        <v>4.7099861192014201</v>
      </c>
      <c r="T1176" s="72">
        <v>4.3399031302829396</v>
      </c>
      <c r="U1176" s="72">
        <v>4.3399031302829396</v>
      </c>
      <c r="V1176" s="72"/>
      <c r="W1176" s="72"/>
      <c r="X1176" s="72">
        <v>1</v>
      </c>
      <c r="Y1176" s="73">
        <v>1</v>
      </c>
    </row>
    <row r="1177" spans="1:25" x14ac:dyDescent="0.3">
      <c r="A1177" s="63" t="s">
        <v>1</v>
      </c>
    </row>
    <row r="1178" spans="1:25" x14ac:dyDescent="0.3">
      <c r="A1178" s="63" t="s">
        <v>1</v>
      </c>
    </row>
    <row r="1179" spans="1:25" x14ac:dyDescent="0.3">
      <c r="A1179" s="51" t="s">
        <v>466</v>
      </c>
    </row>
    <row r="1180" spans="1:25" x14ac:dyDescent="0.3">
      <c r="A1180" s="52" t="s">
        <v>1</v>
      </c>
    </row>
    <row r="1181" spans="1:25" ht="25.5" customHeight="1" x14ac:dyDescent="0.3">
      <c r="A1181" s="112" t="s">
        <v>1</v>
      </c>
      <c r="B1181" s="114" t="s">
        <v>501</v>
      </c>
      <c r="C1181" s="114" t="s">
        <v>1</v>
      </c>
      <c r="D1181" s="114" t="s">
        <v>53</v>
      </c>
      <c r="E1181" s="114" t="s">
        <v>1</v>
      </c>
      <c r="F1181" s="114" t="s">
        <v>54</v>
      </c>
      <c r="G1181" s="114" t="s">
        <v>1</v>
      </c>
      <c r="H1181" s="115" t="s">
        <v>55</v>
      </c>
      <c r="I1181" s="115" t="s">
        <v>1</v>
      </c>
      <c r="J1181" s="115" t="s">
        <v>56</v>
      </c>
      <c r="K1181" s="115" t="s">
        <v>1</v>
      </c>
      <c r="L1181" s="115" t="s">
        <v>57</v>
      </c>
      <c r="M1181" s="115" t="s">
        <v>1</v>
      </c>
      <c r="N1181" s="115" t="s">
        <v>58</v>
      </c>
      <c r="O1181" s="115" t="s">
        <v>1</v>
      </c>
      <c r="P1181" s="115" t="s">
        <v>59</v>
      </c>
      <c r="Q1181" s="115" t="s">
        <v>1</v>
      </c>
      <c r="R1181" s="115" t="s">
        <v>60</v>
      </c>
      <c r="S1181" s="115" t="s">
        <v>1</v>
      </c>
      <c r="T1181" s="114" t="s">
        <v>61</v>
      </c>
      <c r="U1181" s="114" t="s">
        <v>1</v>
      </c>
      <c r="V1181" s="114" t="s">
        <v>62</v>
      </c>
      <c r="W1181" s="114" t="s">
        <v>1</v>
      </c>
      <c r="X1181" s="114" t="s">
        <v>63</v>
      </c>
      <c r="Y1181" s="114" t="s">
        <v>1</v>
      </c>
    </row>
    <row r="1182" spans="1:25" x14ac:dyDescent="0.3">
      <c r="A1182" s="113" t="s">
        <v>1</v>
      </c>
      <c r="B1182" s="53" t="s">
        <v>14</v>
      </c>
      <c r="C1182" s="53" t="s">
        <v>15</v>
      </c>
      <c r="D1182" s="53" t="s">
        <v>14</v>
      </c>
      <c r="E1182" s="53" t="s">
        <v>15</v>
      </c>
      <c r="F1182" s="53" t="s">
        <v>14</v>
      </c>
      <c r="G1182" s="53" t="s">
        <v>15</v>
      </c>
      <c r="H1182" s="53" t="s">
        <v>14</v>
      </c>
      <c r="I1182" s="53" t="s">
        <v>15</v>
      </c>
      <c r="J1182" s="53" t="s">
        <v>14</v>
      </c>
      <c r="K1182" s="53" t="s">
        <v>15</v>
      </c>
      <c r="L1182" s="53" t="s">
        <v>14</v>
      </c>
      <c r="M1182" s="53" t="s">
        <v>15</v>
      </c>
      <c r="N1182" s="53" t="s">
        <v>14</v>
      </c>
      <c r="O1182" s="53" t="s">
        <v>15</v>
      </c>
      <c r="P1182" s="53" t="s">
        <v>14</v>
      </c>
      <c r="Q1182" s="53" t="s">
        <v>15</v>
      </c>
      <c r="R1182" s="53" t="s">
        <v>14</v>
      </c>
      <c r="S1182" s="53" t="s">
        <v>15</v>
      </c>
      <c r="T1182" s="53" t="s">
        <v>14</v>
      </c>
      <c r="U1182" s="53" t="s">
        <v>15</v>
      </c>
      <c r="V1182" s="53" t="s">
        <v>14</v>
      </c>
      <c r="W1182" s="53" t="s">
        <v>15</v>
      </c>
      <c r="X1182" s="53" t="s">
        <v>14</v>
      </c>
      <c r="Y1182" s="53" t="s">
        <v>15</v>
      </c>
    </row>
    <row r="1183" spans="1:25" x14ac:dyDescent="0.3">
      <c r="A1183" s="54" t="s">
        <v>16</v>
      </c>
      <c r="B1183" s="55">
        <v>148.0828583062</v>
      </c>
      <c r="C1183" s="55">
        <v>148.0828583062</v>
      </c>
      <c r="D1183" s="55">
        <v>33.8143226571</v>
      </c>
      <c r="E1183" s="55">
        <v>33.8143226571</v>
      </c>
      <c r="F1183" s="55">
        <v>14.408687586699999</v>
      </c>
      <c r="G1183" s="55">
        <v>14.408687586699999</v>
      </c>
      <c r="H1183" s="55">
        <v>47.338502348699997</v>
      </c>
      <c r="I1183" s="55">
        <v>47.338502348699997</v>
      </c>
      <c r="J1183" s="55">
        <v>1.5639858981000001</v>
      </c>
      <c r="K1183" s="55">
        <v>1.5639858981000001</v>
      </c>
      <c r="L1183" s="55">
        <v>24.008691822199999</v>
      </c>
      <c r="M1183" s="55">
        <v>24.008691822199999</v>
      </c>
      <c r="N1183" s="55">
        <v>5.3023327871000001</v>
      </c>
      <c r="O1183" s="55">
        <v>5.3023327871000001</v>
      </c>
      <c r="P1183" s="55">
        <v>3.1474058533</v>
      </c>
      <c r="Q1183" s="55">
        <v>3.1474058533</v>
      </c>
      <c r="R1183" s="55">
        <v>17.722120336300001</v>
      </c>
      <c r="S1183" s="55">
        <v>17.722120336300001</v>
      </c>
      <c r="T1183" s="55">
        <v>0</v>
      </c>
      <c r="U1183" s="55">
        <v>0</v>
      </c>
      <c r="V1183" s="55">
        <v>0</v>
      </c>
      <c r="W1183" s="55">
        <v>0</v>
      </c>
      <c r="X1183" s="55">
        <v>0.77680901670000002</v>
      </c>
      <c r="Y1183" s="55">
        <v>0.77680901670000002</v>
      </c>
    </row>
    <row r="1184" spans="1:25" x14ac:dyDescent="0.3">
      <c r="A1184" s="56" t="s">
        <v>310</v>
      </c>
      <c r="B1184" s="57">
        <v>0.278200946</v>
      </c>
      <c r="C1184" s="58">
        <v>1.8786843337717501E-3</v>
      </c>
      <c r="D1184" s="57">
        <v>0</v>
      </c>
      <c r="E1184" s="58">
        <v>0</v>
      </c>
      <c r="F1184" s="65">
        <v>0</v>
      </c>
      <c r="G1184" s="66">
        <v>0</v>
      </c>
      <c r="H1184" s="57">
        <v>0</v>
      </c>
      <c r="I1184" s="58">
        <v>0</v>
      </c>
      <c r="J1184" s="65">
        <v>0</v>
      </c>
      <c r="K1184" s="66">
        <v>0</v>
      </c>
      <c r="L1184" s="65">
        <v>0</v>
      </c>
      <c r="M1184" s="66">
        <v>0</v>
      </c>
      <c r="N1184" s="65">
        <v>0</v>
      </c>
      <c r="O1184" s="66">
        <v>0</v>
      </c>
      <c r="P1184" s="65">
        <v>0</v>
      </c>
      <c r="Q1184" s="66">
        <v>0</v>
      </c>
      <c r="R1184" s="65">
        <v>0</v>
      </c>
      <c r="S1184" s="66">
        <v>0</v>
      </c>
      <c r="T1184" s="65"/>
      <c r="U1184" s="66"/>
      <c r="V1184" s="65"/>
      <c r="W1184" s="66"/>
      <c r="X1184" s="65">
        <v>0.278200946</v>
      </c>
      <c r="Y1184" s="69">
        <v>35.813300311811403</v>
      </c>
    </row>
    <row r="1185" spans="1:25" x14ac:dyDescent="0.3">
      <c r="A1185" s="56" t="s">
        <v>311</v>
      </c>
      <c r="B1185" s="59">
        <v>144.4163852435</v>
      </c>
      <c r="C1185" s="60">
        <v>0.97524039510961802</v>
      </c>
      <c r="D1185" s="59">
        <v>33.3564846416999</v>
      </c>
      <c r="E1185" s="60">
        <v>0.98646023402441596</v>
      </c>
      <c r="F1185" s="67">
        <v>14.408687586699999</v>
      </c>
      <c r="G1185" s="68">
        <v>100</v>
      </c>
      <c r="H1185" s="59">
        <v>47.338502348700104</v>
      </c>
      <c r="I1185" s="60">
        <v>1</v>
      </c>
      <c r="J1185" s="67">
        <v>1.5639858981000001</v>
      </c>
      <c r="K1185" s="68">
        <v>100</v>
      </c>
      <c r="L1185" s="67">
        <v>21.078257720900002</v>
      </c>
      <c r="M1185" s="70">
        <v>87.794278326358807</v>
      </c>
      <c r="N1185" s="67">
        <v>5.3023327871000099</v>
      </c>
      <c r="O1185" s="68">
        <v>100</v>
      </c>
      <c r="P1185" s="67">
        <v>3.1474058533</v>
      </c>
      <c r="Q1185" s="68">
        <v>100</v>
      </c>
      <c r="R1185" s="67">
        <v>17.722120336300001</v>
      </c>
      <c r="S1185" s="68">
        <v>100</v>
      </c>
      <c r="T1185" s="67"/>
      <c r="U1185" s="68"/>
      <c r="V1185" s="67"/>
      <c r="W1185" s="68"/>
      <c r="X1185" s="67">
        <v>0.49860807070000002</v>
      </c>
      <c r="Y1185" s="70">
        <v>64.186699688188597</v>
      </c>
    </row>
    <row r="1186" spans="1:25" x14ac:dyDescent="0.3">
      <c r="A1186" s="56" t="s">
        <v>312</v>
      </c>
      <c r="B1186" s="71">
        <v>4.42703820690401</v>
      </c>
      <c r="C1186" s="71">
        <v>4.42703820690401</v>
      </c>
      <c r="D1186" s="71">
        <v>4.4866853295091698</v>
      </c>
      <c r="E1186" s="71">
        <v>4.4866853295091698</v>
      </c>
      <c r="F1186" s="72">
        <v>4.1787857702444597</v>
      </c>
      <c r="G1186" s="73">
        <v>4.1787857702444597</v>
      </c>
      <c r="H1186" s="71">
        <v>4.5001659894200303</v>
      </c>
      <c r="I1186" s="71">
        <v>4.5001659894200303</v>
      </c>
      <c r="J1186" s="72">
        <v>4.7635854954643797</v>
      </c>
      <c r="K1186" s="72">
        <v>4.7635854954643797</v>
      </c>
      <c r="L1186" s="72">
        <v>4.1579632058666904</v>
      </c>
      <c r="M1186" s="72">
        <v>4.1579632058666904</v>
      </c>
      <c r="N1186" s="72">
        <v>4.8960305821918197</v>
      </c>
      <c r="O1186" s="72">
        <v>4.8960305821918197</v>
      </c>
      <c r="P1186" s="72">
        <v>4</v>
      </c>
      <c r="Q1186" s="73">
        <v>4</v>
      </c>
      <c r="R1186" s="72">
        <v>4.6558893492383797</v>
      </c>
      <c r="S1186" s="72">
        <v>4.6558893492383797</v>
      </c>
      <c r="T1186" s="72"/>
      <c r="U1186" s="72"/>
      <c r="V1186" s="72"/>
      <c r="W1186" s="72"/>
      <c r="X1186" s="72">
        <v>2.9256009906456599</v>
      </c>
      <c r="Y1186" s="72">
        <v>2.9256009906456599</v>
      </c>
    </row>
    <row r="1187" spans="1:25" x14ac:dyDescent="0.3">
      <c r="A1187" s="63" t="s">
        <v>1</v>
      </c>
    </row>
    <row r="1188" spans="1:25" x14ac:dyDescent="0.3">
      <c r="A1188" s="63" t="s">
        <v>1</v>
      </c>
    </row>
    <row r="1189" spans="1:25" x14ac:dyDescent="0.3">
      <c r="A1189" s="51" t="s">
        <v>467</v>
      </c>
    </row>
    <row r="1190" spans="1:25" x14ac:dyDescent="0.3">
      <c r="A1190" s="52" t="s">
        <v>1</v>
      </c>
    </row>
    <row r="1191" spans="1:25" ht="25.5" customHeight="1" x14ac:dyDescent="0.3">
      <c r="A1191" s="112" t="s">
        <v>1</v>
      </c>
      <c r="B1191" s="114" t="s">
        <v>501</v>
      </c>
      <c r="C1191" s="114" t="s">
        <v>1</v>
      </c>
      <c r="D1191" s="114" t="s">
        <v>53</v>
      </c>
      <c r="E1191" s="114" t="s">
        <v>1</v>
      </c>
      <c r="F1191" s="114" t="s">
        <v>54</v>
      </c>
      <c r="G1191" s="114" t="s">
        <v>1</v>
      </c>
      <c r="H1191" s="115" t="s">
        <v>55</v>
      </c>
      <c r="I1191" s="115" t="s">
        <v>1</v>
      </c>
      <c r="J1191" s="115" t="s">
        <v>56</v>
      </c>
      <c r="K1191" s="115" t="s">
        <v>1</v>
      </c>
      <c r="L1191" s="115" t="s">
        <v>57</v>
      </c>
      <c r="M1191" s="115" t="s">
        <v>1</v>
      </c>
      <c r="N1191" s="115" t="s">
        <v>58</v>
      </c>
      <c r="O1191" s="115" t="s">
        <v>1</v>
      </c>
      <c r="P1191" s="115" t="s">
        <v>59</v>
      </c>
      <c r="Q1191" s="115" t="s">
        <v>1</v>
      </c>
      <c r="R1191" s="115" t="s">
        <v>60</v>
      </c>
      <c r="S1191" s="115" t="s">
        <v>1</v>
      </c>
      <c r="T1191" s="114" t="s">
        <v>61</v>
      </c>
      <c r="U1191" s="114" t="s">
        <v>1</v>
      </c>
      <c r="V1191" s="114" t="s">
        <v>62</v>
      </c>
      <c r="W1191" s="114" t="s">
        <v>1</v>
      </c>
      <c r="X1191" s="114" t="s">
        <v>63</v>
      </c>
      <c r="Y1191" s="114" t="s">
        <v>1</v>
      </c>
    </row>
    <row r="1192" spans="1:25" x14ac:dyDescent="0.3">
      <c r="A1192" s="113" t="s">
        <v>1</v>
      </c>
      <c r="B1192" s="53" t="s">
        <v>14</v>
      </c>
      <c r="C1192" s="53" t="s">
        <v>15</v>
      </c>
      <c r="D1192" s="53" t="s">
        <v>14</v>
      </c>
      <c r="E1192" s="53" t="s">
        <v>15</v>
      </c>
      <c r="F1192" s="53" t="s">
        <v>14</v>
      </c>
      <c r="G1192" s="53" t="s">
        <v>15</v>
      </c>
      <c r="H1192" s="53" t="s">
        <v>14</v>
      </c>
      <c r="I1192" s="53" t="s">
        <v>15</v>
      </c>
      <c r="J1192" s="53" t="s">
        <v>14</v>
      </c>
      <c r="K1192" s="53" t="s">
        <v>15</v>
      </c>
      <c r="L1192" s="53" t="s">
        <v>14</v>
      </c>
      <c r="M1192" s="53" t="s">
        <v>15</v>
      </c>
      <c r="N1192" s="53" t="s">
        <v>14</v>
      </c>
      <c r="O1192" s="53" t="s">
        <v>15</v>
      </c>
      <c r="P1192" s="53" t="s">
        <v>14</v>
      </c>
      <c r="Q1192" s="53" t="s">
        <v>15</v>
      </c>
      <c r="R1192" s="53" t="s">
        <v>14</v>
      </c>
      <c r="S1192" s="53" t="s">
        <v>15</v>
      </c>
      <c r="T1192" s="53" t="s">
        <v>14</v>
      </c>
      <c r="U1192" s="53" t="s">
        <v>15</v>
      </c>
      <c r="V1192" s="53" t="s">
        <v>14</v>
      </c>
      <c r="W1192" s="53" t="s">
        <v>15</v>
      </c>
      <c r="X1192" s="53" t="s">
        <v>14</v>
      </c>
      <c r="Y1192" s="53" t="s">
        <v>15</v>
      </c>
    </row>
    <row r="1193" spans="1:25" x14ac:dyDescent="0.3">
      <c r="A1193" s="54" t="s">
        <v>16</v>
      </c>
      <c r="B1193" s="55">
        <v>21.805963423800002</v>
      </c>
      <c r="C1193" s="55">
        <v>21.805963423800002</v>
      </c>
      <c r="D1193" s="55">
        <v>3.4685765119999998</v>
      </c>
      <c r="E1193" s="55">
        <v>3.4685765119999998</v>
      </c>
      <c r="F1193" s="55">
        <v>0</v>
      </c>
      <c r="G1193" s="55">
        <v>0</v>
      </c>
      <c r="H1193" s="55">
        <v>9.4632899939000001</v>
      </c>
      <c r="I1193" s="55">
        <v>9.4632899939000001</v>
      </c>
      <c r="J1193" s="55">
        <v>0</v>
      </c>
      <c r="K1193" s="55">
        <v>0</v>
      </c>
      <c r="L1193" s="55">
        <v>4.3946767376000002</v>
      </c>
      <c r="M1193" s="55">
        <v>4.3946767376000002</v>
      </c>
      <c r="N1193" s="55">
        <v>0</v>
      </c>
      <c r="O1193" s="55">
        <v>0</v>
      </c>
      <c r="P1193" s="55">
        <v>0</v>
      </c>
      <c r="Q1193" s="55">
        <v>0</v>
      </c>
      <c r="R1193" s="55">
        <v>4.4794201803</v>
      </c>
      <c r="S1193" s="55">
        <v>4.4794201803</v>
      </c>
      <c r="T1193" s="55">
        <v>0</v>
      </c>
      <c r="U1193" s="55">
        <v>0</v>
      </c>
      <c r="V1193" s="55">
        <v>0</v>
      </c>
      <c r="W1193" s="55">
        <v>0</v>
      </c>
      <c r="X1193" s="55">
        <v>0</v>
      </c>
      <c r="Y1193" s="55">
        <v>0</v>
      </c>
    </row>
    <row r="1194" spans="1:25" x14ac:dyDescent="0.3">
      <c r="A1194" s="56" t="s">
        <v>310</v>
      </c>
      <c r="B1194" s="65">
        <v>1.4877170068000001</v>
      </c>
      <c r="C1194" s="66">
        <v>6.8225236275331902</v>
      </c>
      <c r="D1194" s="65">
        <v>0</v>
      </c>
      <c r="E1194" s="66">
        <v>0</v>
      </c>
      <c r="F1194" s="65"/>
      <c r="G1194" s="66"/>
      <c r="H1194" s="65">
        <v>0</v>
      </c>
      <c r="I1194" s="66">
        <v>0</v>
      </c>
      <c r="J1194" s="65"/>
      <c r="K1194" s="66"/>
      <c r="L1194" s="65">
        <v>1.4877170068000001</v>
      </c>
      <c r="M1194" s="66">
        <v>33.852706254168403</v>
      </c>
      <c r="N1194" s="65"/>
      <c r="O1194" s="66"/>
      <c r="P1194" s="65"/>
      <c r="Q1194" s="66"/>
      <c r="R1194" s="65">
        <v>0</v>
      </c>
      <c r="S1194" s="66">
        <v>0</v>
      </c>
      <c r="T1194" s="65"/>
      <c r="U1194" s="66"/>
      <c r="V1194" s="65"/>
      <c r="W1194" s="66"/>
      <c r="X1194" s="65"/>
      <c r="Y1194" s="66"/>
    </row>
    <row r="1195" spans="1:25" x14ac:dyDescent="0.3">
      <c r="A1195" s="56" t="s">
        <v>311</v>
      </c>
      <c r="B1195" s="67">
        <v>18.455530118999999</v>
      </c>
      <c r="C1195" s="68">
        <v>84.635242939354896</v>
      </c>
      <c r="D1195" s="67">
        <v>1.7873473078</v>
      </c>
      <c r="E1195" s="68">
        <v>51.529706829774</v>
      </c>
      <c r="F1195" s="67"/>
      <c r="G1195" s="68"/>
      <c r="H1195" s="67">
        <v>9.2818029001000006</v>
      </c>
      <c r="I1195" s="68">
        <v>98.082198749938101</v>
      </c>
      <c r="J1195" s="67"/>
      <c r="K1195" s="68"/>
      <c r="L1195" s="67">
        <v>2.9069597308000001</v>
      </c>
      <c r="M1195" s="68">
        <v>66.147293745831604</v>
      </c>
      <c r="N1195" s="67"/>
      <c r="O1195" s="68"/>
      <c r="P1195" s="67"/>
      <c r="Q1195" s="68"/>
      <c r="R1195" s="67">
        <v>4.4794201803</v>
      </c>
      <c r="S1195" s="68">
        <v>100</v>
      </c>
      <c r="T1195" s="67"/>
      <c r="U1195" s="68"/>
      <c r="V1195" s="67"/>
      <c r="W1195" s="68"/>
      <c r="X1195" s="67"/>
      <c r="Y1195" s="68"/>
    </row>
    <row r="1196" spans="1:25" x14ac:dyDescent="0.3">
      <c r="A1196" s="56" t="s">
        <v>312</v>
      </c>
      <c r="B1196" s="72">
        <v>4.15187526357058</v>
      </c>
      <c r="C1196" s="72">
        <v>4.15187526357058</v>
      </c>
      <c r="D1196" s="72">
        <v>3.80625768084542</v>
      </c>
      <c r="E1196" s="72">
        <v>3.80625768084542</v>
      </c>
      <c r="F1196" s="72"/>
      <c r="G1196" s="72"/>
      <c r="H1196" s="72">
        <v>4.7048783741172198</v>
      </c>
      <c r="I1196" s="76">
        <v>4.7048783741172198</v>
      </c>
      <c r="J1196" s="72"/>
      <c r="K1196" s="72"/>
      <c r="L1196" s="72">
        <v>3.3229458749166301</v>
      </c>
      <c r="M1196" s="72">
        <v>3.3229458749166301</v>
      </c>
      <c r="N1196" s="72"/>
      <c r="O1196" s="72"/>
      <c r="P1196" s="72"/>
      <c r="Q1196" s="72"/>
      <c r="R1196" s="72">
        <v>4.0644641576983398</v>
      </c>
      <c r="S1196" s="72">
        <v>4.0644641576983398</v>
      </c>
      <c r="T1196" s="72"/>
      <c r="U1196" s="72"/>
      <c r="V1196" s="72"/>
      <c r="W1196" s="72"/>
      <c r="X1196" s="72"/>
      <c r="Y1196" s="72"/>
    </row>
    <row r="1197" spans="1:25" x14ac:dyDescent="0.3">
      <c r="A1197" s="63" t="s">
        <v>1</v>
      </c>
    </row>
    <row r="1198" spans="1:25" x14ac:dyDescent="0.3">
      <c r="A1198" s="63" t="s">
        <v>1</v>
      </c>
    </row>
    <row r="1199" spans="1:25" x14ac:dyDescent="0.3">
      <c r="A1199" s="51" t="s">
        <v>468</v>
      </c>
    </row>
    <row r="1200" spans="1:25" x14ac:dyDescent="0.3">
      <c r="A1200" s="52" t="s">
        <v>1</v>
      </c>
    </row>
    <row r="1201" spans="1:25" ht="25.5" customHeight="1" x14ac:dyDescent="0.3">
      <c r="A1201" s="112" t="s">
        <v>1</v>
      </c>
      <c r="B1201" s="114" t="s">
        <v>501</v>
      </c>
      <c r="C1201" s="114" t="s">
        <v>1</v>
      </c>
      <c r="D1201" s="114" t="s">
        <v>53</v>
      </c>
      <c r="E1201" s="114" t="s">
        <v>1</v>
      </c>
      <c r="F1201" s="114" t="s">
        <v>54</v>
      </c>
      <c r="G1201" s="114" t="s">
        <v>1</v>
      </c>
      <c r="H1201" s="115" t="s">
        <v>55</v>
      </c>
      <c r="I1201" s="115" t="s">
        <v>1</v>
      </c>
      <c r="J1201" s="115" t="s">
        <v>56</v>
      </c>
      <c r="K1201" s="115" t="s">
        <v>1</v>
      </c>
      <c r="L1201" s="115" t="s">
        <v>57</v>
      </c>
      <c r="M1201" s="115" t="s">
        <v>1</v>
      </c>
      <c r="N1201" s="115" t="s">
        <v>58</v>
      </c>
      <c r="O1201" s="115" t="s">
        <v>1</v>
      </c>
      <c r="P1201" s="115" t="s">
        <v>59</v>
      </c>
      <c r="Q1201" s="115" t="s">
        <v>1</v>
      </c>
      <c r="R1201" s="115" t="s">
        <v>60</v>
      </c>
      <c r="S1201" s="115" t="s">
        <v>1</v>
      </c>
      <c r="T1201" s="114" t="s">
        <v>61</v>
      </c>
      <c r="U1201" s="114" t="s">
        <v>1</v>
      </c>
      <c r="V1201" s="114" t="s">
        <v>62</v>
      </c>
      <c r="W1201" s="114" t="s">
        <v>1</v>
      </c>
      <c r="X1201" s="114" t="s">
        <v>63</v>
      </c>
      <c r="Y1201" s="114" t="s">
        <v>1</v>
      </c>
    </row>
    <row r="1202" spans="1:25" x14ac:dyDescent="0.3">
      <c r="A1202" s="113" t="s">
        <v>1</v>
      </c>
      <c r="B1202" s="53" t="s">
        <v>14</v>
      </c>
      <c r="C1202" s="53" t="s">
        <v>15</v>
      </c>
      <c r="D1202" s="53" t="s">
        <v>14</v>
      </c>
      <c r="E1202" s="53" t="s">
        <v>15</v>
      </c>
      <c r="F1202" s="53" t="s">
        <v>14</v>
      </c>
      <c r="G1202" s="53" t="s">
        <v>15</v>
      </c>
      <c r="H1202" s="53" t="s">
        <v>14</v>
      </c>
      <c r="I1202" s="53" t="s">
        <v>15</v>
      </c>
      <c r="J1202" s="53" t="s">
        <v>14</v>
      </c>
      <c r="K1202" s="53" t="s">
        <v>15</v>
      </c>
      <c r="L1202" s="53" t="s">
        <v>14</v>
      </c>
      <c r="M1202" s="53" t="s">
        <v>15</v>
      </c>
      <c r="N1202" s="53" t="s">
        <v>14</v>
      </c>
      <c r="O1202" s="53" t="s">
        <v>15</v>
      </c>
      <c r="P1202" s="53" t="s">
        <v>14</v>
      </c>
      <c r="Q1202" s="53" t="s">
        <v>15</v>
      </c>
      <c r="R1202" s="53" t="s">
        <v>14</v>
      </c>
      <c r="S1202" s="53" t="s">
        <v>15</v>
      </c>
      <c r="T1202" s="53" t="s">
        <v>14</v>
      </c>
      <c r="U1202" s="53" t="s">
        <v>15</v>
      </c>
      <c r="V1202" s="53" t="s">
        <v>14</v>
      </c>
      <c r="W1202" s="53" t="s">
        <v>15</v>
      </c>
      <c r="X1202" s="53" t="s">
        <v>14</v>
      </c>
      <c r="Y1202" s="53" t="s">
        <v>15</v>
      </c>
    </row>
    <row r="1203" spans="1:25" x14ac:dyDescent="0.3">
      <c r="A1203" s="54" t="s">
        <v>16</v>
      </c>
      <c r="B1203" s="55">
        <v>11.0431751339</v>
      </c>
      <c r="C1203" s="55">
        <v>11.0431751339</v>
      </c>
      <c r="D1203" s="55">
        <v>1.6772355564000001</v>
      </c>
      <c r="E1203" s="55">
        <v>1.6772355564000001</v>
      </c>
      <c r="F1203" s="55">
        <v>0</v>
      </c>
      <c r="G1203" s="55">
        <v>0</v>
      </c>
      <c r="H1203" s="55">
        <v>4.5504102036000003</v>
      </c>
      <c r="I1203" s="55">
        <v>4.5504102036000003</v>
      </c>
      <c r="J1203" s="55">
        <v>0</v>
      </c>
      <c r="K1203" s="55">
        <v>0</v>
      </c>
      <c r="L1203" s="55">
        <v>0</v>
      </c>
      <c r="M1203" s="55">
        <v>0</v>
      </c>
      <c r="N1203" s="55">
        <v>3.3278123670999999</v>
      </c>
      <c r="O1203" s="55">
        <v>3.3278123670999999</v>
      </c>
      <c r="P1203" s="55">
        <v>0</v>
      </c>
      <c r="Q1203" s="55">
        <v>0</v>
      </c>
      <c r="R1203" s="55">
        <v>0</v>
      </c>
      <c r="S1203" s="55">
        <v>0</v>
      </c>
      <c r="T1203" s="55">
        <v>0</v>
      </c>
      <c r="U1203" s="55">
        <v>0</v>
      </c>
      <c r="V1203" s="55">
        <v>0</v>
      </c>
      <c r="W1203" s="55">
        <v>0</v>
      </c>
      <c r="X1203" s="55">
        <v>1.4877170068000001</v>
      </c>
      <c r="Y1203" s="55">
        <v>1.4877170068000001</v>
      </c>
    </row>
    <row r="1204" spans="1:25" x14ac:dyDescent="0.3">
      <c r="A1204" s="56" t="s">
        <v>310</v>
      </c>
      <c r="B1204" s="65">
        <v>0</v>
      </c>
      <c r="C1204" s="66">
        <v>0</v>
      </c>
      <c r="D1204" s="65">
        <v>0</v>
      </c>
      <c r="E1204" s="66">
        <v>0</v>
      </c>
      <c r="F1204" s="65"/>
      <c r="G1204" s="66"/>
      <c r="H1204" s="65">
        <v>0</v>
      </c>
      <c r="I1204" s="66">
        <v>0</v>
      </c>
      <c r="J1204" s="65"/>
      <c r="K1204" s="66"/>
      <c r="L1204" s="65"/>
      <c r="M1204" s="66"/>
      <c r="N1204" s="65">
        <v>0</v>
      </c>
      <c r="O1204" s="66">
        <v>0</v>
      </c>
      <c r="P1204" s="65"/>
      <c r="Q1204" s="66"/>
      <c r="R1204" s="65"/>
      <c r="S1204" s="66"/>
      <c r="T1204" s="65"/>
      <c r="U1204" s="66"/>
      <c r="V1204" s="65"/>
      <c r="W1204" s="66"/>
      <c r="X1204" s="65">
        <v>0</v>
      </c>
      <c r="Y1204" s="66">
        <v>0</v>
      </c>
    </row>
    <row r="1205" spans="1:25" x14ac:dyDescent="0.3">
      <c r="A1205" s="56" t="s">
        <v>311</v>
      </c>
      <c r="B1205" s="67">
        <v>10.729446106199999</v>
      </c>
      <c r="C1205" s="68">
        <v>97.159068620247396</v>
      </c>
      <c r="D1205" s="67">
        <v>1.6772355564000001</v>
      </c>
      <c r="E1205" s="68">
        <v>100</v>
      </c>
      <c r="F1205" s="67"/>
      <c r="G1205" s="68"/>
      <c r="H1205" s="67">
        <v>4.5504102036000003</v>
      </c>
      <c r="I1205" s="68">
        <v>100</v>
      </c>
      <c r="J1205" s="67"/>
      <c r="K1205" s="68"/>
      <c r="L1205" s="67"/>
      <c r="M1205" s="68"/>
      <c r="N1205" s="67">
        <v>3.0140833394</v>
      </c>
      <c r="O1205" s="68">
        <v>90.572514520300402</v>
      </c>
      <c r="P1205" s="67"/>
      <c r="Q1205" s="68"/>
      <c r="R1205" s="67"/>
      <c r="S1205" s="68"/>
      <c r="T1205" s="67"/>
      <c r="U1205" s="68"/>
      <c r="V1205" s="67"/>
      <c r="W1205" s="68"/>
      <c r="X1205" s="67">
        <v>1.4877170068000001</v>
      </c>
      <c r="Y1205" s="68">
        <v>100</v>
      </c>
    </row>
    <row r="1206" spans="1:25" x14ac:dyDescent="0.3">
      <c r="A1206" s="56" t="s">
        <v>312</v>
      </c>
      <c r="B1206" s="72">
        <v>4.4284105641842899</v>
      </c>
      <c r="C1206" s="72">
        <v>4.4284105641842899</v>
      </c>
      <c r="D1206" s="72">
        <v>4</v>
      </c>
      <c r="E1206" s="73">
        <v>4</v>
      </c>
      <c r="F1206" s="72"/>
      <c r="G1206" s="72"/>
      <c r="H1206" s="72">
        <v>4.5958040257458803</v>
      </c>
      <c r="I1206" s="72">
        <v>4.5958040257458803</v>
      </c>
      <c r="J1206" s="72"/>
      <c r="K1206" s="72"/>
      <c r="L1206" s="72"/>
      <c r="M1206" s="72"/>
      <c r="N1206" s="72">
        <v>4.1599078030543302</v>
      </c>
      <c r="O1206" s="72">
        <v>4.1599078030543302</v>
      </c>
      <c r="P1206" s="72"/>
      <c r="Q1206" s="72"/>
      <c r="R1206" s="72"/>
      <c r="S1206" s="72"/>
      <c r="T1206" s="72"/>
      <c r="U1206" s="72"/>
      <c r="V1206" s="72"/>
      <c r="W1206" s="72"/>
      <c r="X1206" s="72">
        <v>5</v>
      </c>
      <c r="Y1206" s="76">
        <v>5</v>
      </c>
    </row>
    <row r="1207" spans="1:25" x14ac:dyDescent="0.3">
      <c r="A1207" s="63" t="s">
        <v>1</v>
      </c>
    </row>
    <row r="1208" spans="1:25" x14ac:dyDescent="0.3">
      <c r="A1208" s="63" t="s">
        <v>1</v>
      </c>
    </row>
    <row r="1209" spans="1:25" x14ac:dyDescent="0.3">
      <c r="A1209" s="51" t="s">
        <v>469</v>
      </c>
    </row>
    <row r="1210" spans="1:25" x14ac:dyDescent="0.3">
      <c r="A1210" s="52" t="s">
        <v>1</v>
      </c>
    </row>
    <row r="1211" spans="1:25" ht="25.5" customHeight="1" x14ac:dyDescent="0.3">
      <c r="A1211" s="112" t="s">
        <v>1</v>
      </c>
      <c r="B1211" s="114" t="s">
        <v>501</v>
      </c>
      <c r="C1211" s="114" t="s">
        <v>1</v>
      </c>
      <c r="D1211" s="114" t="s">
        <v>53</v>
      </c>
      <c r="E1211" s="114" t="s">
        <v>1</v>
      </c>
      <c r="F1211" s="114" t="s">
        <v>54</v>
      </c>
      <c r="G1211" s="114" t="s">
        <v>1</v>
      </c>
      <c r="H1211" s="115" t="s">
        <v>55</v>
      </c>
      <c r="I1211" s="115" t="s">
        <v>1</v>
      </c>
      <c r="J1211" s="115" t="s">
        <v>56</v>
      </c>
      <c r="K1211" s="115" t="s">
        <v>1</v>
      </c>
      <c r="L1211" s="115" t="s">
        <v>57</v>
      </c>
      <c r="M1211" s="115" t="s">
        <v>1</v>
      </c>
      <c r="N1211" s="115" t="s">
        <v>58</v>
      </c>
      <c r="O1211" s="115" t="s">
        <v>1</v>
      </c>
      <c r="P1211" s="115" t="s">
        <v>59</v>
      </c>
      <c r="Q1211" s="115" t="s">
        <v>1</v>
      </c>
      <c r="R1211" s="115" t="s">
        <v>60</v>
      </c>
      <c r="S1211" s="115" t="s">
        <v>1</v>
      </c>
      <c r="T1211" s="114" t="s">
        <v>61</v>
      </c>
      <c r="U1211" s="114" t="s">
        <v>1</v>
      </c>
      <c r="V1211" s="114" t="s">
        <v>62</v>
      </c>
      <c r="W1211" s="114" t="s">
        <v>1</v>
      </c>
      <c r="X1211" s="114" t="s">
        <v>63</v>
      </c>
      <c r="Y1211" s="114" t="s">
        <v>1</v>
      </c>
    </row>
    <row r="1212" spans="1:25" x14ac:dyDescent="0.3">
      <c r="A1212" s="113" t="s">
        <v>1</v>
      </c>
      <c r="B1212" s="53" t="s">
        <v>14</v>
      </c>
      <c r="C1212" s="53" t="s">
        <v>15</v>
      </c>
      <c r="D1212" s="53" t="s">
        <v>14</v>
      </c>
      <c r="E1212" s="53" t="s">
        <v>15</v>
      </c>
      <c r="F1212" s="53" t="s">
        <v>14</v>
      </c>
      <c r="G1212" s="53" t="s">
        <v>15</v>
      </c>
      <c r="H1212" s="53" t="s">
        <v>14</v>
      </c>
      <c r="I1212" s="53" t="s">
        <v>15</v>
      </c>
      <c r="J1212" s="53" t="s">
        <v>14</v>
      </c>
      <c r="K1212" s="53" t="s">
        <v>15</v>
      </c>
      <c r="L1212" s="53" t="s">
        <v>14</v>
      </c>
      <c r="M1212" s="53" t="s">
        <v>15</v>
      </c>
      <c r="N1212" s="53" t="s">
        <v>14</v>
      </c>
      <c r="O1212" s="53" t="s">
        <v>15</v>
      </c>
      <c r="P1212" s="53" t="s">
        <v>14</v>
      </c>
      <c r="Q1212" s="53" t="s">
        <v>15</v>
      </c>
      <c r="R1212" s="53" t="s">
        <v>14</v>
      </c>
      <c r="S1212" s="53" t="s">
        <v>15</v>
      </c>
      <c r="T1212" s="53" t="s">
        <v>14</v>
      </c>
      <c r="U1212" s="53" t="s">
        <v>15</v>
      </c>
      <c r="V1212" s="53" t="s">
        <v>14</v>
      </c>
      <c r="W1212" s="53" t="s">
        <v>15</v>
      </c>
      <c r="X1212" s="53" t="s">
        <v>14</v>
      </c>
      <c r="Y1212" s="53" t="s">
        <v>15</v>
      </c>
    </row>
    <row r="1213" spans="1:25" x14ac:dyDescent="0.3">
      <c r="A1213" s="54" t="s">
        <v>16</v>
      </c>
      <c r="B1213" s="55">
        <v>22.473620871400001</v>
      </c>
      <c r="C1213" s="55">
        <v>22.473620871400001</v>
      </c>
      <c r="D1213" s="55">
        <v>4.4362319378999997</v>
      </c>
      <c r="E1213" s="55">
        <v>4.4362319378999997</v>
      </c>
      <c r="F1213" s="55">
        <v>0</v>
      </c>
      <c r="G1213" s="55">
        <v>0</v>
      </c>
      <c r="H1213" s="55">
        <v>7.0060560764000002</v>
      </c>
      <c r="I1213" s="55">
        <v>7.0060560764000002</v>
      </c>
      <c r="J1213" s="55">
        <v>0</v>
      </c>
      <c r="K1213" s="55">
        <v>0</v>
      </c>
      <c r="L1213" s="55">
        <v>10.373681105699999</v>
      </c>
      <c r="M1213" s="55">
        <v>10.373681105699999</v>
      </c>
      <c r="N1213" s="55">
        <v>0</v>
      </c>
      <c r="O1213" s="55">
        <v>0</v>
      </c>
      <c r="P1213" s="55">
        <v>0</v>
      </c>
      <c r="Q1213" s="55">
        <v>0</v>
      </c>
      <c r="R1213" s="55">
        <v>0.65765175139999998</v>
      </c>
      <c r="S1213" s="55">
        <v>0.65765175139999998</v>
      </c>
      <c r="T1213" s="55">
        <v>0</v>
      </c>
      <c r="U1213" s="55">
        <v>0</v>
      </c>
      <c r="V1213" s="55">
        <v>0</v>
      </c>
      <c r="W1213" s="55">
        <v>0</v>
      </c>
      <c r="X1213" s="55">
        <v>0</v>
      </c>
      <c r="Y1213" s="55">
        <v>0</v>
      </c>
    </row>
    <row r="1214" spans="1:25" x14ac:dyDescent="0.3">
      <c r="A1214" s="56" t="s">
        <v>310</v>
      </c>
      <c r="B1214" s="65">
        <v>2.2721505402000002</v>
      </c>
      <c r="C1214" s="66">
        <v>10.110300219096199</v>
      </c>
      <c r="D1214" s="65">
        <v>0</v>
      </c>
      <c r="E1214" s="66">
        <v>0</v>
      </c>
      <c r="F1214" s="65"/>
      <c r="G1214" s="66"/>
      <c r="H1214" s="65">
        <v>2.2721505402000099</v>
      </c>
      <c r="I1214" s="66">
        <v>32.431235425787897</v>
      </c>
      <c r="J1214" s="65"/>
      <c r="K1214" s="66"/>
      <c r="L1214" s="65">
        <v>0</v>
      </c>
      <c r="M1214" s="66">
        <v>0</v>
      </c>
      <c r="N1214" s="65"/>
      <c r="O1214" s="66"/>
      <c r="P1214" s="65"/>
      <c r="Q1214" s="66"/>
      <c r="R1214" s="65">
        <v>0</v>
      </c>
      <c r="S1214" s="66">
        <v>0</v>
      </c>
      <c r="T1214" s="65"/>
      <c r="U1214" s="66"/>
      <c r="V1214" s="65"/>
      <c r="W1214" s="66"/>
      <c r="X1214" s="65"/>
      <c r="Y1214" s="66"/>
    </row>
    <row r="1215" spans="1:25" x14ac:dyDescent="0.3">
      <c r="A1215" s="56" t="s">
        <v>311</v>
      </c>
      <c r="B1215" s="67">
        <v>20.201470331199999</v>
      </c>
      <c r="C1215" s="68">
        <v>89.889699780903797</v>
      </c>
      <c r="D1215" s="67">
        <v>4.4362319378999997</v>
      </c>
      <c r="E1215" s="68">
        <v>100</v>
      </c>
      <c r="F1215" s="67"/>
      <c r="G1215" s="68"/>
      <c r="H1215" s="67">
        <v>4.7339055362</v>
      </c>
      <c r="I1215" s="68">
        <v>67.568764574212096</v>
      </c>
      <c r="J1215" s="67"/>
      <c r="K1215" s="68"/>
      <c r="L1215" s="67">
        <v>10.373681105699999</v>
      </c>
      <c r="M1215" s="68">
        <v>100</v>
      </c>
      <c r="N1215" s="67"/>
      <c r="O1215" s="68"/>
      <c r="P1215" s="67"/>
      <c r="Q1215" s="68"/>
      <c r="R1215" s="67">
        <v>0.65765175139999899</v>
      </c>
      <c r="S1215" s="68">
        <v>100</v>
      </c>
      <c r="T1215" s="67"/>
      <c r="U1215" s="68"/>
      <c r="V1215" s="67"/>
      <c r="W1215" s="68"/>
      <c r="X1215" s="67"/>
      <c r="Y1215" s="68"/>
    </row>
    <row r="1216" spans="1:25" x14ac:dyDescent="0.3">
      <c r="A1216" s="56" t="s">
        <v>312</v>
      </c>
      <c r="B1216" s="72">
        <v>4.2993503912607798</v>
      </c>
      <c r="C1216" s="72">
        <v>4.2993503912607798</v>
      </c>
      <c r="D1216" s="72">
        <v>4.7108143209240598</v>
      </c>
      <c r="E1216" s="72">
        <v>4.7108143209240598</v>
      </c>
      <c r="F1216" s="72"/>
      <c r="G1216" s="72"/>
      <c r="H1216" s="72">
        <v>3.74698957712156</v>
      </c>
      <c r="I1216" s="72">
        <v>3.74698957712156</v>
      </c>
      <c r="J1216" s="72"/>
      <c r="K1216" s="72"/>
      <c r="L1216" s="72">
        <v>4.4520192417639999</v>
      </c>
      <c r="M1216" s="72">
        <v>4.4520192417639999</v>
      </c>
      <c r="N1216" s="72"/>
      <c r="O1216" s="72"/>
      <c r="P1216" s="72"/>
      <c r="Q1216" s="72"/>
      <c r="R1216" s="72">
        <v>5</v>
      </c>
      <c r="S1216" s="76">
        <v>5</v>
      </c>
      <c r="T1216" s="72"/>
      <c r="U1216" s="72"/>
      <c r="V1216" s="72"/>
      <c r="W1216" s="72"/>
      <c r="X1216" s="72"/>
      <c r="Y1216" s="72"/>
    </row>
    <row r="1217" spans="1:25" x14ac:dyDescent="0.3">
      <c r="A1217" s="63" t="s">
        <v>1</v>
      </c>
    </row>
    <row r="1218" spans="1:25" x14ac:dyDescent="0.3">
      <c r="A1218" s="63" t="s">
        <v>1</v>
      </c>
    </row>
    <row r="1219" spans="1:25" x14ac:dyDescent="0.3">
      <c r="A1219" s="51" t="s">
        <v>470</v>
      </c>
    </row>
    <row r="1220" spans="1:25" x14ac:dyDescent="0.3">
      <c r="A1220" s="52" t="s">
        <v>1</v>
      </c>
    </row>
    <row r="1221" spans="1:25" ht="25.5" customHeight="1" x14ac:dyDescent="0.3">
      <c r="A1221" s="112" t="s">
        <v>1</v>
      </c>
      <c r="B1221" s="114" t="s">
        <v>501</v>
      </c>
      <c r="C1221" s="114" t="s">
        <v>1</v>
      </c>
      <c r="D1221" s="114" t="s">
        <v>53</v>
      </c>
      <c r="E1221" s="114" t="s">
        <v>1</v>
      </c>
      <c r="F1221" s="114" t="s">
        <v>54</v>
      </c>
      <c r="G1221" s="114" t="s">
        <v>1</v>
      </c>
      <c r="H1221" s="115" t="s">
        <v>55</v>
      </c>
      <c r="I1221" s="115" t="s">
        <v>1</v>
      </c>
      <c r="J1221" s="115" t="s">
        <v>56</v>
      </c>
      <c r="K1221" s="115" t="s">
        <v>1</v>
      </c>
      <c r="L1221" s="115" t="s">
        <v>57</v>
      </c>
      <c r="M1221" s="115" t="s">
        <v>1</v>
      </c>
      <c r="N1221" s="115" t="s">
        <v>58</v>
      </c>
      <c r="O1221" s="115" t="s">
        <v>1</v>
      </c>
      <c r="P1221" s="115" t="s">
        <v>59</v>
      </c>
      <c r="Q1221" s="115" t="s">
        <v>1</v>
      </c>
      <c r="R1221" s="115" t="s">
        <v>60</v>
      </c>
      <c r="S1221" s="115" t="s">
        <v>1</v>
      </c>
      <c r="T1221" s="114" t="s">
        <v>61</v>
      </c>
      <c r="U1221" s="114" t="s">
        <v>1</v>
      </c>
      <c r="V1221" s="114" t="s">
        <v>62</v>
      </c>
      <c r="W1221" s="114" t="s">
        <v>1</v>
      </c>
      <c r="X1221" s="114" t="s">
        <v>63</v>
      </c>
      <c r="Y1221" s="114" t="s">
        <v>1</v>
      </c>
    </row>
    <row r="1222" spans="1:25" x14ac:dyDescent="0.3">
      <c r="A1222" s="113" t="s">
        <v>1</v>
      </c>
      <c r="B1222" s="53" t="s">
        <v>14</v>
      </c>
      <c r="C1222" s="53" t="s">
        <v>15</v>
      </c>
      <c r="D1222" s="53" t="s">
        <v>14</v>
      </c>
      <c r="E1222" s="53" t="s">
        <v>15</v>
      </c>
      <c r="F1222" s="53" t="s">
        <v>14</v>
      </c>
      <c r="G1222" s="53" t="s">
        <v>15</v>
      </c>
      <c r="H1222" s="53" t="s">
        <v>14</v>
      </c>
      <c r="I1222" s="53" t="s">
        <v>15</v>
      </c>
      <c r="J1222" s="53" t="s">
        <v>14</v>
      </c>
      <c r="K1222" s="53" t="s">
        <v>15</v>
      </c>
      <c r="L1222" s="53" t="s">
        <v>14</v>
      </c>
      <c r="M1222" s="53" t="s">
        <v>15</v>
      </c>
      <c r="N1222" s="53" t="s">
        <v>14</v>
      </c>
      <c r="O1222" s="53" t="s">
        <v>15</v>
      </c>
      <c r="P1222" s="53" t="s">
        <v>14</v>
      </c>
      <c r="Q1222" s="53" t="s">
        <v>15</v>
      </c>
      <c r="R1222" s="53" t="s">
        <v>14</v>
      </c>
      <c r="S1222" s="53" t="s">
        <v>15</v>
      </c>
      <c r="T1222" s="53" t="s">
        <v>14</v>
      </c>
      <c r="U1222" s="53" t="s">
        <v>15</v>
      </c>
      <c r="V1222" s="53" t="s">
        <v>14</v>
      </c>
      <c r="W1222" s="53" t="s">
        <v>15</v>
      </c>
      <c r="X1222" s="53" t="s">
        <v>14</v>
      </c>
      <c r="Y1222" s="53" t="s">
        <v>15</v>
      </c>
    </row>
    <row r="1223" spans="1:25" x14ac:dyDescent="0.3">
      <c r="A1223" s="54" t="s">
        <v>16</v>
      </c>
      <c r="B1223" s="55">
        <v>38.824658507400002</v>
      </c>
      <c r="C1223" s="55">
        <v>38.824658507400002</v>
      </c>
      <c r="D1223" s="55">
        <v>6.7214639419999997</v>
      </c>
      <c r="E1223" s="55">
        <v>6.7214639419999997</v>
      </c>
      <c r="F1223" s="55">
        <v>3.9070011975000001</v>
      </c>
      <c r="G1223" s="55">
        <v>3.9070011975000001</v>
      </c>
      <c r="H1223" s="55">
        <v>12.4575259377</v>
      </c>
      <c r="I1223" s="55">
        <v>12.4575259377</v>
      </c>
      <c r="J1223" s="55">
        <v>0.88574593879999997</v>
      </c>
      <c r="K1223" s="55">
        <v>0.88574593879999997</v>
      </c>
      <c r="L1223" s="55">
        <v>4.3855242247000001</v>
      </c>
      <c r="M1223" s="55">
        <v>4.3855242247000001</v>
      </c>
      <c r="N1223" s="55">
        <v>0.40267475629999999</v>
      </c>
      <c r="O1223" s="55">
        <v>0.40267475629999999</v>
      </c>
      <c r="P1223" s="55">
        <v>1.1574203087999999</v>
      </c>
      <c r="Q1223" s="55">
        <v>1.1574203087999999</v>
      </c>
      <c r="R1223" s="55">
        <v>0.912341128</v>
      </c>
      <c r="S1223" s="55">
        <v>0.912341128</v>
      </c>
      <c r="T1223" s="55">
        <v>0</v>
      </c>
      <c r="U1223" s="55">
        <v>0</v>
      </c>
      <c r="V1223" s="55">
        <v>5.1622372989</v>
      </c>
      <c r="W1223" s="55">
        <v>5.1622372989</v>
      </c>
      <c r="X1223" s="55">
        <v>2.8327237746999998</v>
      </c>
      <c r="Y1223" s="55">
        <v>2.8327237746999998</v>
      </c>
    </row>
    <row r="1224" spans="1:25" x14ac:dyDescent="0.3">
      <c r="A1224" s="56" t="s">
        <v>310</v>
      </c>
      <c r="B1224" s="57">
        <v>1.3177093145000001</v>
      </c>
      <c r="C1224" s="58">
        <v>3.3940010425303403E-2</v>
      </c>
      <c r="D1224" s="65">
        <v>0.44264235819999997</v>
      </c>
      <c r="E1224" s="66">
        <v>6.5855052116561703</v>
      </c>
      <c r="F1224" s="65">
        <v>0</v>
      </c>
      <c r="G1224" s="66">
        <v>0</v>
      </c>
      <c r="H1224" s="65">
        <v>0.87506695629999698</v>
      </c>
      <c r="I1224" s="66">
        <v>7.0244040484138202</v>
      </c>
      <c r="J1224" s="65">
        <v>0</v>
      </c>
      <c r="K1224" s="66">
        <v>0</v>
      </c>
      <c r="L1224" s="65">
        <v>0</v>
      </c>
      <c r="M1224" s="66">
        <v>0</v>
      </c>
      <c r="N1224" s="65">
        <v>0</v>
      </c>
      <c r="O1224" s="66">
        <v>0</v>
      </c>
      <c r="P1224" s="65">
        <v>0</v>
      </c>
      <c r="Q1224" s="66">
        <v>0</v>
      </c>
      <c r="R1224" s="65">
        <v>0</v>
      </c>
      <c r="S1224" s="66">
        <v>0</v>
      </c>
      <c r="T1224" s="65"/>
      <c r="U1224" s="66"/>
      <c r="V1224" s="65">
        <v>0</v>
      </c>
      <c r="W1224" s="66">
        <v>0</v>
      </c>
      <c r="X1224" s="65">
        <v>0</v>
      </c>
      <c r="Y1224" s="66">
        <v>0</v>
      </c>
    </row>
    <row r="1225" spans="1:25" x14ac:dyDescent="0.3">
      <c r="A1225" s="56" t="s">
        <v>311</v>
      </c>
      <c r="B1225" s="59">
        <v>36.3152430887001</v>
      </c>
      <c r="C1225" s="60">
        <v>0.93536542199793704</v>
      </c>
      <c r="D1225" s="67">
        <v>5.8413307145999998</v>
      </c>
      <c r="E1225" s="68">
        <v>86.905631942762298</v>
      </c>
      <c r="F1225" s="67">
        <v>3.9070011974999899</v>
      </c>
      <c r="G1225" s="68">
        <v>100</v>
      </c>
      <c r="H1225" s="67">
        <v>11.2309185027</v>
      </c>
      <c r="I1225" s="68">
        <v>90.153683475079603</v>
      </c>
      <c r="J1225" s="67">
        <v>0.88574593879999997</v>
      </c>
      <c r="K1225" s="68">
        <v>100</v>
      </c>
      <c r="L1225" s="67">
        <v>4.3855242246999904</v>
      </c>
      <c r="M1225" s="68">
        <v>100</v>
      </c>
      <c r="N1225" s="67">
        <v>0</v>
      </c>
      <c r="O1225" s="70">
        <v>0</v>
      </c>
      <c r="P1225" s="67">
        <v>1.1574203087999999</v>
      </c>
      <c r="Q1225" s="68">
        <v>100</v>
      </c>
      <c r="R1225" s="67">
        <v>0.912341128</v>
      </c>
      <c r="S1225" s="68">
        <v>100</v>
      </c>
      <c r="T1225" s="67"/>
      <c r="U1225" s="68"/>
      <c r="V1225" s="67">
        <v>5.1622372989000098</v>
      </c>
      <c r="W1225" s="68">
        <v>100</v>
      </c>
      <c r="X1225" s="67">
        <v>2.8327237746999998</v>
      </c>
      <c r="Y1225" s="68">
        <v>100</v>
      </c>
    </row>
    <row r="1226" spans="1:25" x14ac:dyDescent="0.3">
      <c r="A1226" s="56" t="s">
        <v>312</v>
      </c>
      <c r="B1226" s="71">
        <v>4.5999634611588798</v>
      </c>
      <c r="C1226" s="71">
        <v>4.5999634611588798</v>
      </c>
      <c r="D1226" s="72">
        <v>4.67225758673868</v>
      </c>
      <c r="E1226" s="72">
        <v>4.67225758673868</v>
      </c>
      <c r="F1226" s="72">
        <v>4.7834983534580804</v>
      </c>
      <c r="G1226" s="72">
        <v>4.7834983534580804</v>
      </c>
      <c r="H1226" s="72">
        <v>4.2959137380837404</v>
      </c>
      <c r="I1226" s="72">
        <v>4.2959137380837404</v>
      </c>
      <c r="J1226" s="72">
        <v>5</v>
      </c>
      <c r="K1226" s="76">
        <v>5</v>
      </c>
      <c r="L1226" s="72">
        <v>4.4543814859297299</v>
      </c>
      <c r="M1226" s="72">
        <v>4.4543814859297299</v>
      </c>
      <c r="N1226" s="72"/>
      <c r="O1226" s="72"/>
      <c r="P1226" s="72">
        <v>4</v>
      </c>
      <c r="Q1226" s="73">
        <v>4</v>
      </c>
      <c r="R1226" s="72">
        <v>5</v>
      </c>
      <c r="S1226" s="76">
        <v>5</v>
      </c>
      <c r="T1226" s="72"/>
      <c r="U1226" s="72"/>
      <c r="V1226" s="72">
        <v>5</v>
      </c>
      <c r="W1226" s="76">
        <v>5</v>
      </c>
      <c r="X1226" s="72">
        <v>5</v>
      </c>
      <c r="Y1226" s="76">
        <v>5</v>
      </c>
    </row>
    <row r="1227" spans="1:25" x14ac:dyDescent="0.3">
      <c r="A1227" s="63" t="s">
        <v>1</v>
      </c>
    </row>
    <row r="1228" spans="1:25" x14ac:dyDescent="0.3">
      <c r="A1228" s="63" t="s">
        <v>1</v>
      </c>
    </row>
    <row r="1229" spans="1:25" x14ac:dyDescent="0.3">
      <c r="A1229" s="51" t="s">
        <v>471</v>
      </c>
    </row>
    <row r="1230" spans="1:25" x14ac:dyDescent="0.3">
      <c r="A1230" s="52" t="s">
        <v>1</v>
      </c>
    </row>
    <row r="1231" spans="1:25" ht="25.5" customHeight="1" x14ac:dyDescent="0.3">
      <c r="A1231" s="112" t="s">
        <v>1</v>
      </c>
      <c r="B1231" s="114" t="s">
        <v>501</v>
      </c>
      <c r="C1231" s="114" t="s">
        <v>1</v>
      </c>
      <c r="D1231" s="114" t="s">
        <v>53</v>
      </c>
      <c r="E1231" s="114" t="s">
        <v>1</v>
      </c>
      <c r="F1231" s="114" t="s">
        <v>54</v>
      </c>
      <c r="G1231" s="114" t="s">
        <v>1</v>
      </c>
      <c r="H1231" s="115" t="s">
        <v>55</v>
      </c>
      <c r="I1231" s="115" t="s">
        <v>1</v>
      </c>
      <c r="J1231" s="115" t="s">
        <v>56</v>
      </c>
      <c r="K1231" s="115" t="s">
        <v>1</v>
      </c>
      <c r="L1231" s="115" t="s">
        <v>57</v>
      </c>
      <c r="M1231" s="115" t="s">
        <v>1</v>
      </c>
      <c r="N1231" s="115" t="s">
        <v>58</v>
      </c>
      <c r="O1231" s="115" t="s">
        <v>1</v>
      </c>
      <c r="P1231" s="115" t="s">
        <v>59</v>
      </c>
      <c r="Q1231" s="115" t="s">
        <v>1</v>
      </c>
      <c r="R1231" s="115" t="s">
        <v>60</v>
      </c>
      <c r="S1231" s="115" t="s">
        <v>1</v>
      </c>
      <c r="T1231" s="114" t="s">
        <v>61</v>
      </c>
      <c r="U1231" s="114" t="s">
        <v>1</v>
      </c>
      <c r="V1231" s="114" t="s">
        <v>62</v>
      </c>
      <c r="W1231" s="114" t="s">
        <v>1</v>
      </c>
      <c r="X1231" s="114" t="s">
        <v>63</v>
      </c>
      <c r="Y1231" s="114" t="s">
        <v>1</v>
      </c>
    </row>
    <row r="1232" spans="1:25" x14ac:dyDescent="0.3">
      <c r="A1232" s="113" t="s">
        <v>1</v>
      </c>
      <c r="B1232" s="53" t="s">
        <v>14</v>
      </c>
      <c r="C1232" s="53" t="s">
        <v>15</v>
      </c>
      <c r="D1232" s="53" t="s">
        <v>14</v>
      </c>
      <c r="E1232" s="53" t="s">
        <v>15</v>
      </c>
      <c r="F1232" s="53" t="s">
        <v>14</v>
      </c>
      <c r="G1232" s="53" t="s">
        <v>15</v>
      </c>
      <c r="H1232" s="53" t="s">
        <v>14</v>
      </c>
      <c r="I1232" s="53" t="s">
        <v>15</v>
      </c>
      <c r="J1232" s="53" t="s">
        <v>14</v>
      </c>
      <c r="K1232" s="53" t="s">
        <v>15</v>
      </c>
      <c r="L1232" s="53" t="s">
        <v>14</v>
      </c>
      <c r="M1232" s="53" t="s">
        <v>15</v>
      </c>
      <c r="N1232" s="53" t="s">
        <v>14</v>
      </c>
      <c r="O1232" s="53" t="s">
        <v>15</v>
      </c>
      <c r="P1232" s="53" t="s">
        <v>14</v>
      </c>
      <c r="Q1232" s="53" t="s">
        <v>15</v>
      </c>
      <c r="R1232" s="53" t="s">
        <v>14</v>
      </c>
      <c r="S1232" s="53" t="s">
        <v>15</v>
      </c>
      <c r="T1232" s="53" t="s">
        <v>14</v>
      </c>
      <c r="U1232" s="53" t="s">
        <v>15</v>
      </c>
      <c r="V1232" s="53" t="s">
        <v>14</v>
      </c>
      <c r="W1232" s="53" t="s">
        <v>15</v>
      </c>
      <c r="X1232" s="53" t="s">
        <v>14</v>
      </c>
      <c r="Y1232" s="53" t="s">
        <v>15</v>
      </c>
    </row>
    <row r="1233" spans="1:25" x14ac:dyDescent="0.3">
      <c r="A1233" s="54" t="s">
        <v>16</v>
      </c>
      <c r="B1233" s="55">
        <v>1133.2801479017</v>
      </c>
      <c r="C1233" s="55">
        <v>1133.2801479017</v>
      </c>
      <c r="D1233" s="55">
        <v>263.78671407910002</v>
      </c>
      <c r="E1233" s="55">
        <v>263.78671407910002</v>
      </c>
      <c r="F1233" s="55">
        <v>91.726798522400003</v>
      </c>
      <c r="G1233" s="55">
        <v>91.726798522400003</v>
      </c>
      <c r="H1233" s="55">
        <v>370.93084365800001</v>
      </c>
      <c r="I1233" s="55">
        <v>370.93084365800001</v>
      </c>
      <c r="J1233" s="55">
        <v>51.605980935600002</v>
      </c>
      <c r="K1233" s="55">
        <v>51.605980935600002</v>
      </c>
      <c r="L1233" s="55">
        <v>113.06718003260001</v>
      </c>
      <c r="M1233" s="55">
        <v>113.06718003260001</v>
      </c>
      <c r="N1233" s="55">
        <v>46.6013717684</v>
      </c>
      <c r="O1233" s="55">
        <v>46.6013717684</v>
      </c>
      <c r="P1233" s="55">
        <v>24.9216642618</v>
      </c>
      <c r="Q1233" s="55">
        <v>24.9216642618</v>
      </c>
      <c r="R1233" s="55">
        <v>138.9253259594</v>
      </c>
      <c r="S1233" s="55">
        <v>138.9253259594</v>
      </c>
      <c r="T1233" s="55">
        <v>7.1200944474999996</v>
      </c>
      <c r="U1233" s="55">
        <v>7.1200944474999996</v>
      </c>
      <c r="V1233" s="55">
        <v>5.1622372989</v>
      </c>
      <c r="W1233" s="55">
        <v>5.1622372989</v>
      </c>
      <c r="X1233" s="55">
        <v>19.431936938</v>
      </c>
      <c r="Y1233" s="55">
        <v>19.431936938</v>
      </c>
    </row>
    <row r="1234" spans="1:25" x14ac:dyDescent="0.3">
      <c r="A1234" s="56" t="s">
        <v>276</v>
      </c>
      <c r="B1234" s="57">
        <v>14.417440793700001</v>
      </c>
      <c r="C1234" s="58">
        <v>1.27218683044914E-2</v>
      </c>
      <c r="D1234" s="57">
        <v>0</v>
      </c>
      <c r="E1234" s="58">
        <v>0</v>
      </c>
      <c r="F1234" s="57">
        <v>4.1298721772000002</v>
      </c>
      <c r="G1234" s="61">
        <v>4.5023616257483003E-2</v>
      </c>
      <c r="H1234" s="57">
        <v>2.6017565951999999</v>
      </c>
      <c r="I1234" s="58">
        <v>7.0141284815851898E-3</v>
      </c>
      <c r="J1234" s="57">
        <v>4.4857465655000004</v>
      </c>
      <c r="K1234" s="61">
        <v>8.6922997764500201E-2</v>
      </c>
      <c r="L1234" s="57">
        <v>2.6263574015</v>
      </c>
      <c r="M1234" s="58">
        <v>2.3228291363972801E-2</v>
      </c>
      <c r="N1234" s="57">
        <v>0</v>
      </c>
      <c r="O1234" s="58">
        <v>0</v>
      </c>
      <c r="P1234" s="65">
        <v>0.57370805429999905</v>
      </c>
      <c r="Q1234" s="66">
        <v>2.3020455145902199</v>
      </c>
      <c r="R1234" s="57">
        <v>0</v>
      </c>
      <c r="S1234" s="58">
        <v>0</v>
      </c>
      <c r="T1234" s="65">
        <v>0</v>
      </c>
      <c r="U1234" s="66">
        <v>0</v>
      </c>
      <c r="V1234" s="65">
        <v>0</v>
      </c>
      <c r="W1234" s="66">
        <v>0</v>
      </c>
      <c r="X1234" s="65">
        <v>0</v>
      </c>
      <c r="Y1234" s="66">
        <v>0</v>
      </c>
    </row>
    <row r="1235" spans="1:25" x14ac:dyDescent="0.3">
      <c r="A1235" s="56" t="s">
        <v>291</v>
      </c>
      <c r="B1235" s="59">
        <v>7.3728147180999999</v>
      </c>
      <c r="C1235" s="60">
        <v>6.5057300542597299E-3</v>
      </c>
      <c r="D1235" s="59">
        <v>1.543758891</v>
      </c>
      <c r="E1235" s="60">
        <v>5.8522996368084099E-3</v>
      </c>
      <c r="F1235" s="59">
        <v>1.6812292042000001</v>
      </c>
      <c r="G1235" s="60">
        <v>1.83286589228276E-2</v>
      </c>
      <c r="H1235" s="59">
        <v>2.9904063140999901</v>
      </c>
      <c r="I1235" s="60">
        <v>8.0618971574581907E-3</v>
      </c>
      <c r="J1235" s="59">
        <v>0</v>
      </c>
      <c r="K1235" s="60">
        <v>0</v>
      </c>
      <c r="L1235" s="59">
        <v>0</v>
      </c>
      <c r="M1235" s="60">
        <v>0</v>
      </c>
      <c r="N1235" s="59">
        <v>0</v>
      </c>
      <c r="O1235" s="60">
        <v>0</v>
      </c>
      <c r="P1235" s="67">
        <v>0</v>
      </c>
      <c r="Q1235" s="68">
        <v>0</v>
      </c>
      <c r="R1235" s="59">
        <v>1.1574203087999999</v>
      </c>
      <c r="S1235" s="60">
        <v>8.33124054816505E-3</v>
      </c>
      <c r="T1235" s="67">
        <v>0</v>
      </c>
      <c r="U1235" s="68">
        <v>0</v>
      </c>
      <c r="V1235" s="67">
        <v>0</v>
      </c>
      <c r="W1235" s="68">
        <v>0</v>
      </c>
      <c r="X1235" s="67">
        <v>0</v>
      </c>
      <c r="Y1235" s="68">
        <v>0</v>
      </c>
    </row>
    <row r="1236" spans="1:25" x14ac:dyDescent="0.3">
      <c r="A1236" s="56" t="s">
        <v>292</v>
      </c>
      <c r="B1236" s="57">
        <v>9.2450112681000398</v>
      </c>
      <c r="C1236" s="58">
        <v>8.1577457129354998E-3</v>
      </c>
      <c r="D1236" s="57">
        <v>0</v>
      </c>
      <c r="E1236" s="58">
        <v>0</v>
      </c>
      <c r="F1236" s="57">
        <v>1.6812292042000001</v>
      </c>
      <c r="G1236" s="58">
        <v>1.83286589228276E-2</v>
      </c>
      <c r="H1236" s="57">
        <v>4.2941627887999898</v>
      </c>
      <c r="I1236" s="58">
        <v>1.15767207343891E-2</v>
      </c>
      <c r="J1236" s="57">
        <v>0</v>
      </c>
      <c r="K1236" s="58">
        <v>0</v>
      </c>
      <c r="L1236" s="57">
        <v>0</v>
      </c>
      <c r="M1236" s="58">
        <v>0</v>
      </c>
      <c r="N1236" s="57">
        <v>0</v>
      </c>
      <c r="O1236" s="58">
        <v>0</v>
      </c>
      <c r="P1236" s="65">
        <v>1.4410671639999999</v>
      </c>
      <c r="Q1236" s="69">
        <v>5.7823873592939403</v>
      </c>
      <c r="R1236" s="57">
        <v>1.8285521111</v>
      </c>
      <c r="S1236" s="58">
        <v>1.31621221578734E-2</v>
      </c>
      <c r="T1236" s="65">
        <v>0</v>
      </c>
      <c r="U1236" s="66">
        <v>0</v>
      </c>
      <c r="V1236" s="65">
        <v>0</v>
      </c>
      <c r="W1236" s="66">
        <v>0</v>
      </c>
      <c r="X1236" s="65">
        <v>0</v>
      </c>
      <c r="Y1236" s="66">
        <v>0</v>
      </c>
    </row>
    <row r="1237" spans="1:25" x14ac:dyDescent="0.3">
      <c r="A1237" s="56" t="s">
        <v>293</v>
      </c>
      <c r="B1237" s="59">
        <v>12.644147221100001</v>
      </c>
      <c r="C1237" s="60">
        <v>1.11571240743174E-2</v>
      </c>
      <c r="D1237" s="59">
        <v>1.5011842294</v>
      </c>
      <c r="E1237" s="60">
        <v>5.6909015855508499E-3</v>
      </c>
      <c r="F1237" s="59">
        <v>3.6684203259000001</v>
      </c>
      <c r="G1237" s="61">
        <v>3.9992896132793297E-2</v>
      </c>
      <c r="H1237" s="59">
        <v>3.6708932883999901</v>
      </c>
      <c r="I1237" s="60">
        <v>9.8964358212944407E-3</v>
      </c>
      <c r="J1237" s="59">
        <v>0.88574593879999997</v>
      </c>
      <c r="K1237" s="60">
        <v>1.71636295394779E-2</v>
      </c>
      <c r="L1237" s="59">
        <v>0</v>
      </c>
      <c r="M1237" s="60">
        <v>0</v>
      </c>
      <c r="N1237" s="59">
        <v>1.7563715869000001</v>
      </c>
      <c r="O1237" s="60">
        <v>3.7689267938910399E-2</v>
      </c>
      <c r="P1237" s="67">
        <v>0</v>
      </c>
      <c r="Q1237" s="68">
        <v>0</v>
      </c>
      <c r="R1237" s="59">
        <v>1.1615318517</v>
      </c>
      <c r="S1237" s="60">
        <v>8.3608358927979003E-3</v>
      </c>
      <c r="T1237" s="67">
        <v>0</v>
      </c>
      <c r="U1237" s="68">
        <v>0</v>
      </c>
      <c r="V1237" s="67">
        <v>0</v>
      </c>
      <c r="W1237" s="68">
        <v>0</v>
      </c>
      <c r="X1237" s="67">
        <v>0</v>
      </c>
      <c r="Y1237" s="68">
        <v>0</v>
      </c>
    </row>
    <row r="1238" spans="1:25" x14ac:dyDescent="0.3">
      <c r="A1238" s="56" t="s">
        <v>294</v>
      </c>
      <c r="B1238" s="57">
        <v>6.1791402980000001</v>
      </c>
      <c r="C1238" s="58">
        <v>5.4524384896716396E-3</v>
      </c>
      <c r="D1238" s="57">
        <v>1.2079830352000001</v>
      </c>
      <c r="E1238" s="58">
        <v>4.57939301233257E-3</v>
      </c>
      <c r="F1238" s="57">
        <v>0</v>
      </c>
      <c r="G1238" s="58">
        <v>0</v>
      </c>
      <c r="H1238" s="57">
        <v>0</v>
      </c>
      <c r="I1238" s="58">
        <v>0</v>
      </c>
      <c r="J1238" s="57">
        <v>0</v>
      </c>
      <c r="K1238" s="58">
        <v>0</v>
      </c>
      <c r="L1238" s="57">
        <v>4.3000254604999997</v>
      </c>
      <c r="M1238" s="61">
        <v>3.8030712884677902E-2</v>
      </c>
      <c r="N1238" s="57">
        <v>0</v>
      </c>
      <c r="O1238" s="58">
        <v>0</v>
      </c>
      <c r="P1238" s="65">
        <v>0</v>
      </c>
      <c r="Q1238" s="66">
        <v>0</v>
      </c>
      <c r="R1238" s="57">
        <v>0.67113180230000002</v>
      </c>
      <c r="S1238" s="58">
        <v>4.8308816097083198E-3</v>
      </c>
      <c r="T1238" s="65">
        <v>0</v>
      </c>
      <c r="U1238" s="66">
        <v>0</v>
      </c>
      <c r="V1238" s="65">
        <v>0</v>
      </c>
      <c r="W1238" s="66">
        <v>0</v>
      </c>
      <c r="X1238" s="65">
        <v>0</v>
      </c>
      <c r="Y1238" s="66">
        <v>0</v>
      </c>
    </row>
    <row r="1239" spans="1:25" x14ac:dyDescent="0.3">
      <c r="A1239" s="56" t="s">
        <v>295</v>
      </c>
      <c r="B1239" s="59">
        <v>11.1699934336</v>
      </c>
      <c r="C1239" s="60">
        <v>9.8563391005141599E-3</v>
      </c>
      <c r="D1239" s="59">
        <v>0</v>
      </c>
      <c r="E1239" s="60">
        <v>0</v>
      </c>
      <c r="F1239" s="59">
        <v>0</v>
      </c>
      <c r="G1239" s="60">
        <v>0</v>
      </c>
      <c r="H1239" s="59">
        <v>0.45783801539999902</v>
      </c>
      <c r="I1239" s="60">
        <v>1.2342948105499899E-3</v>
      </c>
      <c r="J1239" s="59">
        <v>5.6219297948999998</v>
      </c>
      <c r="K1239" s="61">
        <v>0.108939500673686</v>
      </c>
      <c r="L1239" s="59">
        <v>2.1723221847</v>
      </c>
      <c r="M1239" s="60">
        <v>1.9212667938420899E-2</v>
      </c>
      <c r="N1239" s="59">
        <v>1.7563715869000001</v>
      </c>
      <c r="O1239" s="60">
        <v>3.7689267938910399E-2</v>
      </c>
      <c r="P1239" s="67">
        <v>0</v>
      </c>
      <c r="Q1239" s="68">
        <v>0</v>
      </c>
      <c r="R1239" s="59">
        <v>1.1615318517</v>
      </c>
      <c r="S1239" s="60">
        <v>8.3608358927979003E-3</v>
      </c>
      <c r="T1239" s="67">
        <v>0</v>
      </c>
      <c r="U1239" s="68">
        <v>0</v>
      </c>
      <c r="V1239" s="67">
        <v>0</v>
      </c>
      <c r="W1239" s="68">
        <v>0</v>
      </c>
      <c r="X1239" s="67">
        <v>0</v>
      </c>
      <c r="Y1239" s="68">
        <v>0</v>
      </c>
    </row>
    <row r="1240" spans="1:25" x14ac:dyDescent="0.3">
      <c r="A1240" s="56" t="s">
        <v>296</v>
      </c>
      <c r="B1240" s="57">
        <v>33.4103501138</v>
      </c>
      <c r="C1240" s="58">
        <v>2.9481104187398102E-2</v>
      </c>
      <c r="D1240" s="57">
        <v>4.8965758799000003</v>
      </c>
      <c r="E1240" s="58">
        <v>1.8562632682219499E-2</v>
      </c>
      <c r="F1240" s="57">
        <v>2.8411580080999999</v>
      </c>
      <c r="G1240" s="58">
        <v>3.0974132465837401E-2</v>
      </c>
      <c r="H1240" s="57">
        <v>17.058673390500001</v>
      </c>
      <c r="I1240" s="58">
        <v>4.5988824283990197E-2</v>
      </c>
      <c r="J1240" s="57">
        <v>0</v>
      </c>
      <c r="K1240" s="58">
        <v>0</v>
      </c>
      <c r="L1240" s="57">
        <v>1.7810099580000001</v>
      </c>
      <c r="M1240" s="58">
        <v>1.5751785420725001E-2</v>
      </c>
      <c r="N1240" s="57">
        <v>1.9939975474</v>
      </c>
      <c r="O1240" s="58">
        <v>4.2788387374298603E-2</v>
      </c>
      <c r="P1240" s="65">
        <v>0</v>
      </c>
      <c r="Q1240" s="66">
        <v>0</v>
      </c>
      <c r="R1240" s="57">
        <v>4.8389353299</v>
      </c>
      <c r="S1240" s="58">
        <v>3.4831196518582602E-2</v>
      </c>
      <c r="T1240" s="65">
        <v>0</v>
      </c>
      <c r="U1240" s="66">
        <v>0</v>
      </c>
      <c r="V1240" s="65">
        <v>0</v>
      </c>
      <c r="W1240" s="66">
        <v>0</v>
      </c>
      <c r="X1240" s="65">
        <v>0</v>
      </c>
      <c r="Y1240" s="66">
        <v>0</v>
      </c>
    </row>
    <row r="1241" spans="1:25" x14ac:dyDescent="0.3">
      <c r="A1241" s="56" t="s">
        <v>297</v>
      </c>
      <c r="B1241" s="59">
        <v>13.070771388900001</v>
      </c>
      <c r="C1241" s="60">
        <v>1.15335748297549E-2</v>
      </c>
      <c r="D1241" s="59">
        <v>6.1356782503000096</v>
      </c>
      <c r="E1241" s="60">
        <v>2.3259997273631199E-2</v>
      </c>
      <c r="F1241" s="59">
        <v>0.41380770030000003</v>
      </c>
      <c r="G1241" s="60">
        <v>4.5113064771245296E-3</v>
      </c>
      <c r="H1241" s="59">
        <v>4.1656061603999897</v>
      </c>
      <c r="I1241" s="60">
        <v>1.1230142307175501E-2</v>
      </c>
      <c r="J1241" s="59">
        <v>0</v>
      </c>
      <c r="K1241" s="60">
        <v>0</v>
      </c>
      <c r="L1241" s="59">
        <v>2.3556792779000002</v>
      </c>
      <c r="M1241" s="60">
        <v>2.0834332979922199E-2</v>
      </c>
      <c r="N1241" s="59">
        <v>0</v>
      </c>
      <c r="O1241" s="60">
        <v>0</v>
      </c>
      <c r="P1241" s="67">
        <v>0</v>
      </c>
      <c r="Q1241" s="68">
        <v>0</v>
      </c>
      <c r="R1241" s="59">
        <v>0</v>
      </c>
      <c r="S1241" s="60">
        <v>0</v>
      </c>
      <c r="T1241" s="67">
        <v>0</v>
      </c>
      <c r="U1241" s="68">
        <v>0</v>
      </c>
      <c r="V1241" s="67">
        <v>0</v>
      </c>
      <c r="W1241" s="68">
        <v>0</v>
      </c>
      <c r="X1241" s="67">
        <v>0</v>
      </c>
      <c r="Y1241" s="68">
        <v>0</v>
      </c>
    </row>
    <row r="1242" spans="1:25" x14ac:dyDescent="0.3">
      <c r="A1242" s="56" t="s">
        <v>298</v>
      </c>
      <c r="B1242" s="57">
        <v>13.458291747600001</v>
      </c>
      <c r="C1242" s="58">
        <v>1.1875520604961101E-2</v>
      </c>
      <c r="D1242" s="57">
        <v>3.4173461419</v>
      </c>
      <c r="E1242" s="58">
        <v>1.29549592890992E-2</v>
      </c>
      <c r="F1242" s="57">
        <v>0</v>
      </c>
      <c r="G1242" s="58">
        <v>0</v>
      </c>
      <c r="H1242" s="57">
        <v>8.1678139496999904</v>
      </c>
      <c r="I1242" s="58">
        <v>2.2019775624889201E-2</v>
      </c>
      <c r="J1242" s="57">
        <v>0</v>
      </c>
      <c r="K1242" s="58">
        <v>0</v>
      </c>
      <c r="L1242" s="57">
        <v>0</v>
      </c>
      <c r="M1242" s="58">
        <v>0</v>
      </c>
      <c r="N1242" s="57">
        <v>0</v>
      </c>
      <c r="O1242" s="58">
        <v>0</v>
      </c>
      <c r="P1242" s="65">
        <v>1.873131656</v>
      </c>
      <c r="Q1242" s="69">
        <v>7.5160777238747301</v>
      </c>
      <c r="R1242" s="57">
        <v>0</v>
      </c>
      <c r="S1242" s="58">
        <v>0</v>
      </c>
      <c r="T1242" s="65">
        <v>0</v>
      </c>
      <c r="U1242" s="66">
        <v>0</v>
      </c>
      <c r="V1242" s="65">
        <v>0</v>
      </c>
      <c r="W1242" s="66">
        <v>0</v>
      </c>
      <c r="X1242" s="65">
        <v>0</v>
      </c>
      <c r="Y1242" s="66">
        <v>0</v>
      </c>
    </row>
    <row r="1243" spans="1:25" x14ac:dyDescent="0.3">
      <c r="A1243" s="56" t="s">
        <v>299</v>
      </c>
      <c r="B1243" s="59">
        <v>10.9267699224</v>
      </c>
      <c r="C1243" s="60">
        <v>9.6417200483315795E-3</v>
      </c>
      <c r="D1243" s="59">
        <v>0.98846158970000197</v>
      </c>
      <c r="E1243" s="60">
        <v>3.7472000557374398E-3</v>
      </c>
      <c r="F1243" s="59">
        <v>1.8699033247000001</v>
      </c>
      <c r="G1243" s="60">
        <v>2.0385572753238101E-2</v>
      </c>
      <c r="H1243" s="59">
        <v>0.44958639089999902</v>
      </c>
      <c r="I1243" s="60">
        <v>1.2120490883592301E-3</v>
      </c>
      <c r="J1243" s="59">
        <v>0</v>
      </c>
      <c r="K1243" s="60">
        <v>0</v>
      </c>
      <c r="L1243" s="59">
        <v>4.1366892358999996</v>
      </c>
      <c r="M1243" s="61">
        <v>3.6586118400647197E-2</v>
      </c>
      <c r="N1243" s="59">
        <v>0</v>
      </c>
      <c r="O1243" s="60">
        <v>0</v>
      </c>
      <c r="P1243" s="67">
        <v>2.3247090724000001</v>
      </c>
      <c r="Q1243" s="69">
        <v>9.3280651242995898</v>
      </c>
      <c r="R1243" s="59">
        <v>1.1574203087999999</v>
      </c>
      <c r="S1243" s="60">
        <v>8.33124054816505E-3</v>
      </c>
      <c r="T1243" s="67">
        <v>0</v>
      </c>
      <c r="U1243" s="68">
        <v>0</v>
      </c>
      <c r="V1243" s="67">
        <v>0</v>
      </c>
      <c r="W1243" s="68">
        <v>0</v>
      </c>
      <c r="X1243" s="67">
        <v>0</v>
      </c>
      <c r="Y1243" s="68">
        <v>0</v>
      </c>
    </row>
    <row r="1244" spans="1:25" x14ac:dyDescent="0.3">
      <c r="A1244" s="56" t="s">
        <v>300</v>
      </c>
      <c r="B1244" s="57">
        <v>5.2969392081000004</v>
      </c>
      <c r="C1244" s="58">
        <v>4.6739892319718401E-3</v>
      </c>
      <c r="D1244" s="57">
        <v>0</v>
      </c>
      <c r="E1244" s="58">
        <v>0</v>
      </c>
      <c r="F1244" s="57">
        <v>0</v>
      </c>
      <c r="G1244" s="58">
        <v>0</v>
      </c>
      <c r="H1244" s="57">
        <v>2.6602706812000001</v>
      </c>
      <c r="I1244" s="58">
        <v>7.1718777952387899E-3</v>
      </c>
      <c r="J1244" s="57">
        <v>1.0093361527</v>
      </c>
      <c r="K1244" s="58">
        <v>1.9558511133807702E-2</v>
      </c>
      <c r="L1244" s="57">
        <v>1.1570832314999999</v>
      </c>
      <c r="M1244" s="58">
        <v>1.0233590606632099E-2</v>
      </c>
      <c r="N1244" s="57">
        <v>0</v>
      </c>
      <c r="O1244" s="58">
        <v>0</v>
      </c>
      <c r="P1244" s="65">
        <v>0</v>
      </c>
      <c r="Q1244" s="66">
        <v>0</v>
      </c>
      <c r="R1244" s="57">
        <v>0.47024914270000001</v>
      </c>
      <c r="S1244" s="58">
        <v>3.38490580786852E-3</v>
      </c>
      <c r="T1244" s="65">
        <v>0</v>
      </c>
      <c r="U1244" s="66">
        <v>0</v>
      </c>
      <c r="V1244" s="65">
        <v>0</v>
      </c>
      <c r="W1244" s="66">
        <v>0</v>
      </c>
      <c r="X1244" s="65">
        <v>0</v>
      </c>
      <c r="Y1244" s="66">
        <v>0</v>
      </c>
    </row>
    <row r="1245" spans="1:25" x14ac:dyDescent="0.3">
      <c r="A1245" s="56" t="s">
        <v>277</v>
      </c>
      <c r="B1245" s="59">
        <v>16.536790625799998</v>
      </c>
      <c r="C1245" s="60">
        <v>1.4591970622990599E-2</v>
      </c>
      <c r="D1245" s="59">
        <v>2.4147763078</v>
      </c>
      <c r="E1245" s="60">
        <v>9.1542757042566408E-3</v>
      </c>
      <c r="F1245" s="59">
        <v>0</v>
      </c>
      <c r="G1245" s="60">
        <v>0</v>
      </c>
      <c r="H1245" s="59">
        <v>6.3410051579000104</v>
      </c>
      <c r="I1245" s="60">
        <v>1.7094844676077799E-2</v>
      </c>
      <c r="J1245" s="59">
        <v>4.2865546649999997</v>
      </c>
      <c r="K1245" s="61">
        <v>8.3063137010209398E-2</v>
      </c>
      <c r="L1245" s="59">
        <v>0</v>
      </c>
      <c r="M1245" s="60">
        <v>0</v>
      </c>
      <c r="N1245" s="59">
        <v>0</v>
      </c>
      <c r="O1245" s="60">
        <v>0</v>
      </c>
      <c r="P1245" s="67">
        <v>1.0757955437</v>
      </c>
      <c r="Q1245" s="68">
        <v>4.3167082759757003</v>
      </c>
      <c r="R1245" s="59">
        <v>2.4186589513999999</v>
      </c>
      <c r="S1245" s="60">
        <v>1.7409777048907799E-2</v>
      </c>
      <c r="T1245" s="67">
        <v>0</v>
      </c>
      <c r="U1245" s="68">
        <v>0</v>
      </c>
      <c r="V1245" s="67">
        <v>0</v>
      </c>
      <c r="W1245" s="68">
        <v>0</v>
      </c>
      <c r="X1245" s="67">
        <v>0</v>
      </c>
      <c r="Y1245" s="68">
        <v>0</v>
      </c>
    </row>
    <row r="1246" spans="1:25" x14ac:dyDescent="0.3">
      <c r="A1246" s="56" t="s">
        <v>278</v>
      </c>
      <c r="B1246" s="57">
        <v>13.4338434588</v>
      </c>
      <c r="C1246" s="58">
        <v>1.18539475730455E-2</v>
      </c>
      <c r="D1246" s="57">
        <v>7.0943886125000004</v>
      </c>
      <c r="E1246" s="58">
        <v>2.6894412166537901E-2</v>
      </c>
      <c r="F1246" s="57">
        <v>0.34648004360000001</v>
      </c>
      <c r="G1246" s="58">
        <v>3.7773044429909798E-3</v>
      </c>
      <c r="H1246" s="57">
        <v>3.3369602694</v>
      </c>
      <c r="I1246" s="58">
        <v>8.9961790087121803E-3</v>
      </c>
      <c r="J1246" s="57">
        <v>0</v>
      </c>
      <c r="K1246" s="58">
        <v>0</v>
      </c>
      <c r="L1246" s="57">
        <v>1.5408686435000001</v>
      </c>
      <c r="M1246" s="58">
        <v>1.3627903721095101E-2</v>
      </c>
      <c r="N1246" s="57">
        <v>0</v>
      </c>
      <c r="O1246" s="58">
        <v>0</v>
      </c>
      <c r="P1246" s="65">
        <v>0</v>
      </c>
      <c r="Q1246" s="66">
        <v>0</v>
      </c>
      <c r="R1246" s="57">
        <v>0.61772222939999999</v>
      </c>
      <c r="S1246" s="58">
        <v>4.44643354358964E-3</v>
      </c>
      <c r="T1246" s="65">
        <v>0.49742366040000102</v>
      </c>
      <c r="U1246" s="66">
        <v>6.9861946926091001</v>
      </c>
      <c r="V1246" s="65">
        <v>0</v>
      </c>
      <c r="W1246" s="66">
        <v>0</v>
      </c>
      <c r="X1246" s="65">
        <v>0</v>
      </c>
      <c r="Y1246" s="66">
        <v>0</v>
      </c>
    </row>
    <row r="1247" spans="1:25" x14ac:dyDescent="0.3">
      <c r="A1247" s="56" t="s">
        <v>279</v>
      </c>
      <c r="B1247" s="59">
        <v>2.0033928210999998</v>
      </c>
      <c r="C1247" s="60">
        <v>1.76778250709618E-3</v>
      </c>
      <c r="D1247" s="59">
        <v>0.73269114349999898</v>
      </c>
      <c r="E1247" s="60">
        <v>2.7775892582683E-3</v>
      </c>
      <c r="F1247" s="59">
        <v>0.34648004360000001</v>
      </c>
      <c r="G1247" s="60">
        <v>3.7773044429909798E-3</v>
      </c>
      <c r="H1247" s="59">
        <v>0.92422163399999901</v>
      </c>
      <c r="I1247" s="60">
        <v>2.4916278864427301E-3</v>
      </c>
      <c r="J1247" s="59">
        <v>0</v>
      </c>
      <c r="K1247" s="60">
        <v>0</v>
      </c>
      <c r="L1247" s="59">
        <v>0</v>
      </c>
      <c r="M1247" s="60">
        <v>0</v>
      </c>
      <c r="N1247" s="59">
        <v>0</v>
      </c>
      <c r="O1247" s="60">
        <v>0</v>
      </c>
      <c r="P1247" s="67">
        <v>0</v>
      </c>
      <c r="Q1247" s="68">
        <v>0</v>
      </c>
      <c r="R1247" s="59">
        <v>0</v>
      </c>
      <c r="S1247" s="60">
        <v>0</v>
      </c>
      <c r="T1247" s="67">
        <v>0</v>
      </c>
      <c r="U1247" s="68">
        <v>0</v>
      </c>
      <c r="V1247" s="67">
        <v>0</v>
      </c>
      <c r="W1247" s="68">
        <v>0</v>
      </c>
      <c r="X1247" s="67">
        <v>0</v>
      </c>
      <c r="Y1247" s="68">
        <v>0</v>
      </c>
    </row>
    <row r="1248" spans="1:25" x14ac:dyDescent="0.3">
      <c r="A1248" s="56" t="s">
        <v>301</v>
      </c>
      <c r="B1248" s="57">
        <v>3.1441863670000001</v>
      </c>
      <c r="C1248" s="58">
        <v>2.77441228704266E-3</v>
      </c>
      <c r="D1248" s="57">
        <v>0.73269114349999898</v>
      </c>
      <c r="E1248" s="58">
        <v>2.7775892582683E-3</v>
      </c>
      <c r="F1248" s="57">
        <v>0</v>
      </c>
      <c r="G1248" s="58">
        <v>0</v>
      </c>
      <c r="H1248" s="57">
        <v>1.8602147706000001</v>
      </c>
      <c r="I1248" s="58">
        <v>5.0149908059819604E-3</v>
      </c>
      <c r="J1248" s="57">
        <v>0</v>
      </c>
      <c r="K1248" s="58">
        <v>0</v>
      </c>
      <c r="L1248" s="57">
        <v>0</v>
      </c>
      <c r="M1248" s="58">
        <v>0</v>
      </c>
      <c r="N1248" s="57">
        <v>0.55128045289999905</v>
      </c>
      <c r="O1248" s="58">
        <v>1.1829704405264299E-2</v>
      </c>
      <c r="P1248" s="65">
        <v>0</v>
      </c>
      <c r="Q1248" s="66">
        <v>0</v>
      </c>
      <c r="R1248" s="57">
        <v>0</v>
      </c>
      <c r="S1248" s="58">
        <v>0</v>
      </c>
      <c r="T1248" s="65">
        <v>0</v>
      </c>
      <c r="U1248" s="66">
        <v>0</v>
      </c>
      <c r="V1248" s="65">
        <v>0</v>
      </c>
      <c r="W1248" s="66">
        <v>0</v>
      </c>
      <c r="X1248" s="65">
        <v>0</v>
      </c>
      <c r="Y1248" s="66">
        <v>0</v>
      </c>
    </row>
    <row r="1249" spans="1:25" x14ac:dyDescent="0.3">
      <c r="A1249" s="56" t="s">
        <v>280</v>
      </c>
      <c r="B1249" s="59">
        <v>11.7471472094</v>
      </c>
      <c r="C1249" s="60">
        <v>1.0365616331628301E-2</v>
      </c>
      <c r="D1249" s="59">
        <v>0.63932510920000096</v>
      </c>
      <c r="E1249" s="60">
        <v>2.4236440846990099E-3</v>
      </c>
      <c r="F1249" s="59">
        <v>2.7963077419000002</v>
      </c>
      <c r="G1249" s="60">
        <v>3.04851775810875E-2</v>
      </c>
      <c r="H1249" s="59">
        <v>6.1197405851000104</v>
      </c>
      <c r="I1249" s="60">
        <v>1.6498333017414001E-2</v>
      </c>
      <c r="J1249" s="59">
        <v>0</v>
      </c>
      <c r="K1249" s="60">
        <v>0</v>
      </c>
      <c r="L1249" s="59">
        <v>1.1570832314999999</v>
      </c>
      <c r="M1249" s="60">
        <v>1.0233590606632099E-2</v>
      </c>
      <c r="N1249" s="59">
        <v>0</v>
      </c>
      <c r="O1249" s="60">
        <v>0</v>
      </c>
      <c r="P1249" s="67">
        <v>0</v>
      </c>
      <c r="Q1249" s="68">
        <v>0</v>
      </c>
      <c r="R1249" s="59">
        <v>1.0346905417000001</v>
      </c>
      <c r="S1249" s="60">
        <v>7.4478179882218297E-3</v>
      </c>
      <c r="T1249" s="67">
        <v>0</v>
      </c>
      <c r="U1249" s="68">
        <v>0</v>
      </c>
      <c r="V1249" s="67">
        <v>0</v>
      </c>
      <c r="W1249" s="68">
        <v>0</v>
      </c>
      <c r="X1249" s="67">
        <v>0</v>
      </c>
      <c r="Y1249" s="68">
        <v>0</v>
      </c>
    </row>
    <row r="1250" spans="1:25" x14ac:dyDescent="0.3">
      <c r="A1250" s="56" t="s">
        <v>281</v>
      </c>
      <c r="B1250" s="57">
        <v>13.173136811999999</v>
      </c>
      <c r="C1250" s="58">
        <v>1.16239015007811E-2</v>
      </c>
      <c r="D1250" s="57">
        <v>2.9865062303999999</v>
      </c>
      <c r="E1250" s="58">
        <v>1.13216703912709E-2</v>
      </c>
      <c r="F1250" s="57">
        <v>2.36708959280001</v>
      </c>
      <c r="G1250" s="58">
        <v>2.5805867324824899E-2</v>
      </c>
      <c r="H1250" s="57">
        <v>0.61194637689999898</v>
      </c>
      <c r="I1250" s="58">
        <v>1.6497586743264099E-3</v>
      </c>
      <c r="J1250" s="57">
        <v>3.6812397259999901</v>
      </c>
      <c r="K1250" s="61">
        <v>7.1333586907182001E-2</v>
      </c>
      <c r="L1250" s="57">
        <v>2.9086326565</v>
      </c>
      <c r="M1250" s="58">
        <v>2.57248182510731E-2</v>
      </c>
      <c r="N1250" s="57">
        <v>0</v>
      </c>
      <c r="O1250" s="58">
        <v>0</v>
      </c>
      <c r="P1250" s="65">
        <v>0</v>
      </c>
      <c r="Q1250" s="66">
        <v>0</v>
      </c>
      <c r="R1250" s="57">
        <v>0.61772222939999999</v>
      </c>
      <c r="S1250" s="58">
        <v>4.44643354358964E-3</v>
      </c>
      <c r="T1250" s="65">
        <v>0</v>
      </c>
      <c r="U1250" s="66">
        <v>0</v>
      </c>
      <c r="V1250" s="65">
        <v>0</v>
      </c>
      <c r="W1250" s="66">
        <v>0</v>
      </c>
      <c r="X1250" s="65">
        <v>0</v>
      </c>
      <c r="Y1250" s="66">
        <v>0</v>
      </c>
    </row>
    <row r="1251" spans="1:25" x14ac:dyDescent="0.3">
      <c r="A1251" s="56" t="s">
        <v>282</v>
      </c>
      <c r="B1251" s="59">
        <v>23.445160779199998</v>
      </c>
      <c r="C1251" s="60">
        <v>2.06878774172559E-2</v>
      </c>
      <c r="D1251" s="59">
        <v>8.1236942889999995</v>
      </c>
      <c r="E1251" s="60">
        <v>3.0796449765714901E-2</v>
      </c>
      <c r="F1251" s="59">
        <v>1.8257052646</v>
      </c>
      <c r="G1251" s="60">
        <v>1.9903728179874899E-2</v>
      </c>
      <c r="H1251" s="59">
        <v>4.8140025019999904</v>
      </c>
      <c r="I1251" s="60">
        <v>1.29781671821245E-2</v>
      </c>
      <c r="J1251" s="59">
        <v>5.6049723628999901</v>
      </c>
      <c r="K1251" s="61">
        <v>0.108610906357822</v>
      </c>
      <c r="L1251" s="59">
        <v>0.98514781429999598</v>
      </c>
      <c r="M1251" s="60">
        <v>8.7129422880800403E-3</v>
      </c>
      <c r="N1251" s="59">
        <v>0.55128045289999905</v>
      </c>
      <c r="O1251" s="60">
        <v>1.1829704405264299E-2</v>
      </c>
      <c r="P1251" s="67">
        <v>0</v>
      </c>
      <c r="Q1251" s="68">
        <v>0</v>
      </c>
      <c r="R1251" s="59">
        <v>1.5403580935000001</v>
      </c>
      <c r="S1251" s="60">
        <v>1.1087669457404499E-2</v>
      </c>
      <c r="T1251" s="67">
        <v>0</v>
      </c>
      <c r="U1251" s="68">
        <v>0</v>
      </c>
      <c r="V1251" s="67">
        <v>0</v>
      </c>
      <c r="W1251" s="68">
        <v>0</v>
      </c>
      <c r="X1251" s="67">
        <v>0</v>
      </c>
      <c r="Y1251" s="68">
        <v>0</v>
      </c>
    </row>
    <row r="1252" spans="1:25" x14ac:dyDescent="0.3">
      <c r="A1252" s="56" t="s">
        <v>283</v>
      </c>
      <c r="B1252" s="57">
        <v>19.0883654288</v>
      </c>
      <c r="C1252" s="58">
        <v>1.6843465813940701E-2</v>
      </c>
      <c r="D1252" s="57">
        <v>2.8954959355000001</v>
      </c>
      <c r="E1252" s="58">
        <v>1.0976655687942399E-2</v>
      </c>
      <c r="F1252" s="57">
        <v>3.5423823612000001</v>
      </c>
      <c r="G1252" s="58">
        <v>3.8618837877950597E-2</v>
      </c>
      <c r="H1252" s="57">
        <v>0</v>
      </c>
      <c r="I1252" s="62">
        <v>0</v>
      </c>
      <c r="J1252" s="57">
        <v>0</v>
      </c>
      <c r="K1252" s="58">
        <v>0</v>
      </c>
      <c r="L1252" s="57">
        <v>6.0610523713999997</v>
      </c>
      <c r="M1252" s="61">
        <v>5.3605762252604598E-2</v>
      </c>
      <c r="N1252" s="57">
        <v>5.4279029090000002</v>
      </c>
      <c r="O1252" s="61">
        <v>0.11647517450721501</v>
      </c>
      <c r="P1252" s="65">
        <v>0</v>
      </c>
      <c r="Q1252" s="66">
        <v>0</v>
      </c>
      <c r="R1252" s="57">
        <v>1.1615318517</v>
      </c>
      <c r="S1252" s="58">
        <v>8.3608358927979003E-3</v>
      </c>
      <c r="T1252" s="65">
        <v>0</v>
      </c>
      <c r="U1252" s="66">
        <v>0</v>
      </c>
      <c r="V1252" s="65">
        <v>0</v>
      </c>
      <c r="W1252" s="66">
        <v>0</v>
      </c>
      <c r="X1252" s="65">
        <v>0</v>
      </c>
      <c r="Y1252" s="66">
        <v>0</v>
      </c>
    </row>
    <row r="1253" spans="1:25" x14ac:dyDescent="0.3">
      <c r="A1253" s="56" t="s">
        <v>284</v>
      </c>
      <c r="B1253" s="59">
        <v>10.1967210672</v>
      </c>
      <c r="C1253" s="60">
        <v>8.9975290629413403E-3</v>
      </c>
      <c r="D1253" s="59">
        <v>3.4974263643999999</v>
      </c>
      <c r="E1253" s="60">
        <v>1.32585387274328E-2</v>
      </c>
      <c r="F1253" s="59">
        <v>2.1785855125000002</v>
      </c>
      <c r="G1253" s="60">
        <v>2.3750807262372501E-2</v>
      </c>
      <c r="H1253" s="59">
        <v>1.6157935042</v>
      </c>
      <c r="I1253" s="60">
        <v>4.3560505464187499E-3</v>
      </c>
      <c r="J1253" s="59">
        <v>0</v>
      </c>
      <c r="K1253" s="60">
        <v>0</v>
      </c>
      <c r="L1253" s="59">
        <v>0.28876204890000101</v>
      </c>
      <c r="M1253" s="60">
        <v>2.5538980349270502E-3</v>
      </c>
      <c r="N1253" s="59">
        <v>0</v>
      </c>
      <c r="O1253" s="60">
        <v>0</v>
      </c>
      <c r="P1253" s="67">
        <v>1.0757955437</v>
      </c>
      <c r="Q1253" s="68">
        <v>4.3167082759757003</v>
      </c>
      <c r="R1253" s="59">
        <v>1.5403580935000001</v>
      </c>
      <c r="S1253" s="60">
        <v>1.1087669457404499E-2</v>
      </c>
      <c r="T1253" s="67">
        <v>0</v>
      </c>
      <c r="U1253" s="68">
        <v>0</v>
      </c>
      <c r="V1253" s="67">
        <v>0</v>
      </c>
      <c r="W1253" s="68">
        <v>0</v>
      </c>
      <c r="X1253" s="67">
        <v>0</v>
      </c>
      <c r="Y1253" s="68">
        <v>0</v>
      </c>
    </row>
    <row r="1254" spans="1:25" x14ac:dyDescent="0.3">
      <c r="A1254" s="56" t="s">
        <v>285</v>
      </c>
      <c r="B1254" s="57">
        <v>4.7646940701</v>
      </c>
      <c r="C1254" s="58">
        <v>4.2043391291394002E-3</v>
      </c>
      <c r="D1254" s="57">
        <v>0</v>
      </c>
      <c r="E1254" s="58">
        <v>0</v>
      </c>
      <c r="F1254" s="57">
        <v>1.8699033247000001</v>
      </c>
      <c r="G1254" s="58">
        <v>2.0385572753238101E-2</v>
      </c>
      <c r="H1254" s="57">
        <v>0.73269114350000097</v>
      </c>
      <c r="I1254" s="58">
        <v>1.9752769445496501E-3</v>
      </c>
      <c r="J1254" s="57">
        <v>0</v>
      </c>
      <c r="K1254" s="58">
        <v>0</v>
      </c>
      <c r="L1254" s="57">
        <v>2.1620996019000001</v>
      </c>
      <c r="M1254" s="61">
        <v>1.9122256354820299E-2</v>
      </c>
      <c r="N1254" s="57">
        <v>0</v>
      </c>
      <c r="O1254" s="58">
        <v>0</v>
      </c>
      <c r="P1254" s="65">
        <v>0</v>
      </c>
      <c r="Q1254" s="66">
        <v>0</v>
      </c>
      <c r="R1254" s="57">
        <v>0</v>
      </c>
      <c r="S1254" s="58">
        <v>0</v>
      </c>
      <c r="T1254" s="65">
        <v>0</v>
      </c>
      <c r="U1254" s="66">
        <v>0</v>
      </c>
      <c r="V1254" s="65">
        <v>0</v>
      </c>
      <c r="W1254" s="66">
        <v>0</v>
      </c>
      <c r="X1254" s="65">
        <v>0</v>
      </c>
      <c r="Y1254" s="66">
        <v>0</v>
      </c>
    </row>
    <row r="1255" spans="1:25" x14ac:dyDescent="0.3">
      <c r="A1255" s="56" t="s">
        <v>286</v>
      </c>
      <c r="B1255" s="59">
        <v>22.860387705400001</v>
      </c>
      <c r="C1255" s="60">
        <v>2.01718769606321E-2</v>
      </c>
      <c r="D1255" s="59">
        <v>2.6155326987</v>
      </c>
      <c r="E1255" s="60">
        <v>9.9153314367292095E-3</v>
      </c>
      <c r="F1255" s="59">
        <v>3.575072628</v>
      </c>
      <c r="G1255" s="60">
        <v>3.8975225185984799E-2</v>
      </c>
      <c r="H1255" s="59">
        <v>9.6871123320999999</v>
      </c>
      <c r="I1255" s="60">
        <v>2.6115683011336599E-2</v>
      </c>
      <c r="J1255" s="59">
        <v>3.6812397259999901</v>
      </c>
      <c r="K1255" s="61">
        <v>7.1333586907182001E-2</v>
      </c>
      <c r="L1255" s="59">
        <v>0.55128045290000005</v>
      </c>
      <c r="M1255" s="60">
        <v>4.8756894152755196E-3</v>
      </c>
      <c r="N1255" s="59">
        <v>0</v>
      </c>
      <c r="O1255" s="60">
        <v>0</v>
      </c>
      <c r="P1255" s="67">
        <v>1.8967925592999999</v>
      </c>
      <c r="Q1255" s="69">
        <v>7.6110188283348696</v>
      </c>
      <c r="R1255" s="59">
        <v>0.85335730839999802</v>
      </c>
      <c r="S1255" s="60">
        <v>6.1425611385600596E-3</v>
      </c>
      <c r="T1255" s="67">
        <v>0</v>
      </c>
      <c r="U1255" s="68">
        <v>0</v>
      </c>
      <c r="V1255" s="67">
        <v>0</v>
      </c>
      <c r="W1255" s="68">
        <v>0</v>
      </c>
      <c r="X1255" s="67">
        <v>0</v>
      </c>
      <c r="Y1255" s="68">
        <v>0</v>
      </c>
    </row>
    <row r="1256" spans="1:25" x14ac:dyDescent="0.3">
      <c r="A1256" s="56" t="s">
        <v>287</v>
      </c>
      <c r="B1256" s="57">
        <v>16.6307197199</v>
      </c>
      <c r="C1256" s="58">
        <v>1.4674853124968501E-2</v>
      </c>
      <c r="D1256" s="57">
        <v>0.31890669500000002</v>
      </c>
      <c r="E1256" s="58">
        <v>1.2089566228281399E-3</v>
      </c>
      <c r="F1256" s="57">
        <v>3.8018969913</v>
      </c>
      <c r="G1256" s="58">
        <v>4.1448050651975599E-2</v>
      </c>
      <c r="H1256" s="57">
        <v>6.4195321238999998</v>
      </c>
      <c r="I1256" s="58">
        <v>1.7306547119653501E-2</v>
      </c>
      <c r="J1256" s="57">
        <v>3.6812397259999901</v>
      </c>
      <c r="K1256" s="61">
        <v>7.1333586907182001E-2</v>
      </c>
      <c r="L1256" s="57">
        <v>1.9953364834</v>
      </c>
      <c r="M1256" s="58">
        <v>1.7647353394899399E-2</v>
      </c>
      <c r="N1256" s="57">
        <v>0</v>
      </c>
      <c r="O1256" s="58">
        <v>0</v>
      </c>
      <c r="P1256" s="65">
        <v>0</v>
      </c>
      <c r="Q1256" s="66">
        <v>0</v>
      </c>
      <c r="R1256" s="57">
        <v>0.41380770030000003</v>
      </c>
      <c r="S1256" s="58">
        <v>2.9786340067392198E-3</v>
      </c>
      <c r="T1256" s="65">
        <v>0</v>
      </c>
      <c r="U1256" s="66">
        <v>0</v>
      </c>
      <c r="V1256" s="65">
        <v>0</v>
      </c>
      <c r="W1256" s="66">
        <v>0</v>
      </c>
      <c r="X1256" s="65">
        <v>0</v>
      </c>
      <c r="Y1256" s="66">
        <v>0</v>
      </c>
    </row>
    <row r="1257" spans="1:25" x14ac:dyDescent="0.3">
      <c r="A1257" s="56" t="s">
        <v>288</v>
      </c>
      <c r="B1257" s="59">
        <v>24.756469882499999</v>
      </c>
      <c r="C1257" s="60">
        <v>2.18449691617181E-2</v>
      </c>
      <c r="D1257" s="59">
        <v>1.6812292042000001</v>
      </c>
      <c r="E1257" s="60">
        <v>6.3734415513279404E-3</v>
      </c>
      <c r="F1257" s="59">
        <v>0.34648004360000001</v>
      </c>
      <c r="G1257" s="60">
        <v>3.7773044429909798E-3</v>
      </c>
      <c r="H1257" s="59">
        <v>16.419779927800001</v>
      </c>
      <c r="I1257" s="61">
        <v>4.4266418413398699E-2</v>
      </c>
      <c r="J1257" s="59">
        <v>2.8135691869000001</v>
      </c>
      <c r="K1257" s="60">
        <v>5.4520215213254099E-2</v>
      </c>
      <c r="L1257" s="59">
        <v>0.55128045290000005</v>
      </c>
      <c r="M1257" s="60">
        <v>4.8756894152755196E-3</v>
      </c>
      <c r="N1257" s="59">
        <v>1.7210938987</v>
      </c>
      <c r="O1257" s="60">
        <v>3.69322582874494E-2</v>
      </c>
      <c r="P1257" s="67">
        <v>0.605314938999998</v>
      </c>
      <c r="Q1257" s="68">
        <v>2.4288704503889398</v>
      </c>
      <c r="R1257" s="59">
        <v>0</v>
      </c>
      <c r="S1257" s="60">
        <v>0</v>
      </c>
      <c r="T1257" s="67">
        <v>0</v>
      </c>
      <c r="U1257" s="68">
        <v>0</v>
      </c>
      <c r="V1257" s="67">
        <v>0</v>
      </c>
      <c r="W1257" s="68">
        <v>0</v>
      </c>
      <c r="X1257" s="67">
        <v>0.61772222940000199</v>
      </c>
      <c r="Y1257" s="68">
        <v>3.17890198682159</v>
      </c>
    </row>
    <row r="1258" spans="1:25" x14ac:dyDescent="0.3">
      <c r="A1258" s="56" t="s">
        <v>313</v>
      </c>
      <c r="B1258" s="57">
        <v>21.703521541299999</v>
      </c>
      <c r="C1258" s="58">
        <v>1.9151064793188802E-2</v>
      </c>
      <c r="D1258" s="57">
        <v>0.44958639090000102</v>
      </c>
      <c r="E1258" s="62">
        <v>1.70435570445442E-3</v>
      </c>
      <c r="F1258" s="57">
        <v>0</v>
      </c>
      <c r="G1258" s="58">
        <v>0</v>
      </c>
      <c r="H1258" s="57">
        <v>9.4240046459000002</v>
      </c>
      <c r="I1258" s="58">
        <v>2.5406365652862702E-2</v>
      </c>
      <c r="J1258" s="57">
        <v>0</v>
      </c>
      <c r="K1258" s="58">
        <v>0</v>
      </c>
      <c r="L1258" s="57">
        <v>2.8589582965</v>
      </c>
      <c r="M1258" s="58">
        <v>2.5285483335444399E-2</v>
      </c>
      <c r="N1258" s="57">
        <v>8.9709722079999992</v>
      </c>
      <c r="O1258" s="61">
        <v>0.19250446644755501</v>
      </c>
      <c r="P1258" s="65">
        <v>0</v>
      </c>
      <c r="Q1258" s="66">
        <v>0</v>
      </c>
      <c r="R1258" s="57">
        <v>0</v>
      </c>
      <c r="S1258" s="58">
        <v>0</v>
      </c>
      <c r="T1258" s="65">
        <v>0</v>
      </c>
      <c r="U1258" s="66">
        <v>0</v>
      </c>
      <c r="V1258" s="65">
        <v>0</v>
      </c>
      <c r="W1258" s="66">
        <v>0</v>
      </c>
      <c r="X1258" s="65">
        <v>0</v>
      </c>
      <c r="Y1258" s="66">
        <v>0</v>
      </c>
    </row>
    <row r="1259" spans="1:25" x14ac:dyDescent="0.3">
      <c r="A1259" s="56" t="s">
        <v>290</v>
      </c>
      <c r="B1259" s="59">
        <v>14.638325803200001</v>
      </c>
      <c r="C1259" s="60">
        <v>1.2916775988976101E-2</v>
      </c>
      <c r="D1259" s="59">
        <v>2.6850748853000002</v>
      </c>
      <c r="E1259" s="60">
        <v>1.0178961797503E-2</v>
      </c>
      <c r="F1259" s="59">
        <v>2.36708959280001</v>
      </c>
      <c r="G1259" s="60">
        <v>2.5805867324824899E-2</v>
      </c>
      <c r="H1259" s="59">
        <v>6.0915182812999999</v>
      </c>
      <c r="I1259" s="60">
        <v>1.6422247935025901E-2</v>
      </c>
      <c r="J1259" s="59">
        <v>1.1601762302</v>
      </c>
      <c r="K1259" s="60">
        <v>2.2481429655368899E-2</v>
      </c>
      <c r="L1259" s="59">
        <v>2.0490653888999999</v>
      </c>
      <c r="M1259" s="60">
        <v>1.8122547925129202E-2</v>
      </c>
      <c r="N1259" s="59">
        <v>0</v>
      </c>
      <c r="O1259" s="60">
        <v>0</v>
      </c>
      <c r="P1259" s="67">
        <v>0</v>
      </c>
      <c r="Q1259" s="68">
        <v>0</v>
      </c>
      <c r="R1259" s="59">
        <v>0</v>
      </c>
      <c r="S1259" s="60">
        <v>0</v>
      </c>
      <c r="T1259" s="67">
        <v>0</v>
      </c>
      <c r="U1259" s="68">
        <v>0</v>
      </c>
      <c r="V1259" s="67">
        <v>0</v>
      </c>
      <c r="W1259" s="68">
        <v>0</v>
      </c>
      <c r="X1259" s="67">
        <v>0.28540142470000002</v>
      </c>
      <c r="Y1259" s="68">
        <v>1.4687235019885501</v>
      </c>
    </row>
    <row r="1260" spans="1:25" x14ac:dyDescent="0.3">
      <c r="A1260" s="56" t="s">
        <v>63</v>
      </c>
      <c r="B1260" s="57">
        <v>10.671322034899999</v>
      </c>
      <c r="C1260" s="58">
        <v>9.4163142755639504E-3</v>
      </c>
      <c r="D1260" s="57">
        <v>2.9601303019</v>
      </c>
      <c r="E1260" s="58">
        <v>1.12216807894744E-2</v>
      </c>
      <c r="F1260" s="57">
        <v>0</v>
      </c>
      <c r="G1260" s="58">
        <v>0</v>
      </c>
      <c r="H1260" s="57">
        <v>7.21376807259999</v>
      </c>
      <c r="I1260" s="58">
        <v>1.94477439553426E-2</v>
      </c>
      <c r="J1260" s="57">
        <v>0</v>
      </c>
      <c r="K1260" s="58">
        <v>0</v>
      </c>
      <c r="L1260" s="57">
        <v>0</v>
      </c>
      <c r="M1260" s="58">
        <v>0</v>
      </c>
      <c r="N1260" s="57">
        <v>0</v>
      </c>
      <c r="O1260" s="58">
        <v>0</v>
      </c>
      <c r="P1260" s="65">
        <v>0</v>
      </c>
      <c r="Q1260" s="66">
        <v>0</v>
      </c>
      <c r="R1260" s="57">
        <v>0</v>
      </c>
      <c r="S1260" s="58">
        <v>0</v>
      </c>
      <c r="T1260" s="65">
        <v>0.49742366040000102</v>
      </c>
      <c r="U1260" s="66">
        <v>6.9861946926091001</v>
      </c>
      <c r="V1260" s="65">
        <v>0</v>
      </c>
      <c r="W1260" s="66">
        <v>0</v>
      </c>
      <c r="X1260" s="65">
        <v>0</v>
      </c>
      <c r="Y1260" s="66">
        <v>0</v>
      </c>
    </row>
    <row r="1261" spans="1:25" x14ac:dyDescent="0.3">
      <c r="A1261" s="56" t="s">
        <v>314</v>
      </c>
      <c r="B1261" s="59">
        <v>930.420421253104</v>
      </c>
      <c r="C1261" s="60">
        <v>0.820997723268866</v>
      </c>
      <c r="D1261" s="59">
        <v>228.176392545</v>
      </c>
      <c r="E1261" s="60">
        <v>0.86500335447742904</v>
      </c>
      <c r="F1261" s="59">
        <v>69.915344322600006</v>
      </c>
      <c r="G1261" s="60">
        <v>0.76221284781378695</v>
      </c>
      <c r="H1261" s="59">
        <v>297.28954205510098</v>
      </c>
      <c r="I1261" s="60">
        <v>0.80146891836582401</v>
      </c>
      <c r="J1261" s="59">
        <v>36.060853765699903</v>
      </c>
      <c r="K1261" s="62">
        <v>0.69877276067479399</v>
      </c>
      <c r="L1261" s="59">
        <v>92.718995535599802</v>
      </c>
      <c r="M1261" s="60">
        <v>0.82003456271631503</v>
      </c>
      <c r="N1261" s="59">
        <v>30.9509534922</v>
      </c>
      <c r="O1261" s="62">
        <v>0.66416400027922795</v>
      </c>
      <c r="P1261" s="67">
        <v>19.089075144799999</v>
      </c>
      <c r="Q1261" s="68">
        <v>76.596309717805596</v>
      </c>
      <c r="R1261" s="59">
        <v>125.90554302220001</v>
      </c>
      <c r="S1261" s="61">
        <v>0.90628214944044905</v>
      </c>
      <c r="T1261" s="67">
        <v>6.6226707871000103</v>
      </c>
      <c r="U1261" s="68">
        <v>93.013805307390896</v>
      </c>
      <c r="V1261" s="67">
        <v>5.1622372989000098</v>
      </c>
      <c r="W1261" s="68">
        <v>100</v>
      </c>
      <c r="X1261" s="67">
        <v>18.5288132839</v>
      </c>
      <c r="Y1261" s="68">
        <v>95.352374511189893</v>
      </c>
    </row>
    <row r="1262" spans="1:25" x14ac:dyDescent="0.3">
      <c r="A1262" s="63" t="s">
        <v>1</v>
      </c>
    </row>
    <row r="1263" spans="1:25" x14ac:dyDescent="0.3">
      <c r="A1263" s="63" t="s">
        <v>1</v>
      </c>
    </row>
    <row r="1264" spans="1:25" x14ac:dyDescent="0.3">
      <c r="A1264" s="51" t="s">
        <v>315</v>
      </c>
    </row>
    <row r="1265" spans="1:25" x14ac:dyDescent="0.3">
      <c r="A1265" s="52" t="s">
        <v>1</v>
      </c>
    </row>
    <row r="1266" spans="1:25" ht="25.5" customHeight="1" x14ac:dyDescent="0.3">
      <c r="A1266" s="112" t="s">
        <v>1</v>
      </c>
      <c r="B1266" s="114" t="s">
        <v>501</v>
      </c>
      <c r="C1266" s="114" t="s">
        <v>1</v>
      </c>
      <c r="D1266" s="114" t="s">
        <v>53</v>
      </c>
      <c r="E1266" s="114" t="s">
        <v>1</v>
      </c>
      <c r="F1266" s="114" t="s">
        <v>54</v>
      </c>
      <c r="G1266" s="114" t="s">
        <v>1</v>
      </c>
      <c r="H1266" s="115" t="s">
        <v>55</v>
      </c>
      <c r="I1266" s="115" t="s">
        <v>1</v>
      </c>
      <c r="J1266" s="115" t="s">
        <v>56</v>
      </c>
      <c r="K1266" s="115" t="s">
        <v>1</v>
      </c>
      <c r="L1266" s="115" t="s">
        <v>57</v>
      </c>
      <c r="M1266" s="115" t="s">
        <v>1</v>
      </c>
      <c r="N1266" s="115" t="s">
        <v>58</v>
      </c>
      <c r="O1266" s="115" t="s">
        <v>1</v>
      </c>
      <c r="P1266" s="115" t="s">
        <v>59</v>
      </c>
      <c r="Q1266" s="115" t="s">
        <v>1</v>
      </c>
      <c r="R1266" s="115" t="s">
        <v>60</v>
      </c>
      <c r="S1266" s="115" t="s">
        <v>1</v>
      </c>
      <c r="T1266" s="114" t="s">
        <v>61</v>
      </c>
      <c r="U1266" s="114" t="s">
        <v>1</v>
      </c>
      <c r="V1266" s="114" t="s">
        <v>62</v>
      </c>
      <c r="W1266" s="114" t="s">
        <v>1</v>
      </c>
      <c r="X1266" s="114" t="s">
        <v>63</v>
      </c>
      <c r="Y1266" s="114" t="s">
        <v>1</v>
      </c>
    </row>
    <row r="1267" spans="1:25" x14ac:dyDescent="0.3">
      <c r="A1267" s="113" t="s">
        <v>1</v>
      </c>
      <c r="B1267" s="53" t="s">
        <v>14</v>
      </c>
      <c r="C1267" s="53" t="s">
        <v>15</v>
      </c>
      <c r="D1267" s="53" t="s">
        <v>14</v>
      </c>
      <c r="E1267" s="53" t="s">
        <v>15</v>
      </c>
      <c r="F1267" s="53" t="s">
        <v>14</v>
      </c>
      <c r="G1267" s="53" t="s">
        <v>15</v>
      </c>
      <c r="H1267" s="53" t="s">
        <v>14</v>
      </c>
      <c r="I1267" s="53" t="s">
        <v>15</v>
      </c>
      <c r="J1267" s="53" t="s">
        <v>14</v>
      </c>
      <c r="K1267" s="53" t="s">
        <v>15</v>
      </c>
      <c r="L1267" s="53" t="s">
        <v>14</v>
      </c>
      <c r="M1267" s="53" t="s">
        <v>15</v>
      </c>
      <c r="N1267" s="53" t="s">
        <v>14</v>
      </c>
      <c r="O1267" s="53" t="s">
        <v>15</v>
      </c>
      <c r="P1267" s="53" t="s">
        <v>14</v>
      </c>
      <c r="Q1267" s="53" t="s">
        <v>15</v>
      </c>
      <c r="R1267" s="53" t="s">
        <v>14</v>
      </c>
      <c r="S1267" s="53" t="s">
        <v>15</v>
      </c>
      <c r="T1267" s="53" t="s">
        <v>14</v>
      </c>
      <c r="U1267" s="53" t="s">
        <v>15</v>
      </c>
      <c r="V1267" s="53" t="s">
        <v>14</v>
      </c>
      <c r="W1267" s="53" t="s">
        <v>15</v>
      </c>
      <c r="X1267" s="53" t="s">
        <v>14</v>
      </c>
      <c r="Y1267" s="53" t="s">
        <v>15</v>
      </c>
    </row>
    <row r="1268" spans="1:25" x14ac:dyDescent="0.3">
      <c r="A1268" s="54" t="s">
        <v>16</v>
      </c>
      <c r="B1268" s="55">
        <v>1133.2801479017</v>
      </c>
      <c r="C1268" s="55">
        <v>1133.2801479017</v>
      </c>
      <c r="D1268" s="55">
        <v>263.78671407910002</v>
      </c>
      <c r="E1268" s="55">
        <v>263.78671407910002</v>
      </c>
      <c r="F1268" s="55">
        <v>91.726798522400003</v>
      </c>
      <c r="G1268" s="55">
        <v>91.726798522400003</v>
      </c>
      <c r="H1268" s="55">
        <v>370.93084365800001</v>
      </c>
      <c r="I1268" s="55">
        <v>370.93084365800001</v>
      </c>
      <c r="J1268" s="55">
        <v>51.605980935600002</v>
      </c>
      <c r="K1268" s="55">
        <v>51.605980935600002</v>
      </c>
      <c r="L1268" s="55">
        <v>113.06718003260001</v>
      </c>
      <c r="M1268" s="55">
        <v>113.06718003260001</v>
      </c>
      <c r="N1268" s="55">
        <v>46.6013717684</v>
      </c>
      <c r="O1268" s="55">
        <v>46.6013717684</v>
      </c>
      <c r="P1268" s="55">
        <v>24.9216642618</v>
      </c>
      <c r="Q1268" s="55">
        <v>24.9216642618</v>
      </c>
      <c r="R1268" s="55">
        <v>138.9253259594</v>
      </c>
      <c r="S1268" s="55">
        <v>138.9253259594</v>
      </c>
      <c r="T1268" s="55">
        <v>7.1200944474999996</v>
      </c>
      <c r="U1268" s="55">
        <v>7.1200944474999996</v>
      </c>
      <c r="V1268" s="55">
        <v>5.1622372989</v>
      </c>
      <c r="W1268" s="55">
        <v>5.1622372989</v>
      </c>
      <c r="X1268" s="55">
        <v>19.431936938</v>
      </c>
      <c r="Y1268" s="55">
        <v>19.431936938</v>
      </c>
    </row>
    <row r="1269" spans="1:25" x14ac:dyDescent="0.3">
      <c r="A1269" s="56" t="s">
        <v>316</v>
      </c>
      <c r="B1269" s="57">
        <v>3.3597239309</v>
      </c>
      <c r="C1269" s="58">
        <v>2.96460141574052E-3</v>
      </c>
      <c r="D1269" s="57">
        <v>0.58546749059999903</v>
      </c>
      <c r="E1269" s="58">
        <v>2.2194730035737902E-3</v>
      </c>
      <c r="F1269" s="57">
        <v>0</v>
      </c>
      <c r="G1269" s="58">
        <v>0</v>
      </c>
      <c r="H1269" s="57">
        <v>0.77812816119999995</v>
      </c>
      <c r="I1269" s="58">
        <v>2.0977715240025701E-3</v>
      </c>
      <c r="J1269" s="57">
        <v>0.65765175140000098</v>
      </c>
      <c r="K1269" s="58">
        <v>1.2743711862016401E-2</v>
      </c>
      <c r="L1269" s="57">
        <v>1.0972672020000001</v>
      </c>
      <c r="M1269" s="58">
        <v>9.7045597288588203E-3</v>
      </c>
      <c r="N1269" s="57">
        <v>0</v>
      </c>
      <c r="O1269" s="58">
        <v>0</v>
      </c>
      <c r="P1269" s="65">
        <v>0</v>
      </c>
      <c r="Q1269" s="66">
        <v>0</v>
      </c>
      <c r="R1269" s="57">
        <v>0.2412093257</v>
      </c>
      <c r="S1269" s="58">
        <v>1.73625164479004E-3</v>
      </c>
      <c r="T1269" s="65">
        <v>0</v>
      </c>
      <c r="U1269" s="66">
        <v>0</v>
      </c>
      <c r="V1269" s="65">
        <v>0</v>
      </c>
      <c r="W1269" s="66">
        <v>0</v>
      </c>
      <c r="X1269" s="65">
        <v>0</v>
      </c>
      <c r="Y1269" s="66">
        <v>0</v>
      </c>
    </row>
    <row r="1270" spans="1:25" x14ac:dyDescent="0.3">
      <c r="A1270" s="56" t="s">
        <v>317</v>
      </c>
      <c r="B1270" s="59">
        <v>1.2619603572</v>
      </c>
      <c r="C1270" s="60">
        <v>1.11354668970118E-3</v>
      </c>
      <c r="D1270" s="59">
        <v>1.2619603572</v>
      </c>
      <c r="E1270" s="60">
        <v>4.7840178820438397E-3</v>
      </c>
      <c r="F1270" s="59">
        <v>0</v>
      </c>
      <c r="G1270" s="60">
        <v>0</v>
      </c>
      <c r="H1270" s="59">
        <v>0</v>
      </c>
      <c r="I1270" s="60">
        <v>0</v>
      </c>
      <c r="J1270" s="59">
        <v>0</v>
      </c>
      <c r="K1270" s="60">
        <v>0</v>
      </c>
      <c r="L1270" s="59">
        <v>0</v>
      </c>
      <c r="M1270" s="60">
        <v>0</v>
      </c>
      <c r="N1270" s="59">
        <v>0</v>
      </c>
      <c r="O1270" s="60">
        <v>0</v>
      </c>
      <c r="P1270" s="67">
        <v>0</v>
      </c>
      <c r="Q1270" s="68">
        <v>0</v>
      </c>
      <c r="R1270" s="59">
        <v>0</v>
      </c>
      <c r="S1270" s="60">
        <v>0</v>
      </c>
      <c r="T1270" s="67">
        <v>0</v>
      </c>
      <c r="U1270" s="68">
        <v>0</v>
      </c>
      <c r="V1270" s="67">
        <v>0</v>
      </c>
      <c r="W1270" s="68">
        <v>0</v>
      </c>
      <c r="X1270" s="67">
        <v>0</v>
      </c>
      <c r="Y1270" s="68">
        <v>0</v>
      </c>
    </row>
    <row r="1271" spans="1:25" x14ac:dyDescent="0.3">
      <c r="A1271" s="56" t="s">
        <v>237</v>
      </c>
      <c r="B1271" s="57">
        <v>2.8305514096</v>
      </c>
      <c r="C1271" s="58">
        <v>2.4976625725252901E-3</v>
      </c>
      <c r="D1271" s="57">
        <v>0</v>
      </c>
      <c r="E1271" s="58">
        <v>0</v>
      </c>
      <c r="F1271" s="57">
        <v>0</v>
      </c>
      <c r="G1271" s="58">
        <v>0</v>
      </c>
      <c r="H1271" s="57">
        <v>1.9385692522</v>
      </c>
      <c r="I1271" s="58">
        <v>5.2262282453582401E-3</v>
      </c>
      <c r="J1271" s="57">
        <v>0</v>
      </c>
      <c r="K1271" s="58">
        <v>0</v>
      </c>
      <c r="L1271" s="57">
        <v>0.89198215740000197</v>
      </c>
      <c r="M1271" s="58">
        <v>7.8889573184970207E-3</v>
      </c>
      <c r="N1271" s="57">
        <v>0</v>
      </c>
      <c r="O1271" s="58">
        <v>0</v>
      </c>
      <c r="P1271" s="65">
        <v>0</v>
      </c>
      <c r="Q1271" s="66">
        <v>0</v>
      </c>
      <c r="R1271" s="57">
        <v>0</v>
      </c>
      <c r="S1271" s="58">
        <v>0</v>
      </c>
      <c r="T1271" s="65">
        <v>0</v>
      </c>
      <c r="U1271" s="66">
        <v>0</v>
      </c>
      <c r="V1271" s="65">
        <v>0</v>
      </c>
      <c r="W1271" s="66">
        <v>0</v>
      </c>
      <c r="X1271" s="65">
        <v>0</v>
      </c>
      <c r="Y1271" s="66">
        <v>0</v>
      </c>
    </row>
    <row r="1272" spans="1:25" x14ac:dyDescent="0.3">
      <c r="A1272" s="56" t="s">
        <v>238</v>
      </c>
      <c r="B1272" s="59">
        <v>4.7231024141000004</v>
      </c>
      <c r="C1272" s="60">
        <v>4.1676388868586104E-3</v>
      </c>
      <c r="D1272" s="59">
        <v>0.73269114349999898</v>
      </c>
      <c r="E1272" s="60">
        <v>2.7775892582683E-3</v>
      </c>
      <c r="F1272" s="59">
        <v>1.2153531654</v>
      </c>
      <c r="G1272" s="60">
        <v>1.3249706574063E-2</v>
      </c>
      <c r="H1272" s="59">
        <v>0.49860807070000102</v>
      </c>
      <c r="I1272" s="60">
        <v>1.3442076312201201E-3</v>
      </c>
      <c r="J1272" s="59">
        <v>0</v>
      </c>
      <c r="K1272" s="60">
        <v>0</v>
      </c>
      <c r="L1272" s="59">
        <v>0</v>
      </c>
      <c r="M1272" s="60">
        <v>0</v>
      </c>
      <c r="N1272" s="59">
        <v>0.73269114349999998</v>
      </c>
      <c r="O1272" s="60">
        <v>1.5722523086687999E-2</v>
      </c>
      <c r="P1272" s="67">
        <v>0</v>
      </c>
      <c r="Q1272" s="68">
        <v>0</v>
      </c>
      <c r="R1272" s="59">
        <v>1.543758891</v>
      </c>
      <c r="S1272" s="60">
        <v>1.11121487773306E-2</v>
      </c>
      <c r="T1272" s="67">
        <v>0</v>
      </c>
      <c r="U1272" s="68">
        <v>0</v>
      </c>
      <c r="V1272" s="67">
        <v>0</v>
      </c>
      <c r="W1272" s="68">
        <v>0</v>
      </c>
      <c r="X1272" s="67">
        <v>0</v>
      </c>
      <c r="Y1272" s="68">
        <v>0</v>
      </c>
    </row>
    <row r="1273" spans="1:25" x14ac:dyDescent="0.3">
      <c r="A1273" s="56" t="s">
        <v>239</v>
      </c>
      <c r="B1273" s="57">
        <v>4.5219913198999997</v>
      </c>
      <c r="C1273" s="58">
        <v>3.9901795935211601E-3</v>
      </c>
      <c r="D1273" s="57">
        <v>0</v>
      </c>
      <c r="E1273" s="58">
        <v>0</v>
      </c>
      <c r="F1273" s="57">
        <v>1.9712945709</v>
      </c>
      <c r="G1273" s="61">
        <v>2.14909339762752E-2</v>
      </c>
      <c r="H1273" s="57">
        <v>2.5506967490000001</v>
      </c>
      <c r="I1273" s="58">
        <v>6.8764752045040404E-3</v>
      </c>
      <c r="J1273" s="57">
        <v>0</v>
      </c>
      <c r="K1273" s="58">
        <v>0</v>
      </c>
      <c r="L1273" s="57">
        <v>0</v>
      </c>
      <c r="M1273" s="58">
        <v>0</v>
      </c>
      <c r="N1273" s="57">
        <v>0</v>
      </c>
      <c r="O1273" s="58">
        <v>0</v>
      </c>
      <c r="P1273" s="65">
        <v>0</v>
      </c>
      <c r="Q1273" s="66">
        <v>0</v>
      </c>
      <c r="R1273" s="57">
        <v>0</v>
      </c>
      <c r="S1273" s="58">
        <v>0</v>
      </c>
      <c r="T1273" s="65">
        <v>0</v>
      </c>
      <c r="U1273" s="66">
        <v>0</v>
      </c>
      <c r="V1273" s="65">
        <v>0</v>
      </c>
      <c r="W1273" s="66">
        <v>0</v>
      </c>
      <c r="X1273" s="65">
        <v>0</v>
      </c>
      <c r="Y1273" s="66">
        <v>0</v>
      </c>
    </row>
    <row r="1274" spans="1:25" x14ac:dyDescent="0.3">
      <c r="A1274" s="56" t="s">
        <v>318</v>
      </c>
      <c r="B1274" s="59">
        <v>28.862175517699999</v>
      </c>
      <c r="C1274" s="60">
        <v>2.54678206188815E-2</v>
      </c>
      <c r="D1274" s="59">
        <v>5.7355267179999796</v>
      </c>
      <c r="E1274" s="60">
        <v>2.1743046225899499E-2</v>
      </c>
      <c r="F1274" s="59">
        <v>0</v>
      </c>
      <c r="G1274" s="60">
        <v>0</v>
      </c>
      <c r="H1274" s="59">
        <v>10.129021145799999</v>
      </c>
      <c r="I1274" s="60">
        <v>2.7307033963287802E-2</v>
      </c>
      <c r="J1274" s="59">
        <v>0</v>
      </c>
      <c r="K1274" s="60">
        <v>0</v>
      </c>
      <c r="L1274" s="59">
        <v>4.0880448107999996</v>
      </c>
      <c r="M1274" s="60">
        <v>3.6155892537704702E-2</v>
      </c>
      <c r="N1274" s="59">
        <v>0</v>
      </c>
      <c r="O1274" s="60">
        <v>0</v>
      </c>
      <c r="P1274" s="67">
        <v>0</v>
      </c>
      <c r="Q1274" s="68">
        <v>0</v>
      </c>
      <c r="R1274" s="59">
        <v>8.4121591827000195</v>
      </c>
      <c r="S1274" s="61">
        <v>6.05516605745334E-2</v>
      </c>
      <c r="T1274" s="67">
        <v>0.49742366040000102</v>
      </c>
      <c r="U1274" s="68">
        <v>6.9861946926091001</v>
      </c>
      <c r="V1274" s="67">
        <v>0</v>
      </c>
      <c r="W1274" s="68">
        <v>0</v>
      </c>
      <c r="X1274" s="67">
        <v>0</v>
      </c>
      <c r="Y1274" s="68">
        <v>0</v>
      </c>
    </row>
    <row r="1275" spans="1:25" x14ac:dyDescent="0.3">
      <c r="A1275" s="56" t="s">
        <v>319</v>
      </c>
      <c r="B1275" s="57">
        <v>53.305956967900002</v>
      </c>
      <c r="C1275" s="58">
        <v>4.7036875274483102E-2</v>
      </c>
      <c r="D1275" s="57">
        <v>8.6258326876999796</v>
      </c>
      <c r="E1275" s="58">
        <v>3.27000270571376E-2</v>
      </c>
      <c r="F1275" s="57">
        <v>8.6075818349999995</v>
      </c>
      <c r="G1275" s="58">
        <v>9.3839335653887399E-2</v>
      </c>
      <c r="H1275" s="57">
        <v>18.156576617100001</v>
      </c>
      <c r="I1275" s="58">
        <v>4.8948683905726799E-2</v>
      </c>
      <c r="J1275" s="57">
        <v>0.50150356799999996</v>
      </c>
      <c r="K1275" s="58">
        <v>9.7179349933457296E-3</v>
      </c>
      <c r="L1275" s="57">
        <v>8.2787100705000007</v>
      </c>
      <c r="M1275" s="58">
        <v>7.3219391056830493E-2</v>
      </c>
      <c r="N1275" s="57">
        <v>6.9192634812999998</v>
      </c>
      <c r="O1275" s="61">
        <v>0.14847767820414001</v>
      </c>
      <c r="P1275" s="65">
        <v>0</v>
      </c>
      <c r="Q1275" s="66">
        <v>0</v>
      </c>
      <c r="R1275" s="57">
        <v>2.2164887083</v>
      </c>
      <c r="S1275" s="58">
        <v>1.5954533077343701E-2</v>
      </c>
      <c r="T1275" s="65">
        <v>0</v>
      </c>
      <c r="U1275" s="66">
        <v>0</v>
      </c>
      <c r="V1275" s="65">
        <v>0</v>
      </c>
      <c r="W1275" s="66">
        <v>0</v>
      </c>
      <c r="X1275" s="65">
        <v>0</v>
      </c>
      <c r="Y1275" s="66">
        <v>0</v>
      </c>
    </row>
    <row r="1276" spans="1:25" x14ac:dyDescent="0.3">
      <c r="A1276" s="56" t="s">
        <v>320</v>
      </c>
      <c r="B1276" s="59">
        <v>202.11559305520001</v>
      </c>
      <c r="C1276" s="60">
        <v>0.178345657452328</v>
      </c>
      <c r="D1276" s="59">
        <v>43.368627837200101</v>
      </c>
      <c r="E1276" s="60">
        <v>0.16440793081108401</v>
      </c>
      <c r="F1276" s="59">
        <v>10.1218254744</v>
      </c>
      <c r="G1276" s="60">
        <v>0.11034752806649201</v>
      </c>
      <c r="H1276" s="59">
        <v>83.621460006200095</v>
      </c>
      <c r="I1276" s="61">
        <v>0.225436793504558</v>
      </c>
      <c r="J1276" s="59">
        <v>12.690532988899999</v>
      </c>
      <c r="K1276" s="60">
        <v>0.24591205823093901</v>
      </c>
      <c r="L1276" s="59">
        <v>23.721719162300001</v>
      </c>
      <c r="M1276" s="60">
        <v>0.209801988122994</v>
      </c>
      <c r="N1276" s="59">
        <v>6.9416667500000004</v>
      </c>
      <c r="O1276" s="60">
        <v>0.14895842089153</v>
      </c>
      <c r="P1276" s="67">
        <v>1.9784173244000001</v>
      </c>
      <c r="Q1276" s="68">
        <v>7.9385441663000202</v>
      </c>
      <c r="R1276" s="59">
        <v>16.937220656600001</v>
      </c>
      <c r="S1276" s="60">
        <v>0.12191600444075799</v>
      </c>
      <c r="T1276" s="67">
        <v>0.84148646559999996</v>
      </c>
      <c r="U1276" s="68">
        <v>11.8184733616204</v>
      </c>
      <c r="V1276" s="67">
        <v>0</v>
      </c>
      <c r="W1276" s="68">
        <v>0</v>
      </c>
      <c r="X1276" s="67">
        <v>1.8926363896</v>
      </c>
      <c r="Y1276" s="68">
        <v>9.7398236503066595</v>
      </c>
    </row>
    <row r="1277" spans="1:25" x14ac:dyDescent="0.3">
      <c r="A1277" s="56" t="s">
        <v>321</v>
      </c>
      <c r="B1277" s="57">
        <v>427.4036692693</v>
      </c>
      <c r="C1277" s="58">
        <v>0.377138583130261</v>
      </c>
      <c r="D1277" s="57">
        <v>113.4546343599</v>
      </c>
      <c r="E1277" s="58">
        <v>0.43009988109514502</v>
      </c>
      <c r="F1277" s="57">
        <v>41.749314612900001</v>
      </c>
      <c r="G1277" s="58">
        <v>0.45514849842605898</v>
      </c>
      <c r="H1277" s="57">
        <v>136.00781635889999</v>
      </c>
      <c r="I1277" s="58">
        <v>0.36666623626559303</v>
      </c>
      <c r="J1277" s="57">
        <v>18.618212314299999</v>
      </c>
      <c r="K1277" s="58">
        <v>0.36077625067400598</v>
      </c>
      <c r="L1277" s="57">
        <v>40.915402018999998</v>
      </c>
      <c r="M1277" s="58">
        <v>0.36186806823344397</v>
      </c>
      <c r="N1277" s="57">
        <v>8.3961868837000093</v>
      </c>
      <c r="O1277" s="62">
        <v>0.18017038050784101</v>
      </c>
      <c r="P1277" s="65">
        <v>13.641645395099999</v>
      </c>
      <c r="Q1277" s="66">
        <v>54.738099557861197</v>
      </c>
      <c r="R1277" s="57">
        <v>42.8995553723</v>
      </c>
      <c r="S1277" s="58">
        <v>0.30879578706071997</v>
      </c>
      <c r="T1277" s="65">
        <v>1.0439138795</v>
      </c>
      <c r="U1277" s="66">
        <v>14.661517304261899</v>
      </c>
      <c r="V1277" s="65">
        <v>0</v>
      </c>
      <c r="W1277" s="66">
        <v>0</v>
      </c>
      <c r="X1277" s="65">
        <v>10.6769880737</v>
      </c>
      <c r="Y1277" s="66">
        <v>54.945567741220302</v>
      </c>
    </row>
    <row r="1278" spans="1:25" x14ac:dyDescent="0.3">
      <c r="A1278" s="56" t="s">
        <v>322</v>
      </c>
      <c r="B1278" s="59">
        <v>244.53813588680001</v>
      </c>
      <c r="C1278" s="60">
        <v>0.21577906957919399</v>
      </c>
      <c r="D1278" s="59">
        <v>53.270523095400101</v>
      </c>
      <c r="E1278" s="60">
        <v>0.20194543641582399</v>
      </c>
      <c r="F1278" s="59">
        <v>21.722202736500002</v>
      </c>
      <c r="G1278" s="60">
        <v>0.23681413814083299</v>
      </c>
      <c r="H1278" s="59">
        <v>68.443969018900006</v>
      </c>
      <c r="I1278" s="60">
        <v>0.18451948709341001</v>
      </c>
      <c r="J1278" s="59">
        <v>11.414555204999999</v>
      </c>
      <c r="K1278" s="60">
        <v>0.22118667251465299</v>
      </c>
      <c r="L1278" s="59">
        <v>17.465521299599999</v>
      </c>
      <c r="M1278" s="60">
        <v>0.15447030070586601</v>
      </c>
      <c r="N1278" s="59">
        <v>13.766162660199999</v>
      </c>
      <c r="O1278" s="60">
        <v>0.29540252009351198</v>
      </c>
      <c r="P1278" s="67">
        <v>6.8038396391000102</v>
      </c>
      <c r="Q1278" s="68">
        <v>27.300904015182301</v>
      </c>
      <c r="R1278" s="59">
        <v>40.802521742899998</v>
      </c>
      <c r="S1278" s="61">
        <v>0.29370110497220803</v>
      </c>
      <c r="T1278" s="67">
        <v>4.7372704419999998</v>
      </c>
      <c r="U1278" s="69">
        <v>66.533814641508599</v>
      </c>
      <c r="V1278" s="67">
        <v>5.1622372989000098</v>
      </c>
      <c r="W1278" s="68">
        <v>100</v>
      </c>
      <c r="X1278" s="67">
        <v>0.94933274829999903</v>
      </c>
      <c r="Y1278" s="70">
        <v>4.8854252220402099</v>
      </c>
    </row>
    <row r="1279" spans="1:25" x14ac:dyDescent="0.3">
      <c r="A1279" s="56" t="s">
        <v>323</v>
      </c>
      <c r="B1279" s="57">
        <v>160.35728777310001</v>
      </c>
      <c r="C1279" s="58">
        <v>0.14149836478650599</v>
      </c>
      <c r="D1279" s="57">
        <v>36.751450389600002</v>
      </c>
      <c r="E1279" s="58">
        <v>0.139322598251023</v>
      </c>
      <c r="F1279" s="57">
        <v>6.3392261272999999</v>
      </c>
      <c r="G1279" s="58">
        <v>6.9109859162390097E-2</v>
      </c>
      <c r="H1279" s="57">
        <v>48.805998277999898</v>
      </c>
      <c r="I1279" s="58">
        <v>0.13157708266234</v>
      </c>
      <c r="J1279" s="57">
        <v>7.7235251079999996</v>
      </c>
      <c r="K1279" s="58">
        <v>0.14966337172503899</v>
      </c>
      <c r="L1279" s="57">
        <v>16.608533310999999</v>
      </c>
      <c r="M1279" s="58">
        <v>0.14689084229580501</v>
      </c>
      <c r="N1279" s="57">
        <v>9.8454008497000007</v>
      </c>
      <c r="O1279" s="58">
        <v>0.211268477216288</v>
      </c>
      <c r="P1279" s="65">
        <v>2.4977619031999998</v>
      </c>
      <c r="Q1279" s="66">
        <v>10.0224522606565</v>
      </c>
      <c r="R1279" s="57">
        <v>25.872412079899998</v>
      </c>
      <c r="S1279" s="58">
        <v>0.18623250945231601</v>
      </c>
      <c r="T1279" s="65">
        <v>0</v>
      </c>
      <c r="U1279" s="66">
        <v>0</v>
      </c>
      <c r="V1279" s="65">
        <v>0</v>
      </c>
      <c r="W1279" s="66">
        <v>0</v>
      </c>
      <c r="X1279" s="65">
        <v>5.9129797263999802</v>
      </c>
      <c r="Y1279" s="69">
        <v>30.429183386432801</v>
      </c>
    </row>
    <row r="1280" spans="1:25" x14ac:dyDescent="0.3">
      <c r="A1280" s="56" t="s">
        <v>312</v>
      </c>
      <c r="B1280" s="77">
        <v>8.0666564028968999</v>
      </c>
      <c r="C1280" s="77">
        <v>8.0666564028968999</v>
      </c>
      <c r="D1280" s="77">
        <v>8.1204216538205696</v>
      </c>
      <c r="E1280" s="77">
        <v>8.1204216538205696</v>
      </c>
      <c r="F1280" s="77">
        <v>7.9247953883159301</v>
      </c>
      <c r="G1280" s="77">
        <v>7.9247953883159301</v>
      </c>
      <c r="H1280" s="77">
        <v>7.9600519085739299</v>
      </c>
      <c r="I1280" s="77">
        <v>7.9600519085739299</v>
      </c>
      <c r="J1280" s="77">
        <v>8.1532157928509701</v>
      </c>
      <c r="K1280" s="77">
        <v>8.1532157928509701</v>
      </c>
      <c r="L1280" s="77">
        <v>7.8585733157058497</v>
      </c>
      <c r="M1280" s="77">
        <v>7.8585733157058497</v>
      </c>
      <c r="N1280" s="77">
        <v>8.1934130817928406</v>
      </c>
      <c r="O1280" s="77">
        <v>8.1934130817928406</v>
      </c>
      <c r="P1280" s="79">
        <v>8.3940726437019499</v>
      </c>
      <c r="Q1280" s="76">
        <v>8.3940726437019499</v>
      </c>
      <c r="R1280" s="77">
        <v>8.2612353145128203</v>
      </c>
      <c r="S1280" s="77">
        <v>8.2612353145128203</v>
      </c>
      <c r="T1280" s="79">
        <v>8.3375675720206104</v>
      </c>
      <c r="U1280" s="79">
        <v>8.3375675720206104</v>
      </c>
      <c r="V1280" s="79">
        <v>9</v>
      </c>
      <c r="W1280" s="76">
        <v>9</v>
      </c>
      <c r="X1280" s="79">
        <v>8.5600396834459893</v>
      </c>
      <c r="Y1280" s="76">
        <v>8.5600396834459893</v>
      </c>
    </row>
    <row r="1281" spans="1:25" x14ac:dyDescent="0.3">
      <c r="A1281" s="63" t="s">
        <v>1</v>
      </c>
    </row>
    <row r="1282" spans="1:25" x14ac:dyDescent="0.3">
      <c r="A1282" s="63" t="s">
        <v>1</v>
      </c>
    </row>
    <row r="1283" spans="1:25" x14ac:dyDescent="0.3">
      <c r="A1283" s="51" t="s">
        <v>324</v>
      </c>
    </row>
    <row r="1284" spans="1:25" x14ac:dyDescent="0.3">
      <c r="A1284" s="52" t="s">
        <v>1</v>
      </c>
    </row>
    <row r="1285" spans="1:25" ht="25.5" customHeight="1" x14ac:dyDescent="0.3">
      <c r="A1285" s="112" t="s">
        <v>1</v>
      </c>
      <c r="B1285" s="114" t="s">
        <v>501</v>
      </c>
      <c r="C1285" s="114" t="s">
        <v>1</v>
      </c>
      <c r="D1285" s="114" t="s">
        <v>53</v>
      </c>
      <c r="E1285" s="114" t="s">
        <v>1</v>
      </c>
      <c r="F1285" s="114" t="s">
        <v>54</v>
      </c>
      <c r="G1285" s="114" t="s">
        <v>1</v>
      </c>
      <c r="H1285" s="115" t="s">
        <v>55</v>
      </c>
      <c r="I1285" s="115" t="s">
        <v>1</v>
      </c>
      <c r="J1285" s="115" t="s">
        <v>56</v>
      </c>
      <c r="K1285" s="115" t="s">
        <v>1</v>
      </c>
      <c r="L1285" s="115" t="s">
        <v>57</v>
      </c>
      <c r="M1285" s="115" t="s">
        <v>1</v>
      </c>
      <c r="N1285" s="115" t="s">
        <v>58</v>
      </c>
      <c r="O1285" s="115" t="s">
        <v>1</v>
      </c>
      <c r="P1285" s="115" t="s">
        <v>59</v>
      </c>
      <c r="Q1285" s="115" t="s">
        <v>1</v>
      </c>
      <c r="R1285" s="115" t="s">
        <v>60</v>
      </c>
      <c r="S1285" s="115" t="s">
        <v>1</v>
      </c>
      <c r="T1285" s="114" t="s">
        <v>61</v>
      </c>
      <c r="U1285" s="114" t="s">
        <v>1</v>
      </c>
      <c r="V1285" s="114" t="s">
        <v>62</v>
      </c>
      <c r="W1285" s="114" t="s">
        <v>1</v>
      </c>
      <c r="X1285" s="114" t="s">
        <v>63</v>
      </c>
      <c r="Y1285" s="114" t="s">
        <v>1</v>
      </c>
    </row>
    <row r="1286" spans="1:25" x14ac:dyDescent="0.3">
      <c r="A1286" s="113" t="s">
        <v>1</v>
      </c>
      <c r="B1286" s="53" t="s">
        <v>14</v>
      </c>
      <c r="C1286" s="53" t="s">
        <v>15</v>
      </c>
      <c r="D1286" s="53" t="s">
        <v>14</v>
      </c>
      <c r="E1286" s="53" t="s">
        <v>15</v>
      </c>
      <c r="F1286" s="53" t="s">
        <v>14</v>
      </c>
      <c r="G1286" s="53" t="s">
        <v>15</v>
      </c>
      <c r="H1286" s="53" t="s">
        <v>14</v>
      </c>
      <c r="I1286" s="53" t="s">
        <v>15</v>
      </c>
      <c r="J1286" s="53" t="s">
        <v>14</v>
      </c>
      <c r="K1286" s="53" t="s">
        <v>15</v>
      </c>
      <c r="L1286" s="53" t="s">
        <v>14</v>
      </c>
      <c r="M1286" s="53" t="s">
        <v>15</v>
      </c>
      <c r="N1286" s="53" t="s">
        <v>14</v>
      </c>
      <c r="O1286" s="53" t="s">
        <v>15</v>
      </c>
      <c r="P1286" s="53" t="s">
        <v>14</v>
      </c>
      <c r="Q1286" s="53" t="s">
        <v>15</v>
      </c>
      <c r="R1286" s="53" t="s">
        <v>14</v>
      </c>
      <c r="S1286" s="53" t="s">
        <v>15</v>
      </c>
      <c r="T1286" s="53" t="s">
        <v>14</v>
      </c>
      <c r="U1286" s="53" t="s">
        <v>15</v>
      </c>
      <c r="V1286" s="53" t="s">
        <v>14</v>
      </c>
      <c r="W1286" s="53" t="s">
        <v>15</v>
      </c>
      <c r="X1286" s="53" t="s">
        <v>14</v>
      </c>
      <c r="Y1286" s="53" t="s">
        <v>15</v>
      </c>
    </row>
    <row r="1287" spans="1:25" x14ac:dyDescent="0.3">
      <c r="A1287" s="54" t="s">
        <v>16</v>
      </c>
      <c r="B1287" s="55">
        <v>1133.2801479017</v>
      </c>
      <c r="C1287" s="55">
        <v>1133.2801479017</v>
      </c>
      <c r="D1287" s="55">
        <v>263.78671407910002</v>
      </c>
      <c r="E1287" s="55">
        <v>263.78671407910002</v>
      </c>
      <c r="F1287" s="55">
        <v>91.726798522400003</v>
      </c>
      <c r="G1287" s="55">
        <v>91.726798522400003</v>
      </c>
      <c r="H1287" s="55">
        <v>370.93084365800001</v>
      </c>
      <c r="I1287" s="55">
        <v>370.93084365800001</v>
      </c>
      <c r="J1287" s="55">
        <v>51.605980935600002</v>
      </c>
      <c r="K1287" s="55">
        <v>51.605980935600002</v>
      </c>
      <c r="L1287" s="55">
        <v>113.06718003260001</v>
      </c>
      <c r="M1287" s="55">
        <v>113.06718003260001</v>
      </c>
      <c r="N1287" s="55">
        <v>46.6013717684</v>
      </c>
      <c r="O1287" s="55">
        <v>46.6013717684</v>
      </c>
      <c r="P1287" s="55">
        <v>24.9216642618</v>
      </c>
      <c r="Q1287" s="55">
        <v>24.9216642618</v>
      </c>
      <c r="R1287" s="55">
        <v>138.9253259594</v>
      </c>
      <c r="S1287" s="55">
        <v>138.9253259594</v>
      </c>
      <c r="T1287" s="55">
        <v>7.1200944474999996</v>
      </c>
      <c r="U1287" s="55">
        <v>7.1200944474999996</v>
      </c>
      <c r="V1287" s="55">
        <v>5.1622372989</v>
      </c>
      <c r="W1287" s="55">
        <v>5.1622372989</v>
      </c>
      <c r="X1287" s="55">
        <v>19.431936938</v>
      </c>
      <c r="Y1287" s="55">
        <v>19.431936938</v>
      </c>
    </row>
    <row r="1288" spans="1:25" x14ac:dyDescent="0.3">
      <c r="A1288" s="56" t="s">
        <v>325</v>
      </c>
      <c r="B1288" s="57">
        <v>15.3369496781</v>
      </c>
      <c r="C1288" s="58">
        <v>1.35332377492863E-2</v>
      </c>
      <c r="D1288" s="57">
        <v>1.8748157124</v>
      </c>
      <c r="E1288" s="58">
        <v>7.1073166779650997E-3</v>
      </c>
      <c r="F1288" s="57">
        <v>1.3535723415000001</v>
      </c>
      <c r="G1288" s="58">
        <v>1.47565636575603E-2</v>
      </c>
      <c r="H1288" s="57">
        <v>8.7412919079000098</v>
      </c>
      <c r="I1288" s="58">
        <v>2.35658265074325E-2</v>
      </c>
      <c r="J1288" s="57">
        <v>0.65765175140000098</v>
      </c>
      <c r="K1288" s="58">
        <v>1.2743711862016401E-2</v>
      </c>
      <c r="L1288" s="57">
        <v>1.359204592</v>
      </c>
      <c r="M1288" s="58">
        <v>1.20212124473973E-2</v>
      </c>
      <c r="N1288" s="57">
        <v>0.73269114349999998</v>
      </c>
      <c r="O1288" s="58">
        <v>1.5722523086687999E-2</v>
      </c>
      <c r="P1288" s="65">
        <v>0</v>
      </c>
      <c r="Q1288" s="66">
        <v>0</v>
      </c>
      <c r="R1288" s="57">
        <v>0.61772222939999999</v>
      </c>
      <c r="S1288" s="58">
        <v>4.44643354358964E-3</v>
      </c>
      <c r="T1288" s="65">
        <v>0</v>
      </c>
      <c r="U1288" s="66">
        <v>0</v>
      </c>
      <c r="V1288" s="65">
        <v>0</v>
      </c>
      <c r="W1288" s="66">
        <v>0</v>
      </c>
      <c r="X1288" s="65">
        <v>0</v>
      </c>
      <c r="Y1288" s="66">
        <v>0</v>
      </c>
    </row>
    <row r="1289" spans="1:25" x14ac:dyDescent="0.3">
      <c r="A1289" s="56" t="s">
        <v>326</v>
      </c>
      <c r="B1289" s="59">
        <v>80.860973808599994</v>
      </c>
      <c r="C1289" s="60">
        <v>7.1351266461621501E-2</v>
      </c>
      <c r="D1289" s="59">
        <v>12.274713066</v>
      </c>
      <c r="E1289" s="60">
        <v>4.6532719090314999E-2</v>
      </c>
      <c r="F1289" s="59">
        <v>2.1261429506999998</v>
      </c>
      <c r="G1289" s="60">
        <v>2.3179081630989098E-2</v>
      </c>
      <c r="H1289" s="59">
        <v>43.630389201200003</v>
      </c>
      <c r="I1289" s="61">
        <v>0.11762405296613</v>
      </c>
      <c r="J1289" s="59">
        <v>1.4869877816999999</v>
      </c>
      <c r="K1289" s="60">
        <v>2.8814252819952001E-2</v>
      </c>
      <c r="L1289" s="59">
        <v>6.9564443460999996</v>
      </c>
      <c r="M1289" s="60">
        <v>6.1524877016427601E-2</v>
      </c>
      <c r="N1289" s="59">
        <v>0</v>
      </c>
      <c r="O1289" s="60">
        <v>0</v>
      </c>
      <c r="P1289" s="67">
        <v>1.1574203087999999</v>
      </c>
      <c r="Q1289" s="68">
        <v>4.64423361394085</v>
      </c>
      <c r="R1289" s="59">
        <v>10.1474365316</v>
      </c>
      <c r="S1289" s="60">
        <v>7.3042380584843997E-2</v>
      </c>
      <c r="T1289" s="67">
        <v>0.96464609499999998</v>
      </c>
      <c r="U1289" s="68">
        <v>13.5482204921973</v>
      </c>
      <c r="V1289" s="67">
        <v>0</v>
      </c>
      <c r="W1289" s="68">
        <v>0</v>
      </c>
      <c r="X1289" s="67">
        <v>2.1167935275</v>
      </c>
      <c r="Y1289" s="68">
        <v>10.8933738013554</v>
      </c>
    </row>
    <row r="1290" spans="1:25" x14ac:dyDescent="0.3">
      <c r="A1290" s="56" t="s">
        <v>327</v>
      </c>
      <c r="B1290" s="57">
        <v>308.71212411639999</v>
      </c>
      <c r="C1290" s="58">
        <v>0.27240583423965298</v>
      </c>
      <c r="D1290" s="57">
        <v>99.770650633400095</v>
      </c>
      <c r="E1290" s="61">
        <v>0.378224699381495</v>
      </c>
      <c r="F1290" s="57">
        <v>33.289652216999897</v>
      </c>
      <c r="G1290" s="58">
        <v>0.36292177153518101</v>
      </c>
      <c r="H1290" s="57">
        <v>109.12429340990001</v>
      </c>
      <c r="I1290" s="58">
        <v>0.29419040038232303</v>
      </c>
      <c r="J1290" s="57">
        <v>4.6160078433999896</v>
      </c>
      <c r="K1290" s="62">
        <v>8.9447148561334303E-2</v>
      </c>
      <c r="L1290" s="57">
        <v>28.377996671999998</v>
      </c>
      <c r="M1290" s="58">
        <v>0.250983500816222</v>
      </c>
      <c r="N1290" s="57">
        <v>0.65765175140000098</v>
      </c>
      <c r="O1290" s="62">
        <v>1.41122831033474E-2</v>
      </c>
      <c r="P1290" s="65">
        <v>5.3579344589000097</v>
      </c>
      <c r="Q1290" s="66">
        <v>21.499103762153901</v>
      </c>
      <c r="R1290" s="57">
        <v>26.587271207400001</v>
      </c>
      <c r="S1290" s="62">
        <v>0.19137814522868199</v>
      </c>
      <c r="T1290" s="65">
        <v>0</v>
      </c>
      <c r="U1290" s="66">
        <v>0</v>
      </c>
      <c r="V1290" s="65">
        <v>0</v>
      </c>
      <c r="W1290" s="66">
        <v>0</v>
      </c>
      <c r="X1290" s="65">
        <v>0.93066592300000195</v>
      </c>
      <c r="Y1290" s="70">
        <v>4.7893626145937196</v>
      </c>
    </row>
    <row r="1291" spans="1:25" x14ac:dyDescent="0.3">
      <c r="A1291" s="56" t="s">
        <v>328</v>
      </c>
      <c r="B1291" s="59">
        <v>343.28720034600002</v>
      </c>
      <c r="C1291" s="60">
        <v>0.30291468617146999</v>
      </c>
      <c r="D1291" s="59">
        <v>84.183731674200104</v>
      </c>
      <c r="E1291" s="60">
        <v>0.31913560153358</v>
      </c>
      <c r="F1291" s="59">
        <v>39.823331181599997</v>
      </c>
      <c r="G1291" s="61">
        <v>0.43415154374841702</v>
      </c>
      <c r="H1291" s="59">
        <v>118.1520406427</v>
      </c>
      <c r="I1291" s="60">
        <v>0.318528487621905</v>
      </c>
      <c r="J1291" s="59">
        <v>15.5973109387</v>
      </c>
      <c r="K1291" s="60">
        <v>0.30223843546669799</v>
      </c>
      <c r="L1291" s="59">
        <v>29.468987032800001</v>
      </c>
      <c r="M1291" s="60">
        <v>0.26063254628180699</v>
      </c>
      <c r="N1291" s="59">
        <v>5.50430952149999</v>
      </c>
      <c r="O1291" s="62">
        <v>0.11811475312047399</v>
      </c>
      <c r="P1291" s="67">
        <v>9.5346834884000096</v>
      </c>
      <c r="Q1291" s="68">
        <v>38.258614626370601</v>
      </c>
      <c r="R1291" s="59">
        <v>30.105055590399999</v>
      </c>
      <c r="S1291" s="62">
        <v>0.216699549794096</v>
      </c>
      <c r="T1291" s="67">
        <v>1.4181779105000001</v>
      </c>
      <c r="U1291" s="68">
        <v>19.917964866294</v>
      </c>
      <c r="V1291" s="67">
        <v>5.1622372989000098</v>
      </c>
      <c r="W1291" s="68">
        <v>100</v>
      </c>
      <c r="X1291" s="67">
        <v>4.3373350662999997</v>
      </c>
      <c r="Y1291" s="68">
        <v>22.320652234199802</v>
      </c>
    </row>
    <row r="1292" spans="1:25" x14ac:dyDescent="0.3">
      <c r="A1292" s="56" t="s">
        <v>329</v>
      </c>
      <c r="B1292" s="57">
        <v>385.08289995259997</v>
      </c>
      <c r="C1292" s="58">
        <v>0.33979497537796999</v>
      </c>
      <c r="D1292" s="57">
        <v>65.682802993099898</v>
      </c>
      <c r="E1292" s="62">
        <v>0.248999663316645</v>
      </c>
      <c r="F1292" s="57">
        <v>15.1340998316</v>
      </c>
      <c r="G1292" s="62">
        <v>0.16499103942785301</v>
      </c>
      <c r="H1292" s="57">
        <v>91.282828496299999</v>
      </c>
      <c r="I1292" s="62">
        <v>0.24609123252220899</v>
      </c>
      <c r="J1292" s="57">
        <v>29.2480226204</v>
      </c>
      <c r="K1292" s="61">
        <v>0.56675645128999896</v>
      </c>
      <c r="L1292" s="57">
        <v>46.904547389699999</v>
      </c>
      <c r="M1292" s="58">
        <v>0.41483786343814599</v>
      </c>
      <c r="N1292" s="57">
        <v>39.706719351999901</v>
      </c>
      <c r="O1292" s="61">
        <v>0.85205044068948999</v>
      </c>
      <c r="P1292" s="65">
        <v>8.8716260056999907</v>
      </c>
      <c r="Q1292" s="66">
        <v>35.5980479975346</v>
      </c>
      <c r="R1292" s="57">
        <v>71.467840400599997</v>
      </c>
      <c r="S1292" s="61">
        <v>0.51443349084878898</v>
      </c>
      <c r="T1292" s="65">
        <v>4.7372704419999998</v>
      </c>
      <c r="U1292" s="66">
        <v>66.533814641508599</v>
      </c>
      <c r="V1292" s="65">
        <v>0</v>
      </c>
      <c r="W1292" s="66">
        <v>0</v>
      </c>
      <c r="X1292" s="65">
        <v>12.0471424212</v>
      </c>
      <c r="Y1292" s="69">
        <v>61.996611349851001</v>
      </c>
    </row>
    <row r="1293" spans="1:25" x14ac:dyDescent="0.3">
      <c r="A1293" s="56" t="s">
        <v>330</v>
      </c>
      <c r="B1293" s="59">
        <v>96.197923486700205</v>
      </c>
      <c r="C1293" s="60">
        <v>8.4884504210907694E-2</v>
      </c>
      <c r="D1293" s="59">
        <v>14.149528778400001</v>
      </c>
      <c r="E1293" s="60">
        <v>5.3640035768280102E-2</v>
      </c>
      <c r="F1293" s="59">
        <v>3.4797152921999999</v>
      </c>
      <c r="G1293" s="60">
        <v>3.7935645288549397E-2</v>
      </c>
      <c r="H1293" s="59">
        <v>52.371681109100003</v>
      </c>
      <c r="I1293" s="61">
        <v>0.14118987947356301</v>
      </c>
      <c r="J1293" s="59">
        <v>2.1446395331000101</v>
      </c>
      <c r="K1293" s="60">
        <v>4.1557964681968401E-2</v>
      </c>
      <c r="L1293" s="59">
        <v>8.3156489381000007</v>
      </c>
      <c r="M1293" s="60">
        <v>7.3546089463824904E-2</v>
      </c>
      <c r="N1293" s="59">
        <v>0.73269114349999998</v>
      </c>
      <c r="O1293" s="60">
        <v>1.5722523086687999E-2</v>
      </c>
      <c r="P1293" s="67">
        <v>1.1574203087999999</v>
      </c>
      <c r="Q1293" s="68">
        <v>4.64423361394085</v>
      </c>
      <c r="R1293" s="59">
        <v>10.765158761</v>
      </c>
      <c r="S1293" s="60">
        <v>7.74888141284336E-2</v>
      </c>
      <c r="T1293" s="67">
        <v>0.96464609499999998</v>
      </c>
      <c r="U1293" s="68">
        <v>13.5482204921973</v>
      </c>
      <c r="V1293" s="67">
        <v>0</v>
      </c>
      <c r="W1293" s="68">
        <v>0</v>
      </c>
      <c r="X1293" s="67">
        <v>2.1167935275</v>
      </c>
      <c r="Y1293" s="68">
        <v>10.8933738013554</v>
      </c>
    </row>
    <row r="1294" spans="1:25" x14ac:dyDescent="0.3">
      <c r="A1294" s="56" t="s">
        <v>331</v>
      </c>
      <c r="B1294" s="57">
        <v>728.37010029860005</v>
      </c>
      <c r="C1294" s="58">
        <v>0.64270966154943898</v>
      </c>
      <c r="D1294" s="57">
        <v>149.86653466729999</v>
      </c>
      <c r="E1294" s="62">
        <v>0.56813526485022503</v>
      </c>
      <c r="F1294" s="57">
        <v>54.957431013200001</v>
      </c>
      <c r="G1294" s="58">
        <v>0.59914258317627</v>
      </c>
      <c r="H1294" s="57">
        <v>209.434869139</v>
      </c>
      <c r="I1294" s="62">
        <v>0.56461972014411399</v>
      </c>
      <c r="J1294" s="57">
        <v>44.845333559099998</v>
      </c>
      <c r="K1294" s="61">
        <v>0.868994886756697</v>
      </c>
      <c r="L1294" s="57">
        <v>76.373534422500001</v>
      </c>
      <c r="M1294" s="58">
        <v>0.67547040971995298</v>
      </c>
      <c r="N1294" s="57">
        <v>45.211028873499998</v>
      </c>
      <c r="O1294" s="61">
        <v>0.97016519380996402</v>
      </c>
      <c r="P1294" s="65">
        <v>18.4063094941</v>
      </c>
      <c r="Q1294" s="66">
        <v>73.856662623905294</v>
      </c>
      <c r="R1294" s="57">
        <v>101.572895991</v>
      </c>
      <c r="S1294" s="61">
        <v>0.73113304064288498</v>
      </c>
      <c r="T1294" s="65">
        <v>6.1554483524999997</v>
      </c>
      <c r="U1294" s="66">
        <v>86.451779507802598</v>
      </c>
      <c r="V1294" s="65">
        <v>5.1622372989000098</v>
      </c>
      <c r="W1294" s="66">
        <v>100</v>
      </c>
      <c r="X1294" s="65">
        <v>16.3844774875</v>
      </c>
      <c r="Y1294" s="69">
        <v>84.317263584050806</v>
      </c>
    </row>
    <row r="1295" spans="1:25" x14ac:dyDescent="0.3">
      <c r="A1295" s="63" t="s">
        <v>1</v>
      </c>
    </row>
    <row r="1296" spans="1:25" x14ac:dyDescent="0.3">
      <c r="A1296" s="63" t="s">
        <v>1</v>
      </c>
    </row>
    <row r="1297" spans="1:25" x14ac:dyDescent="0.3">
      <c r="A1297" s="51" t="s">
        <v>472</v>
      </c>
    </row>
    <row r="1298" spans="1:25" x14ac:dyDescent="0.3">
      <c r="A1298" s="52" t="s">
        <v>1</v>
      </c>
    </row>
    <row r="1299" spans="1:25" ht="25.5" customHeight="1" x14ac:dyDescent="0.3">
      <c r="A1299" s="112" t="s">
        <v>1</v>
      </c>
      <c r="B1299" s="114" t="s">
        <v>501</v>
      </c>
      <c r="C1299" s="114" t="s">
        <v>1</v>
      </c>
      <c r="D1299" s="114" t="s">
        <v>53</v>
      </c>
      <c r="E1299" s="114" t="s">
        <v>1</v>
      </c>
      <c r="F1299" s="114" t="s">
        <v>54</v>
      </c>
      <c r="G1299" s="114" t="s">
        <v>1</v>
      </c>
      <c r="H1299" s="115" t="s">
        <v>55</v>
      </c>
      <c r="I1299" s="115" t="s">
        <v>1</v>
      </c>
      <c r="J1299" s="115" t="s">
        <v>56</v>
      </c>
      <c r="K1299" s="115" t="s">
        <v>1</v>
      </c>
      <c r="L1299" s="115" t="s">
        <v>57</v>
      </c>
      <c r="M1299" s="115" t="s">
        <v>1</v>
      </c>
      <c r="N1299" s="115" t="s">
        <v>58</v>
      </c>
      <c r="O1299" s="115" t="s">
        <v>1</v>
      </c>
      <c r="P1299" s="115" t="s">
        <v>59</v>
      </c>
      <c r="Q1299" s="115" t="s">
        <v>1</v>
      </c>
      <c r="R1299" s="115" t="s">
        <v>60</v>
      </c>
      <c r="S1299" s="115" t="s">
        <v>1</v>
      </c>
      <c r="T1299" s="114" t="s">
        <v>61</v>
      </c>
      <c r="U1299" s="114" t="s">
        <v>1</v>
      </c>
      <c r="V1299" s="114" t="s">
        <v>62</v>
      </c>
      <c r="W1299" s="114" t="s">
        <v>1</v>
      </c>
      <c r="X1299" s="114" t="s">
        <v>63</v>
      </c>
      <c r="Y1299" s="114" t="s">
        <v>1</v>
      </c>
    </row>
    <row r="1300" spans="1:25" x14ac:dyDescent="0.3">
      <c r="A1300" s="113" t="s">
        <v>1</v>
      </c>
      <c r="B1300" s="53" t="s">
        <v>14</v>
      </c>
      <c r="C1300" s="53" t="s">
        <v>15</v>
      </c>
      <c r="D1300" s="53" t="s">
        <v>14</v>
      </c>
      <c r="E1300" s="53" t="s">
        <v>15</v>
      </c>
      <c r="F1300" s="53" t="s">
        <v>14</v>
      </c>
      <c r="G1300" s="53" t="s">
        <v>15</v>
      </c>
      <c r="H1300" s="53" t="s">
        <v>14</v>
      </c>
      <c r="I1300" s="53" t="s">
        <v>15</v>
      </c>
      <c r="J1300" s="53" t="s">
        <v>14</v>
      </c>
      <c r="K1300" s="53" t="s">
        <v>15</v>
      </c>
      <c r="L1300" s="53" t="s">
        <v>14</v>
      </c>
      <c r="M1300" s="53" t="s">
        <v>15</v>
      </c>
      <c r="N1300" s="53" t="s">
        <v>14</v>
      </c>
      <c r="O1300" s="53" t="s">
        <v>15</v>
      </c>
      <c r="P1300" s="53" t="s">
        <v>14</v>
      </c>
      <c r="Q1300" s="53" t="s">
        <v>15</v>
      </c>
      <c r="R1300" s="53" t="s">
        <v>14</v>
      </c>
      <c r="S1300" s="53" t="s">
        <v>15</v>
      </c>
      <c r="T1300" s="53" t="s">
        <v>14</v>
      </c>
      <c r="U1300" s="53" t="s">
        <v>15</v>
      </c>
      <c r="V1300" s="53" t="s">
        <v>14</v>
      </c>
      <c r="W1300" s="53" t="s">
        <v>15</v>
      </c>
      <c r="X1300" s="53" t="s">
        <v>14</v>
      </c>
      <c r="Y1300" s="53" t="s">
        <v>15</v>
      </c>
    </row>
    <row r="1301" spans="1:25" x14ac:dyDescent="0.3">
      <c r="A1301" s="54" t="s">
        <v>16</v>
      </c>
      <c r="B1301" s="55">
        <v>1133.2801479017</v>
      </c>
      <c r="C1301" s="55">
        <v>1133.2801479017</v>
      </c>
      <c r="D1301" s="55">
        <v>263.78671407910002</v>
      </c>
      <c r="E1301" s="55">
        <v>263.78671407910002</v>
      </c>
      <c r="F1301" s="55">
        <v>91.726798522400003</v>
      </c>
      <c r="G1301" s="55">
        <v>91.726798522400003</v>
      </c>
      <c r="H1301" s="55">
        <v>370.93084365800001</v>
      </c>
      <c r="I1301" s="55">
        <v>370.93084365800001</v>
      </c>
      <c r="J1301" s="55">
        <v>51.605980935600002</v>
      </c>
      <c r="K1301" s="55">
        <v>51.605980935600002</v>
      </c>
      <c r="L1301" s="55">
        <v>113.06718003260001</v>
      </c>
      <c r="M1301" s="55">
        <v>113.06718003260001</v>
      </c>
      <c r="N1301" s="55">
        <v>46.6013717684</v>
      </c>
      <c r="O1301" s="55">
        <v>46.6013717684</v>
      </c>
      <c r="P1301" s="55">
        <v>24.9216642618</v>
      </c>
      <c r="Q1301" s="55">
        <v>24.9216642618</v>
      </c>
      <c r="R1301" s="55">
        <v>138.9253259594</v>
      </c>
      <c r="S1301" s="55">
        <v>138.9253259594</v>
      </c>
      <c r="T1301" s="55">
        <v>7.1200944474999996</v>
      </c>
      <c r="U1301" s="55">
        <v>7.1200944474999996</v>
      </c>
      <c r="V1301" s="55">
        <v>5.1622372989</v>
      </c>
      <c r="W1301" s="55">
        <v>5.1622372989</v>
      </c>
      <c r="X1301" s="55">
        <v>19.431936938</v>
      </c>
      <c r="Y1301" s="55">
        <v>19.431936938</v>
      </c>
    </row>
    <row r="1302" spans="1:25" x14ac:dyDescent="0.3">
      <c r="A1302" s="56" t="s">
        <v>332</v>
      </c>
      <c r="B1302" s="57">
        <v>1.1701831034000001</v>
      </c>
      <c r="C1302" s="58">
        <v>1.0325629594470801E-3</v>
      </c>
      <c r="D1302" s="57">
        <v>0</v>
      </c>
      <c r="E1302" s="58">
        <v>0</v>
      </c>
      <c r="F1302" s="57">
        <v>0</v>
      </c>
      <c r="G1302" s="58">
        <v>0</v>
      </c>
      <c r="H1302" s="57">
        <v>0</v>
      </c>
      <c r="I1302" s="58">
        <v>0</v>
      </c>
      <c r="J1302" s="57">
        <v>0</v>
      </c>
      <c r="K1302" s="58">
        <v>0</v>
      </c>
      <c r="L1302" s="57">
        <v>0.89198215740000197</v>
      </c>
      <c r="M1302" s="58">
        <v>7.8889573184970207E-3</v>
      </c>
      <c r="N1302" s="57">
        <v>0</v>
      </c>
      <c r="O1302" s="58">
        <v>0</v>
      </c>
      <c r="P1302" s="65">
        <v>0</v>
      </c>
      <c r="Q1302" s="66">
        <v>0</v>
      </c>
      <c r="R1302" s="57">
        <v>0</v>
      </c>
      <c r="S1302" s="58">
        <v>0</v>
      </c>
      <c r="T1302" s="65">
        <v>0</v>
      </c>
      <c r="U1302" s="66">
        <v>0</v>
      </c>
      <c r="V1302" s="65">
        <v>0</v>
      </c>
      <c r="W1302" s="66">
        <v>0</v>
      </c>
      <c r="X1302" s="65">
        <v>0.278200946</v>
      </c>
      <c r="Y1302" s="66">
        <v>1.43166863338243</v>
      </c>
    </row>
    <row r="1303" spans="1:25" x14ac:dyDescent="0.3">
      <c r="A1303" s="56" t="s">
        <v>333</v>
      </c>
      <c r="B1303" s="59">
        <v>4.3614849123999999</v>
      </c>
      <c r="C1303" s="60">
        <v>3.8485496463300899E-3</v>
      </c>
      <c r="D1303" s="59">
        <v>0</v>
      </c>
      <c r="E1303" s="60">
        <v>0</v>
      </c>
      <c r="F1303" s="59">
        <v>0.41380770030000003</v>
      </c>
      <c r="G1303" s="60">
        <v>4.5113064771245296E-3</v>
      </c>
      <c r="H1303" s="59">
        <v>2.7175624081999898</v>
      </c>
      <c r="I1303" s="60">
        <v>7.3263317264217701E-3</v>
      </c>
      <c r="J1303" s="59">
        <v>0</v>
      </c>
      <c r="K1303" s="60">
        <v>0</v>
      </c>
      <c r="L1303" s="59">
        <v>0</v>
      </c>
      <c r="M1303" s="60">
        <v>0</v>
      </c>
      <c r="N1303" s="59">
        <v>0.73269114349999998</v>
      </c>
      <c r="O1303" s="60">
        <v>1.5722523086687999E-2</v>
      </c>
      <c r="P1303" s="67">
        <v>0</v>
      </c>
      <c r="Q1303" s="68">
        <v>0</v>
      </c>
      <c r="R1303" s="59">
        <v>0</v>
      </c>
      <c r="S1303" s="60">
        <v>0</v>
      </c>
      <c r="T1303" s="67">
        <v>0.49742366040000102</v>
      </c>
      <c r="U1303" s="69">
        <v>6.9861946926091001</v>
      </c>
      <c r="V1303" s="67">
        <v>0</v>
      </c>
      <c r="W1303" s="68">
        <v>0</v>
      </c>
      <c r="X1303" s="67">
        <v>0</v>
      </c>
      <c r="Y1303" s="68">
        <v>0</v>
      </c>
    </row>
    <row r="1304" spans="1:25" x14ac:dyDescent="0.3">
      <c r="A1304" s="56" t="s">
        <v>334</v>
      </c>
      <c r="B1304" s="57">
        <v>38.284002062600003</v>
      </c>
      <c r="C1304" s="58">
        <v>3.3781587133140799E-2</v>
      </c>
      <c r="D1304" s="57">
        <v>9.6305181009999803</v>
      </c>
      <c r="E1304" s="58">
        <v>3.6508730678953598E-2</v>
      </c>
      <c r="F1304" s="57">
        <v>5.3680028391999999</v>
      </c>
      <c r="G1304" s="58">
        <v>5.8521641719449201E-2</v>
      </c>
      <c r="H1304" s="57">
        <v>13.856328468799999</v>
      </c>
      <c r="I1304" s="58">
        <v>3.7355557526986397E-2</v>
      </c>
      <c r="J1304" s="57">
        <v>0.87084878479999905</v>
      </c>
      <c r="K1304" s="58">
        <v>1.6874958464344399E-2</v>
      </c>
      <c r="L1304" s="57">
        <v>2.5484654338000001</v>
      </c>
      <c r="M1304" s="58">
        <v>2.25393914756273E-2</v>
      </c>
      <c r="N1304" s="57">
        <v>0</v>
      </c>
      <c r="O1304" s="58">
        <v>0</v>
      </c>
      <c r="P1304" s="65">
        <v>0</v>
      </c>
      <c r="Q1304" s="66">
        <v>0</v>
      </c>
      <c r="R1304" s="57">
        <v>5.5777739430000004</v>
      </c>
      <c r="S1304" s="58">
        <v>4.0149439308352401E-2</v>
      </c>
      <c r="T1304" s="65">
        <v>0</v>
      </c>
      <c r="U1304" s="66">
        <v>0</v>
      </c>
      <c r="V1304" s="65">
        <v>0</v>
      </c>
      <c r="W1304" s="66">
        <v>0</v>
      </c>
      <c r="X1304" s="65">
        <v>0.43206449200000002</v>
      </c>
      <c r="Y1304" s="66">
        <v>2.22347619477438</v>
      </c>
    </row>
    <row r="1305" spans="1:25" x14ac:dyDescent="0.3">
      <c r="A1305" s="56" t="s">
        <v>335</v>
      </c>
      <c r="B1305" s="59">
        <v>569.70151020820003</v>
      </c>
      <c r="C1305" s="60">
        <v>0.50270139405778702</v>
      </c>
      <c r="D1305" s="59">
        <v>145.16737421159999</v>
      </c>
      <c r="E1305" s="60">
        <v>0.55032102249118398</v>
      </c>
      <c r="F1305" s="59">
        <v>55.582348482299999</v>
      </c>
      <c r="G1305" s="60">
        <v>0.60595539556225297</v>
      </c>
      <c r="H1305" s="59">
        <v>188.10300202409999</v>
      </c>
      <c r="I1305" s="60">
        <v>0.50711070605261399</v>
      </c>
      <c r="J1305" s="59">
        <v>21.4518438504</v>
      </c>
      <c r="K1305" s="60">
        <v>0.41568522604327801</v>
      </c>
      <c r="L1305" s="59">
        <v>60.325545822599999</v>
      </c>
      <c r="M1305" s="60">
        <v>0.53353719271327604</v>
      </c>
      <c r="N1305" s="59">
        <v>12.7840206717</v>
      </c>
      <c r="O1305" s="62">
        <v>0.27432713215469601</v>
      </c>
      <c r="P1305" s="67">
        <v>14.483287066500001</v>
      </c>
      <c r="Q1305" s="68">
        <v>58.115248301053597</v>
      </c>
      <c r="R1305" s="59">
        <v>59.155474815600002</v>
      </c>
      <c r="S1305" s="60">
        <v>0.42580770933650902</v>
      </c>
      <c r="T1305" s="67">
        <v>2.6635285063</v>
      </c>
      <c r="U1305" s="68">
        <v>37.408612005634502</v>
      </c>
      <c r="V1305" s="67">
        <v>0</v>
      </c>
      <c r="W1305" s="68">
        <v>0</v>
      </c>
      <c r="X1305" s="67">
        <v>9.9850847570999903</v>
      </c>
      <c r="Y1305" s="68">
        <v>51.384917463239198</v>
      </c>
    </row>
    <row r="1306" spans="1:25" x14ac:dyDescent="0.3">
      <c r="A1306" s="56" t="s">
        <v>336</v>
      </c>
      <c r="B1306" s="57">
        <v>501.1662448761</v>
      </c>
      <c r="C1306" s="58">
        <v>0.44222626312127999</v>
      </c>
      <c r="D1306" s="57">
        <v>106.7209843009</v>
      </c>
      <c r="E1306" s="58">
        <v>0.40457300767959897</v>
      </c>
      <c r="F1306" s="57">
        <v>26.930238666499999</v>
      </c>
      <c r="G1306" s="62">
        <v>0.29359183030816799</v>
      </c>
      <c r="H1306" s="57">
        <v>155.89865931040001</v>
      </c>
      <c r="I1306" s="58">
        <v>0.42029036402844799</v>
      </c>
      <c r="J1306" s="57">
        <v>29.283288300399999</v>
      </c>
      <c r="K1306" s="58">
        <v>0.56743981549237699</v>
      </c>
      <c r="L1306" s="57">
        <v>49.301186618800003</v>
      </c>
      <c r="M1306" s="58">
        <v>0.43603445849259997</v>
      </c>
      <c r="N1306" s="57">
        <v>33.084659953200003</v>
      </c>
      <c r="O1306" s="61">
        <v>0.70995034475861596</v>
      </c>
      <c r="P1306" s="65">
        <v>10.438377195299999</v>
      </c>
      <c r="Q1306" s="66">
        <v>41.884751698946403</v>
      </c>
      <c r="R1306" s="57">
        <v>71.650884207999994</v>
      </c>
      <c r="S1306" s="58">
        <v>0.51575106060171805</v>
      </c>
      <c r="T1306" s="65">
        <v>3.9591422808000001</v>
      </c>
      <c r="U1306" s="66">
        <v>55.605193301756401</v>
      </c>
      <c r="V1306" s="65">
        <v>5.1622372989000098</v>
      </c>
      <c r="W1306" s="66">
        <v>100</v>
      </c>
      <c r="X1306" s="65">
        <v>8.7365867429000197</v>
      </c>
      <c r="Y1306" s="66">
        <v>44.959937708603903</v>
      </c>
    </row>
    <row r="1307" spans="1:25" x14ac:dyDescent="0.3">
      <c r="A1307" s="56" t="s">
        <v>337</v>
      </c>
      <c r="B1307" s="59">
        <v>18.596722739000001</v>
      </c>
      <c r="C1307" s="60">
        <v>1.64096430820149E-2</v>
      </c>
      <c r="D1307" s="59">
        <v>2.2678374656</v>
      </c>
      <c r="E1307" s="60">
        <v>8.5972391502627307E-3</v>
      </c>
      <c r="F1307" s="59">
        <v>3.4324008341000001</v>
      </c>
      <c r="G1307" s="60">
        <v>3.7419825933004698E-2</v>
      </c>
      <c r="H1307" s="59">
        <v>10.355291446500001</v>
      </c>
      <c r="I1307" s="60">
        <v>2.7917040665530701E-2</v>
      </c>
      <c r="J1307" s="59">
        <v>0</v>
      </c>
      <c r="K1307" s="60">
        <v>0</v>
      </c>
      <c r="L1307" s="59">
        <v>0</v>
      </c>
      <c r="M1307" s="60">
        <v>0</v>
      </c>
      <c r="N1307" s="59">
        <v>0</v>
      </c>
      <c r="O1307" s="60">
        <v>0</v>
      </c>
      <c r="P1307" s="67">
        <v>0</v>
      </c>
      <c r="Q1307" s="68">
        <v>0</v>
      </c>
      <c r="R1307" s="59">
        <v>2.5411929928000001</v>
      </c>
      <c r="S1307" s="60">
        <v>1.8291790753419902E-2</v>
      </c>
      <c r="T1307" s="67">
        <v>0</v>
      </c>
      <c r="U1307" s="68">
        <v>0</v>
      </c>
      <c r="V1307" s="67">
        <v>0</v>
      </c>
      <c r="W1307" s="68">
        <v>0</v>
      </c>
      <c r="X1307" s="67">
        <v>0</v>
      </c>
      <c r="Y1307" s="68">
        <v>0</v>
      </c>
    </row>
    <row r="1308" spans="1:25" x14ac:dyDescent="0.3">
      <c r="A1308" s="56" t="s">
        <v>310</v>
      </c>
      <c r="B1308" s="57">
        <v>5.5316680158000002</v>
      </c>
      <c r="C1308" s="58">
        <v>4.8811126057771697E-3</v>
      </c>
      <c r="D1308" s="57">
        <v>0</v>
      </c>
      <c r="E1308" s="58">
        <v>0</v>
      </c>
      <c r="F1308" s="57">
        <v>0.41380770030000003</v>
      </c>
      <c r="G1308" s="58">
        <v>4.5113064771245296E-3</v>
      </c>
      <c r="H1308" s="57">
        <v>2.7175624081999898</v>
      </c>
      <c r="I1308" s="58">
        <v>7.3263317264217701E-3</v>
      </c>
      <c r="J1308" s="57">
        <v>0</v>
      </c>
      <c r="K1308" s="58">
        <v>0</v>
      </c>
      <c r="L1308" s="57">
        <v>0.89198215740000197</v>
      </c>
      <c r="M1308" s="58">
        <v>7.8889573184970207E-3</v>
      </c>
      <c r="N1308" s="57">
        <v>0.73269114349999998</v>
      </c>
      <c r="O1308" s="58">
        <v>1.5722523086687999E-2</v>
      </c>
      <c r="P1308" s="65">
        <v>0</v>
      </c>
      <c r="Q1308" s="66">
        <v>0</v>
      </c>
      <c r="R1308" s="57">
        <v>0</v>
      </c>
      <c r="S1308" s="58">
        <v>0</v>
      </c>
      <c r="T1308" s="65">
        <v>0.49742366040000102</v>
      </c>
      <c r="U1308" s="69">
        <v>6.9861946926091001</v>
      </c>
      <c r="V1308" s="65">
        <v>0</v>
      </c>
      <c r="W1308" s="66">
        <v>0</v>
      </c>
      <c r="X1308" s="65">
        <v>0.278200946</v>
      </c>
      <c r="Y1308" s="66">
        <v>1.43166863338243</v>
      </c>
    </row>
    <row r="1309" spans="1:25" x14ac:dyDescent="0.3">
      <c r="A1309" s="56" t="s">
        <v>311</v>
      </c>
      <c r="B1309" s="59">
        <v>1070.8677550842999</v>
      </c>
      <c r="C1309" s="60">
        <v>0.94492765717906702</v>
      </c>
      <c r="D1309" s="59">
        <v>251.88835851249999</v>
      </c>
      <c r="E1309" s="60">
        <v>0.954894030170784</v>
      </c>
      <c r="F1309" s="59">
        <v>82.512587148799994</v>
      </c>
      <c r="G1309" s="60">
        <v>0.89954722587042102</v>
      </c>
      <c r="H1309" s="59">
        <v>344.00166133450102</v>
      </c>
      <c r="I1309" s="60">
        <v>0.92740107008106099</v>
      </c>
      <c r="J1309" s="59">
        <v>50.735132150799998</v>
      </c>
      <c r="K1309" s="60">
        <v>0.98312504153565605</v>
      </c>
      <c r="L1309" s="59">
        <v>109.62673244139999</v>
      </c>
      <c r="M1309" s="60">
        <v>0.96957165120587596</v>
      </c>
      <c r="N1309" s="59">
        <v>45.868680624900001</v>
      </c>
      <c r="O1309" s="60">
        <v>0.98427747691331202</v>
      </c>
      <c r="P1309" s="67">
        <v>24.9216642618</v>
      </c>
      <c r="Q1309" s="68">
        <v>100</v>
      </c>
      <c r="R1309" s="59">
        <v>130.80635902360001</v>
      </c>
      <c r="S1309" s="60">
        <v>0.94155876993822796</v>
      </c>
      <c r="T1309" s="67">
        <v>6.6226707871000103</v>
      </c>
      <c r="U1309" s="68">
        <v>93.013805307390896</v>
      </c>
      <c r="V1309" s="67">
        <v>5.1622372989000098</v>
      </c>
      <c r="W1309" s="68">
        <v>100</v>
      </c>
      <c r="X1309" s="67">
        <v>18.721671499999999</v>
      </c>
      <c r="Y1309" s="68">
        <v>96.344855171843193</v>
      </c>
    </row>
    <row r="1310" spans="1:25" x14ac:dyDescent="0.3">
      <c r="A1310" s="63" t="s">
        <v>1</v>
      </c>
    </row>
    <row r="1311" spans="1:25" x14ac:dyDescent="0.3">
      <c r="A1311" s="63" t="s">
        <v>1</v>
      </c>
    </row>
    <row r="1312" spans="1:25" x14ac:dyDescent="0.3">
      <c r="A1312" s="51" t="s">
        <v>473</v>
      </c>
    </row>
    <row r="1313" spans="1:25" x14ac:dyDescent="0.3">
      <c r="A1313" s="52" t="s">
        <v>1</v>
      </c>
    </row>
    <row r="1314" spans="1:25" ht="25.5" customHeight="1" x14ac:dyDescent="0.3">
      <c r="A1314" s="112" t="s">
        <v>1</v>
      </c>
      <c r="B1314" s="114" t="s">
        <v>501</v>
      </c>
      <c r="C1314" s="114" t="s">
        <v>1</v>
      </c>
      <c r="D1314" s="114" t="s">
        <v>53</v>
      </c>
      <c r="E1314" s="114" t="s">
        <v>1</v>
      </c>
      <c r="F1314" s="114" t="s">
        <v>54</v>
      </c>
      <c r="G1314" s="114" t="s">
        <v>1</v>
      </c>
      <c r="H1314" s="115" t="s">
        <v>55</v>
      </c>
      <c r="I1314" s="115" t="s">
        <v>1</v>
      </c>
      <c r="J1314" s="115" t="s">
        <v>56</v>
      </c>
      <c r="K1314" s="115" t="s">
        <v>1</v>
      </c>
      <c r="L1314" s="115" t="s">
        <v>57</v>
      </c>
      <c r="M1314" s="115" t="s">
        <v>1</v>
      </c>
      <c r="N1314" s="115" t="s">
        <v>58</v>
      </c>
      <c r="O1314" s="115" t="s">
        <v>1</v>
      </c>
      <c r="P1314" s="115" t="s">
        <v>59</v>
      </c>
      <c r="Q1314" s="115" t="s">
        <v>1</v>
      </c>
      <c r="R1314" s="115" t="s">
        <v>60</v>
      </c>
      <c r="S1314" s="115" t="s">
        <v>1</v>
      </c>
      <c r="T1314" s="114" t="s">
        <v>61</v>
      </c>
      <c r="U1314" s="114" t="s">
        <v>1</v>
      </c>
      <c r="V1314" s="114" t="s">
        <v>62</v>
      </c>
      <c r="W1314" s="114" t="s">
        <v>1</v>
      </c>
      <c r="X1314" s="114" t="s">
        <v>63</v>
      </c>
      <c r="Y1314" s="114" t="s">
        <v>1</v>
      </c>
    </row>
    <row r="1315" spans="1:25" x14ac:dyDescent="0.3">
      <c r="A1315" s="113" t="s">
        <v>1</v>
      </c>
      <c r="B1315" s="53" t="s">
        <v>14</v>
      </c>
      <c r="C1315" s="53" t="s">
        <v>15</v>
      </c>
      <c r="D1315" s="53" t="s">
        <v>14</v>
      </c>
      <c r="E1315" s="53" t="s">
        <v>15</v>
      </c>
      <c r="F1315" s="53" t="s">
        <v>14</v>
      </c>
      <c r="G1315" s="53" t="s">
        <v>15</v>
      </c>
      <c r="H1315" s="53" t="s">
        <v>14</v>
      </c>
      <c r="I1315" s="53" t="s">
        <v>15</v>
      </c>
      <c r="J1315" s="53" t="s">
        <v>14</v>
      </c>
      <c r="K1315" s="53" t="s">
        <v>15</v>
      </c>
      <c r="L1315" s="53" t="s">
        <v>14</v>
      </c>
      <c r="M1315" s="53" t="s">
        <v>15</v>
      </c>
      <c r="N1315" s="53" t="s">
        <v>14</v>
      </c>
      <c r="O1315" s="53" t="s">
        <v>15</v>
      </c>
      <c r="P1315" s="53" t="s">
        <v>14</v>
      </c>
      <c r="Q1315" s="53" t="s">
        <v>15</v>
      </c>
      <c r="R1315" s="53" t="s">
        <v>14</v>
      </c>
      <c r="S1315" s="53" t="s">
        <v>15</v>
      </c>
      <c r="T1315" s="53" t="s">
        <v>14</v>
      </c>
      <c r="U1315" s="53" t="s">
        <v>15</v>
      </c>
      <c r="V1315" s="53" t="s">
        <v>14</v>
      </c>
      <c r="W1315" s="53" t="s">
        <v>15</v>
      </c>
      <c r="X1315" s="53" t="s">
        <v>14</v>
      </c>
      <c r="Y1315" s="53" t="s">
        <v>15</v>
      </c>
    </row>
    <row r="1316" spans="1:25" x14ac:dyDescent="0.3">
      <c r="A1316" s="54" t="s">
        <v>16</v>
      </c>
      <c r="B1316" s="55">
        <v>1133.2801479017</v>
      </c>
      <c r="C1316" s="55">
        <v>1133.2801479017</v>
      </c>
      <c r="D1316" s="55">
        <v>263.78671407910002</v>
      </c>
      <c r="E1316" s="55">
        <v>263.78671407910002</v>
      </c>
      <c r="F1316" s="55">
        <v>91.726798522400003</v>
      </c>
      <c r="G1316" s="55">
        <v>91.726798522400003</v>
      </c>
      <c r="H1316" s="55">
        <v>370.93084365800001</v>
      </c>
      <c r="I1316" s="55">
        <v>370.93084365800001</v>
      </c>
      <c r="J1316" s="55">
        <v>51.605980935600002</v>
      </c>
      <c r="K1316" s="55">
        <v>51.605980935600002</v>
      </c>
      <c r="L1316" s="55">
        <v>113.06718003260001</v>
      </c>
      <c r="M1316" s="55">
        <v>113.06718003260001</v>
      </c>
      <c r="N1316" s="55">
        <v>46.6013717684</v>
      </c>
      <c r="O1316" s="55">
        <v>46.6013717684</v>
      </c>
      <c r="P1316" s="55">
        <v>24.9216642618</v>
      </c>
      <c r="Q1316" s="55">
        <v>24.9216642618</v>
      </c>
      <c r="R1316" s="55">
        <v>138.9253259594</v>
      </c>
      <c r="S1316" s="55">
        <v>138.9253259594</v>
      </c>
      <c r="T1316" s="55">
        <v>7.1200944474999996</v>
      </c>
      <c r="U1316" s="55">
        <v>7.1200944474999996</v>
      </c>
      <c r="V1316" s="55">
        <v>5.1622372989</v>
      </c>
      <c r="W1316" s="55">
        <v>5.1622372989</v>
      </c>
      <c r="X1316" s="55">
        <v>19.431936938</v>
      </c>
      <c r="Y1316" s="55">
        <v>19.431936938</v>
      </c>
    </row>
    <row r="1317" spans="1:25" x14ac:dyDescent="0.3">
      <c r="A1317" s="56" t="s">
        <v>332</v>
      </c>
      <c r="B1317" s="57">
        <v>3.7769113713000002</v>
      </c>
      <c r="C1317" s="58">
        <v>3.3327252562334701E-3</v>
      </c>
      <c r="D1317" s="57">
        <v>0</v>
      </c>
      <c r="E1317" s="58">
        <v>0</v>
      </c>
      <c r="F1317" s="57">
        <v>0</v>
      </c>
      <c r="G1317" s="58">
        <v>0</v>
      </c>
      <c r="H1317" s="57">
        <v>3.1715964322999901</v>
      </c>
      <c r="I1317" s="58">
        <v>8.5503712795159895E-3</v>
      </c>
      <c r="J1317" s="57">
        <v>0.605314939000001</v>
      </c>
      <c r="K1317" s="58">
        <v>1.17295501030275E-2</v>
      </c>
      <c r="L1317" s="57">
        <v>0</v>
      </c>
      <c r="M1317" s="58">
        <v>0</v>
      </c>
      <c r="N1317" s="57">
        <v>0</v>
      </c>
      <c r="O1317" s="58">
        <v>0</v>
      </c>
      <c r="P1317" s="65">
        <v>0</v>
      </c>
      <c r="Q1317" s="66">
        <v>0</v>
      </c>
      <c r="R1317" s="57">
        <v>0</v>
      </c>
      <c r="S1317" s="58">
        <v>0</v>
      </c>
      <c r="T1317" s="65">
        <v>0</v>
      </c>
      <c r="U1317" s="66">
        <v>0</v>
      </c>
      <c r="V1317" s="65">
        <v>0</v>
      </c>
      <c r="W1317" s="66">
        <v>0</v>
      </c>
      <c r="X1317" s="65">
        <v>0</v>
      </c>
      <c r="Y1317" s="66">
        <v>0</v>
      </c>
    </row>
    <row r="1318" spans="1:25" x14ac:dyDescent="0.3">
      <c r="A1318" s="56" t="s">
        <v>333</v>
      </c>
      <c r="B1318" s="59">
        <v>12.311183589000001</v>
      </c>
      <c r="C1318" s="60">
        <v>1.08633188464428E-2</v>
      </c>
      <c r="D1318" s="59">
        <v>2.6508866395999999</v>
      </c>
      <c r="E1318" s="60">
        <v>1.00493561582677E-2</v>
      </c>
      <c r="F1318" s="59">
        <v>0</v>
      </c>
      <c r="G1318" s="60">
        <v>0</v>
      </c>
      <c r="H1318" s="59">
        <v>7.7903936247000098</v>
      </c>
      <c r="I1318" s="60">
        <v>2.1002280500250801E-2</v>
      </c>
      <c r="J1318" s="59">
        <v>0</v>
      </c>
      <c r="K1318" s="60">
        <v>0</v>
      </c>
      <c r="L1318" s="59">
        <v>1.8699033247000001</v>
      </c>
      <c r="M1318" s="60">
        <v>1.6537984976372998E-2</v>
      </c>
      <c r="N1318" s="59">
        <v>0</v>
      </c>
      <c r="O1318" s="60">
        <v>0</v>
      </c>
      <c r="P1318" s="67">
        <v>0</v>
      </c>
      <c r="Q1318" s="68">
        <v>0</v>
      </c>
      <c r="R1318" s="59">
        <v>0</v>
      </c>
      <c r="S1318" s="60">
        <v>0</v>
      </c>
      <c r="T1318" s="67">
        <v>0</v>
      </c>
      <c r="U1318" s="68">
        <v>0</v>
      </c>
      <c r="V1318" s="67">
        <v>0</v>
      </c>
      <c r="W1318" s="68">
        <v>0</v>
      </c>
      <c r="X1318" s="67">
        <v>0</v>
      </c>
      <c r="Y1318" s="68">
        <v>0</v>
      </c>
    </row>
    <row r="1319" spans="1:25" x14ac:dyDescent="0.3">
      <c r="A1319" s="56" t="s">
        <v>334</v>
      </c>
      <c r="B1319" s="57">
        <v>40.826733884600003</v>
      </c>
      <c r="C1319" s="58">
        <v>3.60252793276154E-2</v>
      </c>
      <c r="D1319" s="57">
        <v>4.4614232316999898</v>
      </c>
      <c r="E1319" s="58">
        <v>1.6912994451882001E-2</v>
      </c>
      <c r="F1319" s="57">
        <v>0</v>
      </c>
      <c r="G1319" s="58">
        <v>0</v>
      </c>
      <c r="H1319" s="57">
        <v>21.4832334442</v>
      </c>
      <c r="I1319" s="58">
        <v>5.7917085654941199E-2</v>
      </c>
      <c r="J1319" s="57">
        <v>1.3851454764</v>
      </c>
      <c r="K1319" s="58">
        <v>2.6840793475635099E-2</v>
      </c>
      <c r="L1319" s="57">
        <v>10.598579317700001</v>
      </c>
      <c r="M1319" s="61">
        <v>9.3737009401350394E-2</v>
      </c>
      <c r="N1319" s="57">
        <v>0.65765175140000098</v>
      </c>
      <c r="O1319" s="58">
        <v>1.41122831033474E-2</v>
      </c>
      <c r="P1319" s="65">
        <v>0</v>
      </c>
      <c r="Q1319" s="66">
        <v>0</v>
      </c>
      <c r="R1319" s="57">
        <v>2.2407006632000002</v>
      </c>
      <c r="S1319" s="58">
        <v>1.6128813430711899E-2</v>
      </c>
      <c r="T1319" s="65">
        <v>0</v>
      </c>
      <c r="U1319" s="66">
        <v>0</v>
      </c>
      <c r="V1319" s="65">
        <v>0</v>
      </c>
      <c r="W1319" s="66">
        <v>0</v>
      </c>
      <c r="X1319" s="65">
        <v>0</v>
      </c>
      <c r="Y1319" s="66">
        <v>0</v>
      </c>
    </row>
    <row r="1320" spans="1:25" x14ac:dyDescent="0.3">
      <c r="A1320" s="56" t="s">
        <v>335</v>
      </c>
      <c r="B1320" s="59">
        <v>517.10526192350096</v>
      </c>
      <c r="C1320" s="60">
        <v>0.45629076171583399</v>
      </c>
      <c r="D1320" s="59">
        <v>132.15932412160001</v>
      </c>
      <c r="E1320" s="60">
        <v>0.50100826564741296</v>
      </c>
      <c r="F1320" s="59">
        <v>55.148699772400001</v>
      </c>
      <c r="G1320" s="61">
        <v>0.60122778360058504</v>
      </c>
      <c r="H1320" s="59">
        <v>182.42946169519999</v>
      </c>
      <c r="I1320" s="60">
        <v>0.49181529337420299</v>
      </c>
      <c r="J1320" s="59">
        <v>20.238918498099999</v>
      </c>
      <c r="K1320" s="60">
        <v>0.39218164505692699</v>
      </c>
      <c r="L1320" s="59">
        <v>47.1072838451</v>
      </c>
      <c r="M1320" s="60">
        <v>0.41663092536240698</v>
      </c>
      <c r="N1320" s="59">
        <v>11.2415966125</v>
      </c>
      <c r="O1320" s="62">
        <v>0.241228877732797</v>
      </c>
      <c r="P1320" s="67">
        <v>12.1814994274</v>
      </c>
      <c r="Q1320" s="68">
        <v>48.879157103772698</v>
      </c>
      <c r="R1320" s="59">
        <v>45.741817968200003</v>
      </c>
      <c r="S1320" s="62">
        <v>0.32925471041592302</v>
      </c>
      <c r="T1320" s="67">
        <v>1.82204204069999</v>
      </c>
      <c r="U1320" s="68">
        <v>25.5901386440141</v>
      </c>
      <c r="V1320" s="67">
        <v>5.1622372989000098</v>
      </c>
      <c r="W1320" s="68">
        <v>100</v>
      </c>
      <c r="X1320" s="67">
        <v>3.8723806434000001</v>
      </c>
      <c r="Y1320" s="70">
        <v>19.927918949898402</v>
      </c>
    </row>
    <row r="1321" spans="1:25" x14ac:dyDescent="0.3">
      <c r="A1321" s="56" t="s">
        <v>336</v>
      </c>
      <c r="B1321" s="57">
        <v>532.16325995499994</v>
      </c>
      <c r="C1321" s="58">
        <v>0.46957785410810798</v>
      </c>
      <c r="D1321" s="57">
        <v>124.5150800862</v>
      </c>
      <c r="E1321" s="58">
        <v>0.47202938374243703</v>
      </c>
      <c r="F1321" s="57">
        <v>36.578098750000002</v>
      </c>
      <c r="G1321" s="58">
        <v>0.39877221639941501</v>
      </c>
      <c r="H1321" s="57">
        <v>149.900339043</v>
      </c>
      <c r="I1321" s="62">
        <v>0.40411937051319702</v>
      </c>
      <c r="J1321" s="57">
        <v>28.735910801500001</v>
      </c>
      <c r="K1321" s="58">
        <v>0.55683295386556197</v>
      </c>
      <c r="L1321" s="57">
        <v>53.491413545100002</v>
      </c>
      <c r="M1321" s="58">
        <v>0.47309408025986999</v>
      </c>
      <c r="N1321" s="57">
        <v>33.937808796399999</v>
      </c>
      <c r="O1321" s="61">
        <v>0.72825772093286201</v>
      </c>
      <c r="P1321" s="65">
        <v>12.7401648344</v>
      </c>
      <c r="Q1321" s="66">
        <v>51.120842896227302</v>
      </c>
      <c r="R1321" s="57">
        <v>74.119665244600199</v>
      </c>
      <c r="S1321" s="58">
        <v>0.53352162201340403</v>
      </c>
      <c r="T1321" s="65">
        <v>4.8308299722000001</v>
      </c>
      <c r="U1321" s="66">
        <v>67.847835556397698</v>
      </c>
      <c r="V1321" s="65">
        <v>0</v>
      </c>
      <c r="W1321" s="66">
        <v>0</v>
      </c>
      <c r="X1321" s="65">
        <v>13.3139488816</v>
      </c>
      <c r="Y1321" s="69">
        <v>68.515809433098696</v>
      </c>
    </row>
    <row r="1322" spans="1:25" x14ac:dyDescent="0.3">
      <c r="A1322" s="56" t="s">
        <v>337</v>
      </c>
      <c r="B1322" s="59">
        <v>27.096797178300001</v>
      </c>
      <c r="C1322" s="60">
        <v>2.39100607457657E-2</v>
      </c>
      <c r="D1322" s="59">
        <v>0</v>
      </c>
      <c r="E1322" s="62">
        <v>0</v>
      </c>
      <c r="F1322" s="59">
        <v>0</v>
      </c>
      <c r="G1322" s="60">
        <v>0</v>
      </c>
      <c r="H1322" s="59">
        <v>6.1558194186000099</v>
      </c>
      <c r="I1322" s="60">
        <v>1.6595598677891801E-2</v>
      </c>
      <c r="J1322" s="59">
        <v>0.64069122060000006</v>
      </c>
      <c r="K1322" s="60">
        <v>1.2415057498849399E-2</v>
      </c>
      <c r="L1322" s="59">
        <v>0</v>
      </c>
      <c r="M1322" s="60">
        <v>0</v>
      </c>
      <c r="N1322" s="59">
        <v>0.76431460809999896</v>
      </c>
      <c r="O1322" s="60">
        <v>1.64011182309933E-2</v>
      </c>
      <c r="P1322" s="67">
        <v>0</v>
      </c>
      <c r="Q1322" s="68">
        <v>0</v>
      </c>
      <c r="R1322" s="59">
        <v>16.823142083400001</v>
      </c>
      <c r="S1322" s="61">
        <v>0.12109485413996</v>
      </c>
      <c r="T1322" s="67">
        <v>0.46722243460000001</v>
      </c>
      <c r="U1322" s="68">
        <v>6.5620257995882403</v>
      </c>
      <c r="V1322" s="67">
        <v>0</v>
      </c>
      <c r="W1322" s="68">
        <v>0</v>
      </c>
      <c r="X1322" s="67">
        <v>2.2456074130000001</v>
      </c>
      <c r="Y1322" s="69">
        <v>11.556271617002899</v>
      </c>
    </row>
    <row r="1323" spans="1:25" x14ac:dyDescent="0.3">
      <c r="A1323" s="56" t="s">
        <v>310</v>
      </c>
      <c r="B1323" s="57">
        <v>16.088094960300001</v>
      </c>
      <c r="C1323" s="58">
        <v>1.4196044102676299E-2</v>
      </c>
      <c r="D1323" s="57">
        <v>2.6508866395999999</v>
      </c>
      <c r="E1323" s="58">
        <v>1.00493561582677E-2</v>
      </c>
      <c r="F1323" s="57">
        <v>0</v>
      </c>
      <c r="G1323" s="58">
        <v>0</v>
      </c>
      <c r="H1323" s="57">
        <v>10.961990057</v>
      </c>
      <c r="I1323" s="58">
        <v>2.9552651779766799E-2</v>
      </c>
      <c r="J1323" s="57">
        <v>0.605314939000001</v>
      </c>
      <c r="K1323" s="58">
        <v>1.17295501030275E-2</v>
      </c>
      <c r="L1323" s="57">
        <v>1.8699033247000001</v>
      </c>
      <c r="M1323" s="58">
        <v>1.6537984976372998E-2</v>
      </c>
      <c r="N1323" s="57">
        <v>0</v>
      </c>
      <c r="O1323" s="58">
        <v>0</v>
      </c>
      <c r="P1323" s="65">
        <v>0</v>
      </c>
      <c r="Q1323" s="66">
        <v>0</v>
      </c>
      <c r="R1323" s="57">
        <v>0</v>
      </c>
      <c r="S1323" s="58">
        <v>0</v>
      </c>
      <c r="T1323" s="65">
        <v>0</v>
      </c>
      <c r="U1323" s="66">
        <v>0</v>
      </c>
      <c r="V1323" s="65">
        <v>0</v>
      </c>
      <c r="W1323" s="66">
        <v>0</v>
      </c>
      <c r="X1323" s="65">
        <v>0</v>
      </c>
      <c r="Y1323" s="66">
        <v>0</v>
      </c>
    </row>
    <row r="1324" spans="1:25" x14ac:dyDescent="0.3">
      <c r="A1324" s="56" t="s">
        <v>311</v>
      </c>
      <c r="B1324" s="59">
        <v>1049.2685218785</v>
      </c>
      <c r="C1324" s="60">
        <v>0.92586861582394298</v>
      </c>
      <c r="D1324" s="59">
        <v>256.67440420780002</v>
      </c>
      <c r="E1324" s="61">
        <v>0.97303764938985005</v>
      </c>
      <c r="F1324" s="59">
        <v>91.726798522400003</v>
      </c>
      <c r="G1324" s="61">
        <v>1</v>
      </c>
      <c r="H1324" s="59">
        <v>332.32980073820102</v>
      </c>
      <c r="I1324" s="60">
        <v>0.89593466388739995</v>
      </c>
      <c r="J1324" s="59">
        <v>48.974829299600003</v>
      </c>
      <c r="K1324" s="60">
        <v>0.94901459892248796</v>
      </c>
      <c r="L1324" s="59">
        <v>100.5986973902</v>
      </c>
      <c r="M1324" s="60">
        <v>0.88972500562227597</v>
      </c>
      <c r="N1324" s="59">
        <v>45.179405408900003</v>
      </c>
      <c r="O1324" s="60">
        <v>0.96948659866565901</v>
      </c>
      <c r="P1324" s="67">
        <v>24.9216642618</v>
      </c>
      <c r="Q1324" s="68">
        <v>100</v>
      </c>
      <c r="R1324" s="59">
        <v>119.8614832128</v>
      </c>
      <c r="S1324" s="62">
        <v>0.86277633242932805</v>
      </c>
      <c r="T1324" s="67">
        <v>6.6528720128999996</v>
      </c>
      <c r="U1324" s="68">
        <v>93.437974200411801</v>
      </c>
      <c r="V1324" s="67">
        <v>5.1622372989000098</v>
      </c>
      <c r="W1324" s="68">
        <v>100</v>
      </c>
      <c r="X1324" s="67">
        <v>17.186329525000001</v>
      </c>
      <c r="Y1324" s="68">
        <v>88.443728382997094</v>
      </c>
    </row>
    <row r="1325" spans="1:25" x14ac:dyDescent="0.3">
      <c r="A1325" s="63" t="s">
        <v>1</v>
      </c>
    </row>
    <row r="1326" spans="1:25" x14ac:dyDescent="0.3">
      <c r="A1326" s="63" t="s">
        <v>1</v>
      </c>
    </row>
    <row r="1327" spans="1:25" x14ac:dyDescent="0.3">
      <c r="A1327" s="51" t="s">
        <v>474</v>
      </c>
    </row>
    <row r="1328" spans="1:25" x14ac:dyDescent="0.3">
      <c r="A1328" s="52" t="s">
        <v>1</v>
      </c>
    </row>
    <row r="1329" spans="1:25" ht="25.5" customHeight="1" x14ac:dyDescent="0.3">
      <c r="A1329" s="112" t="s">
        <v>1</v>
      </c>
      <c r="B1329" s="114" t="s">
        <v>501</v>
      </c>
      <c r="C1329" s="114" t="s">
        <v>1</v>
      </c>
      <c r="D1329" s="114" t="s">
        <v>53</v>
      </c>
      <c r="E1329" s="114" t="s">
        <v>1</v>
      </c>
      <c r="F1329" s="114" t="s">
        <v>54</v>
      </c>
      <c r="G1329" s="114" t="s">
        <v>1</v>
      </c>
      <c r="H1329" s="115" t="s">
        <v>55</v>
      </c>
      <c r="I1329" s="115" t="s">
        <v>1</v>
      </c>
      <c r="J1329" s="115" t="s">
        <v>56</v>
      </c>
      <c r="K1329" s="115" t="s">
        <v>1</v>
      </c>
      <c r="L1329" s="115" t="s">
        <v>57</v>
      </c>
      <c r="M1329" s="115" t="s">
        <v>1</v>
      </c>
      <c r="N1329" s="115" t="s">
        <v>58</v>
      </c>
      <c r="O1329" s="115" t="s">
        <v>1</v>
      </c>
      <c r="P1329" s="115" t="s">
        <v>59</v>
      </c>
      <c r="Q1329" s="115" t="s">
        <v>1</v>
      </c>
      <c r="R1329" s="115" t="s">
        <v>60</v>
      </c>
      <c r="S1329" s="115" t="s">
        <v>1</v>
      </c>
      <c r="T1329" s="114" t="s">
        <v>61</v>
      </c>
      <c r="U1329" s="114" t="s">
        <v>1</v>
      </c>
      <c r="V1329" s="114" t="s">
        <v>62</v>
      </c>
      <c r="W1329" s="114" t="s">
        <v>1</v>
      </c>
      <c r="X1329" s="114" t="s">
        <v>63</v>
      </c>
      <c r="Y1329" s="114" t="s">
        <v>1</v>
      </c>
    </row>
    <row r="1330" spans="1:25" x14ac:dyDescent="0.3">
      <c r="A1330" s="113" t="s">
        <v>1</v>
      </c>
      <c r="B1330" s="53" t="s">
        <v>14</v>
      </c>
      <c r="C1330" s="53" t="s">
        <v>15</v>
      </c>
      <c r="D1330" s="53" t="s">
        <v>14</v>
      </c>
      <c r="E1330" s="53" t="s">
        <v>15</v>
      </c>
      <c r="F1330" s="53" t="s">
        <v>14</v>
      </c>
      <c r="G1330" s="53" t="s">
        <v>15</v>
      </c>
      <c r="H1330" s="53" t="s">
        <v>14</v>
      </c>
      <c r="I1330" s="53" t="s">
        <v>15</v>
      </c>
      <c r="J1330" s="53" t="s">
        <v>14</v>
      </c>
      <c r="K1330" s="53" t="s">
        <v>15</v>
      </c>
      <c r="L1330" s="53" t="s">
        <v>14</v>
      </c>
      <c r="M1330" s="53" t="s">
        <v>15</v>
      </c>
      <c r="N1330" s="53" t="s">
        <v>14</v>
      </c>
      <c r="O1330" s="53" t="s">
        <v>15</v>
      </c>
      <c r="P1330" s="53" t="s">
        <v>14</v>
      </c>
      <c r="Q1330" s="53" t="s">
        <v>15</v>
      </c>
      <c r="R1330" s="53" t="s">
        <v>14</v>
      </c>
      <c r="S1330" s="53" t="s">
        <v>15</v>
      </c>
      <c r="T1330" s="53" t="s">
        <v>14</v>
      </c>
      <c r="U1330" s="53" t="s">
        <v>15</v>
      </c>
      <c r="V1330" s="53" t="s">
        <v>14</v>
      </c>
      <c r="W1330" s="53" t="s">
        <v>15</v>
      </c>
      <c r="X1330" s="53" t="s">
        <v>14</v>
      </c>
      <c r="Y1330" s="53" t="s">
        <v>15</v>
      </c>
    </row>
    <row r="1331" spans="1:25" x14ac:dyDescent="0.3">
      <c r="A1331" s="54" t="s">
        <v>16</v>
      </c>
      <c r="B1331" s="55">
        <v>1133.2801479017</v>
      </c>
      <c r="C1331" s="55">
        <v>1133.2801479017</v>
      </c>
      <c r="D1331" s="55">
        <v>263.78671407910002</v>
      </c>
      <c r="E1331" s="55">
        <v>263.78671407910002</v>
      </c>
      <c r="F1331" s="55">
        <v>91.726798522400003</v>
      </c>
      <c r="G1331" s="55">
        <v>91.726798522400003</v>
      </c>
      <c r="H1331" s="55">
        <v>370.93084365800001</v>
      </c>
      <c r="I1331" s="55">
        <v>370.93084365800001</v>
      </c>
      <c r="J1331" s="55">
        <v>51.605980935600002</v>
      </c>
      <c r="K1331" s="55">
        <v>51.605980935600002</v>
      </c>
      <c r="L1331" s="55">
        <v>113.06718003260001</v>
      </c>
      <c r="M1331" s="55">
        <v>113.06718003260001</v>
      </c>
      <c r="N1331" s="55">
        <v>46.6013717684</v>
      </c>
      <c r="O1331" s="55">
        <v>46.6013717684</v>
      </c>
      <c r="P1331" s="55">
        <v>24.9216642618</v>
      </c>
      <c r="Q1331" s="55">
        <v>24.9216642618</v>
      </c>
      <c r="R1331" s="55">
        <v>138.9253259594</v>
      </c>
      <c r="S1331" s="55">
        <v>138.9253259594</v>
      </c>
      <c r="T1331" s="55">
        <v>7.1200944474999996</v>
      </c>
      <c r="U1331" s="55">
        <v>7.1200944474999996</v>
      </c>
      <c r="V1331" s="55">
        <v>5.1622372989</v>
      </c>
      <c r="W1331" s="55">
        <v>5.1622372989</v>
      </c>
      <c r="X1331" s="55">
        <v>19.431936938</v>
      </c>
      <c r="Y1331" s="55">
        <v>19.431936938</v>
      </c>
    </row>
    <row r="1332" spans="1:25" x14ac:dyDescent="0.3">
      <c r="A1332" s="56" t="s">
        <v>332</v>
      </c>
      <c r="B1332" s="57">
        <v>1.1490497308000001</v>
      </c>
      <c r="C1332" s="58">
        <v>1.0139149908586101E-3</v>
      </c>
      <c r="D1332" s="57">
        <v>0</v>
      </c>
      <c r="E1332" s="58">
        <v>0</v>
      </c>
      <c r="F1332" s="57">
        <v>0</v>
      </c>
      <c r="G1332" s="58">
        <v>0</v>
      </c>
      <c r="H1332" s="57">
        <v>0.87084878480000005</v>
      </c>
      <c r="I1332" s="58">
        <v>2.3477389375657501E-3</v>
      </c>
      <c r="J1332" s="57">
        <v>0</v>
      </c>
      <c r="K1332" s="58">
        <v>0</v>
      </c>
      <c r="L1332" s="57">
        <v>0</v>
      </c>
      <c r="M1332" s="58">
        <v>0</v>
      </c>
      <c r="N1332" s="57">
        <v>0</v>
      </c>
      <c r="O1332" s="58">
        <v>0</v>
      </c>
      <c r="P1332" s="65">
        <v>0</v>
      </c>
      <c r="Q1332" s="66">
        <v>0</v>
      </c>
      <c r="R1332" s="57">
        <v>0</v>
      </c>
      <c r="S1332" s="58">
        <v>0</v>
      </c>
      <c r="T1332" s="65">
        <v>0</v>
      </c>
      <c r="U1332" s="66">
        <v>0</v>
      </c>
      <c r="V1332" s="65">
        <v>0</v>
      </c>
      <c r="W1332" s="66">
        <v>0</v>
      </c>
      <c r="X1332" s="65">
        <v>0.278200946</v>
      </c>
      <c r="Y1332" s="66">
        <v>1.43166863338243</v>
      </c>
    </row>
    <row r="1333" spans="1:25" x14ac:dyDescent="0.3">
      <c r="A1333" s="56" t="s">
        <v>333</v>
      </c>
      <c r="B1333" s="59">
        <v>10.7518439776</v>
      </c>
      <c r="C1333" s="60">
        <v>9.4873663828907093E-3</v>
      </c>
      <c r="D1333" s="59">
        <v>0.41796115100000197</v>
      </c>
      <c r="E1333" s="60">
        <v>1.5844662702560099E-3</v>
      </c>
      <c r="F1333" s="59">
        <v>0.28876204890000001</v>
      </c>
      <c r="G1333" s="60">
        <v>3.1480663617566799E-3</v>
      </c>
      <c r="H1333" s="59">
        <v>7.3231915978000002</v>
      </c>
      <c r="I1333" s="60">
        <v>1.9742741060789298E-2</v>
      </c>
      <c r="J1333" s="59">
        <v>0</v>
      </c>
      <c r="K1333" s="60">
        <v>0</v>
      </c>
      <c r="L1333" s="59">
        <v>1.6812292042000001</v>
      </c>
      <c r="M1333" s="60">
        <v>1.4869294553160901E-2</v>
      </c>
      <c r="N1333" s="59">
        <v>0</v>
      </c>
      <c r="O1333" s="60">
        <v>0</v>
      </c>
      <c r="P1333" s="67">
        <v>0</v>
      </c>
      <c r="Q1333" s="68">
        <v>0</v>
      </c>
      <c r="R1333" s="59">
        <v>1.0406999756999999</v>
      </c>
      <c r="S1333" s="60">
        <v>7.4910745647927303E-3</v>
      </c>
      <c r="T1333" s="67">
        <v>0</v>
      </c>
      <c r="U1333" s="68">
        <v>0</v>
      </c>
      <c r="V1333" s="67">
        <v>0</v>
      </c>
      <c r="W1333" s="68">
        <v>0</v>
      </c>
      <c r="X1333" s="67">
        <v>0</v>
      </c>
      <c r="Y1333" s="68">
        <v>0</v>
      </c>
    </row>
    <row r="1334" spans="1:25" x14ac:dyDescent="0.3">
      <c r="A1334" s="56" t="s">
        <v>334</v>
      </c>
      <c r="B1334" s="57">
        <v>64.613620972199996</v>
      </c>
      <c r="C1334" s="58">
        <v>5.7014694108807898E-2</v>
      </c>
      <c r="D1334" s="57">
        <v>7.5238310377000097</v>
      </c>
      <c r="E1334" s="58">
        <v>2.8522403275564E-2</v>
      </c>
      <c r="F1334" s="57">
        <v>7.5589194618000004</v>
      </c>
      <c r="G1334" s="58">
        <v>8.2406881997021703E-2</v>
      </c>
      <c r="H1334" s="57">
        <v>19.592527152500001</v>
      </c>
      <c r="I1334" s="58">
        <v>5.2819892137533901E-2</v>
      </c>
      <c r="J1334" s="57">
        <v>1.2153283798000001</v>
      </c>
      <c r="K1334" s="58">
        <v>2.35501458894199E-2</v>
      </c>
      <c r="L1334" s="57">
        <v>15.1319291085</v>
      </c>
      <c r="M1334" s="61">
        <v>0.133831312535937</v>
      </c>
      <c r="N1334" s="57">
        <v>3.1929044690000001</v>
      </c>
      <c r="O1334" s="58">
        <v>6.8515246393778498E-2</v>
      </c>
      <c r="P1334" s="65">
        <v>0</v>
      </c>
      <c r="Q1334" s="66">
        <v>0</v>
      </c>
      <c r="R1334" s="57">
        <v>8.7870754451999993</v>
      </c>
      <c r="S1334" s="58">
        <v>6.3250349671793896E-2</v>
      </c>
      <c r="T1334" s="65">
        <v>0</v>
      </c>
      <c r="U1334" s="66">
        <v>0</v>
      </c>
      <c r="V1334" s="65">
        <v>0</v>
      </c>
      <c r="W1334" s="66">
        <v>0</v>
      </c>
      <c r="X1334" s="65">
        <v>1.6111059177</v>
      </c>
      <c r="Y1334" s="66">
        <v>8.2910207193468803</v>
      </c>
    </row>
    <row r="1335" spans="1:25" x14ac:dyDescent="0.3">
      <c r="A1335" s="56" t="s">
        <v>335</v>
      </c>
      <c r="B1335" s="59">
        <v>577.78050539349999</v>
      </c>
      <c r="C1335" s="60">
        <v>0.50983025376671098</v>
      </c>
      <c r="D1335" s="59">
        <v>148.84358989809999</v>
      </c>
      <c r="E1335" s="60">
        <v>0.56425734107847203</v>
      </c>
      <c r="F1335" s="59">
        <v>49.136267103100103</v>
      </c>
      <c r="G1335" s="60">
        <v>0.535680606917735</v>
      </c>
      <c r="H1335" s="59">
        <v>202.3359220641</v>
      </c>
      <c r="I1335" s="60">
        <v>0.54548152445002596</v>
      </c>
      <c r="J1335" s="59">
        <v>23.819066826699899</v>
      </c>
      <c r="K1335" s="60">
        <v>0.46155632341189701</v>
      </c>
      <c r="L1335" s="59">
        <v>52.7966550437</v>
      </c>
      <c r="M1335" s="60">
        <v>0.46694942801684303</v>
      </c>
      <c r="N1335" s="59">
        <v>13.9104724279</v>
      </c>
      <c r="O1335" s="62">
        <v>0.29849920506701899</v>
      </c>
      <c r="P1335" s="67">
        <v>15.2334720346</v>
      </c>
      <c r="Q1335" s="68">
        <v>61.125420335390302</v>
      </c>
      <c r="R1335" s="59">
        <v>57.762733900599997</v>
      </c>
      <c r="S1335" s="62">
        <v>0.41578260480368301</v>
      </c>
      <c r="T1335" s="67">
        <v>3.0452702108</v>
      </c>
      <c r="U1335" s="68">
        <v>42.770081678751502</v>
      </c>
      <c r="V1335" s="67">
        <v>5.1622372989000098</v>
      </c>
      <c r="W1335" s="68">
        <v>100</v>
      </c>
      <c r="X1335" s="67">
        <v>5.7348185849999798</v>
      </c>
      <c r="Y1335" s="70">
        <v>29.512336332181601</v>
      </c>
    </row>
    <row r="1336" spans="1:25" x14ac:dyDescent="0.3">
      <c r="A1336" s="56" t="s">
        <v>336</v>
      </c>
      <c r="B1336" s="57">
        <v>421.75056335929997</v>
      </c>
      <c r="C1336" s="58">
        <v>0.37215031441271001</v>
      </c>
      <c r="D1336" s="57">
        <v>95.697026590199897</v>
      </c>
      <c r="E1336" s="58">
        <v>0.36278182896468403</v>
      </c>
      <c r="F1336" s="57">
        <v>31.186982616200002</v>
      </c>
      <c r="G1336" s="58">
        <v>0.33999859494261098</v>
      </c>
      <c r="H1336" s="57">
        <v>120.0466154269</v>
      </c>
      <c r="I1336" s="58">
        <v>0.32363611028686401</v>
      </c>
      <c r="J1336" s="57">
        <v>23.722640260599999</v>
      </c>
      <c r="K1336" s="58">
        <v>0.45968780808960702</v>
      </c>
      <c r="L1336" s="57">
        <v>40.280459241199999</v>
      </c>
      <c r="M1336" s="58">
        <v>0.35625244416272001</v>
      </c>
      <c r="N1336" s="57">
        <v>27.955552102199999</v>
      </c>
      <c r="O1336" s="61">
        <v>0.59988689262483097</v>
      </c>
      <c r="P1336" s="65">
        <v>9.6881922272000107</v>
      </c>
      <c r="Q1336" s="66">
        <v>38.874579664609698</v>
      </c>
      <c r="R1336" s="57">
        <v>60.3393194569</v>
      </c>
      <c r="S1336" s="58">
        <v>0.43432915517890403</v>
      </c>
      <c r="T1336" s="65">
        <v>3.6076018021</v>
      </c>
      <c r="U1336" s="66">
        <v>50.667892521660299</v>
      </c>
      <c r="V1336" s="65">
        <v>0</v>
      </c>
      <c r="W1336" s="66">
        <v>0</v>
      </c>
      <c r="X1336" s="65">
        <v>9.2261736358000093</v>
      </c>
      <c r="Y1336" s="66">
        <v>47.4794338065076</v>
      </c>
    </row>
    <row r="1337" spans="1:25" x14ac:dyDescent="0.3">
      <c r="A1337" s="56" t="s">
        <v>337</v>
      </c>
      <c r="B1337" s="59">
        <v>57.2345644683</v>
      </c>
      <c r="C1337" s="60">
        <v>5.0503456338021502E-2</v>
      </c>
      <c r="D1337" s="59">
        <v>11.304305402100001</v>
      </c>
      <c r="E1337" s="60">
        <v>4.2853960411024503E-2</v>
      </c>
      <c r="F1337" s="59">
        <v>3.5558672923999999</v>
      </c>
      <c r="G1337" s="60">
        <v>3.8765849780875598E-2</v>
      </c>
      <c r="H1337" s="59">
        <v>20.761738631899998</v>
      </c>
      <c r="I1337" s="60">
        <v>5.5971993127221398E-2</v>
      </c>
      <c r="J1337" s="59">
        <v>2.8489454685000002</v>
      </c>
      <c r="K1337" s="60">
        <v>5.5205722609075997E-2</v>
      </c>
      <c r="L1337" s="59">
        <v>3.1769074349999999</v>
      </c>
      <c r="M1337" s="60">
        <v>2.8097520731338799E-2</v>
      </c>
      <c r="N1337" s="59">
        <v>1.5424427693</v>
      </c>
      <c r="O1337" s="60">
        <v>3.3098655914371999E-2</v>
      </c>
      <c r="P1337" s="67">
        <v>0</v>
      </c>
      <c r="Q1337" s="68">
        <v>0</v>
      </c>
      <c r="R1337" s="59">
        <v>10.995497180999999</v>
      </c>
      <c r="S1337" s="60">
        <v>7.9146815780827204E-2</v>
      </c>
      <c r="T1337" s="67">
        <v>0.46722243460000001</v>
      </c>
      <c r="U1337" s="68">
        <v>6.5620257995882403</v>
      </c>
      <c r="V1337" s="67">
        <v>0</v>
      </c>
      <c r="W1337" s="68">
        <v>0</v>
      </c>
      <c r="X1337" s="67">
        <v>2.5816378535000002</v>
      </c>
      <c r="Y1337" s="68">
        <v>13.2855405085815</v>
      </c>
    </row>
    <row r="1338" spans="1:25" x14ac:dyDescent="0.3">
      <c r="A1338" s="56" t="s">
        <v>310</v>
      </c>
      <c r="B1338" s="57">
        <v>11.9008937084</v>
      </c>
      <c r="C1338" s="58">
        <v>1.05012813737493E-2</v>
      </c>
      <c r="D1338" s="57">
        <v>0.41796115100000197</v>
      </c>
      <c r="E1338" s="58">
        <v>1.5844662702560099E-3</v>
      </c>
      <c r="F1338" s="57">
        <v>0.28876204890000001</v>
      </c>
      <c r="G1338" s="58">
        <v>3.1480663617566799E-3</v>
      </c>
      <c r="H1338" s="57">
        <v>8.1940403826000008</v>
      </c>
      <c r="I1338" s="58">
        <v>2.2090479998354999E-2</v>
      </c>
      <c r="J1338" s="57">
        <v>0</v>
      </c>
      <c r="K1338" s="58">
        <v>0</v>
      </c>
      <c r="L1338" s="57">
        <v>1.6812292042000001</v>
      </c>
      <c r="M1338" s="58">
        <v>1.4869294553160901E-2</v>
      </c>
      <c r="N1338" s="57">
        <v>0</v>
      </c>
      <c r="O1338" s="58">
        <v>0</v>
      </c>
      <c r="P1338" s="65">
        <v>0</v>
      </c>
      <c r="Q1338" s="66">
        <v>0</v>
      </c>
      <c r="R1338" s="57">
        <v>1.0406999756999999</v>
      </c>
      <c r="S1338" s="58">
        <v>7.4910745647927303E-3</v>
      </c>
      <c r="T1338" s="65">
        <v>0</v>
      </c>
      <c r="U1338" s="66">
        <v>0</v>
      </c>
      <c r="V1338" s="65">
        <v>0</v>
      </c>
      <c r="W1338" s="66">
        <v>0</v>
      </c>
      <c r="X1338" s="65">
        <v>0.278200946</v>
      </c>
      <c r="Y1338" s="66">
        <v>1.43166863338243</v>
      </c>
    </row>
    <row r="1339" spans="1:25" x14ac:dyDescent="0.3">
      <c r="A1339" s="56" t="s">
        <v>311</v>
      </c>
      <c r="B1339" s="59">
        <v>999.53106875280196</v>
      </c>
      <c r="C1339" s="60">
        <v>0.88198056817942105</v>
      </c>
      <c r="D1339" s="59">
        <v>244.5406164883</v>
      </c>
      <c r="E1339" s="61">
        <v>0.92703917004315495</v>
      </c>
      <c r="F1339" s="59">
        <v>80.323249719299994</v>
      </c>
      <c r="G1339" s="60">
        <v>0.87567920186034598</v>
      </c>
      <c r="H1339" s="59">
        <v>322.38253749099903</v>
      </c>
      <c r="I1339" s="60">
        <v>0.86911763473688997</v>
      </c>
      <c r="J1339" s="59">
        <v>47.541707087299898</v>
      </c>
      <c r="K1339" s="60">
        <v>0.92124413150150397</v>
      </c>
      <c r="L1339" s="59">
        <v>93.077114284900205</v>
      </c>
      <c r="M1339" s="60">
        <v>0.82320187217956298</v>
      </c>
      <c r="N1339" s="59">
        <v>41.866024530099899</v>
      </c>
      <c r="O1339" s="60">
        <v>0.89838609769184996</v>
      </c>
      <c r="P1339" s="67">
        <v>24.9216642618</v>
      </c>
      <c r="Q1339" s="68">
        <v>100</v>
      </c>
      <c r="R1339" s="59">
        <v>118.1020533575</v>
      </c>
      <c r="S1339" s="60">
        <v>0.85011175998258603</v>
      </c>
      <c r="T1339" s="67">
        <v>6.6528720128999996</v>
      </c>
      <c r="U1339" s="68">
        <v>93.437974200411801</v>
      </c>
      <c r="V1339" s="67">
        <v>5.1622372989000098</v>
      </c>
      <c r="W1339" s="68">
        <v>100</v>
      </c>
      <c r="X1339" s="67">
        <v>14.9609922208</v>
      </c>
      <c r="Y1339" s="68">
        <v>76.991770138689205</v>
      </c>
    </row>
    <row r="1340" spans="1:25" x14ac:dyDescent="0.3">
      <c r="A1340" s="63" t="s">
        <v>1</v>
      </c>
    </row>
    <row r="1341" spans="1:25" x14ac:dyDescent="0.3">
      <c r="A1341" s="63" t="s">
        <v>1</v>
      </c>
    </row>
    <row r="1342" spans="1:25" x14ac:dyDescent="0.3">
      <c r="A1342" s="51" t="s">
        <v>475</v>
      </c>
    </row>
    <row r="1343" spans="1:25" x14ac:dyDescent="0.3">
      <c r="A1343" s="52" t="s">
        <v>1</v>
      </c>
    </row>
    <row r="1344" spans="1:25" ht="25.5" customHeight="1" x14ac:dyDescent="0.3">
      <c r="A1344" s="112" t="s">
        <v>1</v>
      </c>
      <c r="B1344" s="114" t="s">
        <v>501</v>
      </c>
      <c r="C1344" s="114" t="s">
        <v>1</v>
      </c>
      <c r="D1344" s="114" t="s">
        <v>53</v>
      </c>
      <c r="E1344" s="114" t="s">
        <v>1</v>
      </c>
      <c r="F1344" s="114" t="s">
        <v>54</v>
      </c>
      <c r="G1344" s="114" t="s">
        <v>1</v>
      </c>
      <c r="H1344" s="115" t="s">
        <v>55</v>
      </c>
      <c r="I1344" s="115" t="s">
        <v>1</v>
      </c>
      <c r="J1344" s="115" t="s">
        <v>56</v>
      </c>
      <c r="K1344" s="115" t="s">
        <v>1</v>
      </c>
      <c r="L1344" s="115" t="s">
        <v>57</v>
      </c>
      <c r="M1344" s="115" t="s">
        <v>1</v>
      </c>
      <c r="N1344" s="115" t="s">
        <v>58</v>
      </c>
      <c r="O1344" s="115" t="s">
        <v>1</v>
      </c>
      <c r="P1344" s="115" t="s">
        <v>59</v>
      </c>
      <c r="Q1344" s="115" t="s">
        <v>1</v>
      </c>
      <c r="R1344" s="115" t="s">
        <v>60</v>
      </c>
      <c r="S1344" s="115" t="s">
        <v>1</v>
      </c>
      <c r="T1344" s="114" t="s">
        <v>61</v>
      </c>
      <c r="U1344" s="114" t="s">
        <v>1</v>
      </c>
      <c r="V1344" s="114" t="s">
        <v>62</v>
      </c>
      <c r="W1344" s="114" t="s">
        <v>1</v>
      </c>
      <c r="X1344" s="114" t="s">
        <v>63</v>
      </c>
      <c r="Y1344" s="114" t="s">
        <v>1</v>
      </c>
    </row>
    <row r="1345" spans="1:25" x14ac:dyDescent="0.3">
      <c r="A1345" s="113" t="s">
        <v>1</v>
      </c>
      <c r="B1345" s="53" t="s">
        <v>14</v>
      </c>
      <c r="C1345" s="53" t="s">
        <v>15</v>
      </c>
      <c r="D1345" s="53" t="s">
        <v>14</v>
      </c>
      <c r="E1345" s="53" t="s">
        <v>15</v>
      </c>
      <c r="F1345" s="53" t="s">
        <v>14</v>
      </c>
      <c r="G1345" s="53" t="s">
        <v>15</v>
      </c>
      <c r="H1345" s="53" t="s">
        <v>14</v>
      </c>
      <c r="I1345" s="53" t="s">
        <v>15</v>
      </c>
      <c r="J1345" s="53" t="s">
        <v>14</v>
      </c>
      <c r="K1345" s="53" t="s">
        <v>15</v>
      </c>
      <c r="L1345" s="53" t="s">
        <v>14</v>
      </c>
      <c r="M1345" s="53" t="s">
        <v>15</v>
      </c>
      <c r="N1345" s="53" t="s">
        <v>14</v>
      </c>
      <c r="O1345" s="53" t="s">
        <v>15</v>
      </c>
      <c r="P1345" s="53" t="s">
        <v>14</v>
      </c>
      <c r="Q1345" s="53" t="s">
        <v>15</v>
      </c>
      <c r="R1345" s="53" t="s">
        <v>14</v>
      </c>
      <c r="S1345" s="53" t="s">
        <v>15</v>
      </c>
      <c r="T1345" s="53" t="s">
        <v>14</v>
      </c>
      <c r="U1345" s="53" t="s">
        <v>15</v>
      </c>
      <c r="V1345" s="53" t="s">
        <v>14</v>
      </c>
      <c r="W1345" s="53" t="s">
        <v>15</v>
      </c>
      <c r="X1345" s="53" t="s">
        <v>14</v>
      </c>
      <c r="Y1345" s="53" t="s">
        <v>15</v>
      </c>
    </row>
    <row r="1346" spans="1:25" x14ac:dyDescent="0.3">
      <c r="A1346" s="54" t="s">
        <v>16</v>
      </c>
      <c r="B1346" s="55">
        <v>1133.2801479017</v>
      </c>
      <c r="C1346" s="55">
        <v>1133.2801479017</v>
      </c>
      <c r="D1346" s="55">
        <v>263.78671407910002</v>
      </c>
      <c r="E1346" s="55">
        <v>263.78671407910002</v>
      </c>
      <c r="F1346" s="55">
        <v>91.726798522400003</v>
      </c>
      <c r="G1346" s="55">
        <v>91.726798522400003</v>
      </c>
      <c r="H1346" s="55">
        <v>370.93084365800001</v>
      </c>
      <c r="I1346" s="55">
        <v>370.93084365800001</v>
      </c>
      <c r="J1346" s="55">
        <v>51.605980935600002</v>
      </c>
      <c r="K1346" s="55">
        <v>51.605980935600002</v>
      </c>
      <c r="L1346" s="55">
        <v>113.06718003260001</v>
      </c>
      <c r="M1346" s="55">
        <v>113.06718003260001</v>
      </c>
      <c r="N1346" s="55">
        <v>46.6013717684</v>
      </c>
      <c r="O1346" s="55">
        <v>46.6013717684</v>
      </c>
      <c r="P1346" s="55">
        <v>24.9216642618</v>
      </c>
      <c r="Q1346" s="55">
        <v>24.9216642618</v>
      </c>
      <c r="R1346" s="55">
        <v>138.9253259594</v>
      </c>
      <c r="S1346" s="55">
        <v>138.9253259594</v>
      </c>
      <c r="T1346" s="55">
        <v>7.1200944474999996</v>
      </c>
      <c r="U1346" s="55">
        <v>7.1200944474999996</v>
      </c>
      <c r="V1346" s="55">
        <v>5.1622372989</v>
      </c>
      <c r="W1346" s="55">
        <v>5.1622372989</v>
      </c>
      <c r="X1346" s="55">
        <v>19.431936938</v>
      </c>
      <c r="Y1346" s="55">
        <v>19.431936938</v>
      </c>
    </row>
    <row r="1347" spans="1:25" x14ac:dyDescent="0.3">
      <c r="A1347" s="56" t="s">
        <v>332</v>
      </c>
      <c r="B1347" s="57">
        <v>4.4894657615</v>
      </c>
      <c r="C1347" s="58">
        <v>3.9614792245433496E-3</v>
      </c>
      <c r="D1347" s="57">
        <v>0</v>
      </c>
      <c r="E1347" s="58">
        <v>0</v>
      </c>
      <c r="F1347" s="57">
        <v>0</v>
      </c>
      <c r="G1347" s="58">
        <v>0</v>
      </c>
      <c r="H1347" s="57">
        <v>3.7567746180000001</v>
      </c>
      <c r="I1347" s="58">
        <v>1.01279650431652E-2</v>
      </c>
      <c r="J1347" s="57">
        <v>0</v>
      </c>
      <c r="K1347" s="58">
        <v>0</v>
      </c>
      <c r="L1347" s="57">
        <v>0</v>
      </c>
      <c r="M1347" s="58">
        <v>0</v>
      </c>
      <c r="N1347" s="57">
        <v>0.73269114349999998</v>
      </c>
      <c r="O1347" s="58">
        <v>1.5722523086687999E-2</v>
      </c>
      <c r="P1347" s="65">
        <v>0</v>
      </c>
      <c r="Q1347" s="66">
        <v>0</v>
      </c>
      <c r="R1347" s="57">
        <v>0</v>
      </c>
      <c r="S1347" s="58">
        <v>0</v>
      </c>
      <c r="T1347" s="65">
        <v>0</v>
      </c>
      <c r="U1347" s="66">
        <v>0</v>
      </c>
      <c r="V1347" s="65">
        <v>0</v>
      </c>
      <c r="W1347" s="66">
        <v>0</v>
      </c>
      <c r="X1347" s="65">
        <v>0</v>
      </c>
      <c r="Y1347" s="66">
        <v>0</v>
      </c>
    </row>
    <row r="1348" spans="1:25" x14ac:dyDescent="0.3">
      <c r="A1348" s="56" t="s">
        <v>333</v>
      </c>
      <c r="B1348" s="59">
        <v>13.0980169456</v>
      </c>
      <c r="C1348" s="60">
        <v>1.1557616155062201E-2</v>
      </c>
      <c r="D1348" s="59">
        <v>1.7000523851</v>
      </c>
      <c r="E1348" s="60">
        <v>6.4447991288530803E-3</v>
      </c>
      <c r="F1348" s="59">
        <v>2.2244211263000002</v>
      </c>
      <c r="G1348" s="60">
        <v>2.4250504346958E-2</v>
      </c>
      <c r="H1348" s="59">
        <v>4.4690429900999904</v>
      </c>
      <c r="I1348" s="60">
        <v>1.2048183823237101E-2</v>
      </c>
      <c r="J1348" s="59">
        <v>0</v>
      </c>
      <c r="K1348" s="60">
        <v>0</v>
      </c>
      <c r="L1348" s="59">
        <v>2.0580029537</v>
      </c>
      <c r="M1348" s="60">
        <v>1.8201594424718401E-2</v>
      </c>
      <c r="N1348" s="59">
        <v>0</v>
      </c>
      <c r="O1348" s="60">
        <v>0</v>
      </c>
      <c r="P1348" s="67">
        <v>0</v>
      </c>
      <c r="Q1348" s="68">
        <v>0</v>
      </c>
      <c r="R1348" s="59">
        <v>2.1490738299999999</v>
      </c>
      <c r="S1348" s="60">
        <v>1.54692732599962E-2</v>
      </c>
      <c r="T1348" s="67">
        <v>0.49742366040000102</v>
      </c>
      <c r="U1348" s="68">
        <v>6.9861946926091001</v>
      </c>
      <c r="V1348" s="67">
        <v>0</v>
      </c>
      <c r="W1348" s="68">
        <v>0</v>
      </c>
      <c r="X1348" s="67">
        <v>0</v>
      </c>
      <c r="Y1348" s="68">
        <v>0</v>
      </c>
    </row>
    <row r="1349" spans="1:25" x14ac:dyDescent="0.3">
      <c r="A1349" s="56" t="s">
        <v>334</v>
      </c>
      <c r="B1349" s="57">
        <v>119.38993691989999</v>
      </c>
      <c r="C1349" s="58">
        <v>0.105349005840219</v>
      </c>
      <c r="D1349" s="57">
        <v>21.098260357000001</v>
      </c>
      <c r="E1349" s="58">
        <v>7.9982270641096101E-2</v>
      </c>
      <c r="F1349" s="57">
        <v>15.597339884</v>
      </c>
      <c r="G1349" s="58">
        <v>0.17004125441259199</v>
      </c>
      <c r="H1349" s="57">
        <v>34.189396482800099</v>
      </c>
      <c r="I1349" s="58">
        <v>9.2171888823359194E-2</v>
      </c>
      <c r="J1349" s="57">
        <v>8.1700776496999996</v>
      </c>
      <c r="K1349" s="58">
        <v>0.15831648777097301</v>
      </c>
      <c r="L1349" s="57">
        <v>23.2747181075</v>
      </c>
      <c r="M1349" s="61">
        <v>0.20584857693266401</v>
      </c>
      <c r="N1349" s="57">
        <v>2.3109997205999999</v>
      </c>
      <c r="O1349" s="58">
        <v>4.9590808873293098E-2</v>
      </c>
      <c r="P1349" s="65">
        <v>1.2315370427000001</v>
      </c>
      <c r="Q1349" s="66">
        <v>4.94163242776568</v>
      </c>
      <c r="R1349" s="57">
        <v>11.802561993799999</v>
      </c>
      <c r="S1349" s="58">
        <v>8.4956158369923304E-2</v>
      </c>
      <c r="T1349" s="65">
        <v>1.0439138795</v>
      </c>
      <c r="U1349" s="66">
        <v>14.661517304261899</v>
      </c>
      <c r="V1349" s="65">
        <v>0</v>
      </c>
      <c r="W1349" s="66">
        <v>0</v>
      </c>
      <c r="X1349" s="65">
        <v>0.67113180230000102</v>
      </c>
      <c r="Y1349" s="66">
        <v>3.4537565886577801</v>
      </c>
    </row>
    <row r="1350" spans="1:25" x14ac:dyDescent="0.3">
      <c r="A1350" s="56" t="s">
        <v>335</v>
      </c>
      <c r="B1350" s="59">
        <v>606.16349652279996</v>
      </c>
      <c r="C1350" s="60">
        <v>0.53487524478843895</v>
      </c>
      <c r="D1350" s="59">
        <v>153.00400811790001</v>
      </c>
      <c r="E1350" s="60">
        <v>0.58002924314080395</v>
      </c>
      <c r="F1350" s="59">
        <v>51.969781637399997</v>
      </c>
      <c r="G1350" s="60">
        <v>0.56657141069530303</v>
      </c>
      <c r="H1350" s="59">
        <v>216.17470384949999</v>
      </c>
      <c r="I1350" s="60">
        <v>0.58278977751662497</v>
      </c>
      <c r="J1350" s="59">
        <v>22.954417704500099</v>
      </c>
      <c r="K1350" s="60">
        <v>0.44480149952280201</v>
      </c>
      <c r="L1350" s="59">
        <v>56.3854083624</v>
      </c>
      <c r="M1350" s="60">
        <v>0.498689437077521</v>
      </c>
      <c r="N1350" s="59">
        <v>14.454280707700001</v>
      </c>
      <c r="O1350" s="62">
        <v>0.31016856713006302</v>
      </c>
      <c r="P1350" s="67">
        <v>13.595794703199999</v>
      </c>
      <c r="Q1350" s="68">
        <v>54.554120304235397</v>
      </c>
      <c r="R1350" s="59">
        <v>64.859451543099993</v>
      </c>
      <c r="S1350" s="60">
        <v>0.46686557037163101</v>
      </c>
      <c r="T1350" s="67">
        <v>0.81876291329999995</v>
      </c>
      <c r="U1350" s="70">
        <v>11.4993265796844</v>
      </c>
      <c r="V1350" s="67">
        <v>0</v>
      </c>
      <c r="W1350" s="68">
        <v>0</v>
      </c>
      <c r="X1350" s="67">
        <v>11.946886983800001</v>
      </c>
      <c r="Y1350" s="68">
        <v>61.480680088238401</v>
      </c>
    </row>
    <row r="1351" spans="1:25" x14ac:dyDescent="0.3">
      <c r="A1351" s="56" t="s">
        <v>336</v>
      </c>
      <c r="B1351" s="57">
        <v>267.4782844504</v>
      </c>
      <c r="C1351" s="58">
        <v>0.23602132707049001</v>
      </c>
      <c r="D1351" s="57">
        <v>52.7057468701</v>
      </c>
      <c r="E1351" s="58">
        <v>0.199804402788442</v>
      </c>
      <c r="F1351" s="57">
        <v>14.492480221699999</v>
      </c>
      <c r="G1351" s="58">
        <v>0.15799614131480799</v>
      </c>
      <c r="H1351" s="57">
        <v>70.992172713299993</v>
      </c>
      <c r="I1351" s="58">
        <v>0.19138924122135001</v>
      </c>
      <c r="J1351" s="57">
        <v>19.466530329800001</v>
      </c>
      <c r="K1351" s="61">
        <v>0.37721461692768998</v>
      </c>
      <c r="L1351" s="57">
        <v>24.8721369465</v>
      </c>
      <c r="M1351" s="58">
        <v>0.219976627517629</v>
      </c>
      <c r="N1351" s="57">
        <v>26.170874441399999</v>
      </c>
      <c r="O1351" s="61">
        <v>0.56159021608772097</v>
      </c>
      <c r="P1351" s="65">
        <v>8.6369825532000206</v>
      </c>
      <c r="Q1351" s="66">
        <v>34.656523988403102</v>
      </c>
      <c r="R1351" s="57">
        <v>37.266482889800002</v>
      </c>
      <c r="S1351" s="58">
        <v>0.26824830269385802</v>
      </c>
      <c r="T1351" s="65">
        <v>2.5591381192</v>
      </c>
      <c r="U1351" s="66">
        <v>35.942474331903902</v>
      </c>
      <c r="V1351" s="65">
        <v>5.1622372989000098</v>
      </c>
      <c r="W1351" s="66">
        <v>100</v>
      </c>
      <c r="X1351" s="65">
        <v>5.1535020665000202</v>
      </c>
      <c r="Y1351" s="66">
        <v>26.520784227238298</v>
      </c>
    </row>
    <row r="1352" spans="1:25" x14ac:dyDescent="0.3">
      <c r="A1352" s="56" t="s">
        <v>337</v>
      </c>
      <c r="B1352" s="59">
        <v>122.6609473015</v>
      </c>
      <c r="C1352" s="60">
        <v>0.108235326921247</v>
      </c>
      <c r="D1352" s="59">
        <v>35.278646348999999</v>
      </c>
      <c r="E1352" s="60">
        <v>0.13373928430080501</v>
      </c>
      <c r="F1352" s="59">
        <v>7.442775653</v>
      </c>
      <c r="G1352" s="60">
        <v>8.1140689230339194E-2</v>
      </c>
      <c r="H1352" s="59">
        <v>41.3487530043001</v>
      </c>
      <c r="I1352" s="60">
        <v>0.11147294357226301</v>
      </c>
      <c r="J1352" s="59">
        <v>1.0149552516</v>
      </c>
      <c r="K1352" s="60">
        <v>1.96673957785354E-2</v>
      </c>
      <c r="L1352" s="59">
        <v>6.4769136625000003</v>
      </c>
      <c r="M1352" s="60">
        <v>5.72837640474676E-2</v>
      </c>
      <c r="N1352" s="59">
        <v>2.9325257551999999</v>
      </c>
      <c r="O1352" s="60">
        <v>6.2927884822234395E-2</v>
      </c>
      <c r="P1352" s="67">
        <v>1.4573499626999999</v>
      </c>
      <c r="Q1352" s="68">
        <v>5.8477232795958596</v>
      </c>
      <c r="R1352" s="59">
        <v>22.847755702699999</v>
      </c>
      <c r="S1352" s="60">
        <v>0.16446069530459201</v>
      </c>
      <c r="T1352" s="67">
        <v>2.20085587510001</v>
      </c>
      <c r="U1352" s="68">
        <v>30.910487091540801</v>
      </c>
      <c r="V1352" s="67">
        <v>0</v>
      </c>
      <c r="W1352" s="68">
        <v>0</v>
      </c>
      <c r="X1352" s="67">
        <v>1.6604160854000001</v>
      </c>
      <c r="Y1352" s="68">
        <v>8.5447790958655503</v>
      </c>
    </row>
    <row r="1353" spans="1:25" x14ac:dyDescent="0.3">
      <c r="A1353" s="56" t="s">
        <v>310</v>
      </c>
      <c r="B1353" s="57">
        <v>17.587482707100001</v>
      </c>
      <c r="C1353" s="58">
        <v>1.5519095379605601E-2</v>
      </c>
      <c r="D1353" s="57">
        <v>1.7000523851</v>
      </c>
      <c r="E1353" s="58">
        <v>6.4447991288530803E-3</v>
      </c>
      <c r="F1353" s="57">
        <v>2.2244211263000002</v>
      </c>
      <c r="G1353" s="58">
        <v>2.4250504346958E-2</v>
      </c>
      <c r="H1353" s="57">
        <v>8.2258176080999892</v>
      </c>
      <c r="I1353" s="58">
        <v>2.21761488664023E-2</v>
      </c>
      <c r="J1353" s="57">
        <v>0</v>
      </c>
      <c r="K1353" s="58">
        <v>0</v>
      </c>
      <c r="L1353" s="57">
        <v>2.0580029537</v>
      </c>
      <c r="M1353" s="58">
        <v>1.8201594424718401E-2</v>
      </c>
      <c r="N1353" s="57">
        <v>0.73269114349999998</v>
      </c>
      <c r="O1353" s="58">
        <v>1.5722523086687999E-2</v>
      </c>
      <c r="P1353" s="65">
        <v>0</v>
      </c>
      <c r="Q1353" s="66">
        <v>0</v>
      </c>
      <c r="R1353" s="57">
        <v>2.1490738299999999</v>
      </c>
      <c r="S1353" s="58">
        <v>1.54692732599962E-2</v>
      </c>
      <c r="T1353" s="65">
        <v>0.49742366040000102</v>
      </c>
      <c r="U1353" s="66">
        <v>6.9861946926091001</v>
      </c>
      <c r="V1353" s="65">
        <v>0</v>
      </c>
      <c r="W1353" s="66">
        <v>0</v>
      </c>
      <c r="X1353" s="65">
        <v>0</v>
      </c>
      <c r="Y1353" s="66">
        <v>0</v>
      </c>
    </row>
    <row r="1354" spans="1:25" x14ac:dyDescent="0.3">
      <c r="A1354" s="56" t="s">
        <v>311</v>
      </c>
      <c r="B1354" s="59">
        <v>873.64178097319996</v>
      </c>
      <c r="C1354" s="60">
        <v>0.77089657185892801</v>
      </c>
      <c r="D1354" s="59">
        <v>205.70975498799999</v>
      </c>
      <c r="E1354" s="60">
        <v>0.77983364592924598</v>
      </c>
      <c r="F1354" s="59">
        <v>66.462261859099996</v>
      </c>
      <c r="G1354" s="60">
        <v>0.72456755201011103</v>
      </c>
      <c r="H1354" s="59">
        <v>287.16687656279998</v>
      </c>
      <c r="I1354" s="60">
        <v>0.77417901873797601</v>
      </c>
      <c r="J1354" s="59">
        <v>42.420948034299897</v>
      </c>
      <c r="K1354" s="60">
        <v>0.822016116450491</v>
      </c>
      <c r="L1354" s="59">
        <v>81.257545308900006</v>
      </c>
      <c r="M1354" s="60">
        <v>0.71866606459515003</v>
      </c>
      <c r="N1354" s="59">
        <v>40.625155149100003</v>
      </c>
      <c r="O1354" s="60">
        <v>0.87175878321778399</v>
      </c>
      <c r="P1354" s="67">
        <v>22.232777256399999</v>
      </c>
      <c r="Q1354" s="68">
        <v>89.210644292638406</v>
      </c>
      <c r="R1354" s="59">
        <v>102.1259344329</v>
      </c>
      <c r="S1354" s="60">
        <v>0.73511387306548903</v>
      </c>
      <c r="T1354" s="67">
        <v>3.3779010325000001</v>
      </c>
      <c r="U1354" s="70">
        <v>47.441800911588302</v>
      </c>
      <c r="V1354" s="67">
        <v>5.1622372989000098</v>
      </c>
      <c r="W1354" s="68">
        <v>100</v>
      </c>
      <c r="X1354" s="67">
        <v>17.100389050299999</v>
      </c>
      <c r="Y1354" s="68">
        <v>88.001464315476596</v>
      </c>
    </row>
    <row r="1355" spans="1:25" x14ac:dyDescent="0.3">
      <c r="A1355" s="63" t="s">
        <v>1</v>
      </c>
    </row>
    <row r="1356" spans="1:25" x14ac:dyDescent="0.3">
      <c r="A1356" s="63" t="s">
        <v>1</v>
      </c>
    </row>
    <row r="1357" spans="1:25" x14ac:dyDescent="0.3">
      <c r="A1357" s="51" t="s">
        <v>476</v>
      </c>
    </row>
    <row r="1358" spans="1:25" x14ac:dyDescent="0.3">
      <c r="A1358" s="52" t="s">
        <v>1</v>
      </c>
    </row>
    <row r="1359" spans="1:25" ht="25.5" customHeight="1" x14ac:dyDescent="0.3">
      <c r="A1359" s="112" t="s">
        <v>1</v>
      </c>
      <c r="B1359" s="114" t="s">
        <v>501</v>
      </c>
      <c r="C1359" s="114" t="s">
        <v>1</v>
      </c>
      <c r="D1359" s="114" t="s">
        <v>53</v>
      </c>
      <c r="E1359" s="114" t="s">
        <v>1</v>
      </c>
      <c r="F1359" s="114" t="s">
        <v>54</v>
      </c>
      <c r="G1359" s="114" t="s">
        <v>1</v>
      </c>
      <c r="H1359" s="115" t="s">
        <v>55</v>
      </c>
      <c r="I1359" s="115" t="s">
        <v>1</v>
      </c>
      <c r="J1359" s="115" t="s">
        <v>56</v>
      </c>
      <c r="K1359" s="115" t="s">
        <v>1</v>
      </c>
      <c r="L1359" s="115" t="s">
        <v>57</v>
      </c>
      <c r="M1359" s="115" t="s">
        <v>1</v>
      </c>
      <c r="N1359" s="115" t="s">
        <v>58</v>
      </c>
      <c r="O1359" s="115" t="s">
        <v>1</v>
      </c>
      <c r="P1359" s="115" t="s">
        <v>59</v>
      </c>
      <c r="Q1359" s="115" t="s">
        <v>1</v>
      </c>
      <c r="R1359" s="115" t="s">
        <v>60</v>
      </c>
      <c r="S1359" s="115" t="s">
        <v>1</v>
      </c>
      <c r="T1359" s="114" t="s">
        <v>61</v>
      </c>
      <c r="U1359" s="114" t="s">
        <v>1</v>
      </c>
      <c r="V1359" s="114" t="s">
        <v>62</v>
      </c>
      <c r="W1359" s="114" t="s">
        <v>1</v>
      </c>
      <c r="X1359" s="114" t="s">
        <v>63</v>
      </c>
      <c r="Y1359" s="114" t="s">
        <v>1</v>
      </c>
    </row>
    <row r="1360" spans="1:25" x14ac:dyDescent="0.3">
      <c r="A1360" s="113" t="s">
        <v>1</v>
      </c>
      <c r="B1360" s="53" t="s">
        <v>14</v>
      </c>
      <c r="C1360" s="53" t="s">
        <v>15</v>
      </c>
      <c r="D1360" s="53" t="s">
        <v>14</v>
      </c>
      <c r="E1360" s="53" t="s">
        <v>15</v>
      </c>
      <c r="F1360" s="53" t="s">
        <v>14</v>
      </c>
      <c r="G1360" s="53" t="s">
        <v>15</v>
      </c>
      <c r="H1360" s="53" t="s">
        <v>14</v>
      </c>
      <c r="I1360" s="53" t="s">
        <v>15</v>
      </c>
      <c r="J1360" s="53" t="s">
        <v>14</v>
      </c>
      <c r="K1360" s="53" t="s">
        <v>15</v>
      </c>
      <c r="L1360" s="53" t="s">
        <v>14</v>
      </c>
      <c r="M1360" s="53" t="s">
        <v>15</v>
      </c>
      <c r="N1360" s="53" t="s">
        <v>14</v>
      </c>
      <c r="O1360" s="53" t="s">
        <v>15</v>
      </c>
      <c r="P1360" s="53" t="s">
        <v>14</v>
      </c>
      <c r="Q1360" s="53" t="s">
        <v>15</v>
      </c>
      <c r="R1360" s="53" t="s">
        <v>14</v>
      </c>
      <c r="S1360" s="53" t="s">
        <v>15</v>
      </c>
      <c r="T1360" s="53" t="s">
        <v>14</v>
      </c>
      <c r="U1360" s="53" t="s">
        <v>15</v>
      </c>
      <c r="V1360" s="53" t="s">
        <v>14</v>
      </c>
      <c r="W1360" s="53" t="s">
        <v>15</v>
      </c>
      <c r="X1360" s="53" t="s">
        <v>14</v>
      </c>
      <c r="Y1360" s="53" t="s">
        <v>15</v>
      </c>
    </row>
    <row r="1361" spans="1:25" x14ac:dyDescent="0.3">
      <c r="A1361" s="54" t="s">
        <v>16</v>
      </c>
      <c r="B1361" s="55">
        <v>1133.2801479017</v>
      </c>
      <c r="C1361" s="55">
        <v>1133.2801479017</v>
      </c>
      <c r="D1361" s="55">
        <v>263.78671407910002</v>
      </c>
      <c r="E1361" s="55">
        <v>263.78671407910002</v>
      </c>
      <c r="F1361" s="55">
        <v>91.726798522400003</v>
      </c>
      <c r="G1361" s="55">
        <v>91.726798522400003</v>
      </c>
      <c r="H1361" s="55">
        <v>370.93084365800001</v>
      </c>
      <c r="I1361" s="55">
        <v>370.93084365800001</v>
      </c>
      <c r="J1361" s="55">
        <v>51.605980935600002</v>
      </c>
      <c r="K1361" s="55">
        <v>51.605980935600002</v>
      </c>
      <c r="L1361" s="55">
        <v>113.06718003260001</v>
      </c>
      <c r="M1361" s="55">
        <v>113.06718003260001</v>
      </c>
      <c r="N1361" s="55">
        <v>46.6013717684</v>
      </c>
      <c r="O1361" s="55">
        <v>46.6013717684</v>
      </c>
      <c r="P1361" s="55">
        <v>24.9216642618</v>
      </c>
      <c r="Q1361" s="55">
        <v>24.9216642618</v>
      </c>
      <c r="R1361" s="55">
        <v>138.9253259594</v>
      </c>
      <c r="S1361" s="55">
        <v>138.9253259594</v>
      </c>
      <c r="T1361" s="55">
        <v>7.1200944474999996</v>
      </c>
      <c r="U1361" s="55">
        <v>7.1200944474999996</v>
      </c>
      <c r="V1361" s="55">
        <v>5.1622372989</v>
      </c>
      <c r="W1361" s="55">
        <v>5.1622372989</v>
      </c>
      <c r="X1361" s="55">
        <v>19.431936938</v>
      </c>
      <c r="Y1361" s="55">
        <v>19.431936938</v>
      </c>
    </row>
    <row r="1362" spans="1:25" x14ac:dyDescent="0.3">
      <c r="A1362" s="56" t="s">
        <v>332</v>
      </c>
      <c r="B1362" s="57">
        <v>0</v>
      </c>
      <c r="C1362" s="58">
        <v>0</v>
      </c>
      <c r="D1362" s="57">
        <v>0</v>
      </c>
      <c r="E1362" s="58">
        <v>0</v>
      </c>
      <c r="F1362" s="57">
        <v>0</v>
      </c>
      <c r="G1362" s="58">
        <v>0</v>
      </c>
      <c r="H1362" s="57">
        <v>0</v>
      </c>
      <c r="I1362" s="58">
        <v>0</v>
      </c>
      <c r="J1362" s="57">
        <v>0</v>
      </c>
      <c r="K1362" s="58">
        <v>0</v>
      </c>
      <c r="L1362" s="57">
        <v>0</v>
      </c>
      <c r="M1362" s="58">
        <v>0</v>
      </c>
      <c r="N1362" s="57">
        <v>0</v>
      </c>
      <c r="O1362" s="58">
        <v>0</v>
      </c>
      <c r="P1362" s="65">
        <v>0</v>
      </c>
      <c r="Q1362" s="66">
        <v>0</v>
      </c>
      <c r="R1362" s="57">
        <v>0</v>
      </c>
      <c r="S1362" s="58">
        <v>0</v>
      </c>
      <c r="T1362" s="65">
        <v>0</v>
      </c>
      <c r="U1362" s="66">
        <v>0</v>
      </c>
      <c r="V1362" s="65">
        <v>0</v>
      </c>
      <c r="W1362" s="66">
        <v>0</v>
      </c>
      <c r="X1362" s="65">
        <v>0</v>
      </c>
      <c r="Y1362" s="66">
        <v>0</v>
      </c>
    </row>
    <row r="1363" spans="1:25" x14ac:dyDescent="0.3">
      <c r="A1363" s="56" t="s">
        <v>333</v>
      </c>
      <c r="B1363" s="59">
        <v>10.614858144599999</v>
      </c>
      <c r="C1363" s="60">
        <v>9.3664908577580797E-3</v>
      </c>
      <c r="D1363" s="59">
        <v>0.73269114349999898</v>
      </c>
      <c r="E1363" s="60">
        <v>2.7775892582683E-3</v>
      </c>
      <c r="F1363" s="59">
        <v>0</v>
      </c>
      <c r="G1363" s="60">
        <v>0</v>
      </c>
      <c r="H1363" s="59">
        <v>8.3261249621999998</v>
      </c>
      <c r="I1363" s="60">
        <v>2.2446569500908699E-2</v>
      </c>
      <c r="J1363" s="59">
        <v>0.605314939000001</v>
      </c>
      <c r="K1363" s="60">
        <v>1.17295501030275E-2</v>
      </c>
      <c r="L1363" s="59">
        <v>0.95072709990000004</v>
      </c>
      <c r="M1363" s="60">
        <v>8.4085151820880496E-3</v>
      </c>
      <c r="N1363" s="59">
        <v>0</v>
      </c>
      <c r="O1363" s="60">
        <v>0</v>
      </c>
      <c r="P1363" s="67">
        <v>0</v>
      </c>
      <c r="Q1363" s="68">
        <v>0</v>
      </c>
      <c r="R1363" s="59">
        <v>0</v>
      </c>
      <c r="S1363" s="60">
        <v>0</v>
      </c>
      <c r="T1363" s="67">
        <v>0</v>
      </c>
      <c r="U1363" s="68">
        <v>0</v>
      </c>
      <c r="V1363" s="67">
        <v>0</v>
      </c>
      <c r="W1363" s="68">
        <v>0</v>
      </c>
      <c r="X1363" s="67">
        <v>0</v>
      </c>
      <c r="Y1363" s="68">
        <v>0</v>
      </c>
    </row>
    <row r="1364" spans="1:25" x14ac:dyDescent="0.3">
      <c r="A1364" s="56" t="s">
        <v>334</v>
      </c>
      <c r="B1364" s="57">
        <v>44.575825016499998</v>
      </c>
      <c r="C1364" s="58">
        <v>3.9333456161773798E-2</v>
      </c>
      <c r="D1364" s="57">
        <v>6.4918631150000001</v>
      </c>
      <c r="E1364" s="58">
        <v>2.4610273256799899E-2</v>
      </c>
      <c r="F1364" s="57">
        <v>1.83111859240001</v>
      </c>
      <c r="G1364" s="58">
        <v>1.99627439515709E-2</v>
      </c>
      <c r="H1364" s="57">
        <v>9.6724939638999992</v>
      </c>
      <c r="I1364" s="58">
        <v>2.60762730554111E-2</v>
      </c>
      <c r="J1364" s="57">
        <v>1.9082311966000001</v>
      </c>
      <c r="K1364" s="58">
        <v>3.6976938757957399E-2</v>
      </c>
      <c r="L1364" s="57">
        <v>12.166410259299999</v>
      </c>
      <c r="M1364" s="61">
        <v>0.107603375761137</v>
      </c>
      <c r="N1364" s="57">
        <v>0.75483450320000001</v>
      </c>
      <c r="O1364" s="58">
        <v>1.6197688491905001E-2</v>
      </c>
      <c r="P1364" s="65">
        <v>2.2053817721</v>
      </c>
      <c r="Q1364" s="66">
        <v>8.8492556072204795</v>
      </c>
      <c r="R1364" s="57">
        <v>3.8858306546999999</v>
      </c>
      <c r="S1364" s="58">
        <v>2.7970642702221198E-2</v>
      </c>
      <c r="T1364" s="65">
        <v>0</v>
      </c>
      <c r="U1364" s="66">
        <v>0</v>
      </c>
      <c r="V1364" s="65">
        <v>5.1622372989000098</v>
      </c>
      <c r="W1364" s="69">
        <v>100</v>
      </c>
      <c r="X1364" s="65">
        <v>0.49742366040000002</v>
      </c>
      <c r="Y1364" s="66">
        <v>2.5598254151765301</v>
      </c>
    </row>
    <row r="1365" spans="1:25" x14ac:dyDescent="0.3">
      <c r="A1365" s="56" t="s">
        <v>335</v>
      </c>
      <c r="B1365" s="59">
        <v>516.2945055289</v>
      </c>
      <c r="C1365" s="60">
        <v>0.45557535485363798</v>
      </c>
      <c r="D1365" s="59">
        <v>128.7951015296</v>
      </c>
      <c r="E1365" s="60">
        <v>0.48825469462794502</v>
      </c>
      <c r="F1365" s="59">
        <v>47.823136186399999</v>
      </c>
      <c r="G1365" s="60">
        <v>0.52136493322310196</v>
      </c>
      <c r="H1365" s="59">
        <v>188.44795919410001</v>
      </c>
      <c r="I1365" s="60">
        <v>0.50804068309792505</v>
      </c>
      <c r="J1365" s="59">
        <v>27.833914112699901</v>
      </c>
      <c r="K1365" s="60">
        <v>0.53935442381057397</v>
      </c>
      <c r="L1365" s="59">
        <v>35.506974895299997</v>
      </c>
      <c r="M1365" s="62">
        <v>0.31403431911065999</v>
      </c>
      <c r="N1365" s="59">
        <v>12.0990021675</v>
      </c>
      <c r="O1365" s="62">
        <v>0.25962759696495102</v>
      </c>
      <c r="P1365" s="67">
        <v>7.5344618814000102</v>
      </c>
      <c r="Q1365" s="68">
        <v>30.232579181916201</v>
      </c>
      <c r="R1365" s="59">
        <v>57.335391724899999</v>
      </c>
      <c r="S1365" s="60">
        <v>0.41270654813259799</v>
      </c>
      <c r="T1365" s="67">
        <v>2.3828240055000101</v>
      </c>
      <c r="U1365" s="68">
        <v>33.466185358491302</v>
      </c>
      <c r="V1365" s="67">
        <v>0</v>
      </c>
      <c r="W1365" s="68">
        <v>0</v>
      </c>
      <c r="X1365" s="67">
        <v>8.5357398315000097</v>
      </c>
      <c r="Y1365" s="68">
        <v>43.9263458847892</v>
      </c>
    </row>
    <row r="1366" spans="1:25" x14ac:dyDescent="0.3">
      <c r="A1366" s="56" t="s">
        <v>336</v>
      </c>
      <c r="B1366" s="57">
        <v>461.42275793610003</v>
      </c>
      <c r="C1366" s="58">
        <v>0.40715683477773501</v>
      </c>
      <c r="D1366" s="57">
        <v>92.436900036600207</v>
      </c>
      <c r="E1366" s="58">
        <v>0.35042287993655902</v>
      </c>
      <c r="F1366" s="57">
        <v>31.973338854600001</v>
      </c>
      <c r="G1366" s="58">
        <v>0.34857140301034301</v>
      </c>
      <c r="H1366" s="57">
        <v>138.67797267130001</v>
      </c>
      <c r="I1366" s="58">
        <v>0.37386476493489401</v>
      </c>
      <c r="J1366" s="57">
        <v>21.258520687299999</v>
      </c>
      <c r="K1366" s="58">
        <v>0.41193908732844098</v>
      </c>
      <c r="L1366" s="57">
        <v>61.1366315713001</v>
      </c>
      <c r="M1366" s="61">
        <v>0.54071067796749495</v>
      </c>
      <c r="N1366" s="57">
        <v>33.747535097699902</v>
      </c>
      <c r="O1366" s="61">
        <v>0.72417471454314397</v>
      </c>
      <c r="P1366" s="65">
        <v>11.060426811199999</v>
      </c>
      <c r="Q1366" s="66">
        <v>44.380771263953903</v>
      </c>
      <c r="R1366" s="57">
        <v>61.243354082499998</v>
      </c>
      <c r="S1366" s="58">
        <v>0.44083649730213997</v>
      </c>
      <c r="T1366" s="65">
        <v>4.7372704419999998</v>
      </c>
      <c r="U1366" s="66">
        <v>66.533814641508599</v>
      </c>
      <c r="V1366" s="65">
        <v>0</v>
      </c>
      <c r="W1366" s="66">
        <v>0</v>
      </c>
      <c r="X1366" s="65">
        <v>5.1508076815999901</v>
      </c>
      <c r="Y1366" s="66">
        <v>26.506918471556801</v>
      </c>
    </row>
    <row r="1367" spans="1:25" x14ac:dyDescent="0.3">
      <c r="A1367" s="56" t="s">
        <v>337</v>
      </c>
      <c r="B1367" s="59">
        <v>100.37220127560001</v>
      </c>
      <c r="C1367" s="60">
        <v>8.8567863349095097E-2</v>
      </c>
      <c r="D1367" s="59">
        <v>35.330158254399997</v>
      </c>
      <c r="E1367" s="61">
        <v>0.13393456292042699</v>
      </c>
      <c r="F1367" s="59">
        <v>10.099204888999999</v>
      </c>
      <c r="G1367" s="60">
        <v>0.110100919814984</v>
      </c>
      <c r="H1367" s="59">
        <v>25.806292866500002</v>
      </c>
      <c r="I1367" s="60">
        <v>6.9571709410861299E-2</v>
      </c>
      <c r="J1367" s="59">
        <v>0</v>
      </c>
      <c r="K1367" s="62">
        <v>0</v>
      </c>
      <c r="L1367" s="59">
        <v>3.3064362067999999</v>
      </c>
      <c r="M1367" s="62">
        <v>2.9243111978619001E-2</v>
      </c>
      <c r="N1367" s="59">
        <v>0</v>
      </c>
      <c r="O1367" s="60">
        <v>0</v>
      </c>
      <c r="P1367" s="67">
        <v>4.1213937970999899</v>
      </c>
      <c r="Q1367" s="68">
        <v>16.5373939469094</v>
      </c>
      <c r="R1367" s="59">
        <v>16.4607494973</v>
      </c>
      <c r="S1367" s="60">
        <v>0.11848631186304</v>
      </c>
      <c r="T1367" s="67">
        <v>0</v>
      </c>
      <c r="U1367" s="68">
        <v>0</v>
      </c>
      <c r="V1367" s="67">
        <v>0</v>
      </c>
      <c r="W1367" s="68">
        <v>0</v>
      </c>
      <c r="X1367" s="67">
        <v>5.2479657645</v>
      </c>
      <c r="Y1367" s="69">
        <v>27.006910228477398</v>
      </c>
    </row>
    <row r="1368" spans="1:25" x14ac:dyDescent="0.3">
      <c r="A1368" s="56" t="s">
        <v>310</v>
      </c>
      <c r="B1368" s="57">
        <v>10.614858144599999</v>
      </c>
      <c r="C1368" s="58">
        <v>9.3664908577580797E-3</v>
      </c>
      <c r="D1368" s="57">
        <v>0.73269114349999898</v>
      </c>
      <c r="E1368" s="58">
        <v>2.7775892582683E-3</v>
      </c>
      <c r="F1368" s="57">
        <v>0</v>
      </c>
      <c r="G1368" s="58">
        <v>0</v>
      </c>
      <c r="H1368" s="57">
        <v>8.3261249621999998</v>
      </c>
      <c r="I1368" s="58">
        <v>2.2446569500908699E-2</v>
      </c>
      <c r="J1368" s="57">
        <v>0.605314939000001</v>
      </c>
      <c r="K1368" s="58">
        <v>1.17295501030275E-2</v>
      </c>
      <c r="L1368" s="57">
        <v>0.95072709990000004</v>
      </c>
      <c r="M1368" s="58">
        <v>8.4085151820880496E-3</v>
      </c>
      <c r="N1368" s="57">
        <v>0</v>
      </c>
      <c r="O1368" s="58">
        <v>0</v>
      </c>
      <c r="P1368" s="65">
        <v>0</v>
      </c>
      <c r="Q1368" s="66">
        <v>0</v>
      </c>
      <c r="R1368" s="57">
        <v>0</v>
      </c>
      <c r="S1368" s="58">
        <v>0</v>
      </c>
      <c r="T1368" s="65">
        <v>0</v>
      </c>
      <c r="U1368" s="66">
        <v>0</v>
      </c>
      <c r="V1368" s="65">
        <v>0</v>
      </c>
      <c r="W1368" s="66">
        <v>0</v>
      </c>
      <c r="X1368" s="65">
        <v>0</v>
      </c>
      <c r="Y1368" s="66">
        <v>0</v>
      </c>
    </row>
    <row r="1369" spans="1:25" x14ac:dyDescent="0.3">
      <c r="A1369" s="56" t="s">
        <v>311</v>
      </c>
      <c r="B1369" s="59">
        <v>977.71726346499895</v>
      </c>
      <c r="C1369" s="60">
        <v>0.86273218963137299</v>
      </c>
      <c r="D1369" s="59">
        <v>221.23200156620001</v>
      </c>
      <c r="E1369" s="60">
        <v>0.83867757456450398</v>
      </c>
      <c r="F1369" s="59">
        <v>79.796475040999994</v>
      </c>
      <c r="G1369" s="60">
        <v>0.86993633623344402</v>
      </c>
      <c r="H1369" s="59">
        <v>327.12593186539902</v>
      </c>
      <c r="I1369" s="60">
        <v>0.88190544803281901</v>
      </c>
      <c r="J1369" s="59">
        <v>49.092434800000099</v>
      </c>
      <c r="K1369" s="60">
        <v>0.95129351113901495</v>
      </c>
      <c r="L1369" s="59">
        <v>96.643606466599906</v>
      </c>
      <c r="M1369" s="60">
        <v>0.85474499707815599</v>
      </c>
      <c r="N1369" s="59">
        <v>45.846537265199999</v>
      </c>
      <c r="O1369" s="61">
        <v>0.98380231150809505</v>
      </c>
      <c r="P1369" s="67">
        <v>18.594888692600001</v>
      </c>
      <c r="Q1369" s="68">
        <v>74.613350445870097</v>
      </c>
      <c r="R1369" s="59">
        <v>118.5787458074</v>
      </c>
      <c r="S1369" s="60">
        <v>0.85354304543473802</v>
      </c>
      <c r="T1369" s="67">
        <v>7.1200944474999996</v>
      </c>
      <c r="U1369" s="68">
        <v>100</v>
      </c>
      <c r="V1369" s="67">
        <v>0</v>
      </c>
      <c r="W1369" s="70">
        <v>0</v>
      </c>
      <c r="X1369" s="67">
        <v>13.686547513100001</v>
      </c>
      <c r="Y1369" s="70">
        <v>70.4332643563461</v>
      </c>
    </row>
    <row r="1370" spans="1:25" x14ac:dyDescent="0.3">
      <c r="A1370" s="63" t="s">
        <v>1</v>
      </c>
    </row>
    <row r="1371" spans="1:25" x14ac:dyDescent="0.3">
      <c r="A1371" s="63" t="s">
        <v>1</v>
      </c>
    </row>
    <row r="1372" spans="1:25" x14ac:dyDescent="0.3">
      <c r="A1372" s="51" t="s">
        <v>477</v>
      </c>
    </row>
    <row r="1373" spans="1:25" x14ac:dyDescent="0.3">
      <c r="A1373" s="52" t="s">
        <v>1</v>
      </c>
    </row>
    <row r="1374" spans="1:25" ht="25.5" customHeight="1" x14ac:dyDescent="0.3">
      <c r="A1374" s="112" t="s">
        <v>1</v>
      </c>
      <c r="B1374" s="114" t="s">
        <v>501</v>
      </c>
      <c r="C1374" s="114" t="s">
        <v>1</v>
      </c>
      <c r="D1374" s="114" t="s">
        <v>53</v>
      </c>
      <c r="E1374" s="114" t="s">
        <v>1</v>
      </c>
      <c r="F1374" s="114" t="s">
        <v>54</v>
      </c>
      <c r="G1374" s="114" t="s">
        <v>1</v>
      </c>
      <c r="H1374" s="115" t="s">
        <v>55</v>
      </c>
      <c r="I1374" s="115" t="s">
        <v>1</v>
      </c>
      <c r="J1374" s="115" t="s">
        <v>56</v>
      </c>
      <c r="K1374" s="115" t="s">
        <v>1</v>
      </c>
      <c r="L1374" s="115" t="s">
        <v>57</v>
      </c>
      <c r="M1374" s="115" t="s">
        <v>1</v>
      </c>
      <c r="N1374" s="115" t="s">
        <v>58</v>
      </c>
      <c r="O1374" s="115" t="s">
        <v>1</v>
      </c>
      <c r="P1374" s="115" t="s">
        <v>59</v>
      </c>
      <c r="Q1374" s="115" t="s">
        <v>1</v>
      </c>
      <c r="R1374" s="115" t="s">
        <v>60</v>
      </c>
      <c r="S1374" s="115" t="s">
        <v>1</v>
      </c>
      <c r="T1374" s="114" t="s">
        <v>61</v>
      </c>
      <c r="U1374" s="114" t="s">
        <v>1</v>
      </c>
      <c r="V1374" s="114" t="s">
        <v>62</v>
      </c>
      <c r="W1374" s="114" t="s">
        <v>1</v>
      </c>
      <c r="X1374" s="114" t="s">
        <v>63</v>
      </c>
      <c r="Y1374" s="114" t="s">
        <v>1</v>
      </c>
    </row>
    <row r="1375" spans="1:25" x14ac:dyDescent="0.3">
      <c r="A1375" s="113" t="s">
        <v>1</v>
      </c>
      <c r="B1375" s="53" t="s">
        <v>14</v>
      </c>
      <c r="C1375" s="53" t="s">
        <v>15</v>
      </c>
      <c r="D1375" s="53" t="s">
        <v>14</v>
      </c>
      <c r="E1375" s="53" t="s">
        <v>15</v>
      </c>
      <c r="F1375" s="53" t="s">
        <v>14</v>
      </c>
      <c r="G1375" s="53" t="s">
        <v>15</v>
      </c>
      <c r="H1375" s="53" t="s">
        <v>14</v>
      </c>
      <c r="I1375" s="53" t="s">
        <v>15</v>
      </c>
      <c r="J1375" s="53" t="s">
        <v>14</v>
      </c>
      <c r="K1375" s="53" t="s">
        <v>15</v>
      </c>
      <c r="L1375" s="53" t="s">
        <v>14</v>
      </c>
      <c r="M1375" s="53" t="s">
        <v>15</v>
      </c>
      <c r="N1375" s="53" t="s">
        <v>14</v>
      </c>
      <c r="O1375" s="53" t="s">
        <v>15</v>
      </c>
      <c r="P1375" s="53" t="s">
        <v>14</v>
      </c>
      <c r="Q1375" s="53" t="s">
        <v>15</v>
      </c>
      <c r="R1375" s="53" t="s">
        <v>14</v>
      </c>
      <c r="S1375" s="53" t="s">
        <v>15</v>
      </c>
      <c r="T1375" s="53" t="s">
        <v>14</v>
      </c>
      <c r="U1375" s="53" t="s">
        <v>15</v>
      </c>
      <c r="V1375" s="53" t="s">
        <v>14</v>
      </c>
      <c r="W1375" s="53" t="s">
        <v>15</v>
      </c>
      <c r="X1375" s="53" t="s">
        <v>14</v>
      </c>
      <c r="Y1375" s="53" t="s">
        <v>15</v>
      </c>
    </row>
    <row r="1376" spans="1:25" x14ac:dyDescent="0.3">
      <c r="A1376" s="54" t="s">
        <v>16</v>
      </c>
      <c r="B1376" s="55">
        <v>1133.2801479017</v>
      </c>
      <c r="C1376" s="55">
        <v>1133.2801479017</v>
      </c>
      <c r="D1376" s="55">
        <v>263.78671407910002</v>
      </c>
      <c r="E1376" s="55">
        <v>263.78671407910002</v>
      </c>
      <c r="F1376" s="55">
        <v>91.726798522400003</v>
      </c>
      <c r="G1376" s="55">
        <v>91.726798522400003</v>
      </c>
      <c r="H1376" s="55">
        <v>370.93084365800001</v>
      </c>
      <c r="I1376" s="55">
        <v>370.93084365800001</v>
      </c>
      <c r="J1376" s="55">
        <v>51.605980935600002</v>
      </c>
      <c r="K1376" s="55">
        <v>51.605980935600002</v>
      </c>
      <c r="L1376" s="55">
        <v>113.06718003260001</v>
      </c>
      <c r="M1376" s="55">
        <v>113.06718003260001</v>
      </c>
      <c r="N1376" s="55">
        <v>46.6013717684</v>
      </c>
      <c r="O1376" s="55">
        <v>46.6013717684</v>
      </c>
      <c r="P1376" s="55">
        <v>24.9216642618</v>
      </c>
      <c r="Q1376" s="55">
        <v>24.9216642618</v>
      </c>
      <c r="R1376" s="55">
        <v>138.9253259594</v>
      </c>
      <c r="S1376" s="55">
        <v>138.9253259594</v>
      </c>
      <c r="T1376" s="55">
        <v>7.1200944474999996</v>
      </c>
      <c r="U1376" s="55">
        <v>7.1200944474999996</v>
      </c>
      <c r="V1376" s="55">
        <v>5.1622372989</v>
      </c>
      <c r="W1376" s="55">
        <v>5.1622372989</v>
      </c>
      <c r="X1376" s="55">
        <v>19.431936938</v>
      </c>
      <c r="Y1376" s="55">
        <v>19.431936938</v>
      </c>
    </row>
    <row r="1377" spans="1:25" x14ac:dyDescent="0.3">
      <c r="A1377" s="56" t="s">
        <v>332</v>
      </c>
      <c r="B1377" s="57">
        <v>1.1467887778999999</v>
      </c>
      <c r="C1377" s="58">
        <v>1.01191993879299E-3</v>
      </c>
      <c r="D1377" s="57">
        <v>0</v>
      </c>
      <c r="E1377" s="58">
        <v>0</v>
      </c>
      <c r="F1377" s="57">
        <v>0</v>
      </c>
      <c r="G1377" s="58">
        <v>0</v>
      </c>
      <c r="H1377" s="57">
        <v>1.1467887778999999</v>
      </c>
      <c r="I1377" s="58">
        <v>3.0916511730077201E-3</v>
      </c>
      <c r="J1377" s="57">
        <v>0</v>
      </c>
      <c r="K1377" s="58">
        <v>0</v>
      </c>
      <c r="L1377" s="57">
        <v>0</v>
      </c>
      <c r="M1377" s="58">
        <v>0</v>
      </c>
      <c r="N1377" s="57">
        <v>0</v>
      </c>
      <c r="O1377" s="58">
        <v>0</v>
      </c>
      <c r="P1377" s="65">
        <v>0</v>
      </c>
      <c r="Q1377" s="66">
        <v>0</v>
      </c>
      <c r="R1377" s="57">
        <v>0</v>
      </c>
      <c r="S1377" s="58">
        <v>0</v>
      </c>
      <c r="T1377" s="65">
        <v>0</v>
      </c>
      <c r="U1377" s="66">
        <v>0</v>
      </c>
      <c r="V1377" s="65">
        <v>0</v>
      </c>
      <c r="W1377" s="66">
        <v>0</v>
      </c>
      <c r="X1377" s="65">
        <v>0</v>
      </c>
      <c r="Y1377" s="66">
        <v>0</v>
      </c>
    </row>
    <row r="1378" spans="1:25" x14ac:dyDescent="0.3">
      <c r="A1378" s="56" t="s">
        <v>333</v>
      </c>
      <c r="B1378" s="59">
        <v>4.8126017521</v>
      </c>
      <c r="C1378" s="60">
        <v>4.2466125970799604E-3</v>
      </c>
      <c r="D1378" s="59">
        <v>0.55128045290000005</v>
      </c>
      <c r="E1378" s="60">
        <v>2.0898719437958198E-3</v>
      </c>
      <c r="F1378" s="59">
        <v>0</v>
      </c>
      <c r="G1378" s="60">
        <v>0</v>
      </c>
      <c r="H1378" s="59">
        <v>2.7175624081999898</v>
      </c>
      <c r="I1378" s="60">
        <v>7.3263317264217701E-3</v>
      </c>
      <c r="J1378" s="59">
        <v>0</v>
      </c>
      <c r="K1378" s="60">
        <v>0</v>
      </c>
      <c r="L1378" s="59">
        <v>0</v>
      </c>
      <c r="M1378" s="60">
        <v>0</v>
      </c>
      <c r="N1378" s="59">
        <v>0</v>
      </c>
      <c r="O1378" s="60">
        <v>0</v>
      </c>
      <c r="P1378" s="67">
        <v>0</v>
      </c>
      <c r="Q1378" s="68">
        <v>0</v>
      </c>
      <c r="R1378" s="59">
        <v>1.543758891</v>
      </c>
      <c r="S1378" s="60">
        <v>1.11121487773306E-2</v>
      </c>
      <c r="T1378" s="67">
        <v>0</v>
      </c>
      <c r="U1378" s="68">
        <v>0</v>
      </c>
      <c r="V1378" s="67">
        <v>0</v>
      </c>
      <c r="W1378" s="68">
        <v>0</v>
      </c>
      <c r="X1378" s="67">
        <v>0</v>
      </c>
      <c r="Y1378" s="68">
        <v>0</v>
      </c>
    </row>
    <row r="1379" spans="1:25" x14ac:dyDescent="0.3">
      <c r="A1379" s="56" t="s">
        <v>334</v>
      </c>
      <c r="B1379" s="57">
        <v>39.6900589364</v>
      </c>
      <c r="C1379" s="58">
        <v>3.5022283775011202E-2</v>
      </c>
      <c r="D1379" s="57">
        <v>6.3066550266999899</v>
      </c>
      <c r="E1379" s="58">
        <v>2.3908160229816799E-2</v>
      </c>
      <c r="F1379" s="57">
        <v>1.3535723415000001</v>
      </c>
      <c r="G1379" s="58">
        <v>1.47565636575603E-2</v>
      </c>
      <c r="H1379" s="57">
        <v>12.311958756299999</v>
      </c>
      <c r="I1379" s="58">
        <v>3.3192059832187197E-2</v>
      </c>
      <c r="J1379" s="57">
        <v>2.32544745820001</v>
      </c>
      <c r="K1379" s="58">
        <v>4.5061588134560703E-2</v>
      </c>
      <c r="L1379" s="57">
        <v>9.0475660888000302</v>
      </c>
      <c r="M1379" s="61">
        <v>8.0019383929017807E-2</v>
      </c>
      <c r="N1379" s="57">
        <v>1.4124862546000001</v>
      </c>
      <c r="O1379" s="58">
        <v>3.0309971595252401E-2</v>
      </c>
      <c r="P1379" s="65">
        <v>0.87084878479999905</v>
      </c>
      <c r="Q1379" s="66">
        <v>3.4943444211903598</v>
      </c>
      <c r="R1379" s="57">
        <v>0.46722243460000001</v>
      </c>
      <c r="S1379" s="62">
        <v>3.36311922519111E-3</v>
      </c>
      <c r="T1379" s="65">
        <v>0</v>
      </c>
      <c r="U1379" s="66">
        <v>0</v>
      </c>
      <c r="V1379" s="65">
        <v>5.1622372989000098</v>
      </c>
      <c r="W1379" s="69">
        <v>100</v>
      </c>
      <c r="X1379" s="65">
        <v>0.43206449200000002</v>
      </c>
      <c r="Y1379" s="66">
        <v>2.22347619477438</v>
      </c>
    </row>
    <row r="1380" spans="1:25" x14ac:dyDescent="0.3">
      <c r="A1380" s="56" t="s">
        <v>335</v>
      </c>
      <c r="B1380" s="59">
        <v>381.0430338768</v>
      </c>
      <c r="C1380" s="60">
        <v>0.33623022037605799</v>
      </c>
      <c r="D1380" s="59">
        <v>90.534436009700002</v>
      </c>
      <c r="E1380" s="60">
        <v>0.34321075011591401</v>
      </c>
      <c r="F1380" s="59">
        <v>39.551545616399999</v>
      </c>
      <c r="G1380" s="60">
        <v>0.43118855398339601</v>
      </c>
      <c r="H1380" s="59">
        <v>133.0200553624</v>
      </c>
      <c r="I1380" s="60">
        <v>0.35861147067361498</v>
      </c>
      <c r="J1380" s="59">
        <v>27.712522619999898</v>
      </c>
      <c r="K1380" s="61">
        <v>0.537002148153776</v>
      </c>
      <c r="L1380" s="59">
        <v>24.170285198999998</v>
      </c>
      <c r="M1380" s="62">
        <v>0.21376924048190801</v>
      </c>
      <c r="N1380" s="59">
        <v>9.3141079514000005</v>
      </c>
      <c r="O1380" s="60">
        <v>0.199867677666</v>
      </c>
      <c r="P1380" s="67">
        <v>11.2974443619</v>
      </c>
      <c r="Q1380" s="68">
        <v>45.331821515695303</v>
      </c>
      <c r="R1380" s="59">
        <v>40.047133388699997</v>
      </c>
      <c r="S1380" s="60">
        <v>0.288263735299088</v>
      </c>
      <c r="T1380" s="67">
        <v>1.5413375399</v>
      </c>
      <c r="U1380" s="68">
        <v>21.647711996870999</v>
      </c>
      <c r="V1380" s="67">
        <v>0</v>
      </c>
      <c r="W1380" s="68">
        <v>0</v>
      </c>
      <c r="X1380" s="67">
        <v>3.8541658274000001</v>
      </c>
      <c r="Y1380" s="68">
        <v>19.834182457967</v>
      </c>
    </row>
    <row r="1381" spans="1:25" x14ac:dyDescent="0.3">
      <c r="A1381" s="56" t="s">
        <v>336</v>
      </c>
      <c r="B1381" s="57">
        <v>403.58903663429999</v>
      </c>
      <c r="C1381" s="58">
        <v>0.35612468583479201</v>
      </c>
      <c r="D1381" s="57">
        <v>72.237411762099995</v>
      </c>
      <c r="E1381" s="62">
        <v>0.27384780167676898</v>
      </c>
      <c r="F1381" s="57">
        <v>34.5640765634</v>
      </c>
      <c r="G1381" s="58">
        <v>0.37681546854553399</v>
      </c>
      <c r="H1381" s="57">
        <v>112.3941008422</v>
      </c>
      <c r="I1381" s="58">
        <v>0.30300554069272201</v>
      </c>
      <c r="J1381" s="57">
        <v>14.357138216499999</v>
      </c>
      <c r="K1381" s="58">
        <v>0.27820686587503302</v>
      </c>
      <c r="L1381" s="57">
        <v>43.962893074500002</v>
      </c>
      <c r="M1381" s="58">
        <v>0.38882099174866203</v>
      </c>
      <c r="N1381" s="57">
        <v>31.306748500800001</v>
      </c>
      <c r="O1381" s="61">
        <v>0.67179886155258695</v>
      </c>
      <c r="P1381" s="65">
        <v>6.6034786598000199</v>
      </c>
      <c r="Q1381" s="66">
        <v>26.496940936331601</v>
      </c>
      <c r="R1381" s="57">
        <v>74.882155314000201</v>
      </c>
      <c r="S1381" s="61">
        <v>0.53901011062506898</v>
      </c>
      <c r="T1381" s="65">
        <v>3.9591422808000001</v>
      </c>
      <c r="U1381" s="66">
        <v>55.605193301756401</v>
      </c>
      <c r="V1381" s="65">
        <v>0</v>
      </c>
      <c r="W1381" s="66">
        <v>0</v>
      </c>
      <c r="X1381" s="65">
        <v>9.3218914202000196</v>
      </c>
      <c r="Y1381" s="66">
        <v>47.972013546269999</v>
      </c>
    </row>
    <row r="1382" spans="1:25" x14ac:dyDescent="0.3">
      <c r="A1382" s="56" t="s">
        <v>337</v>
      </c>
      <c r="B1382" s="59">
        <v>302.99862792419998</v>
      </c>
      <c r="C1382" s="60">
        <v>0.26736427747826602</v>
      </c>
      <c r="D1382" s="59">
        <v>94.156930827699995</v>
      </c>
      <c r="E1382" s="61">
        <v>0.356943416033704</v>
      </c>
      <c r="F1382" s="59">
        <v>16.257604001099999</v>
      </c>
      <c r="G1382" s="60">
        <v>0.17723941381350899</v>
      </c>
      <c r="H1382" s="59">
        <v>109.340377511</v>
      </c>
      <c r="I1382" s="60">
        <v>0.294772945902046</v>
      </c>
      <c r="J1382" s="59">
        <v>7.2108726408999999</v>
      </c>
      <c r="K1382" s="60">
        <v>0.13972939783662999</v>
      </c>
      <c r="L1382" s="59">
        <v>35.886435670300003</v>
      </c>
      <c r="M1382" s="60">
        <v>0.31739038384041302</v>
      </c>
      <c r="N1382" s="59">
        <v>4.5680290615999999</v>
      </c>
      <c r="O1382" s="62">
        <v>9.8023489186160398E-2</v>
      </c>
      <c r="P1382" s="67">
        <v>6.1498924552999803</v>
      </c>
      <c r="Q1382" s="68">
        <v>24.676893126782801</v>
      </c>
      <c r="R1382" s="59">
        <v>21.9850559311</v>
      </c>
      <c r="S1382" s="62">
        <v>0.158250886073321</v>
      </c>
      <c r="T1382" s="67">
        <v>1.61961462680001</v>
      </c>
      <c r="U1382" s="68">
        <v>22.7470947013726</v>
      </c>
      <c r="V1382" s="67">
        <v>0</v>
      </c>
      <c r="W1382" s="68">
        <v>0</v>
      </c>
      <c r="X1382" s="67">
        <v>5.8238151984000099</v>
      </c>
      <c r="Y1382" s="68">
        <v>29.970327800988699</v>
      </c>
    </row>
    <row r="1383" spans="1:25" x14ac:dyDescent="0.3">
      <c r="A1383" s="56" t="s">
        <v>310</v>
      </c>
      <c r="B1383" s="57">
        <v>5.9593905300000003</v>
      </c>
      <c r="C1383" s="58">
        <v>5.25853253587295E-3</v>
      </c>
      <c r="D1383" s="57">
        <v>0.55128045290000005</v>
      </c>
      <c r="E1383" s="58">
        <v>2.0898719437958198E-3</v>
      </c>
      <c r="F1383" s="57">
        <v>0</v>
      </c>
      <c r="G1383" s="58">
        <v>0</v>
      </c>
      <c r="H1383" s="57">
        <v>3.8643511861000102</v>
      </c>
      <c r="I1383" s="58">
        <v>1.0417982899429501E-2</v>
      </c>
      <c r="J1383" s="57">
        <v>0</v>
      </c>
      <c r="K1383" s="58">
        <v>0</v>
      </c>
      <c r="L1383" s="57">
        <v>0</v>
      </c>
      <c r="M1383" s="58">
        <v>0</v>
      </c>
      <c r="N1383" s="57">
        <v>0</v>
      </c>
      <c r="O1383" s="58">
        <v>0</v>
      </c>
      <c r="P1383" s="65">
        <v>0</v>
      </c>
      <c r="Q1383" s="66">
        <v>0</v>
      </c>
      <c r="R1383" s="57">
        <v>1.543758891</v>
      </c>
      <c r="S1383" s="58">
        <v>1.11121487773306E-2</v>
      </c>
      <c r="T1383" s="65">
        <v>0</v>
      </c>
      <c r="U1383" s="66">
        <v>0</v>
      </c>
      <c r="V1383" s="65">
        <v>0</v>
      </c>
      <c r="W1383" s="66">
        <v>0</v>
      </c>
      <c r="X1383" s="65">
        <v>0</v>
      </c>
      <c r="Y1383" s="66">
        <v>0</v>
      </c>
    </row>
    <row r="1384" spans="1:25" x14ac:dyDescent="0.3">
      <c r="A1384" s="56" t="s">
        <v>311</v>
      </c>
      <c r="B1384" s="59">
        <v>784.63207051109998</v>
      </c>
      <c r="C1384" s="60">
        <v>0.69235490621085005</v>
      </c>
      <c r="D1384" s="59">
        <v>162.7718477718</v>
      </c>
      <c r="E1384" s="62">
        <v>0.61705855179268299</v>
      </c>
      <c r="F1384" s="59">
        <v>74.115622179800098</v>
      </c>
      <c r="G1384" s="61">
        <v>0.808004022528931</v>
      </c>
      <c r="H1384" s="59">
        <v>245.4141562046</v>
      </c>
      <c r="I1384" s="60">
        <v>0.66161701136633699</v>
      </c>
      <c r="J1384" s="59">
        <v>42.069660836500098</v>
      </c>
      <c r="K1384" s="60">
        <v>0.81520901402880896</v>
      </c>
      <c r="L1384" s="59">
        <v>68.133178273499993</v>
      </c>
      <c r="M1384" s="60">
        <v>0.60259023223056896</v>
      </c>
      <c r="N1384" s="59">
        <v>40.620856452200002</v>
      </c>
      <c r="O1384" s="61">
        <v>0.87166653921858706</v>
      </c>
      <c r="P1384" s="67">
        <v>17.900923021699999</v>
      </c>
      <c r="Q1384" s="68">
        <v>71.828762452026893</v>
      </c>
      <c r="R1384" s="59">
        <v>114.92928870270001</v>
      </c>
      <c r="S1384" s="61">
        <v>0.82727384592415698</v>
      </c>
      <c r="T1384" s="67">
        <v>5.5004798207000096</v>
      </c>
      <c r="U1384" s="68">
        <v>77.252905298627397</v>
      </c>
      <c r="V1384" s="67">
        <v>0</v>
      </c>
      <c r="W1384" s="68">
        <v>0</v>
      </c>
      <c r="X1384" s="67">
        <v>13.176057247599999</v>
      </c>
      <c r="Y1384" s="68">
        <v>67.806196004236995</v>
      </c>
    </row>
    <row r="1385" spans="1:25" x14ac:dyDescent="0.3">
      <c r="A1385" s="63" t="s">
        <v>1</v>
      </c>
    </row>
    <row r="1386" spans="1:25" x14ac:dyDescent="0.3">
      <c r="A1386" s="63" t="s">
        <v>1</v>
      </c>
    </row>
    <row r="1387" spans="1:25" x14ac:dyDescent="0.3">
      <c r="A1387" s="51" t="s">
        <v>478</v>
      </c>
    </row>
    <row r="1388" spans="1:25" x14ac:dyDescent="0.3">
      <c r="A1388" s="52" t="s">
        <v>1</v>
      </c>
    </row>
    <row r="1389" spans="1:25" ht="25.5" customHeight="1" x14ac:dyDescent="0.3">
      <c r="A1389" s="112" t="s">
        <v>1</v>
      </c>
      <c r="B1389" s="114" t="s">
        <v>501</v>
      </c>
      <c r="C1389" s="114" t="s">
        <v>1</v>
      </c>
      <c r="D1389" s="114" t="s">
        <v>53</v>
      </c>
      <c r="E1389" s="114" t="s">
        <v>1</v>
      </c>
      <c r="F1389" s="114" t="s">
        <v>54</v>
      </c>
      <c r="G1389" s="114" t="s">
        <v>1</v>
      </c>
      <c r="H1389" s="115" t="s">
        <v>55</v>
      </c>
      <c r="I1389" s="115" t="s">
        <v>1</v>
      </c>
      <c r="J1389" s="115" t="s">
        <v>56</v>
      </c>
      <c r="K1389" s="115" t="s">
        <v>1</v>
      </c>
      <c r="L1389" s="115" t="s">
        <v>57</v>
      </c>
      <c r="M1389" s="115" t="s">
        <v>1</v>
      </c>
      <c r="N1389" s="115" t="s">
        <v>58</v>
      </c>
      <c r="O1389" s="115" t="s">
        <v>1</v>
      </c>
      <c r="P1389" s="115" t="s">
        <v>59</v>
      </c>
      <c r="Q1389" s="115" t="s">
        <v>1</v>
      </c>
      <c r="R1389" s="115" t="s">
        <v>60</v>
      </c>
      <c r="S1389" s="115" t="s">
        <v>1</v>
      </c>
      <c r="T1389" s="114" t="s">
        <v>61</v>
      </c>
      <c r="U1389" s="114" t="s">
        <v>1</v>
      </c>
      <c r="V1389" s="114" t="s">
        <v>62</v>
      </c>
      <c r="W1389" s="114" t="s">
        <v>1</v>
      </c>
      <c r="X1389" s="114" t="s">
        <v>63</v>
      </c>
      <c r="Y1389" s="114" t="s">
        <v>1</v>
      </c>
    </row>
    <row r="1390" spans="1:25" x14ac:dyDescent="0.3">
      <c r="A1390" s="113" t="s">
        <v>1</v>
      </c>
      <c r="B1390" s="53" t="s">
        <v>14</v>
      </c>
      <c r="C1390" s="53" t="s">
        <v>15</v>
      </c>
      <c r="D1390" s="53" t="s">
        <v>14</v>
      </c>
      <c r="E1390" s="53" t="s">
        <v>15</v>
      </c>
      <c r="F1390" s="53" t="s">
        <v>14</v>
      </c>
      <c r="G1390" s="53" t="s">
        <v>15</v>
      </c>
      <c r="H1390" s="53" t="s">
        <v>14</v>
      </c>
      <c r="I1390" s="53" t="s">
        <v>15</v>
      </c>
      <c r="J1390" s="53" t="s">
        <v>14</v>
      </c>
      <c r="K1390" s="53" t="s">
        <v>15</v>
      </c>
      <c r="L1390" s="53" t="s">
        <v>14</v>
      </c>
      <c r="M1390" s="53" t="s">
        <v>15</v>
      </c>
      <c r="N1390" s="53" t="s">
        <v>14</v>
      </c>
      <c r="O1390" s="53" t="s">
        <v>15</v>
      </c>
      <c r="P1390" s="53" t="s">
        <v>14</v>
      </c>
      <c r="Q1390" s="53" t="s">
        <v>15</v>
      </c>
      <c r="R1390" s="53" t="s">
        <v>14</v>
      </c>
      <c r="S1390" s="53" t="s">
        <v>15</v>
      </c>
      <c r="T1390" s="53" t="s">
        <v>14</v>
      </c>
      <c r="U1390" s="53" t="s">
        <v>15</v>
      </c>
      <c r="V1390" s="53" t="s">
        <v>14</v>
      </c>
      <c r="W1390" s="53" t="s">
        <v>15</v>
      </c>
      <c r="X1390" s="53" t="s">
        <v>14</v>
      </c>
      <c r="Y1390" s="53" t="s">
        <v>15</v>
      </c>
    </row>
    <row r="1391" spans="1:25" x14ac:dyDescent="0.3">
      <c r="A1391" s="54" t="s">
        <v>16</v>
      </c>
      <c r="B1391" s="55">
        <v>1133.2801479017</v>
      </c>
      <c r="C1391" s="55">
        <v>1133.2801479017</v>
      </c>
      <c r="D1391" s="55">
        <v>263.78671407910002</v>
      </c>
      <c r="E1391" s="55">
        <v>263.78671407910002</v>
      </c>
      <c r="F1391" s="55">
        <v>91.726798522400003</v>
      </c>
      <c r="G1391" s="55">
        <v>91.726798522400003</v>
      </c>
      <c r="H1391" s="55">
        <v>370.93084365800001</v>
      </c>
      <c r="I1391" s="55">
        <v>370.93084365800001</v>
      </c>
      <c r="J1391" s="55">
        <v>51.605980935600002</v>
      </c>
      <c r="K1391" s="55">
        <v>51.605980935600002</v>
      </c>
      <c r="L1391" s="55">
        <v>113.06718003260001</v>
      </c>
      <c r="M1391" s="55">
        <v>113.06718003260001</v>
      </c>
      <c r="N1391" s="55">
        <v>46.6013717684</v>
      </c>
      <c r="O1391" s="55">
        <v>46.6013717684</v>
      </c>
      <c r="P1391" s="55">
        <v>24.9216642618</v>
      </c>
      <c r="Q1391" s="55">
        <v>24.9216642618</v>
      </c>
      <c r="R1391" s="55">
        <v>138.9253259594</v>
      </c>
      <c r="S1391" s="55">
        <v>138.9253259594</v>
      </c>
      <c r="T1391" s="55">
        <v>7.1200944474999996</v>
      </c>
      <c r="U1391" s="55">
        <v>7.1200944474999996</v>
      </c>
      <c r="V1391" s="55">
        <v>5.1622372989</v>
      </c>
      <c r="W1391" s="55">
        <v>5.1622372989</v>
      </c>
      <c r="X1391" s="55">
        <v>19.431936938</v>
      </c>
      <c r="Y1391" s="55">
        <v>19.431936938</v>
      </c>
    </row>
    <row r="1392" spans="1:25" x14ac:dyDescent="0.3">
      <c r="A1392" s="56" t="s">
        <v>332</v>
      </c>
      <c r="B1392" s="57">
        <v>0</v>
      </c>
      <c r="C1392" s="58">
        <v>0</v>
      </c>
      <c r="D1392" s="57">
        <v>0</v>
      </c>
      <c r="E1392" s="58">
        <v>0</v>
      </c>
      <c r="F1392" s="57">
        <v>0</v>
      </c>
      <c r="G1392" s="58">
        <v>0</v>
      </c>
      <c r="H1392" s="57">
        <v>0</v>
      </c>
      <c r="I1392" s="58">
        <v>0</v>
      </c>
      <c r="J1392" s="57">
        <v>0</v>
      </c>
      <c r="K1392" s="58">
        <v>0</v>
      </c>
      <c r="L1392" s="57">
        <v>0</v>
      </c>
      <c r="M1392" s="58">
        <v>0</v>
      </c>
      <c r="N1392" s="57">
        <v>0</v>
      </c>
      <c r="O1392" s="58">
        <v>0</v>
      </c>
      <c r="P1392" s="65">
        <v>0</v>
      </c>
      <c r="Q1392" s="66">
        <v>0</v>
      </c>
      <c r="R1392" s="57">
        <v>0</v>
      </c>
      <c r="S1392" s="58">
        <v>0</v>
      </c>
      <c r="T1392" s="65">
        <v>0</v>
      </c>
      <c r="U1392" s="66">
        <v>0</v>
      </c>
      <c r="V1392" s="65">
        <v>0</v>
      </c>
      <c r="W1392" s="66">
        <v>0</v>
      </c>
      <c r="X1392" s="65">
        <v>0</v>
      </c>
      <c r="Y1392" s="66">
        <v>0</v>
      </c>
    </row>
    <row r="1393" spans="1:25" x14ac:dyDescent="0.3">
      <c r="A1393" s="56" t="s">
        <v>333</v>
      </c>
      <c r="B1393" s="59">
        <v>30.704128473200001</v>
      </c>
      <c r="C1393" s="60">
        <v>2.70931495006328E-2</v>
      </c>
      <c r="D1393" s="59">
        <v>3.7692194855999999</v>
      </c>
      <c r="E1393" s="60">
        <v>1.42888905484063E-2</v>
      </c>
      <c r="F1393" s="59">
        <v>0</v>
      </c>
      <c r="G1393" s="60">
        <v>0</v>
      </c>
      <c r="H1393" s="59">
        <v>18.906902926600001</v>
      </c>
      <c r="I1393" s="61">
        <v>5.0971503852702701E-2</v>
      </c>
      <c r="J1393" s="59">
        <v>1.6427995657000001</v>
      </c>
      <c r="K1393" s="60">
        <v>3.1833511075975401E-2</v>
      </c>
      <c r="L1393" s="59">
        <v>3.5981636046999999</v>
      </c>
      <c r="M1393" s="60">
        <v>3.1823236448123703E-2</v>
      </c>
      <c r="N1393" s="59">
        <v>0</v>
      </c>
      <c r="O1393" s="60">
        <v>0</v>
      </c>
      <c r="P1393" s="67">
        <v>0</v>
      </c>
      <c r="Q1393" s="68">
        <v>0</v>
      </c>
      <c r="R1393" s="59">
        <v>2.3292048751999999</v>
      </c>
      <c r="S1393" s="60">
        <v>1.6765876625552699E-2</v>
      </c>
      <c r="T1393" s="67">
        <v>0</v>
      </c>
      <c r="U1393" s="68">
        <v>0</v>
      </c>
      <c r="V1393" s="67">
        <v>0</v>
      </c>
      <c r="W1393" s="68">
        <v>0</v>
      </c>
      <c r="X1393" s="67">
        <v>0.45783801540000002</v>
      </c>
      <c r="Y1393" s="68">
        <v>2.3561110601623998</v>
      </c>
    </row>
    <row r="1394" spans="1:25" x14ac:dyDescent="0.3">
      <c r="A1394" s="56" t="s">
        <v>334</v>
      </c>
      <c r="B1394" s="57">
        <v>92.005360328200297</v>
      </c>
      <c r="C1394" s="58">
        <v>8.1185010165889304E-2</v>
      </c>
      <c r="D1394" s="57">
        <v>8.9904573807000201</v>
      </c>
      <c r="E1394" s="62">
        <v>3.4082297935612099E-2</v>
      </c>
      <c r="F1394" s="57">
        <v>6.7129605017999996</v>
      </c>
      <c r="G1394" s="58">
        <v>7.3184288669583E-2</v>
      </c>
      <c r="H1394" s="57">
        <v>44.701779206200001</v>
      </c>
      <c r="I1394" s="61">
        <v>0.120512435054916</v>
      </c>
      <c r="J1394" s="57">
        <v>2.5841794464999901</v>
      </c>
      <c r="K1394" s="58">
        <v>5.0075192829390103E-2</v>
      </c>
      <c r="L1394" s="57">
        <v>12.305926506400001</v>
      </c>
      <c r="M1394" s="58">
        <v>0.10883729923088099</v>
      </c>
      <c r="N1394" s="57">
        <v>2.9833442853999999</v>
      </c>
      <c r="O1394" s="58">
        <v>6.4018379120397095E-2</v>
      </c>
      <c r="P1394" s="65">
        <v>2.2948019529999999</v>
      </c>
      <c r="Q1394" s="66">
        <v>9.2080606210456004</v>
      </c>
      <c r="R1394" s="57">
        <v>9.9559326767000105</v>
      </c>
      <c r="S1394" s="58">
        <v>7.1663914465887602E-2</v>
      </c>
      <c r="T1394" s="65">
        <v>1.0439138795</v>
      </c>
      <c r="U1394" s="66">
        <v>14.661517304261899</v>
      </c>
      <c r="V1394" s="65">
        <v>0</v>
      </c>
      <c r="W1394" s="66">
        <v>0</v>
      </c>
      <c r="X1394" s="65">
        <v>0.43206449200000002</v>
      </c>
      <c r="Y1394" s="66">
        <v>2.22347619477438</v>
      </c>
    </row>
    <row r="1395" spans="1:25" x14ac:dyDescent="0.3">
      <c r="A1395" s="56" t="s">
        <v>335</v>
      </c>
      <c r="B1395" s="59">
        <v>653.78907804100004</v>
      </c>
      <c r="C1395" s="60">
        <v>0.57689978885759996</v>
      </c>
      <c r="D1395" s="59">
        <v>178.05959141549999</v>
      </c>
      <c r="E1395" s="61">
        <v>0.67501349352305295</v>
      </c>
      <c r="F1395" s="59">
        <v>58.734156153699999</v>
      </c>
      <c r="G1395" s="60">
        <v>0.64031621183592202</v>
      </c>
      <c r="H1395" s="59">
        <v>210.81096399500001</v>
      </c>
      <c r="I1395" s="60">
        <v>0.56832956223335396</v>
      </c>
      <c r="J1395" s="59">
        <v>19.834426764500002</v>
      </c>
      <c r="K1395" s="62">
        <v>0.38434356648024398</v>
      </c>
      <c r="L1395" s="59">
        <v>70.898260883399999</v>
      </c>
      <c r="M1395" s="60">
        <v>0.62704545088113395</v>
      </c>
      <c r="N1395" s="59">
        <v>10.2604071393</v>
      </c>
      <c r="O1395" s="62">
        <v>0.220173929434788</v>
      </c>
      <c r="P1395" s="67">
        <v>14.1772961536</v>
      </c>
      <c r="Q1395" s="68">
        <v>56.887437390491598</v>
      </c>
      <c r="R1395" s="59">
        <v>75.772150542499702</v>
      </c>
      <c r="S1395" s="60">
        <v>0.54541639560121602</v>
      </c>
      <c r="T1395" s="67">
        <v>3.1021436657000101</v>
      </c>
      <c r="U1395" s="68">
        <v>43.568855561870002</v>
      </c>
      <c r="V1395" s="67">
        <v>5.1622372989000098</v>
      </c>
      <c r="W1395" s="68">
        <v>100</v>
      </c>
      <c r="X1395" s="67">
        <v>6.9774440288999804</v>
      </c>
      <c r="Y1395" s="70">
        <v>35.9070948571025</v>
      </c>
    </row>
    <row r="1396" spans="1:25" x14ac:dyDescent="0.3">
      <c r="A1396" s="56" t="s">
        <v>336</v>
      </c>
      <c r="B1396" s="57">
        <v>323.22811513530002</v>
      </c>
      <c r="C1396" s="58">
        <v>0.28521466270609802</v>
      </c>
      <c r="D1396" s="57">
        <v>68.629514576400197</v>
      </c>
      <c r="E1396" s="58">
        <v>0.26017047452898101</v>
      </c>
      <c r="F1396" s="57">
        <v>26.279681866899899</v>
      </c>
      <c r="G1396" s="58">
        <v>0.28649949949449499</v>
      </c>
      <c r="H1396" s="57">
        <v>88.784560015400103</v>
      </c>
      <c r="I1396" s="58">
        <v>0.23935609975119701</v>
      </c>
      <c r="J1396" s="57">
        <v>19.184387705999999</v>
      </c>
      <c r="K1396" s="58">
        <v>0.37174737032788002</v>
      </c>
      <c r="L1396" s="57">
        <v>24.763179380099999</v>
      </c>
      <c r="M1396" s="58">
        <v>0.21901297417128601</v>
      </c>
      <c r="N1396" s="57">
        <v>31.252389622999999</v>
      </c>
      <c r="O1396" s="61">
        <v>0.67063239636632299</v>
      </c>
      <c r="P1396" s="65">
        <v>8.4495661552000101</v>
      </c>
      <c r="Q1396" s="66">
        <v>33.904501988462798</v>
      </c>
      <c r="R1396" s="57">
        <v>46.8385798009</v>
      </c>
      <c r="S1396" s="58">
        <v>0.33714932448377499</v>
      </c>
      <c r="T1396" s="65">
        <v>2.1325504366999999</v>
      </c>
      <c r="U1396" s="66">
        <v>29.9511537722478</v>
      </c>
      <c r="V1396" s="65">
        <v>0</v>
      </c>
      <c r="W1396" s="66">
        <v>0</v>
      </c>
      <c r="X1396" s="65">
        <v>6.9137055746999803</v>
      </c>
      <c r="Y1396" s="66">
        <v>35.579086103248599</v>
      </c>
    </row>
    <row r="1397" spans="1:25" x14ac:dyDescent="0.3">
      <c r="A1397" s="56" t="s">
        <v>337</v>
      </c>
      <c r="B1397" s="59">
        <v>33.553465924000001</v>
      </c>
      <c r="C1397" s="60">
        <v>2.9607388769780502E-2</v>
      </c>
      <c r="D1397" s="59">
        <v>4.3379312208999998</v>
      </c>
      <c r="E1397" s="60">
        <v>1.6444843463947999E-2</v>
      </c>
      <c r="F1397" s="59">
        <v>0</v>
      </c>
      <c r="G1397" s="60">
        <v>0</v>
      </c>
      <c r="H1397" s="59">
        <v>7.7266375148000099</v>
      </c>
      <c r="I1397" s="60">
        <v>2.0830399107829401E-2</v>
      </c>
      <c r="J1397" s="59">
        <v>8.3601874529000106</v>
      </c>
      <c r="K1397" s="61">
        <v>0.16200035928650999</v>
      </c>
      <c r="L1397" s="59">
        <v>1.5016496580000001</v>
      </c>
      <c r="M1397" s="60">
        <v>1.3281039268575E-2</v>
      </c>
      <c r="N1397" s="59">
        <v>2.1052307206999998</v>
      </c>
      <c r="O1397" s="60">
        <v>4.5175295078492501E-2</v>
      </c>
      <c r="P1397" s="67">
        <v>0</v>
      </c>
      <c r="Q1397" s="68">
        <v>0</v>
      </c>
      <c r="R1397" s="59">
        <v>4.0294580641</v>
      </c>
      <c r="S1397" s="60">
        <v>2.9004488823568299E-2</v>
      </c>
      <c r="T1397" s="67">
        <v>0.84148646559999996</v>
      </c>
      <c r="U1397" s="68">
        <v>11.8184733616204</v>
      </c>
      <c r="V1397" s="67">
        <v>0</v>
      </c>
      <c r="W1397" s="68">
        <v>0</v>
      </c>
      <c r="X1397" s="67">
        <v>4.6508848269999996</v>
      </c>
      <c r="Y1397" s="69">
        <v>23.9342317847121</v>
      </c>
    </row>
    <row r="1398" spans="1:25" x14ac:dyDescent="0.3">
      <c r="A1398" s="56" t="s">
        <v>310</v>
      </c>
      <c r="B1398" s="57">
        <v>30.704128473200001</v>
      </c>
      <c r="C1398" s="58">
        <v>2.70931495006328E-2</v>
      </c>
      <c r="D1398" s="57">
        <v>3.7692194855999999</v>
      </c>
      <c r="E1398" s="58">
        <v>1.42888905484063E-2</v>
      </c>
      <c r="F1398" s="57">
        <v>0</v>
      </c>
      <c r="G1398" s="58">
        <v>0</v>
      </c>
      <c r="H1398" s="57">
        <v>18.906902926600001</v>
      </c>
      <c r="I1398" s="61">
        <v>5.0971503852702701E-2</v>
      </c>
      <c r="J1398" s="57">
        <v>1.6427995657000001</v>
      </c>
      <c r="K1398" s="58">
        <v>3.1833511075975401E-2</v>
      </c>
      <c r="L1398" s="57">
        <v>3.5981636046999999</v>
      </c>
      <c r="M1398" s="58">
        <v>3.1823236448123703E-2</v>
      </c>
      <c r="N1398" s="57">
        <v>0</v>
      </c>
      <c r="O1398" s="58">
        <v>0</v>
      </c>
      <c r="P1398" s="65">
        <v>0</v>
      </c>
      <c r="Q1398" s="66">
        <v>0</v>
      </c>
      <c r="R1398" s="57">
        <v>2.3292048751999999</v>
      </c>
      <c r="S1398" s="58">
        <v>1.6765876625552699E-2</v>
      </c>
      <c r="T1398" s="65">
        <v>0</v>
      </c>
      <c r="U1398" s="66">
        <v>0</v>
      </c>
      <c r="V1398" s="65">
        <v>0</v>
      </c>
      <c r="W1398" s="66">
        <v>0</v>
      </c>
      <c r="X1398" s="65">
        <v>0.45783801540000002</v>
      </c>
      <c r="Y1398" s="66">
        <v>2.3561110601623998</v>
      </c>
    </row>
    <row r="1399" spans="1:25" x14ac:dyDescent="0.3">
      <c r="A1399" s="56" t="s">
        <v>311</v>
      </c>
      <c r="B1399" s="59">
        <v>977.01719317629897</v>
      </c>
      <c r="C1399" s="60">
        <v>0.86211445156369704</v>
      </c>
      <c r="D1399" s="59">
        <v>246.68910599189999</v>
      </c>
      <c r="E1399" s="61">
        <v>0.93518396805203396</v>
      </c>
      <c r="F1399" s="59">
        <v>85.013838020599906</v>
      </c>
      <c r="G1399" s="60">
        <v>0.92681571133041696</v>
      </c>
      <c r="H1399" s="59">
        <v>299.595524010399</v>
      </c>
      <c r="I1399" s="62">
        <v>0.80768566198455205</v>
      </c>
      <c r="J1399" s="59">
        <v>39.018814470500097</v>
      </c>
      <c r="K1399" s="62">
        <v>0.756090936808124</v>
      </c>
      <c r="L1399" s="59">
        <v>95.661440263500296</v>
      </c>
      <c r="M1399" s="60">
        <v>0.84605842505242002</v>
      </c>
      <c r="N1399" s="59">
        <v>41.512796762299899</v>
      </c>
      <c r="O1399" s="60">
        <v>0.89080632580110997</v>
      </c>
      <c r="P1399" s="67">
        <v>22.6268623088</v>
      </c>
      <c r="Q1399" s="68">
        <v>90.791939378954396</v>
      </c>
      <c r="R1399" s="59">
        <v>122.61073034339999</v>
      </c>
      <c r="S1399" s="60">
        <v>0.88256572008499101</v>
      </c>
      <c r="T1399" s="67">
        <v>5.2346941023999998</v>
      </c>
      <c r="U1399" s="68">
        <v>73.520009334117802</v>
      </c>
      <c r="V1399" s="67">
        <v>5.1622372989000098</v>
      </c>
      <c r="W1399" s="68">
        <v>100</v>
      </c>
      <c r="X1399" s="67">
        <v>13.891149603600001</v>
      </c>
      <c r="Y1399" s="70">
        <v>71.486180960351206</v>
      </c>
    </row>
    <row r="1400" spans="1:25" x14ac:dyDescent="0.3">
      <c r="A1400" s="63" t="s">
        <v>1</v>
      </c>
    </row>
    <row r="1401" spans="1:25" x14ac:dyDescent="0.3">
      <c r="A1401" s="63" t="s">
        <v>1</v>
      </c>
    </row>
    <row r="1402" spans="1:25" x14ac:dyDescent="0.3">
      <c r="A1402" s="51" t="s">
        <v>479</v>
      </c>
    </row>
    <row r="1403" spans="1:25" x14ac:dyDescent="0.3">
      <c r="A1403" s="52" t="s">
        <v>1</v>
      </c>
    </row>
    <row r="1404" spans="1:25" ht="25.5" customHeight="1" x14ac:dyDescent="0.3">
      <c r="A1404" s="112" t="s">
        <v>1</v>
      </c>
      <c r="B1404" s="114" t="s">
        <v>501</v>
      </c>
      <c r="C1404" s="114" t="s">
        <v>1</v>
      </c>
      <c r="D1404" s="114" t="s">
        <v>53</v>
      </c>
      <c r="E1404" s="114" t="s">
        <v>1</v>
      </c>
      <c r="F1404" s="114" t="s">
        <v>54</v>
      </c>
      <c r="G1404" s="114" t="s">
        <v>1</v>
      </c>
      <c r="H1404" s="115" t="s">
        <v>55</v>
      </c>
      <c r="I1404" s="115" t="s">
        <v>1</v>
      </c>
      <c r="J1404" s="115" t="s">
        <v>56</v>
      </c>
      <c r="K1404" s="115" t="s">
        <v>1</v>
      </c>
      <c r="L1404" s="115" t="s">
        <v>57</v>
      </c>
      <c r="M1404" s="115" t="s">
        <v>1</v>
      </c>
      <c r="N1404" s="115" t="s">
        <v>58</v>
      </c>
      <c r="O1404" s="115" t="s">
        <v>1</v>
      </c>
      <c r="P1404" s="115" t="s">
        <v>59</v>
      </c>
      <c r="Q1404" s="115" t="s">
        <v>1</v>
      </c>
      <c r="R1404" s="115" t="s">
        <v>60</v>
      </c>
      <c r="S1404" s="115" t="s">
        <v>1</v>
      </c>
      <c r="T1404" s="114" t="s">
        <v>61</v>
      </c>
      <c r="U1404" s="114" t="s">
        <v>1</v>
      </c>
      <c r="V1404" s="114" t="s">
        <v>62</v>
      </c>
      <c r="W1404" s="114" t="s">
        <v>1</v>
      </c>
      <c r="X1404" s="114" t="s">
        <v>63</v>
      </c>
      <c r="Y1404" s="114" t="s">
        <v>1</v>
      </c>
    </row>
    <row r="1405" spans="1:25" x14ac:dyDescent="0.3">
      <c r="A1405" s="113" t="s">
        <v>1</v>
      </c>
      <c r="B1405" s="53" t="s">
        <v>14</v>
      </c>
      <c r="C1405" s="53" t="s">
        <v>15</v>
      </c>
      <c r="D1405" s="53" t="s">
        <v>14</v>
      </c>
      <c r="E1405" s="53" t="s">
        <v>15</v>
      </c>
      <c r="F1405" s="53" t="s">
        <v>14</v>
      </c>
      <c r="G1405" s="53" t="s">
        <v>15</v>
      </c>
      <c r="H1405" s="53" t="s">
        <v>14</v>
      </c>
      <c r="I1405" s="53" t="s">
        <v>15</v>
      </c>
      <c r="J1405" s="53" t="s">
        <v>14</v>
      </c>
      <c r="K1405" s="53" t="s">
        <v>15</v>
      </c>
      <c r="L1405" s="53" t="s">
        <v>14</v>
      </c>
      <c r="M1405" s="53" t="s">
        <v>15</v>
      </c>
      <c r="N1405" s="53" t="s">
        <v>14</v>
      </c>
      <c r="O1405" s="53" t="s">
        <v>15</v>
      </c>
      <c r="P1405" s="53" t="s">
        <v>14</v>
      </c>
      <c r="Q1405" s="53" t="s">
        <v>15</v>
      </c>
      <c r="R1405" s="53" t="s">
        <v>14</v>
      </c>
      <c r="S1405" s="53" t="s">
        <v>15</v>
      </c>
      <c r="T1405" s="53" t="s">
        <v>14</v>
      </c>
      <c r="U1405" s="53" t="s">
        <v>15</v>
      </c>
      <c r="V1405" s="53" t="s">
        <v>14</v>
      </c>
      <c r="W1405" s="53" t="s">
        <v>15</v>
      </c>
      <c r="X1405" s="53" t="s">
        <v>14</v>
      </c>
      <c r="Y1405" s="53" t="s">
        <v>15</v>
      </c>
    </row>
    <row r="1406" spans="1:25" x14ac:dyDescent="0.3">
      <c r="A1406" s="54" t="s">
        <v>16</v>
      </c>
      <c r="B1406" s="55">
        <v>1133.2801479017</v>
      </c>
      <c r="C1406" s="55">
        <v>1133.2801479017</v>
      </c>
      <c r="D1406" s="55">
        <v>263.78671407910002</v>
      </c>
      <c r="E1406" s="55">
        <v>263.78671407910002</v>
      </c>
      <c r="F1406" s="55">
        <v>91.726798522400003</v>
      </c>
      <c r="G1406" s="55">
        <v>91.726798522400003</v>
      </c>
      <c r="H1406" s="55">
        <v>370.93084365800001</v>
      </c>
      <c r="I1406" s="55">
        <v>370.93084365800001</v>
      </c>
      <c r="J1406" s="55">
        <v>51.605980935600002</v>
      </c>
      <c r="K1406" s="55">
        <v>51.605980935600002</v>
      </c>
      <c r="L1406" s="55">
        <v>113.06718003260001</v>
      </c>
      <c r="M1406" s="55">
        <v>113.06718003260001</v>
      </c>
      <c r="N1406" s="55">
        <v>46.6013717684</v>
      </c>
      <c r="O1406" s="55">
        <v>46.6013717684</v>
      </c>
      <c r="P1406" s="55">
        <v>24.9216642618</v>
      </c>
      <c r="Q1406" s="55">
        <v>24.9216642618</v>
      </c>
      <c r="R1406" s="55">
        <v>138.9253259594</v>
      </c>
      <c r="S1406" s="55">
        <v>138.9253259594</v>
      </c>
      <c r="T1406" s="55">
        <v>7.1200944474999996</v>
      </c>
      <c r="U1406" s="55">
        <v>7.1200944474999996</v>
      </c>
      <c r="V1406" s="55">
        <v>5.1622372989</v>
      </c>
      <c r="W1406" s="55">
        <v>5.1622372989</v>
      </c>
      <c r="X1406" s="55">
        <v>19.431936938</v>
      </c>
      <c r="Y1406" s="55">
        <v>19.431936938</v>
      </c>
    </row>
    <row r="1407" spans="1:25" x14ac:dyDescent="0.3">
      <c r="A1407" s="56" t="s">
        <v>332</v>
      </c>
      <c r="B1407" s="57">
        <v>5.0336373342999998</v>
      </c>
      <c r="C1407" s="58">
        <v>4.4416531460644802E-3</v>
      </c>
      <c r="D1407" s="57">
        <v>0</v>
      </c>
      <c r="E1407" s="58">
        <v>0</v>
      </c>
      <c r="F1407" s="57">
        <v>0</v>
      </c>
      <c r="G1407" s="58">
        <v>0</v>
      </c>
      <c r="H1407" s="57">
        <v>0.46049675449999999</v>
      </c>
      <c r="I1407" s="58">
        <v>1.2414625593243501E-3</v>
      </c>
      <c r="J1407" s="57">
        <v>0</v>
      </c>
      <c r="K1407" s="58">
        <v>0</v>
      </c>
      <c r="L1407" s="57">
        <v>1.6812292042000001</v>
      </c>
      <c r="M1407" s="58">
        <v>1.4869294553160901E-2</v>
      </c>
      <c r="N1407" s="57">
        <v>0</v>
      </c>
      <c r="O1407" s="58">
        <v>0</v>
      </c>
      <c r="P1407" s="65">
        <v>1.1574203087999999</v>
      </c>
      <c r="Q1407" s="69">
        <v>4.64423361394085</v>
      </c>
      <c r="R1407" s="57">
        <v>1.2370674064</v>
      </c>
      <c r="S1407" s="58">
        <v>8.9045492451212595E-3</v>
      </c>
      <c r="T1407" s="65">
        <v>0.49742366040000102</v>
      </c>
      <c r="U1407" s="69">
        <v>6.9861946926091001</v>
      </c>
      <c r="V1407" s="65">
        <v>0</v>
      </c>
      <c r="W1407" s="66">
        <v>0</v>
      </c>
      <c r="X1407" s="65">
        <v>0</v>
      </c>
      <c r="Y1407" s="66">
        <v>0</v>
      </c>
    </row>
    <row r="1408" spans="1:25" x14ac:dyDescent="0.3">
      <c r="A1408" s="56" t="s">
        <v>333</v>
      </c>
      <c r="B1408" s="59">
        <v>36.988290006</v>
      </c>
      <c r="C1408" s="60">
        <v>3.2638258134570601E-2</v>
      </c>
      <c r="D1408" s="59">
        <v>4.8341744233000199</v>
      </c>
      <c r="E1408" s="60">
        <v>1.83260724111011E-2</v>
      </c>
      <c r="F1408" s="59">
        <v>3.6552329170000002</v>
      </c>
      <c r="G1408" s="60">
        <v>3.9849127799956703E-2</v>
      </c>
      <c r="H1408" s="59">
        <v>12.5617002513</v>
      </c>
      <c r="I1408" s="60">
        <v>3.3865343004158298E-2</v>
      </c>
      <c r="J1408" s="59">
        <v>1.0319157824</v>
      </c>
      <c r="K1408" s="60">
        <v>1.9996050141702498E-2</v>
      </c>
      <c r="L1408" s="59">
        <v>5.3181760888999996</v>
      </c>
      <c r="M1408" s="60">
        <v>4.7035541943883603E-2</v>
      </c>
      <c r="N1408" s="59">
        <v>5.4112614055000003</v>
      </c>
      <c r="O1408" s="61">
        <v>0.116118071210284</v>
      </c>
      <c r="P1408" s="67">
        <v>0</v>
      </c>
      <c r="Q1408" s="68">
        <v>0</v>
      </c>
      <c r="R1408" s="59">
        <v>3.6684203259000001</v>
      </c>
      <c r="S1408" s="60">
        <v>2.6405698893030301E-2</v>
      </c>
      <c r="T1408" s="67">
        <v>0</v>
      </c>
      <c r="U1408" s="68">
        <v>0</v>
      </c>
      <c r="V1408" s="67">
        <v>0</v>
      </c>
      <c r="W1408" s="68">
        <v>0</v>
      </c>
      <c r="X1408" s="67">
        <v>0.50740881169999996</v>
      </c>
      <c r="Y1408" s="68">
        <v>2.6112106750806698</v>
      </c>
    </row>
    <row r="1409" spans="1:25" x14ac:dyDescent="0.3">
      <c r="A1409" s="56" t="s">
        <v>334</v>
      </c>
      <c r="B1409" s="57">
        <v>177.0842022962</v>
      </c>
      <c r="C1409" s="58">
        <v>0.15625809966236201</v>
      </c>
      <c r="D1409" s="57">
        <v>29.690580947800001</v>
      </c>
      <c r="E1409" s="58">
        <v>0.112555255299541</v>
      </c>
      <c r="F1409" s="57">
        <v>23.258113290099999</v>
      </c>
      <c r="G1409" s="61">
        <v>0.25355854193930299</v>
      </c>
      <c r="H1409" s="57">
        <v>60.796561516699903</v>
      </c>
      <c r="I1409" s="58">
        <v>0.163902685786774</v>
      </c>
      <c r="J1409" s="57">
        <v>7.6803212164000101</v>
      </c>
      <c r="K1409" s="58">
        <v>0.14882618404220299</v>
      </c>
      <c r="L1409" s="57">
        <v>22.770020306300001</v>
      </c>
      <c r="M1409" s="58">
        <v>0.20138487843895</v>
      </c>
      <c r="N1409" s="57">
        <v>6.1839327966999997</v>
      </c>
      <c r="O1409" s="58">
        <v>0.13269851427191801</v>
      </c>
      <c r="P1409" s="65">
        <v>7.6973071158000099</v>
      </c>
      <c r="Q1409" s="69">
        <v>30.8860075913889</v>
      </c>
      <c r="R1409" s="57">
        <v>16.273000622200001</v>
      </c>
      <c r="S1409" s="58">
        <v>0.117134874507731</v>
      </c>
      <c r="T1409" s="65">
        <v>1.8626767928000001</v>
      </c>
      <c r="U1409" s="66">
        <v>26.1608438839462</v>
      </c>
      <c r="V1409" s="65">
        <v>0</v>
      </c>
      <c r="W1409" s="66">
        <v>0</v>
      </c>
      <c r="X1409" s="65">
        <v>0.87168769140000002</v>
      </c>
      <c r="Y1409" s="66">
        <v>4.4858507630053897</v>
      </c>
    </row>
    <row r="1410" spans="1:25" x14ac:dyDescent="0.3">
      <c r="A1410" s="56" t="s">
        <v>335</v>
      </c>
      <c r="B1410" s="59">
        <v>594.07952988689999</v>
      </c>
      <c r="C1410" s="60">
        <v>0.524212420897741</v>
      </c>
      <c r="D1410" s="59">
        <v>148.62668624259999</v>
      </c>
      <c r="E1410" s="60">
        <v>0.56343507201061005</v>
      </c>
      <c r="F1410" s="59">
        <v>39.572670467199998</v>
      </c>
      <c r="G1410" s="60">
        <v>0.43141885582691802</v>
      </c>
      <c r="H1410" s="59">
        <v>204.81363420060001</v>
      </c>
      <c r="I1410" s="60">
        <v>0.55216123895439395</v>
      </c>
      <c r="J1410" s="59">
        <v>31.6662489966</v>
      </c>
      <c r="K1410" s="60">
        <v>0.61361587208499802</v>
      </c>
      <c r="L1410" s="59">
        <v>51.4784265913</v>
      </c>
      <c r="M1410" s="60">
        <v>0.45529062081903399</v>
      </c>
      <c r="N1410" s="59">
        <v>11.453978774299999</v>
      </c>
      <c r="O1410" s="62">
        <v>0.24578630069569901</v>
      </c>
      <c r="P1410" s="67">
        <v>12.038584180300001</v>
      </c>
      <c r="Q1410" s="68">
        <v>48.305699225523902</v>
      </c>
      <c r="R1410" s="59">
        <v>78.523746773799601</v>
      </c>
      <c r="S1410" s="60">
        <v>0.56522269234587197</v>
      </c>
      <c r="T1410" s="67">
        <v>2.20085587510001</v>
      </c>
      <c r="U1410" s="68">
        <v>30.910487091540801</v>
      </c>
      <c r="V1410" s="67">
        <v>5.1622372989000098</v>
      </c>
      <c r="W1410" s="68">
        <v>100</v>
      </c>
      <c r="X1410" s="67">
        <v>8.5424604861999907</v>
      </c>
      <c r="Y1410" s="68">
        <v>43.9609314987784</v>
      </c>
    </row>
    <row r="1411" spans="1:25" x14ac:dyDescent="0.3">
      <c r="A1411" s="56" t="s">
        <v>336</v>
      </c>
      <c r="B1411" s="57">
        <v>193.26571740150001</v>
      </c>
      <c r="C1411" s="58">
        <v>0.170536577173206</v>
      </c>
      <c r="D1411" s="57">
        <v>46.061769107800103</v>
      </c>
      <c r="E1411" s="58">
        <v>0.17461747180332901</v>
      </c>
      <c r="F1411" s="57">
        <v>15.2329078452</v>
      </c>
      <c r="G1411" s="58">
        <v>0.16606823840559601</v>
      </c>
      <c r="H1411" s="57">
        <v>48.890752492399997</v>
      </c>
      <c r="I1411" s="58">
        <v>0.13180557327143599</v>
      </c>
      <c r="J1411" s="57">
        <v>9.1006086320999895</v>
      </c>
      <c r="K1411" s="58">
        <v>0.17634794392256201</v>
      </c>
      <c r="L1411" s="57">
        <v>20.6329294863</v>
      </c>
      <c r="M1411" s="58">
        <v>0.18248380724053601</v>
      </c>
      <c r="N1411" s="57">
        <v>20.908435844100001</v>
      </c>
      <c r="O1411" s="61">
        <v>0.44866567336281399</v>
      </c>
      <c r="P1411" s="65">
        <v>2.5567009998999999</v>
      </c>
      <c r="Q1411" s="66">
        <v>10.258949695502199</v>
      </c>
      <c r="R1411" s="57">
        <v>24.763910458800002</v>
      </c>
      <c r="S1411" s="58">
        <v>0.17825339107742699</v>
      </c>
      <c r="T1411" s="65">
        <v>2.5591381192</v>
      </c>
      <c r="U1411" s="66">
        <v>35.942474331903902</v>
      </c>
      <c r="V1411" s="65">
        <v>0</v>
      </c>
      <c r="W1411" s="66">
        <v>0</v>
      </c>
      <c r="X1411" s="65">
        <v>2.5585644156999998</v>
      </c>
      <c r="Y1411" s="66">
        <v>13.1668007356313</v>
      </c>
    </row>
    <row r="1412" spans="1:25" x14ac:dyDescent="0.3">
      <c r="A1412" s="56" t="s">
        <v>337</v>
      </c>
      <c r="B1412" s="59">
        <v>126.8287709768</v>
      </c>
      <c r="C1412" s="60">
        <v>0.111912990986057</v>
      </c>
      <c r="D1412" s="59">
        <v>34.573503357600003</v>
      </c>
      <c r="E1412" s="60">
        <v>0.13106612847541901</v>
      </c>
      <c r="F1412" s="59">
        <v>10.0078740029</v>
      </c>
      <c r="G1412" s="60">
        <v>0.109105236028226</v>
      </c>
      <c r="H1412" s="59">
        <v>43.407698442500099</v>
      </c>
      <c r="I1412" s="60">
        <v>0.117023696423914</v>
      </c>
      <c r="J1412" s="59">
        <v>2.1268863081</v>
      </c>
      <c r="K1412" s="60">
        <v>4.1213949808534399E-2</v>
      </c>
      <c r="L1412" s="59">
        <v>11.1863983556</v>
      </c>
      <c r="M1412" s="60">
        <v>9.8935857004434802E-2</v>
      </c>
      <c r="N1412" s="59">
        <v>2.6437629478</v>
      </c>
      <c r="O1412" s="60">
        <v>5.6731440459285201E-2</v>
      </c>
      <c r="P1412" s="67">
        <v>1.471651657</v>
      </c>
      <c r="Q1412" s="68">
        <v>5.9051098736441601</v>
      </c>
      <c r="R1412" s="59">
        <v>14.459180372300001</v>
      </c>
      <c r="S1412" s="60">
        <v>0.104078793930817</v>
      </c>
      <c r="T1412" s="67">
        <v>0</v>
      </c>
      <c r="U1412" s="68">
        <v>0</v>
      </c>
      <c r="V1412" s="67">
        <v>0</v>
      </c>
      <c r="W1412" s="68">
        <v>0</v>
      </c>
      <c r="X1412" s="67">
        <v>6.9518155330000102</v>
      </c>
      <c r="Y1412" s="69">
        <v>35.7752063275042</v>
      </c>
    </row>
    <row r="1413" spans="1:25" x14ac:dyDescent="0.3">
      <c r="A1413" s="56" t="s">
        <v>310</v>
      </c>
      <c r="B1413" s="57">
        <v>42.021927340300003</v>
      </c>
      <c r="C1413" s="58">
        <v>3.7079911280635001E-2</v>
      </c>
      <c r="D1413" s="57">
        <v>4.8341744233000199</v>
      </c>
      <c r="E1413" s="58">
        <v>1.83260724111011E-2</v>
      </c>
      <c r="F1413" s="57">
        <v>3.6552329170000002</v>
      </c>
      <c r="G1413" s="58">
        <v>3.9849127799956703E-2</v>
      </c>
      <c r="H1413" s="57">
        <v>13.022197005800001</v>
      </c>
      <c r="I1413" s="58">
        <v>3.5106805563482703E-2</v>
      </c>
      <c r="J1413" s="57">
        <v>1.0319157824</v>
      </c>
      <c r="K1413" s="58">
        <v>1.9996050141702498E-2</v>
      </c>
      <c r="L1413" s="57">
        <v>6.9994052930999997</v>
      </c>
      <c r="M1413" s="58">
        <v>6.1904836497044501E-2</v>
      </c>
      <c r="N1413" s="57">
        <v>5.4112614055000003</v>
      </c>
      <c r="O1413" s="61">
        <v>0.116118071210284</v>
      </c>
      <c r="P1413" s="65">
        <v>1.1574203087999999</v>
      </c>
      <c r="Q1413" s="66">
        <v>4.64423361394085</v>
      </c>
      <c r="R1413" s="57">
        <v>4.9054877323000001</v>
      </c>
      <c r="S1413" s="58">
        <v>3.53102481381515E-2</v>
      </c>
      <c r="T1413" s="65">
        <v>0.49742366040000102</v>
      </c>
      <c r="U1413" s="66">
        <v>6.9861946926091001</v>
      </c>
      <c r="V1413" s="65">
        <v>0</v>
      </c>
      <c r="W1413" s="66">
        <v>0</v>
      </c>
      <c r="X1413" s="65">
        <v>0.50740881169999996</v>
      </c>
      <c r="Y1413" s="66">
        <v>2.6112106750806698</v>
      </c>
    </row>
    <row r="1414" spans="1:25" x14ac:dyDescent="0.3">
      <c r="A1414" s="56" t="s">
        <v>311</v>
      </c>
      <c r="B1414" s="59">
        <v>787.34524728839995</v>
      </c>
      <c r="C1414" s="60">
        <v>0.69474899807094603</v>
      </c>
      <c r="D1414" s="59">
        <v>194.68845535040001</v>
      </c>
      <c r="E1414" s="60">
        <v>0.73805254381393903</v>
      </c>
      <c r="F1414" s="59">
        <v>54.805578312400002</v>
      </c>
      <c r="G1414" s="60">
        <v>0.597487094232514</v>
      </c>
      <c r="H1414" s="59">
        <v>253.704386693</v>
      </c>
      <c r="I1414" s="60">
        <v>0.68396681222583</v>
      </c>
      <c r="J1414" s="59">
        <v>40.766857628700002</v>
      </c>
      <c r="K1414" s="60">
        <v>0.78996381600756105</v>
      </c>
      <c r="L1414" s="59">
        <v>72.111356077600007</v>
      </c>
      <c r="M1414" s="60">
        <v>0.63777442805957096</v>
      </c>
      <c r="N1414" s="59">
        <v>32.362414618400003</v>
      </c>
      <c r="O1414" s="60">
        <v>0.694451974058512</v>
      </c>
      <c r="P1414" s="67">
        <v>14.595285180199999</v>
      </c>
      <c r="Q1414" s="68">
        <v>58.564648921026098</v>
      </c>
      <c r="R1414" s="59">
        <v>103.2876572326</v>
      </c>
      <c r="S1414" s="60">
        <v>0.74347608342329996</v>
      </c>
      <c r="T1414" s="67">
        <v>4.7599939943000003</v>
      </c>
      <c r="U1414" s="68">
        <v>66.852961423444697</v>
      </c>
      <c r="V1414" s="67">
        <v>5.1622372989000098</v>
      </c>
      <c r="W1414" s="68">
        <v>100</v>
      </c>
      <c r="X1414" s="67">
        <v>11.101024901900001</v>
      </c>
      <c r="Y1414" s="68">
        <v>57.127732234409699</v>
      </c>
    </row>
    <row r="1415" spans="1:25" x14ac:dyDescent="0.3">
      <c r="A1415" s="63" t="s">
        <v>1</v>
      </c>
    </row>
    <row r="1416" spans="1:25" x14ac:dyDescent="0.3">
      <c r="A1416" s="63" t="s">
        <v>1</v>
      </c>
    </row>
    <row r="1417" spans="1:25" x14ac:dyDescent="0.3">
      <c r="A1417" s="51" t="s">
        <v>480</v>
      </c>
    </row>
    <row r="1418" spans="1:25" x14ac:dyDescent="0.3">
      <c r="A1418" s="52" t="s">
        <v>1</v>
      </c>
    </row>
    <row r="1419" spans="1:25" ht="25.5" customHeight="1" x14ac:dyDescent="0.3">
      <c r="A1419" s="112" t="s">
        <v>1</v>
      </c>
      <c r="B1419" s="114" t="s">
        <v>501</v>
      </c>
      <c r="C1419" s="114" t="s">
        <v>1</v>
      </c>
      <c r="D1419" s="114" t="s">
        <v>53</v>
      </c>
      <c r="E1419" s="114" t="s">
        <v>1</v>
      </c>
      <c r="F1419" s="114" t="s">
        <v>54</v>
      </c>
      <c r="G1419" s="114" t="s">
        <v>1</v>
      </c>
      <c r="H1419" s="115" t="s">
        <v>55</v>
      </c>
      <c r="I1419" s="115" t="s">
        <v>1</v>
      </c>
      <c r="J1419" s="115" t="s">
        <v>56</v>
      </c>
      <c r="K1419" s="115" t="s">
        <v>1</v>
      </c>
      <c r="L1419" s="115" t="s">
        <v>57</v>
      </c>
      <c r="M1419" s="115" t="s">
        <v>1</v>
      </c>
      <c r="N1419" s="115" t="s">
        <v>58</v>
      </c>
      <c r="O1419" s="115" t="s">
        <v>1</v>
      </c>
      <c r="P1419" s="115" t="s">
        <v>59</v>
      </c>
      <c r="Q1419" s="115" t="s">
        <v>1</v>
      </c>
      <c r="R1419" s="115" t="s">
        <v>60</v>
      </c>
      <c r="S1419" s="115" t="s">
        <v>1</v>
      </c>
      <c r="T1419" s="114" t="s">
        <v>61</v>
      </c>
      <c r="U1419" s="114" t="s">
        <v>1</v>
      </c>
      <c r="V1419" s="114" t="s">
        <v>62</v>
      </c>
      <c r="W1419" s="114" t="s">
        <v>1</v>
      </c>
      <c r="X1419" s="114" t="s">
        <v>63</v>
      </c>
      <c r="Y1419" s="114" t="s">
        <v>1</v>
      </c>
    </row>
    <row r="1420" spans="1:25" x14ac:dyDescent="0.3">
      <c r="A1420" s="113" t="s">
        <v>1</v>
      </c>
      <c r="B1420" s="53" t="s">
        <v>14</v>
      </c>
      <c r="C1420" s="53" t="s">
        <v>15</v>
      </c>
      <c r="D1420" s="53" t="s">
        <v>14</v>
      </c>
      <c r="E1420" s="53" t="s">
        <v>15</v>
      </c>
      <c r="F1420" s="53" t="s">
        <v>14</v>
      </c>
      <c r="G1420" s="53" t="s">
        <v>15</v>
      </c>
      <c r="H1420" s="53" t="s">
        <v>14</v>
      </c>
      <c r="I1420" s="53" t="s">
        <v>15</v>
      </c>
      <c r="J1420" s="53" t="s">
        <v>14</v>
      </c>
      <c r="K1420" s="53" t="s">
        <v>15</v>
      </c>
      <c r="L1420" s="53" t="s">
        <v>14</v>
      </c>
      <c r="M1420" s="53" t="s">
        <v>15</v>
      </c>
      <c r="N1420" s="53" t="s">
        <v>14</v>
      </c>
      <c r="O1420" s="53" t="s">
        <v>15</v>
      </c>
      <c r="P1420" s="53" t="s">
        <v>14</v>
      </c>
      <c r="Q1420" s="53" t="s">
        <v>15</v>
      </c>
      <c r="R1420" s="53" t="s">
        <v>14</v>
      </c>
      <c r="S1420" s="53" t="s">
        <v>15</v>
      </c>
      <c r="T1420" s="53" t="s">
        <v>14</v>
      </c>
      <c r="U1420" s="53" t="s">
        <v>15</v>
      </c>
      <c r="V1420" s="53" t="s">
        <v>14</v>
      </c>
      <c r="W1420" s="53" t="s">
        <v>15</v>
      </c>
      <c r="X1420" s="53" t="s">
        <v>14</v>
      </c>
      <c r="Y1420" s="53" t="s">
        <v>15</v>
      </c>
    </row>
    <row r="1421" spans="1:25" x14ac:dyDescent="0.3">
      <c r="A1421" s="54" t="s">
        <v>16</v>
      </c>
      <c r="B1421" s="55">
        <v>1133.2801479017</v>
      </c>
      <c r="C1421" s="55">
        <v>1133.2801479017</v>
      </c>
      <c r="D1421" s="55">
        <v>263.78671407910002</v>
      </c>
      <c r="E1421" s="55">
        <v>263.78671407910002</v>
      </c>
      <c r="F1421" s="55">
        <v>91.726798522400003</v>
      </c>
      <c r="G1421" s="55">
        <v>91.726798522400003</v>
      </c>
      <c r="H1421" s="55">
        <v>370.93084365800001</v>
      </c>
      <c r="I1421" s="55">
        <v>370.93084365800001</v>
      </c>
      <c r="J1421" s="55">
        <v>51.605980935600002</v>
      </c>
      <c r="K1421" s="55">
        <v>51.605980935600002</v>
      </c>
      <c r="L1421" s="55">
        <v>113.06718003260001</v>
      </c>
      <c r="M1421" s="55">
        <v>113.06718003260001</v>
      </c>
      <c r="N1421" s="55">
        <v>46.6013717684</v>
      </c>
      <c r="O1421" s="55">
        <v>46.6013717684</v>
      </c>
      <c r="P1421" s="55">
        <v>24.9216642618</v>
      </c>
      <c r="Q1421" s="55">
        <v>24.9216642618</v>
      </c>
      <c r="R1421" s="55">
        <v>138.9253259594</v>
      </c>
      <c r="S1421" s="55">
        <v>138.9253259594</v>
      </c>
      <c r="T1421" s="55">
        <v>7.1200944474999996</v>
      </c>
      <c r="U1421" s="55">
        <v>7.1200944474999996</v>
      </c>
      <c r="V1421" s="55">
        <v>5.1622372989</v>
      </c>
      <c r="W1421" s="55">
        <v>5.1622372989</v>
      </c>
      <c r="X1421" s="55">
        <v>19.431936938</v>
      </c>
      <c r="Y1421" s="55">
        <v>19.431936938</v>
      </c>
    </row>
    <row r="1422" spans="1:25" x14ac:dyDescent="0.3">
      <c r="A1422" s="56" t="s">
        <v>332</v>
      </c>
      <c r="B1422" s="57">
        <v>1.7593840176</v>
      </c>
      <c r="C1422" s="58">
        <v>1.5524705174246201E-3</v>
      </c>
      <c r="D1422" s="57">
        <v>0</v>
      </c>
      <c r="E1422" s="58">
        <v>0</v>
      </c>
      <c r="F1422" s="57">
        <v>0</v>
      </c>
      <c r="G1422" s="58">
        <v>0</v>
      </c>
      <c r="H1422" s="57">
        <v>1.2619603572</v>
      </c>
      <c r="I1422" s="58">
        <v>3.4021445743226799E-3</v>
      </c>
      <c r="J1422" s="57">
        <v>0</v>
      </c>
      <c r="K1422" s="58">
        <v>0</v>
      </c>
      <c r="L1422" s="57">
        <v>0</v>
      </c>
      <c r="M1422" s="58">
        <v>0</v>
      </c>
      <c r="N1422" s="57">
        <v>0</v>
      </c>
      <c r="O1422" s="58">
        <v>0</v>
      </c>
      <c r="P1422" s="65">
        <v>0</v>
      </c>
      <c r="Q1422" s="66">
        <v>0</v>
      </c>
      <c r="R1422" s="57">
        <v>0</v>
      </c>
      <c r="S1422" s="58">
        <v>0</v>
      </c>
      <c r="T1422" s="65">
        <v>0.49742366040000102</v>
      </c>
      <c r="U1422" s="69">
        <v>6.9861946926091001</v>
      </c>
      <c r="V1422" s="65">
        <v>0</v>
      </c>
      <c r="W1422" s="66">
        <v>0</v>
      </c>
      <c r="X1422" s="65">
        <v>0</v>
      </c>
      <c r="Y1422" s="66">
        <v>0</v>
      </c>
    </row>
    <row r="1423" spans="1:25" x14ac:dyDescent="0.3">
      <c r="A1423" s="56" t="s">
        <v>333</v>
      </c>
      <c r="B1423" s="59">
        <v>23.897038421200001</v>
      </c>
      <c r="C1423" s="60">
        <v>2.10866116956571E-2</v>
      </c>
      <c r="D1423" s="59">
        <v>0</v>
      </c>
      <c r="E1423" s="62">
        <v>0</v>
      </c>
      <c r="F1423" s="59">
        <v>0.88574593879999997</v>
      </c>
      <c r="G1423" s="60">
        <v>9.6563485597254105E-3</v>
      </c>
      <c r="H1423" s="59">
        <v>9.9658480131000093</v>
      </c>
      <c r="I1423" s="60">
        <v>2.6867132198606199E-2</v>
      </c>
      <c r="J1423" s="59">
        <v>2.5658829480000001</v>
      </c>
      <c r="K1423" s="60">
        <v>4.9720650619973897E-2</v>
      </c>
      <c r="L1423" s="59">
        <v>6.1517169379999999</v>
      </c>
      <c r="M1423" s="61">
        <v>5.4407626830582603E-2</v>
      </c>
      <c r="N1423" s="59">
        <v>0</v>
      </c>
      <c r="O1423" s="60">
        <v>0</v>
      </c>
      <c r="P1423" s="67">
        <v>0</v>
      </c>
      <c r="Q1423" s="68">
        <v>0</v>
      </c>
      <c r="R1423" s="59">
        <v>2.3638579851000001</v>
      </c>
      <c r="S1423" s="60">
        <v>1.7015313577819699E-2</v>
      </c>
      <c r="T1423" s="67">
        <v>0</v>
      </c>
      <c r="U1423" s="68">
        <v>0</v>
      </c>
      <c r="V1423" s="67">
        <v>0</v>
      </c>
      <c r="W1423" s="68">
        <v>0</v>
      </c>
      <c r="X1423" s="67">
        <v>1.9639865982</v>
      </c>
      <c r="Y1423" s="69">
        <v>10.107003766358099</v>
      </c>
    </row>
    <row r="1424" spans="1:25" x14ac:dyDescent="0.3">
      <c r="A1424" s="56" t="s">
        <v>334</v>
      </c>
      <c r="B1424" s="57">
        <v>102.068018869</v>
      </c>
      <c r="C1424" s="58">
        <v>9.0064243212926498E-2</v>
      </c>
      <c r="D1424" s="57">
        <v>7.5077142921000197</v>
      </c>
      <c r="E1424" s="62">
        <v>2.84613056359188E-2</v>
      </c>
      <c r="F1424" s="57">
        <v>10.421690101599999</v>
      </c>
      <c r="G1424" s="58">
        <v>0.113616634064199</v>
      </c>
      <c r="H1424" s="57">
        <v>51.648856614400103</v>
      </c>
      <c r="I1424" s="61">
        <v>0.13924120222803699</v>
      </c>
      <c r="J1424" s="57">
        <v>1.7651287684000001</v>
      </c>
      <c r="K1424" s="58">
        <v>3.4203957301048797E-2</v>
      </c>
      <c r="L1424" s="57">
        <v>16.037482787399998</v>
      </c>
      <c r="M1424" s="58">
        <v>0.14184030045479201</v>
      </c>
      <c r="N1424" s="57">
        <v>3.5131466587000002</v>
      </c>
      <c r="O1424" s="58">
        <v>7.5387194097196894E-2</v>
      </c>
      <c r="P1424" s="65">
        <v>3.9977930909000001</v>
      </c>
      <c r="Q1424" s="66">
        <v>16.041437076206101</v>
      </c>
      <c r="R1424" s="57">
        <v>5.2072322260000004</v>
      </c>
      <c r="S1424" s="62">
        <v>3.7482238677789999E-2</v>
      </c>
      <c r="T1424" s="65">
        <v>1.5111363141</v>
      </c>
      <c r="U1424" s="66">
        <v>21.223543103850101</v>
      </c>
      <c r="V1424" s="65">
        <v>0</v>
      </c>
      <c r="W1424" s="66">
        <v>0</v>
      </c>
      <c r="X1424" s="65">
        <v>0.45783801540000002</v>
      </c>
      <c r="Y1424" s="66">
        <v>2.3561110601623998</v>
      </c>
    </row>
    <row r="1425" spans="1:25" x14ac:dyDescent="0.3">
      <c r="A1425" s="56" t="s">
        <v>335</v>
      </c>
      <c r="B1425" s="59">
        <v>583.87014169550002</v>
      </c>
      <c r="C1425" s="60">
        <v>0.51520371443596902</v>
      </c>
      <c r="D1425" s="59">
        <v>156.23616493450001</v>
      </c>
      <c r="E1425" s="61">
        <v>0.59228216053235505</v>
      </c>
      <c r="F1425" s="59">
        <v>39.7979675797</v>
      </c>
      <c r="G1425" s="60">
        <v>0.43387503129721899</v>
      </c>
      <c r="H1425" s="59">
        <v>185.70276000090001</v>
      </c>
      <c r="I1425" s="60">
        <v>0.50063984480114798</v>
      </c>
      <c r="J1425" s="59">
        <v>28.150452981900099</v>
      </c>
      <c r="K1425" s="60">
        <v>0.545488187057803</v>
      </c>
      <c r="L1425" s="59">
        <v>53.113471122999997</v>
      </c>
      <c r="M1425" s="60">
        <v>0.46975144429785998</v>
      </c>
      <c r="N1425" s="59">
        <v>17.736291644000001</v>
      </c>
      <c r="O1425" s="60">
        <v>0.38059591318783498</v>
      </c>
      <c r="P1425" s="67">
        <v>11.7576543351</v>
      </c>
      <c r="Q1425" s="68">
        <v>47.178447681450301</v>
      </c>
      <c r="R1425" s="59">
        <v>81.008820585899898</v>
      </c>
      <c r="S1425" s="60">
        <v>0.58311053097384302</v>
      </c>
      <c r="T1425" s="67">
        <v>2.20085587510001</v>
      </c>
      <c r="U1425" s="68">
        <v>30.910487091540801</v>
      </c>
      <c r="V1425" s="67">
        <v>0</v>
      </c>
      <c r="W1425" s="68">
        <v>0</v>
      </c>
      <c r="X1425" s="67">
        <v>8.16570263539999</v>
      </c>
      <c r="Y1425" s="68">
        <v>42.022072536843297</v>
      </c>
    </row>
    <row r="1426" spans="1:25" x14ac:dyDescent="0.3">
      <c r="A1426" s="56" t="s">
        <v>336</v>
      </c>
      <c r="B1426" s="57">
        <v>361.26057368720001</v>
      </c>
      <c r="C1426" s="58">
        <v>0.31877428926650098</v>
      </c>
      <c r="D1426" s="57">
        <v>95.552195722600004</v>
      </c>
      <c r="E1426" s="58">
        <v>0.36223278361907002</v>
      </c>
      <c r="F1426" s="57">
        <v>37.5561654706</v>
      </c>
      <c r="G1426" s="58">
        <v>0.409435040528844</v>
      </c>
      <c r="H1426" s="57">
        <v>100.7484991784</v>
      </c>
      <c r="I1426" s="58">
        <v>0.27160992648885901</v>
      </c>
      <c r="J1426" s="57">
        <v>18.483825016699999</v>
      </c>
      <c r="K1426" s="58">
        <v>0.35817214752232501</v>
      </c>
      <c r="L1426" s="57">
        <v>32.851648674899998</v>
      </c>
      <c r="M1426" s="58">
        <v>0.29054981883715603</v>
      </c>
      <c r="N1426" s="57">
        <v>24.573805304499899</v>
      </c>
      <c r="O1426" s="61">
        <v>0.527319355031589</v>
      </c>
      <c r="P1426" s="65">
        <v>9.1662168357999896</v>
      </c>
      <c r="Q1426" s="66">
        <v>36.780115242343598</v>
      </c>
      <c r="R1426" s="57">
        <v>32.889877427999998</v>
      </c>
      <c r="S1426" s="58">
        <v>0.23674500816079999</v>
      </c>
      <c r="T1426" s="65">
        <v>2.9106785979000001</v>
      </c>
      <c r="U1426" s="66">
        <v>40.879775111999997</v>
      </c>
      <c r="V1426" s="65">
        <v>0</v>
      </c>
      <c r="W1426" s="66">
        <v>0</v>
      </c>
      <c r="X1426" s="65">
        <v>6.5276614578000096</v>
      </c>
      <c r="Y1426" s="66">
        <v>33.592438461627999</v>
      </c>
    </row>
    <row r="1427" spans="1:25" x14ac:dyDescent="0.3">
      <c r="A1427" s="56" t="s">
        <v>337</v>
      </c>
      <c r="B1427" s="59">
        <v>60.424991211199902</v>
      </c>
      <c r="C1427" s="60">
        <v>5.3318670871521499E-2</v>
      </c>
      <c r="D1427" s="59">
        <v>4.4906391298999999</v>
      </c>
      <c r="E1427" s="62">
        <v>1.70237502126564E-2</v>
      </c>
      <c r="F1427" s="59">
        <v>3.0652294317000099</v>
      </c>
      <c r="G1427" s="60">
        <v>3.34169455500124E-2</v>
      </c>
      <c r="H1427" s="59">
        <v>21.602919493999998</v>
      </c>
      <c r="I1427" s="60">
        <v>5.8239749709026602E-2</v>
      </c>
      <c r="J1427" s="59">
        <v>0.64069122060000006</v>
      </c>
      <c r="K1427" s="60">
        <v>1.2415057498849399E-2</v>
      </c>
      <c r="L1427" s="59">
        <v>4.9128605092999997</v>
      </c>
      <c r="M1427" s="60">
        <v>4.3450809579610103E-2</v>
      </c>
      <c r="N1427" s="59">
        <v>0.77812816119999995</v>
      </c>
      <c r="O1427" s="60">
        <v>1.6697537683378699E-2</v>
      </c>
      <c r="P1427" s="67">
        <v>0</v>
      </c>
      <c r="Q1427" s="68">
        <v>0</v>
      </c>
      <c r="R1427" s="59">
        <v>17.4555377344</v>
      </c>
      <c r="S1427" s="61">
        <v>0.125646908609747</v>
      </c>
      <c r="T1427" s="67">
        <v>0</v>
      </c>
      <c r="U1427" s="68">
        <v>0</v>
      </c>
      <c r="V1427" s="67">
        <v>5.1622372989000098</v>
      </c>
      <c r="W1427" s="69">
        <v>100</v>
      </c>
      <c r="X1427" s="67">
        <v>2.3167482312000001</v>
      </c>
      <c r="Y1427" s="68">
        <v>11.9223741750082</v>
      </c>
    </row>
    <row r="1428" spans="1:25" x14ac:dyDescent="0.3">
      <c r="A1428" s="56" t="s">
        <v>310</v>
      </c>
      <c r="B1428" s="57">
        <v>25.6564224388</v>
      </c>
      <c r="C1428" s="58">
        <v>2.2639082213081699E-2</v>
      </c>
      <c r="D1428" s="57">
        <v>0</v>
      </c>
      <c r="E1428" s="62">
        <v>0</v>
      </c>
      <c r="F1428" s="57">
        <v>0.88574593879999997</v>
      </c>
      <c r="G1428" s="58">
        <v>9.6563485597254105E-3</v>
      </c>
      <c r="H1428" s="57">
        <v>11.2278083703</v>
      </c>
      <c r="I1428" s="58">
        <v>3.0269276772928799E-2</v>
      </c>
      <c r="J1428" s="57">
        <v>2.5658829480000001</v>
      </c>
      <c r="K1428" s="58">
        <v>4.9720650619973897E-2</v>
      </c>
      <c r="L1428" s="57">
        <v>6.1517169379999999</v>
      </c>
      <c r="M1428" s="61">
        <v>5.4407626830582603E-2</v>
      </c>
      <c r="N1428" s="57">
        <v>0</v>
      </c>
      <c r="O1428" s="58">
        <v>0</v>
      </c>
      <c r="P1428" s="65">
        <v>0</v>
      </c>
      <c r="Q1428" s="66">
        <v>0</v>
      </c>
      <c r="R1428" s="57">
        <v>2.3638579851000001</v>
      </c>
      <c r="S1428" s="58">
        <v>1.7015313577819699E-2</v>
      </c>
      <c r="T1428" s="65">
        <v>0.49742366040000102</v>
      </c>
      <c r="U1428" s="66">
        <v>6.9861946926091001</v>
      </c>
      <c r="V1428" s="65">
        <v>0</v>
      </c>
      <c r="W1428" s="66">
        <v>0</v>
      </c>
      <c r="X1428" s="65">
        <v>1.9639865982</v>
      </c>
      <c r="Y1428" s="69">
        <v>10.107003766358099</v>
      </c>
    </row>
    <row r="1429" spans="1:25" x14ac:dyDescent="0.3">
      <c r="A1429" s="56" t="s">
        <v>311</v>
      </c>
      <c r="B1429" s="59">
        <v>945.13071538270401</v>
      </c>
      <c r="C1429" s="60">
        <v>0.83397800370246999</v>
      </c>
      <c r="D1429" s="59">
        <v>251.78836065709999</v>
      </c>
      <c r="E1429" s="61">
        <v>0.95451494415142502</v>
      </c>
      <c r="F1429" s="59">
        <v>77.354133050300007</v>
      </c>
      <c r="G1429" s="60">
        <v>0.84331007182606399</v>
      </c>
      <c r="H1429" s="59">
        <v>286.4512591793</v>
      </c>
      <c r="I1429" s="62">
        <v>0.77224977129000705</v>
      </c>
      <c r="J1429" s="59">
        <v>46.634277998599998</v>
      </c>
      <c r="K1429" s="60">
        <v>0.90366033458012796</v>
      </c>
      <c r="L1429" s="59">
        <v>85.965119797900002</v>
      </c>
      <c r="M1429" s="62">
        <v>0.760301263135016</v>
      </c>
      <c r="N1429" s="59">
        <v>42.310096948499897</v>
      </c>
      <c r="O1429" s="60">
        <v>0.90791526821942403</v>
      </c>
      <c r="P1429" s="67">
        <v>20.9238711709</v>
      </c>
      <c r="Q1429" s="68">
        <v>83.958562923793906</v>
      </c>
      <c r="R1429" s="59">
        <v>113.8986980139</v>
      </c>
      <c r="S1429" s="60">
        <v>0.81985553913464404</v>
      </c>
      <c r="T1429" s="67">
        <v>5.1115344729999901</v>
      </c>
      <c r="U1429" s="68">
        <v>71.790262203540806</v>
      </c>
      <c r="V1429" s="67">
        <v>0</v>
      </c>
      <c r="W1429" s="70">
        <v>0</v>
      </c>
      <c r="X1429" s="67">
        <v>14.6933640932</v>
      </c>
      <c r="Y1429" s="68">
        <v>75.614510998471204</v>
      </c>
    </row>
    <row r="1430" spans="1:25" x14ac:dyDescent="0.3">
      <c r="A1430" s="63" t="s">
        <v>1</v>
      </c>
    </row>
    <row r="1431" spans="1:25" x14ac:dyDescent="0.3">
      <c r="A1431" s="63" t="s">
        <v>1</v>
      </c>
    </row>
    <row r="1432" spans="1:25" x14ac:dyDescent="0.3">
      <c r="A1432" s="51" t="s">
        <v>481</v>
      </c>
    </row>
    <row r="1433" spans="1:25" x14ac:dyDescent="0.3">
      <c r="A1433" s="52" t="s">
        <v>1</v>
      </c>
    </row>
    <row r="1434" spans="1:25" ht="25.5" customHeight="1" x14ac:dyDescent="0.3">
      <c r="A1434" s="112" t="s">
        <v>1</v>
      </c>
      <c r="B1434" s="114" t="s">
        <v>501</v>
      </c>
      <c r="C1434" s="114" t="s">
        <v>1</v>
      </c>
      <c r="D1434" s="114" t="s">
        <v>53</v>
      </c>
      <c r="E1434" s="114" t="s">
        <v>1</v>
      </c>
      <c r="F1434" s="114" t="s">
        <v>54</v>
      </c>
      <c r="G1434" s="114" t="s">
        <v>1</v>
      </c>
      <c r="H1434" s="115" t="s">
        <v>55</v>
      </c>
      <c r="I1434" s="115" t="s">
        <v>1</v>
      </c>
      <c r="J1434" s="115" t="s">
        <v>56</v>
      </c>
      <c r="K1434" s="115" t="s">
        <v>1</v>
      </c>
      <c r="L1434" s="115" t="s">
        <v>57</v>
      </c>
      <c r="M1434" s="115" t="s">
        <v>1</v>
      </c>
      <c r="N1434" s="115" t="s">
        <v>58</v>
      </c>
      <c r="O1434" s="115" t="s">
        <v>1</v>
      </c>
      <c r="P1434" s="115" t="s">
        <v>59</v>
      </c>
      <c r="Q1434" s="115" t="s">
        <v>1</v>
      </c>
      <c r="R1434" s="115" t="s">
        <v>60</v>
      </c>
      <c r="S1434" s="115" t="s">
        <v>1</v>
      </c>
      <c r="T1434" s="114" t="s">
        <v>61</v>
      </c>
      <c r="U1434" s="114" t="s">
        <v>1</v>
      </c>
      <c r="V1434" s="114" t="s">
        <v>62</v>
      </c>
      <c r="W1434" s="114" t="s">
        <v>1</v>
      </c>
      <c r="X1434" s="114" t="s">
        <v>63</v>
      </c>
      <c r="Y1434" s="114" t="s">
        <v>1</v>
      </c>
    </row>
    <row r="1435" spans="1:25" x14ac:dyDescent="0.3">
      <c r="A1435" s="113" t="s">
        <v>1</v>
      </c>
      <c r="B1435" s="53" t="s">
        <v>14</v>
      </c>
      <c r="C1435" s="53" t="s">
        <v>15</v>
      </c>
      <c r="D1435" s="53" t="s">
        <v>14</v>
      </c>
      <c r="E1435" s="53" t="s">
        <v>15</v>
      </c>
      <c r="F1435" s="53" t="s">
        <v>14</v>
      </c>
      <c r="G1435" s="53" t="s">
        <v>15</v>
      </c>
      <c r="H1435" s="53" t="s">
        <v>14</v>
      </c>
      <c r="I1435" s="53" t="s">
        <v>15</v>
      </c>
      <c r="J1435" s="53" t="s">
        <v>14</v>
      </c>
      <c r="K1435" s="53" t="s">
        <v>15</v>
      </c>
      <c r="L1435" s="53" t="s">
        <v>14</v>
      </c>
      <c r="M1435" s="53" t="s">
        <v>15</v>
      </c>
      <c r="N1435" s="53" t="s">
        <v>14</v>
      </c>
      <c r="O1435" s="53" t="s">
        <v>15</v>
      </c>
      <c r="P1435" s="53" t="s">
        <v>14</v>
      </c>
      <c r="Q1435" s="53" t="s">
        <v>15</v>
      </c>
      <c r="R1435" s="53" t="s">
        <v>14</v>
      </c>
      <c r="S1435" s="53" t="s">
        <v>15</v>
      </c>
      <c r="T1435" s="53" t="s">
        <v>14</v>
      </c>
      <c r="U1435" s="53" t="s">
        <v>15</v>
      </c>
      <c r="V1435" s="53" t="s">
        <v>14</v>
      </c>
      <c r="W1435" s="53" t="s">
        <v>15</v>
      </c>
      <c r="X1435" s="53" t="s">
        <v>14</v>
      </c>
      <c r="Y1435" s="53" t="s">
        <v>15</v>
      </c>
    </row>
    <row r="1436" spans="1:25" x14ac:dyDescent="0.3">
      <c r="A1436" s="54" t="s">
        <v>16</v>
      </c>
      <c r="B1436" s="55">
        <v>1133.2801479017</v>
      </c>
      <c r="C1436" s="55">
        <v>1133.2801479017</v>
      </c>
      <c r="D1436" s="55">
        <v>263.78671407910002</v>
      </c>
      <c r="E1436" s="55">
        <v>263.78671407910002</v>
      </c>
      <c r="F1436" s="55">
        <v>91.726798522400003</v>
      </c>
      <c r="G1436" s="55">
        <v>91.726798522400003</v>
      </c>
      <c r="H1436" s="55">
        <v>370.93084365800001</v>
      </c>
      <c r="I1436" s="55">
        <v>370.93084365800001</v>
      </c>
      <c r="J1436" s="55">
        <v>51.605980935600002</v>
      </c>
      <c r="K1436" s="55">
        <v>51.605980935600002</v>
      </c>
      <c r="L1436" s="55">
        <v>113.06718003260001</v>
      </c>
      <c r="M1436" s="55">
        <v>113.06718003260001</v>
      </c>
      <c r="N1436" s="55">
        <v>46.6013717684</v>
      </c>
      <c r="O1436" s="55">
        <v>46.6013717684</v>
      </c>
      <c r="P1436" s="55">
        <v>24.9216642618</v>
      </c>
      <c r="Q1436" s="55">
        <v>24.9216642618</v>
      </c>
      <c r="R1436" s="55">
        <v>138.9253259594</v>
      </c>
      <c r="S1436" s="55">
        <v>138.9253259594</v>
      </c>
      <c r="T1436" s="55">
        <v>7.1200944474999996</v>
      </c>
      <c r="U1436" s="55">
        <v>7.1200944474999996</v>
      </c>
      <c r="V1436" s="55">
        <v>5.1622372989</v>
      </c>
      <c r="W1436" s="55">
        <v>5.1622372989</v>
      </c>
      <c r="X1436" s="55">
        <v>19.431936938</v>
      </c>
      <c r="Y1436" s="55">
        <v>19.431936938</v>
      </c>
    </row>
    <row r="1437" spans="1:25" x14ac:dyDescent="0.3">
      <c r="A1437" s="56" t="s">
        <v>332</v>
      </c>
      <c r="B1437" s="57">
        <v>2.2175012977000002</v>
      </c>
      <c r="C1437" s="58">
        <v>1.9567106172341999E-3</v>
      </c>
      <c r="D1437" s="57">
        <v>1.6772355564000001</v>
      </c>
      <c r="E1437" s="58">
        <v>6.3583018661700196E-3</v>
      </c>
      <c r="F1437" s="57">
        <v>0</v>
      </c>
      <c r="G1437" s="58">
        <v>0</v>
      </c>
      <c r="H1437" s="57">
        <v>0.26206479529999999</v>
      </c>
      <c r="I1437" s="58">
        <v>7.0650580770151598E-4</v>
      </c>
      <c r="J1437" s="57">
        <v>0</v>
      </c>
      <c r="K1437" s="58">
        <v>0</v>
      </c>
      <c r="L1437" s="57">
        <v>0</v>
      </c>
      <c r="M1437" s="58">
        <v>0</v>
      </c>
      <c r="N1437" s="57">
        <v>0</v>
      </c>
      <c r="O1437" s="58">
        <v>0</v>
      </c>
      <c r="P1437" s="65">
        <v>0</v>
      </c>
      <c r="Q1437" s="66">
        <v>0</v>
      </c>
      <c r="R1437" s="57">
        <v>0</v>
      </c>
      <c r="S1437" s="58">
        <v>0</v>
      </c>
      <c r="T1437" s="65">
        <v>0</v>
      </c>
      <c r="U1437" s="66">
        <v>0</v>
      </c>
      <c r="V1437" s="65">
        <v>0</v>
      </c>
      <c r="W1437" s="66">
        <v>0</v>
      </c>
      <c r="X1437" s="65">
        <v>0.278200946</v>
      </c>
      <c r="Y1437" s="66">
        <v>1.43166863338243</v>
      </c>
    </row>
    <row r="1438" spans="1:25" x14ac:dyDescent="0.3">
      <c r="A1438" s="56" t="s">
        <v>333</v>
      </c>
      <c r="B1438" s="59">
        <v>10.63634046</v>
      </c>
      <c r="C1438" s="60">
        <v>9.3854467315018994E-3</v>
      </c>
      <c r="D1438" s="59">
        <v>1.543758891</v>
      </c>
      <c r="E1438" s="60">
        <v>5.8522996368084099E-3</v>
      </c>
      <c r="F1438" s="59">
        <v>0.374264031</v>
      </c>
      <c r="G1438" s="60">
        <v>4.0802037902653203E-3</v>
      </c>
      <c r="H1438" s="59">
        <v>5.9218902281999997</v>
      </c>
      <c r="I1438" s="60">
        <v>1.5964944219251799E-2</v>
      </c>
      <c r="J1438" s="59">
        <v>0</v>
      </c>
      <c r="K1438" s="60">
        <v>0</v>
      </c>
      <c r="L1438" s="59">
        <v>0</v>
      </c>
      <c r="M1438" s="60">
        <v>0</v>
      </c>
      <c r="N1438" s="59">
        <v>0</v>
      </c>
      <c r="O1438" s="60">
        <v>0</v>
      </c>
      <c r="P1438" s="67">
        <v>0</v>
      </c>
      <c r="Q1438" s="68">
        <v>0</v>
      </c>
      <c r="R1438" s="59">
        <v>2.3292048751999999</v>
      </c>
      <c r="S1438" s="60">
        <v>1.6765876625552699E-2</v>
      </c>
      <c r="T1438" s="67">
        <v>0.46722243460000001</v>
      </c>
      <c r="U1438" s="68">
        <v>6.5620257995882403</v>
      </c>
      <c r="V1438" s="67">
        <v>0</v>
      </c>
      <c r="W1438" s="68">
        <v>0</v>
      </c>
      <c r="X1438" s="67">
        <v>0</v>
      </c>
      <c r="Y1438" s="68">
        <v>0</v>
      </c>
    </row>
    <row r="1439" spans="1:25" x14ac:dyDescent="0.3">
      <c r="A1439" s="56" t="s">
        <v>334</v>
      </c>
      <c r="B1439" s="57">
        <v>64.191182590400004</v>
      </c>
      <c r="C1439" s="58">
        <v>5.6641936867289001E-2</v>
      </c>
      <c r="D1439" s="57">
        <v>14.4797796978</v>
      </c>
      <c r="E1439" s="58">
        <v>5.4891997682104801E-2</v>
      </c>
      <c r="F1439" s="57">
        <v>8.9301429055000003</v>
      </c>
      <c r="G1439" s="58">
        <v>9.7355876901331406E-2</v>
      </c>
      <c r="H1439" s="57">
        <v>22.513800358000001</v>
      </c>
      <c r="I1439" s="58">
        <v>6.0695411942496301E-2</v>
      </c>
      <c r="J1439" s="57">
        <v>2.2219602242999899</v>
      </c>
      <c r="K1439" s="58">
        <v>4.30562540235951E-2</v>
      </c>
      <c r="L1439" s="57">
        <v>4.8999139553999997</v>
      </c>
      <c r="M1439" s="58">
        <v>4.3336306379863999E-2</v>
      </c>
      <c r="N1439" s="57">
        <v>1.3910958644</v>
      </c>
      <c r="O1439" s="58">
        <v>2.9850963858177499E-2</v>
      </c>
      <c r="P1439" s="65">
        <v>0.95564346789999799</v>
      </c>
      <c r="Q1439" s="66">
        <v>3.8345892868993201</v>
      </c>
      <c r="R1439" s="57">
        <v>7.0452751731000003</v>
      </c>
      <c r="S1439" s="58">
        <v>5.0712676932346601E-2</v>
      </c>
      <c r="T1439" s="65">
        <v>0</v>
      </c>
      <c r="U1439" s="66">
        <v>0</v>
      </c>
      <c r="V1439" s="65">
        <v>0</v>
      </c>
      <c r="W1439" s="66">
        <v>0</v>
      </c>
      <c r="X1439" s="65">
        <v>1.753570944</v>
      </c>
      <c r="Y1439" s="66">
        <v>9.0241695904787296</v>
      </c>
    </row>
    <row r="1440" spans="1:25" x14ac:dyDescent="0.3">
      <c r="A1440" s="56" t="s">
        <v>335</v>
      </c>
      <c r="B1440" s="59">
        <v>634.63762357590099</v>
      </c>
      <c r="C1440" s="60">
        <v>0.56000065363445195</v>
      </c>
      <c r="D1440" s="59">
        <v>142.360434164</v>
      </c>
      <c r="E1440" s="60">
        <v>0.53968007699323095</v>
      </c>
      <c r="F1440" s="59">
        <v>55.528392169299899</v>
      </c>
      <c r="G1440" s="60">
        <v>0.605367167107002</v>
      </c>
      <c r="H1440" s="59">
        <v>228.61308370259999</v>
      </c>
      <c r="I1440" s="60">
        <v>0.61632265855298396</v>
      </c>
      <c r="J1440" s="59">
        <v>24.975438017199899</v>
      </c>
      <c r="K1440" s="60">
        <v>0.48396402053411802</v>
      </c>
      <c r="L1440" s="59">
        <v>62.967077205599999</v>
      </c>
      <c r="M1440" s="60">
        <v>0.55689968731372896</v>
      </c>
      <c r="N1440" s="59">
        <v>12.8874579567</v>
      </c>
      <c r="O1440" s="62">
        <v>0.27654675104304299</v>
      </c>
      <c r="P1440" s="67">
        <v>14.350523495899999</v>
      </c>
      <c r="Q1440" s="68">
        <v>57.582524767001701</v>
      </c>
      <c r="R1440" s="59">
        <v>78.038105785799999</v>
      </c>
      <c r="S1440" s="60">
        <v>0.56172699431784001</v>
      </c>
      <c r="T1440" s="67">
        <v>1.7697183892000099</v>
      </c>
      <c r="U1440" s="68">
        <v>24.855265646390102</v>
      </c>
      <c r="V1440" s="67">
        <v>5.1622372989000098</v>
      </c>
      <c r="W1440" s="68">
        <v>100</v>
      </c>
      <c r="X1440" s="67">
        <v>7.9851553906999904</v>
      </c>
      <c r="Y1440" s="68">
        <v>41.0929461956244</v>
      </c>
    </row>
    <row r="1441" spans="1:25" x14ac:dyDescent="0.3">
      <c r="A1441" s="56" t="s">
        <v>336</v>
      </c>
      <c r="B1441" s="57">
        <v>398.02248093190002</v>
      </c>
      <c r="C1441" s="58">
        <v>0.35121278853145899</v>
      </c>
      <c r="D1441" s="57">
        <v>100.8552176176</v>
      </c>
      <c r="E1441" s="58">
        <v>0.38233622936505102</v>
      </c>
      <c r="F1441" s="57">
        <v>23.713370509699999</v>
      </c>
      <c r="G1441" s="58">
        <v>0.25852172856451699</v>
      </c>
      <c r="H1441" s="57">
        <v>103.7012921152</v>
      </c>
      <c r="I1441" s="62">
        <v>0.27957042097802198</v>
      </c>
      <c r="J1441" s="57">
        <v>24.408582694100001</v>
      </c>
      <c r="K1441" s="58">
        <v>0.472979725442287</v>
      </c>
      <c r="L1441" s="57">
        <v>45.200188871599998</v>
      </c>
      <c r="M1441" s="58">
        <v>0.39976400630640702</v>
      </c>
      <c r="N1441" s="57">
        <v>32.322817947300003</v>
      </c>
      <c r="O1441" s="61">
        <v>0.69360228509877997</v>
      </c>
      <c r="P1441" s="65">
        <v>9.6154972979999993</v>
      </c>
      <c r="Q1441" s="66">
        <v>38.582885946098997</v>
      </c>
      <c r="R1441" s="57">
        <v>48.170001667400001</v>
      </c>
      <c r="S1441" s="58">
        <v>0.34673304766243501</v>
      </c>
      <c r="T1441" s="65">
        <v>4.8831536237000002</v>
      </c>
      <c r="U1441" s="69">
        <v>68.582708554021593</v>
      </c>
      <c r="V1441" s="65">
        <v>0</v>
      </c>
      <c r="W1441" s="66">
        <v>0</v>
      </c>
      <c r="X1441" s="65">
        <v>5.1523585872999798</v>
      </c>
      <c r="Y1441" s="66">
        <v>26.514899691879599</v>
      </c>
    </row>
    <row r="1442" spans="1:25" x14ac:dyDescent="0.3">
      <c r="A1442" s="56" t="s">
        <v>337</v>
      </c>
      <c r="B1442" s="59">
        <v>23.575019045800001</v>
      </c>
      <c r="C1442" s="60">
        <v>2.08024636180646E-2</v>
      </c>
      <c r="D1442" s="59">
        <v>2.8702881523000001</v>
      </c>
      <c r="E1442" s="60">
        <v>1.08810944566348E-2</v>
      </c>
      <c r="F1442" s="59">
        <v>3.1806289069</v>
      </c>
      <c r="G1442" s="60">
        <v>3.4675023636884898E-2</v>
      </c>
      <c r="H1442" s="59">
        <v>9.9187124587000106</v>
      </c>
      <c r="I1442" s="60">
        <v>2.6740058499543602E-2</v>
      </c>
      <c r="J1442" s="59">
        <v>0</v>
      </c>
      <c r="K1442" s="60">
        <v>0</v>
      </c>
      <c r="L1442" s="59">
        <v>0</v>
      </c>
      <c r="M1442" s="60">
        <v>0</v>
      </c>
      <c r="N1442" s="59">
        <v>0</v>
      </c>
      <c r="O1442" s="60">
        <v>0</v>
      </c>
      <c r="P1442" s="67">
        <v>0</v>
      </c>
      <c r="Q1442" s="68">
        <v>0</v>
      </c>
      <c r="R1442" s="59">
        <v>3.3427384578999999</v>
      </c>
      <c r="S1442" s="60">
        <v>2.4061404461825E-2</v>
      </c>
      <c r="T1442" s="67">
        <v>0</v>
      </c>
      <c r="U1442" s="68">
        <v>0</v>
      </c>
      <c r="V1442" s="67">
        <v>0</v>
      </c>
      <c r="W1442" s="68">
        <v>0</v>
      </c>
      <c r="X1442" s="67">
        <v>4.2626510700000004</v>
      </c>
      <c r="Y1442" s="69">
        <v>21.936315888634901</v>
      </c>
    </row>
    <row r="1443" spans="1:25" x14ac:dyDescent="0.3">
      <c r="A1443" s="56" t="s">
        <v>310</v>
      </c>
      <c r="B1443" s="57">
        <v>12.8538417577</v>
      </c>
      <c r="C1443" s="58">
        <v>1.1342157348736099E-2</v>
      </c>
      <c r="D1443" s="57">
        <v>3.2209944473999998</v>
      </c>
      <c r="E1443" s="58">
        <v>1.22106015029784E-2</v>
      </c>
      <c r="F1443" s="57">
        <v>0.374264031</v>
      </c>
      <c r="G1443" s="58">
        <v>4.0802037902653203E-3</v>
      </c>
      <c r="H1443" s="57">
        <v>6.1839550234999896</v>
      </c>
      <c r="I1443" s="58">
        <v>1.6671450026953399E-2</v>
      </c>
      <c r="J1443" s="57">
        <v>0</v>
      </c>
      <c r="K1443" s="58">
        <v>0</v>
      </c>
      <c r="L1443" s="57">
        <v>0</v>
      </c>
      <c r="M1443" s="58">
        <v>0</v>
      </c>
      <c r="N1443" s="57">
        <v>0</v>
      </c>
      <c r="O1443" s="58">
        <v>0</v>
      </c>
      <c r="P1443" s="65">
        <v>0</v>
      </c>
      <c r="Q1443" s="66">
        <v>0</v>
      </c>
      <c r="R1443" s="57">
        <v>2.3292048751999999</v>
      </c>
      <c r="S1443" s="58">
        <v>1.6765876625552699E-2</v>
      </c>
      <c r="T1443" s="65">
        <v>0.46722243460000001</v>
      </c>
      <c r="U1443" s="66">
        <v>6.5620257995882403</v>
      </c>
      <c r="V1443" s="65">
        <v>0</v>
      </c>
      <c r="W1443" s="66">
        <v>0</v>
      </c>
      <c r="X1443" s="65">
        <v>0.278200946</v>
      </c>
      <c r="Y1443" s="66">
        <v>1.43166863338243</v>
      </c>
    </row>
    <row r="1444" spans="1:25" x14ac:dyDescent="0.3">
      <c r="A1444" s="56" t="s">
        <v>311</v>
      </c>
      <c r="B1444" s="59">
        <v>1032.6601045078</v>
      </c>
      <c r="C1444" s="60">
        <v>0.91121344216591005</v>
      </c>
      <c r="D1444" s="59">
        <v>243.2156517816</v>
      </c>
      <c r="E1444" s="60">
        <v>0.92201630635828202</v>
      </c>
      <c r="F1444" s="59">
        <v>79.241762679000004</v>
      </c>
      <c r="G1444" s="60">
        <v>0.86388889567151805</v>
      </c>
      <c r="H1444" s="59">
        <v>332.31437581779898</v>
      </c>
      <c r="I1444" s="60">
        <v>0.89589307953100605</v>
      </c>
      <c r="J1444" s="59">
        <v>49.384020711299897</v>
      </c>
      <c r="K1444" s="60">
        <v>0.95694374597640497</v>
      </c>
      <c r="L1444" s="59">
        <v>108.1672660772</v>
      </c>
      <c r="M1444" s="60">
        <v>0.95666369362013604</v>
      </c>
      <c r="N1444" s="59">
        <v>45.210275904</v>
      </c>
      <c r="O1444" s="60">
        <v>0.97014903614182202</v>
      </c>
      <c r="P1444" s="67">
        <v>23.9660207939</v>
      </c>
      <c r="Q1444" s="68">
        <v>96.165410713100698</v>
      </c>
      <c r="R1444" s="59">
        <v>126.2081074532</v>
      </c>
      <c r="S1444" s="60">
        <v>0.90846004198027597</v>
      </c>
      <c r="T1444" s="67">
        <v>6.6528720128999996</v>
      </c>
      <c r="U1444" s="68">
        <v>93.437974200411801</v>
      </c>
      <c r="V1444" s="67">
        <v>5.1622372989000098</v>
      </c>
      <c r="W1444" s="68">
        <v>100</v>
      </c>
      <c r="X1444" s="67">
        <v>13.137513977999999</v>
      </c>
      <c r="Y1444" s="70">
        <v>67.607845887503998</v>
      </c>
    </row>
    <row r="1445" spans="1:25" x14ac:dyDescent="0.3">
      <c r="A1445" s="63" t="s">
        <v>1</v>
      </c>
    </row>
    <row r="1446" spans="1:25" x14ac:dyDescent="0.3">
      <c r="A1446" s="63" t="s">
        <v>1</v>
      </c>
    </row>
    <row r="1447" spans="1:25" x14ac:dyDescent="0.3">
      <c r="A1447" s="51" t="s">
        <v>482</v>
      </c>
    </row>
    <row r="1448" spans="1:25" x14ac:dyDescent="0.3">
      <c r="A1448" s="52" t="s">
        <v>1</v>
      </c>
    </row>
    <row r="1449" spans="1:25" ht="25.5" customHeight="1" x14ac:dyDescent="0.3">
      <c r="A1449" s="112" t="s">
        <v>1</v>
      </c>
      <c r="B1449" s="114" t="s">
        <v>501</v>
      </c>
      <c r="C1449" s="114" t="s">
        <v>1</v>
      </c>
      <c r="D1449" s="114" t="s">
        <v>53</v>
      </c>
      <c r="E1449" s="114" t="s">
        <v>1</v>
      </c>
      <c r="F1449" s="114" t="s">
        <v>54</v>
      </c>
      <c r="G1449" s="114" t="s">
        <v>1</v>
      </c>
      <c r="H1449" s="115" t="s">
        <v>55</v>
      </c>
      <c r="I1449" s="115" t="s">
        <v>1</v>
      </c>
      <c r="J1449" s="115" t="s">
        <v>56</v>
      </c>
      <c r="K1449" s="115" t="s">
        <v>1</v>
      </c>
      <c r="L1449" s="115" t="s">
        <v>57</v>
      </c>
      <c r="M1449" s="115" t="s">
        <v>1</v>
      </c>
      <c r="N1449" s="115" t="s">
        <v>58</v>
      </c>
      <c r="O1449" s="115" t="s">
        <v>1</v>
      </c>
      <c r="P1449" s="115" t="s">
        <v>59</v>
      </c>
      <c r="Q1449" s="115" t="s">
        <v>1</v>
      </c>
      <c r="R1449" s="115" t="s">
        <v>60</v>
      </c>
      <c r="S1449" s="115" t="s">
        <v>1</v>
      </c>
      <c r="T1449" s="114" t="s">
        <v>61</v>
      </c>
      <c r="U1449" s="114" t="s">
        <v>1</v>
      </c>
      <c r="V1449" s="114" t="s">
        <v>62</v>
      </c>
      <c r="W1449" s="114" t="s">
        <v>1</v>
      </c>
      <c r="X1449" s="114" t="s">
        <v>63</v>
      </c>
      <c r="Y1449" s="114" t="s">
        <v>1</v>
      </c>
    </row>
    <row r="1450" spans="1:25" x14ac:dyDescent="0.3">
      <c r="A1450" s="113" t="s">
        <v>1</v>
      </c>
      <c r="B1450" s="53" t="s">
        <v>14</v>
      </c>
      <c r="C1450" s="53" t="s">
        <v>15</v>
      </c>
      <c r="D1450" s="53" t="s">
        <v>14</v>
      </c>
      <c r="E1450" s="53" t="s">
        <v>15</v>
      </c>
      <c r="F1450" s="53" t="s">
        <v>14</v>
      </c>
      <c r="G1450" s="53" t="s">
        <v>15</v>
      </c>
      <c r="H1450" s="53" t="s">
        <v>14</v>
      </c>
      <c r="I1450" s="53" t="s">
        <v>15</v>
      </c>
      <c r="J1450" s="53" t="s">
        <v>14</v>
      </c>
      <c r="K1450" s="53" t="s">
        <v>15</v>
      </c>
      <c r="L1450" s="53" t="s">
        <v>14</v>
      </c>
      <c r="M1450" s="53" t="s">
        <v>15</v>
      </c>
      <c r="N1450" s="53" t="s">
        <v>14</v>
      </c>
      <c r="O1450" s="53" t="s">
        <v>15</v>
      </c>
      <c r="P1450" s="53" t="s">
        <v>14</v>
      </c>
      <c r="Q1450" s="53" t="s">
        <v>15</v>
      </c>
      <c r="R1450" s="53" t="s">
        <v>14</v>
      </c>
      <c r="S1450" s="53" t="s">
        <v>15</v>
      </c>
      <c r="T1450" s="53" t="s">
        <v>14</v>
      </c>
      <c r="U1450" s="53" t="s">
        <v>15</v>
      </c>
      <c r="V1450" s="53" t="s">
        <v>14</v>
      </c>
      <c r="W1450" s="53" t="s">
        <v>15</v>
      </c>
      <c r="X1450" s="53" t="s">
        <v>14</v>
      </c>
      <c r="Y1450" s="53" t="s">
        <v>15</v>
      </c>
    </row>
    <row r="1451" spans="1:25" x14ac:dyDescent="0.3">
      <c r="A1451" s="54" t="s">
        <v>16</v>
      </c>
      <c r="B1451" s="55">
        <v>1133.2801479017</v>
      </c>
      <c r="C1451" s="55">
        <v>1133.2801479017</v>
      </c>
      <c r="D1451" s="55">
        <v>263.78671407910002</v>
      </c>
      <c r="E1451" s="55">
        <v>263.78671407910002</v>
      </c>
      <c r="F1451" s="55">
        <v>91.726798522400003</v>
      </c>
      <c r="G1451" s="55">
        <v>91.726798522400003</v>
      </c>
      <c r="H1451" s="55">
        <v>370.93084365800001</v>
      </c>
      <c r="I1451" s="55">
        <v>370.93084365800001</v>
      </c>
      <c r="J1451" s="55">
        <v>51.605980935600002</v>
      </c>
      <c r="K1451" s="55">
        <v>51.605980935600002</v>
      </c>
      <c r="L1451" s="55">
        <v>113.06718003260001</v>
      </c>
      <c r="M1451" s="55">
        <v>113.06718003260001</v>
      </c>
      <c r="N1451" s="55">
        <v>46.6013717684</v>
      </c>
      <c r="O1451" s="55">
        <v>46.6013717684</v>
      </c>
      <c r="P1451" s="55">
        <v>24.9216642618</v>
      </c>
      <c r="Q1451" s="55">
        <v>24.9216642618</v>
      </c>
      <c r="R1451" s="55">
        <v>138.9253259594</v>
      </c>
      <c r="S1451" s="55">
        <v>138.9253259594</v>
      </c>
      <c r="T1451" s="55">
        <v>7.1200944474999996</v>
      </c>
      <c r="U1451" s="55">
        <v>7.1200944474999996</v>
      </c>
      <c r="V1451" s="55">
        <v>5.1622372989</v>
      </c>
      <c r="W1451" s="55">
        <v>5.1622372989</v>
      </c>
      <c r="X1451" s="55">
        <v>19.431936938</v>
      </c>
      <c r="Y1451" s="55">
        <v>19.431936938</v>
      </c>
    </row>
    <row r="1452" spans="1:25" x14ac:dyDescent="0.3">
      <c r="A1452" s="56" t="s">
        <v>338</v>
      </c>
      <c r="B1452" s="57">
        <v>1079.278352734</v>
      </c>
      <c r="C1452" s="58">
        <v>0.95234912102917701</v>
      </c>
      <c r="D1452" s="57">
        <v>256.51645614839998</v>
      </c>
      <c r="E1452" s="58">
        <v>0.97243887753755498</v>
      </c>
      <c r="F1452" s="57">
        <v>86.1052297154</v>
      </c>
      <c r="G1452" s="58">
        <v>0.93871399746250594</v>
      </c>
      <c r="H1452" s="57">
        <v>340.93953005600002</v>
      </c>
      <c r="I1452" s="62">
        <v>0.91914580813438096</v>
      </c>
      <c r="J1452" s="57">
        <v>51.000665996599899</v>
      </c>
      <c r="K1452" s="58">
        <v>0.98827044989697199</v>
      </c>
      <c r="L1452" s="57">
        <v>108.71083069469999</v>
      </c>
      <c r="M1452" s="58">
        <v>0.96147114187650196</v>
      </c>
      <c r="N1452" s="57">
        <v>45.1138461217</v>
      </c>
      <c r="O1452" s="58">
        <v>0.96807978842140696</v>
      </c>
      <c r="P1452" s="65">
        <v>24.9216642618</v>
      </c>
      <c r="Q1452" s="66">
        <v>100</v>
      </c>
      <c r="R1452" s="57">
        <v>135.48739809770001</v>
      </c>
      <c r="S1452" s="58">
        <v>0.97525341158670598</v>
      </c>
      <c r="T1452" s="65">
        <v>6.6528720128999996</v>
      </c>
      <c r="U1452" s="66">
        <v>93.437974200411801</v>
      </c>
      <c r="V1452" s="65">
        <v>5.1622372989000098</v>
      </c>
      <c r="W1452" s="66">
        <v>100</v>
      </c>
      <c r="X1452" s="65">
        <v>18.667622329899999</v>
      </c>
      <c r="Y1452" s="66">
        <v>96.066709095760004</v>
      </c>
    </row>
    <row r="1453" spans="1:25" x14ac:dyDescent="0.3">
      <c r="A1453" s="56" t="s">
        <v>339</v>
      </c>
      <c r="B1453" s="59">
        <v>38.560267478999997</v>
      </c>
      <c r="C1453" s="60">
        <v>3.4025362175800399E-2</v>
      </c>
      <c r="D1453" s="59">
        <v>4.1379670284999897</v>
      </c>
      <c r="E1453" s="60">
        <v>1.5686790909640601E-2</v>
      </c>
      <c r="F1453" s="59">
        <v>2.2949577857999999</v>
      </c>
      <c r="G1453" s="60">
        <v>2.5019490735191899E-2</v>
      </c>
      <c r="H1453" s="59">
        <v>23.1814718744</v>
      </c>
      <c r="I1453" s="61">
        <v>6.2495401152925997E-2</v>
      </c>
      <c r="J1453" s="59">
        <v>0.605314939000001</v>
      </c>
      <c r="K1453" s="60">
        <v>1.17295501030275E-2</v>
      </c>
      <c r="L1453" s="59">
        <v>3.4056222379999999</v>
      </c>
      <c r="M1453" s="60">
        <v>3.01203429414095E-2</v>
      </c>
      <c r="N1453" s="59">
        <v>0.73269114349999998</v>
      </c>
      <c r="O1453" s="60">
        <v>1.5722523086687999E-2</v>
      </c>
      <c r="P1453" s="67">
        <v>0</v>
      </c>
      <c r="Q1453" s="68">
        <v>0</v>
      </c>
      <c r="R1453" s="59">
        <v>3.4379278617</v>
      </c>
      <c r="S1453" s="60">
        <v>2.47465884132941E-2</v>
      </c>
      <c r="T1453" s="67">
        <v>0</v>
      </c>
      <c r="U1453" s="68">
        <v>0</v>
      </c>
      <c r="V1453" s="67">
        <v>0</v>
      </c>
      <c r="W1453" s="68">
        <v>0</v>
      </c>
      <c r="X1453" s="67">
        <v>0.76431460810000096</v>
      </c>
      <c r="Y1453" s="68">
        <v>3.9332909042399602</v>
      </c>
    </row>
    <row r="1454" spans="1:25" x14ac:dyDescent="0.3">
      <c r="A1454" s="56" t="s">
        <v>340</v>
      </c>
      <c r="B1454" s="57">
        <v>15.441527688700001</v>
      </c>
      <c r="C1454" s="58">
        <v>1.36255167950223E-2</v>
      </c>
      <c r="D1454" s="57">
        <v>3.1322909021999998</v>
      </c>
      <c r="E1454" s="58">
        <v>1.18743315528042E-2</v>
      </c>
      <c r="F1454" s="57">
        <v>3.3266110212000002</v>
      </c>
      <c r="G1454" s="58">
        <v>3.6266511802301997E-2</v>
      </c>
      <c r="H1454" s="57">
        <v>6.8098417276000003</v>
      </c>
      <c r="I1454" s="58">
        <v>1.8358790712693401E-2</v>
      </c>
      <c r="J1454" s="57">
        <v>0</v>
      </c>
      <c r="K1454" s="58">
        <v>0</v>
      </c>
      <c r="L1454" s="57">
        <v>0.95072709990000004</v>
      </c>
      <c r="M1454" s="58">
        <v>8.4085151820880496E-3</v>
      </c>
      <c r="N1454" s="57">
        <v>0.75483450320000001</v>
      </c>
      <c r="O1454" s="58">
        <v>1.6197688491905001E-2</v>
      </c>
      <c r="P1454" s="65">
        <v>0</v>
      </c>
      <c r="Q1454" s="66">
        <v>0</v>
      </c>
      <c r="R1454" s="57">
        <v>0</v>
      </c>
      <c r="S1454" s="58">
        <v>0</v>
      </c>
      <c r="T1454" s="65">
        <v>0.46722243460000001</v>
      </c>
      <c r="U1454" s="66">
        <v>6.5620257995882403</v>
      </c>
      <c r="V1454" s="65">
        <v>0</v>
      </c>
      <c r="W1454" s="66">
        <v>0</v>
      </c>
      <c r="X1454" s="65">
        <v>0</v>
      </c>
      <c r="Y1454" s="66">
        <v>0</v>
      </c>
    </row>
    <row r="1455" spans="1:25" x14ac:dyDescent="0.3">
      <c r="A1455" s="63" t="s">
        <v>1</v>
      </c>
    </row>
    <row r="1456" spans="1:25" x14ac:dyDescent="0.3">
      <c r="A1456" s="63" t="s">
        <v>1</v>
      </c>
    </row>
    <row r="1457" spans="1:25" x14ac:dyDescent="0.3">
      <c r="A1457" s="51" t="s">
        <v>483</v>
      </c>
    </row>
    <row r="1458" spans="1:25" x14ac:dyDescent="0.3">
      <c r="A1458" s="52" t="s">
        <v>1</v>
      </c>
    </row>
    <row r="1459" spans="1:25" ht="25.5" customHeight="1" x14ac:dyDescent="0.3">
      <c r="A1459" s="112" t="s">
        <v>1</v>
      </c>
      <c r="B1459" s="114" t="s">
        <v>501</v>
      </c>
      <c r="C1459" s="114" t="s">
        <v>1</v>
      </c>
      <c r="D1459" s="114" t="s">
        <v>53</v>
      </c>
      <c r="E1459" s="114" t="s">
        <v>1</v>
      </c>
      <c r="F1459" s="114" t="s">
        <v>54</v>
      </c>
      <c r="G1459" s="114" t="s">
        <v>1</v>
      </c>
      <c r="H1459" s="115" t="s">
        <v>55</v>
      </c>
      <c r="I1459" s="115" t="s">
        <v>1</v>
      </c>
      <c r="J1459" s="115" t="s">
        <v>56</v>
      </c>
      <c r="K1459" s="115" t="s">
        <v>1</v>
      </c>
      <c r="L1459" s="115" t="s">
        <v>57</v>
      </c>
      <c r="M1459" s="115" t="s">
        <v>1</v>
      </c>
      <c r="N1459" s="115" t="s">
        <v>58</v>
      </c>
      <c r="O1459" s="115" t="s">
        <v>1</v>
      </c>
      <c r="P1459" s="115" t="s">
        <v>59</v>
      </c>
      <c r="Q1459" s="115" t="s">
        <v>1</v>
      </c>
      <c r="R1459" s="115" t="s">
        <v>60</v>
      </c>
      <c r="S1459" s="115" t="s">
        <v>1</v>
      </c>
      <c r="T1459" s="114" t="s">
        <v>61</v>
      </c>
      <c r="U1459" s="114" t="s">
        <v>1</v>
      </c>
      <c r="V1459" s="114" t="s">
        <v>62</v>
      </c>
      <c r="W1459" s="114" t="s">
        <v>1</v>
      </c>
      <c r="X1459" s="114" t="s">
        <v>63</v>
      </c>
      <c r="Y1459" s="114" t="s">
        <v>1</v>
      </c>
    </row>
    <row r="1460" spans="1:25" x14ac:dyDescent="0.3">
      <c r="A1460" s="113" t="s">
        <v>1</v>
      </c>
      <c r="B1460" s="53" t="s">
        <v>14</v>
      </c>
      <c r="C1460" s="53" t="s">
        <v>15</v>
      </c>
      <c r="D1460" s="53" t="s">
        <v>14</v>
      </c>
      <c r="E1460" s="53" t="s">
        <v>15</v>
      </c>
      <c r="F1460" s="53" t="s">
        <v>14</v>
      </c>
      <c r="G1460" s="53" t="s">
        <v>15</v>
      </c>
      <c r="H1460" s="53" t="s">
        <v>14</v>
      </c>
      <c r="I1460" s="53" t="s">
        <v>15</v>
      </c>
      <c r="J1460" s="53" t="s">
        <v>14</v>
      </c>
      <c r="K1460" s="53" t="s">
        <v>15</v>
      </c>
      <c r="L1460" s="53" t="s">
        <v>14</v>
      </c>
      <c r="M1460" s="53" t="s">
        <v>15</v>
      </c>
      <c r="N1460" s="53" t="s">
        <v>14</v>
      </c>
      <c r="O1460" s="53" t="s">
        <v>15</v>
      </c>
      <c r="P1460" s="53" t="s">
        <v>14</v>
      </c>
      <c r="Q1460" s="53" t="s">
        <v>15</v>
      </c>
      <c r="R1460" s="53" t="s">
        <v>14</v>
      </c>
      <c r="S1460" s="53" t="s">
        <v>15</v>
      </c>
      <c r="T1460" s="53" t="s">
        <v>14</v>
      </c>
      <c r="U1460" s="53" t="s">
        <v>15</v>
      </c>
      <c r="V1460" s="53" t="s">
        <v>14</v>
      </c>
      <c r="W1460" s="53" t="s">
        <v>15</v>
      </c>
      <c r="X1460" s="53" t="s">
        <v>14</v>
      </c>
      <c r="Y1460" s="53" t="s">
        <v>15</v>
      </c>
    </row>
    <row r="1461" spans="1:25" x14ac:dyDescent="0.3">
      <c r="A1461" s="54" t="s">
        <v>16</v>
      </c>
      <c r="B1461" s="55">
        <v>1133.2801479017</v>
      </c>
      <c r="C1461" s="55">
        <v>1133.2801479017</v>
      </c>
      <c r="D1461" s="55">
        <v>263.78671407910002</v>
      </c>
      <c r="E1461" s="55">
        <v>263.78671407910002</v>
      </c>
      <c r="F1461" s="55">
        <v>91.726798522400003</v>
      </c>
      <c r="G1461" s="55">
        <v>91.726798522400003</v>
      </c>
      <c r="H1461" s="55">
        <v>370.93084365800001</v>
      </c>
      <c r="I1461" s="55">
        <v>370.93084365800001</v>
      </c>
      <c r="J1461" s="55">
        <v>51.605980935600002</v>
      </c>
      <c r="K1461" s="55">
        <v>51.605980935600002</v>
      </c>
      <c r="L1461" s="55">
        <v>113.06718003260001</v>
      </c>
      <c r="M1461" s="55">
        <v>113.06718003260001</v>
      </c>
      <c r="N1461" s="55">
        <v>46.6013717684</v>
      </c>
      <c r="O1461" s="55">
        <v>46.6013717684</v>
      </c>
      <c r="P1461" s="55">
        <v>24.9216642618</v>
      </c>
      <c r="Q1461" s="55">
        <v>24.9216642618</v>
      </c>
      <c r="R1461" s="55">
        <v>138.9253259594</v>
      </c>
      <c r="S1461" s="55">
        <v>138.9253259594</v>
      </c>
      <c r="T1461" s="55">
        <v>7.1200944474999996</v>
      </c>
      <c r="U1461" s="55">
        <v>7.1200944474999996</v>
      </c>
      <c r="V1461" s="55">
        <v>5.1622372989</v>
      </c>
      <c r="W1461" s="55">
        <v>5.1622372989</v>
      </c>
      <c r="X1461" s="55">
        <v>19.431936938</v>
      </c>
      <c r="Y1461" s="55">
        <v>19.431936938</v>
      </c>
    </row>
    <row r="1462" spans="1:25" x14ac:dyDescent="0.3">
      <c r="A1462" s="56" t="s">
        <v>341</v>
      </c>
      <c r="B1462" s="57">
        <v>171.53927325270001</v>
      </c>
      <c r="C1462" s="58">
        <v>0.15136528560066101</v>
      </c>
      <c r="D1462" s="57">
        <v>22.4810843162</v>
      </c>
      <c r="E1462" s="62">
        <v>8.5224475367090505E-2</v>
      </c>
      <c r="F1462" s="57">
        <v>4.8385513809000003</v>
      </c>
      <c r="G1462" s="62">
        <v>5.2749593999167101E-2</v>
      </c>
      <c r="H1462" s="57">
        <v>67.685752423899899</v>
      </c>
      <c r="I1462" s="58">
        <v>0.18247539556539699</v>
      </c>
      <c r="J1462" s="57">
        <v>8.4257842530999891</v>
      </c>
      <c r="K1462" s="58">
        <v>0.16327146777065801</v>
      </c>
      <c r="L1462" s="57">
        <v>27.0843894932</v>
      </c>
      <c r="M1462" s="61">
        <v>0.23954245153536999</v>
      </c>
      <c r="N1462" s="57">
        <v>5.6996044507999999</v>
      </c>
      <c r="O1462" s="58">
        <v>0.122305508068002</v>
      </c>
      <c r="P1462" s="65">
        <v>1.5672115203999999</v>
      </c>
      <c r="Q1462" s="66">
        <v>6.28855081240392</v>
      </c>
      <c r="R1462" s="57">
        <v>26.393267294899999</v>
      </c>
      <c r="S1462" s="58">
        <v>0.18998168341612001</v>
      </c>
      <c r="T1462" s="65">
        <v>0.374264031</v>
      </c>
      <c r="U1462" s="66">
        <v>5.2564475620321502</v>
      </c>
      <c r="V1462" s="65">
        <v>0</v>
      </c>
      <c r="W1462" s="66">
        <v>0</v>
      </c>
      <c r="X1462" s="65">
        <v>6.9893640882999799</v>
      </c>
      <c r="Y1462" s="69">
        <v>35.968437477954097</v>
      </c>
    </row>
    <row r="1463" spans="1:25" x14ac:dyDescent="0.3">
      <c r="A1463" s="56" t="s">
        <v>237</v>
      </c>
      <c r="B1463" s="59">
        <v>234.11774315939999</v>
      </c>
      <c r="C1463" s="60">
        <v>0.20658417390693301</v>
      </c>
      <c r="D1463" s="59">
        <v>49.750480676799903</v>
      </c>
      <c r="E1463" s="60">
        <v>0.18860116155009099</v>
      </c>
      <c r="F1463" s="59">
        <v>23.028186623300002</v>
      </c>
      <c r="G1463" s="60">
        <v>0.25105189534851602</v>
      </c>
      <c r="H1463" s="59">
        <v>68.901331222000096</v>
      </c>
      <c r="I1463" s="60">
        <v>0.18575249915191</v>
      </c>
      <c r="J1463" s="59">
        <v>10.018587951200001</v>
      </c>
      <c r="K1463" s="60">
        <v>0.19413617897705199</v>
      </c>
      <c r="L1463" s="59">
        <v>17.495886298199999</v>
      </c>
      <c r="M1463" s="60">
        <v>0.15473885784677299</v>
      </c>
      <c r="N1463" s="59">
        <v>22.427951496399999</v>
      </c>
      <c r="O1463" s="61">
        <v>0.481272345540871</v>
      </c>
      <c r="P1463" s="67">
        <v>7.4501246914999903</v>
      </c>
      <c r="Q1463" s="68">
        <v>29.8941700411219</v>
      </c>
      <c r="R1463" s="59">
        <v>32.050614664999998</v>
      </c>
      <c r="S1463" s="60">
        <v>0.230703901132948</v>
      </c>
      <c r="T1463" s="67">
        <v>2.1735825194</v>
      </c>
      <c r="U1463" s="68">
        <v>30.527439424110302</v>
      </c>
      <c r="V1463" s="67">
        <v>0</v>
      </c>
      <c r="W1463" s="68">
        <v>0</v>
      </c>
      <c r="X1463" s="67">
        <v>0.82099701560000005</v>
      </c>
      <c r="Y1463" s="70">
        <v>4.2249880607347201</v>
      </c>
    </row>
    <row r="1464" spans="1:25" x14ac:dyDescent="0.3">
      <c r="A1464" s="56" t="s">
        <v>238</v>
      </c>
      <c r="B1464" s="57">
        <v>367.4749921234</v>
      </c>
      <c r="C1464" s="58">
        <v>0.324257856986016</v>
      </c>
      <c r="D1464" s="57">
        <v>97.085782851399799</v>
      </c>
      <c r="E1464" s="58">
        <v>0.36804652270048599</v>
      </c>
      <c r="F1464" s="57">
        <v>31.893635484699999</v>
      </c>
      <c r="G1464" s="58">
        <v>0.34770248170071499</v>
      </c>
      <c r="H1464" s="57">
        <v>127.83929984940001</v>
      </c>
      <c r="I1464" s="58">
        <v>0.344644566595461</v>
      </c>
      <c r="J1464" s="57">
        <v>19.1277359746</v>
      </c>
      <c r="K1464" s="58">
        <v>0.370649595799174</v>
      </c>
      <c r="L1464" s="57">
        <v>33.5394196994</v>
      </c>
      <c r="M1464" s="58">
        <v>0.296632671741966</v>
      </c>
      <c r="N1464" s="57">
        <v>5.2029743826999999</v>
      </c>
      <c r="O1464" s="62">
        <v>0.11164852417988499</v>
      </c>
      <c r="P1464" s="65">
        <v>6.5354105079000204</v>
      </c>
      <c r="Q1464" s="66">
        <v>26.223812500024302</v>
      </c>
      <c r="R1464" s="57">
        <v>42.986368837500002</v>
      </c>
      <c r="S1464" s="58">
        <v>0.30942068007141099</v>
      </c>
      <c r="T1464" s="65">
        <v>0</v>
      </c>
      <c r="U1464" s="66">
        <v>0</v>
      </c>
      <c r="V1464" s="65">
        <v>0</v>
      </c>
      <c r="W1464" s="66">
        <v>0</v>
      </c>
      <c r="X1464" s="65">
        <v>3.2643645358</v>
      </c>
      <c r="Y1464" s="66">
        <v>16.798966290469998</v>
      </c>
    </row>
    <row r="1465" spans="1:25" x14ac:dyDescent="0.3">
      <c r="A1465" s="56" t="s">
        <v>239</v>
      </c>
      <c r="B1465" s="59">
        <v>248.3284199364</v>
      </c>
      <c r="C1465" s="60">
        <v>0.21912359481120999</v>
      </c>
      <c r="D1465" s="59">
        <v>64.685547867699896</v>
      </c>
      <c r="E1465" s="60">
        <v>0.24521912748154201</v>
      </c>
      <c r="F1465" s="59">
        <v>22.7469638852</v>
      </c>
      <c r="G1465" s="60">
        <v>0.24798602209631401</v>
      </c>
      <c r="H1465" s="59">
        <v>77.152915062899993</v>
      </c>
      <c r="I1465" s="60">
        <v>0.207998111728976</v>
      </c>
      <c r="J1465" s="59">
        <v>11.22057103</v>
      </c>
      <c r="K1465" s="60">
        <v>0.217427724976342</v>
      </c>
      <c r="L1465" s="59">
        <v>29.253101554600001</v>
      </c>
      <c r="M1465" s="60">
        <v>0.25872319046221598</v>
      </c>
      <c r="N1465" s="59">
        <v>10.0192796784</v>
      </c>
      <c r="O1465" s="60">
        <v>0.21499967271765999</v>
      </c>
      <c r="P1465" s="67">
        <v>7.5423256978999902</v>
      </c>
      <c r="Q1465" s="68">
        <v>30.264133320586001</v>
      </c>
      <c r="R1465" s="59">
        <v>20.074313209</v>
      </c>
      <c r="S1465" s="62">
        <v>0.14449714672518801</v>
      </c>
      <c r="T1465" s="67">
        <v>2.3240155045000099</v>
      </c>
      <c r="U1465" s="68">
        <v>32.640234222117698</v>
      </c>
      <c r="V1465" s="67">
        <v>0</v>
      </c>
      <c r="W1465" s="68">
        <v>0</v>
      </c>
      <c r="X1465" s="67">
        <v>3.3093864462</v>
      </c>
      <c r="Y1465" s="68">
        <v>17.030656577154399</v>
      </c>
    </row>
    <row r="1466" spans="1:25" x14ac:dyDescent="0.3">
      <c r="A1466" s="56" t="s">
        <v>342</v>
      </c>
      <c r="B1466" s="57">
        <v>83.007095065399994</v>
      </c>
      <c r="C1466" s="58">
        <v>7.3244991734029694E-2</v>
      </c>
      <c r="D1466" s="57">
        <v>26.310797095200002</v>
      </c>
      <c r="E1466" s="58">
        <v>9.9742692451562795E-2</v>
      </c>
      <c r="F1466" s="57">
        <v>7.3495578235999997</v>
      </c>
      <c r="G1466" s="58">
        <v>8.0124434102049405E-2</v>
      </c>
      <c r="H1466" s="57">
        <v>19.709229625599999</v>
      </c>
      <c r="I1466" s="58">
        <v>5.3134512706557203E-2</v>
      </c>
      <c r="J1466" s="57">
        <v>2.8133017266999998</v>
      </c>
      <c r="K1466" s="58">
        <v>5.4515032476773702E-2</v>
      </c>
      <c r="L1466" s="57">
        <v>4.5602101012000098</v>
      </c>
      <c r="M1466" s="58">
        <v>4.0331863763518098E-2</v>
      </c>
      <c r="N1466" s="57">
        <v>2.5188706166000099</v>
      </c>
      <c r="O1466" s="58">
        <v>5.40514264068944E-2</v>
      </c>
      <c r="P1466" s="65">
        <v>0</v>
      </c>
      <c r="Q1466" s="66">
        <v>0</v>
      </c>
      <c r="R1466" s="57">
        <v>13.5874250687</v>
      </c>
      <c r="S1466" s="58">
        <v>9.7803801969633897E-2</v>
      </c>
      <c r="T1466" s="65">
        <v>1.7810099580000001</v>
      </c>
      <c r="U1466" s="66">
        <v>25.013852992151602</v>
      </c>
      <c r="V1466" s="65">
        <v>0</v>
      </c>
      <c r="W1466" s="66">
        <v>0</v>
      </c>
      <c r="X1466" s="65">
        <v>4.3766930498000001</v>
      </c>
      <c r="Y1466" s="69">
        <v>22.523195005028999</v>
      </c>
    </row>
    <row r="1467" spans="1:25" x14ac:dyDescent="0.3">
      <c r="A1467" s="56" t="s">
        <v>88</v>
      </c>
      <c r="B1467" s="59">
        <v>28.812624364400001</v>
      </c>
      <c r="C1467" s="60">
        <v>2.5424096961150701E-2</v>
      </c>
      <c r="D1467" s="59">
        <v>3.4730212718</v>
      </c>
      <c r="E1467" s="60">
        <v>1.3166020449227701E-2</v>
      </c>
      <c r="F1467" s="59">
        <v>1.8699033247000001</v>
      </c>
      <c r="G1467" s="60">
        <v>2.0385572753238101E-2</v>
      </c>
      <c r="H1467" s="59">
        <v>9.6423154741999895</v>
      </c>
      <c r="I1467" s="60">
        <v>2.5994914251698802E-2</v>
      </c>
      <c r="J1467" s="59">
        <v>0</v>
      </c>
      <c r="K1467" s="60">
        <v>0</v>
      </c>
      <c r="L1467" s="59">
        <v>1.134172886</v>
      </c>
      <c r="M1467" s="60">
        <v>1.0030964650157501E-2</v>
      </c>
      <c r="N1467" s="59">
        <v>0.73269114349999998</v>
      </c>
      <c r="O1467" s="60">
        <v>1.5722523086687999E-2</v>
      </c>
      <c r="P1467" s="67">
        <v>1.8265918441</v>
      </c>
      <c r="Q1467" s="68">
        <v>7.3293333258638196</v>
      </c>
      <c r="R1467" s="59">
        <v>3.8333368843</v>
      </c>
      <c r="S1467" s="60">
        <v>2.7592786684699E-2</v>
      </c>
      <c r="T1467" s="67">
        <v>0.46722243460000001</v>
      </c>
      <c r="U1467" s="68">
        <v>6.5620257995882403</v>
      </c>
      <c r="V1467" s="67">
        <v>5.1622372989000098</v>
      </c>
      <c r="W1467" s="69">
        <v>100</v>
      </c>
      <c r="X1467" s="67">
        <v>0.67113180230000102</v>
      </c>
      <c r="Y1467" s="68">
        <v>3.4537565886577801</v>
      </c>
    </row>
    <row r="1468" spans="1:25" x14ac:dyDescent="0.3">
      <c r="A1468" s="56" t="s">
        <v>343</v>
      </c>
      <c r="B1468" s="57">
        <v>405.65701641210001</v>
      </c>
      <c r="C1468" s="58">
        <v>0.35794945950759399</v>
      </c>
      <c r="D1468" s="57">
        <v>72.231564992999907</v>
      </c>
      <c r="E1468" s="62">
        <v>0.27382563691718098</v>
      </c>
      <c r="F1468" s="57">
        <v>27.866738004199998</v>
      </c>
      <c r="G1468" s="58">
        <v>0.30380148934768297</v>
      </c>
      <c r="H1468" s="57">
        <v>136.58708364590001</v>
      </c>
      <c r="I1468" s="58">
        <v>0.36822789471730699</v>
      </c>
      <c r="J1468" s="57">
        <v>18.444372204299999</v>
      </c>
      <c r="K1468" s="58">
        <v>0.35740764674770997</v>
      </c>
      <c r="L1468" s="57">
        <v>44.580275791399998</v>
      </c>
      <c r="M1468" s="58">
        <v>0.39428130938214301</v>
      </c>
      <c r="N1468" s="57">
        <v>28.127555947200101</v>
      </c>
      <c r="O1468" s="61">
        <v>0.60357785360887295</v>
      </c>
      <c r="P1468" s="65">
        <v>9.0173362118999894</v>
      </c>
      <c r="Q1468" s="66">
        <v>36.182720853525801</v>
      </c>
      <c r="R1468" s="57">
        <v>58.443881959899997</v>
      </c>
      <c r="S1468" s="58">
        <v>0.42068558454906801</v>
      </c>
      <c r="T1468" s="65">
        <v>2.5478465504000001</v>
      </c>
      <c r="U1468" s="66">
        <v>35.783886986142399</v>
      </c>
      <c r="V1468" s="65">
        <v>0</v>
      </c>
      <c r="W1468" s="66">
        <v>0</v>
      </c>
      <c r="X1468" s="65">
        <v>7.8103611039000098</v>
      </c>
      <c r="Y1468" s="66">
        <v>40.1934255386888</v>
      </c>
    </row>
    <row r="1469" spans="1:25" x14ac:dyDescent="0.3">
      <c r="A1469" s="56" t="s">
        <v>344</v>
      </c>
      <c r="B1469" s="59">
        <v>331.33551500179999</v>
      </c>
      <c r="C1469" s="60">
        <v>0.29236858654524001</v>
      </c>
      <c r="D1469" s="59">
        <v>90.996344962900196</v>
      </c>
      <c r="E1469" s="60">
        <v>0.34496181993310499</v>
      </c>
      <c r="F1469" s="59">
        <v>30.0965217088001</v>
      </c>
      <c r="G1469" s="60">
        <v>0.32811045619836299</v>
      </c>
      <c r="H1469" s="59">
        <v>96.862144688500095</v>
      </c>
      <c r="I1469" s="60">
        <v>0.26113262443553298</v>
      </c>
      <c r="J1469" s="59">
        <v>14.033872756699999</v>
      </c>
      <c r="K1469" s="60">
        <v>0.27194275745311602</v>
      </c>
      <c r="L1469" s="59">
        <v>33.8133116558</v>
      </c>
      <c r="M1469" s="60">
        <v>0.29905505422573397</v>
      </c>
      <c r="N1469" s="59">
        <v>12.538150294999999</v>
      </c>
      <c r="O1469" s="60">
        <v>0.26905109912455399</v>
      </c>
      <c r="P1469" s="67">
        <v>7.5423256978999902</v>
      </c>
      <c r="Q1469" s="68">
        <v>30.264133320586001</v>
      </c>
      <c r="R1469" s="59">
        <v>33.661738277700003</v>
      </c>
      <c r="S1469" s="60">
        <v>0.24230094869482199</v>
      </c>
      <c r="T1469" s="67">
        <v>4.1050254625000004</v>
      </c>
      <c r="U1469" s="68">
        <v>57.654087214269403</v>
      </c>
      <c r="V1469" s="67">
        <v>0</v>
      </c>
      <c r="W1469" s="68">
        <v>0</v>
      </c>
      <c r="X1469" s="67">
        <v>7.6860794960000103</v>
      </c>
      <c r="Y1469" s="68">
        <v>39.553851582183398</v>
      </c>
    </row>
    <row r="1470" spans="1:25" x14ac:dyDescent="0.3">
      <c r="A1470" s="63" t="s">
        <v>1</v>
      </c>
    </row>
    <row r="1471" spans="1:25" x14ac:dyDescent="0.3">
      <c r="A1471" s="63" t="s">
        <v>1</v>
      </c>
    </row>
    <row r="1472" spans="1:25" x14ac:dyDescent="0.3">
      <c r="A1472" s="51" t="s">
        <v>484</v>
      </c>
    </row>
    <row r="1473" spans="1:25" x14ac:dyDescent="0.3">
      <c r="A1473" s="52" t="s">
        <v>1</v>
      </c>
    </row>
    <row r="1474" spans="1:25" ht="25.5" customHeight="1" x14ac:dyDescent="0.3">
      <c r="A1474" s="112" t="s">
        <v>1</v>
      </c>
      <c r="B1474" s="114" t="s">
        <v>501</v>
      </c>
      <c r="C1474" s="114" t="s">
        <v>1</v>
      </c>
      <c r="D1474" s="114" t="s">
        <v>53</v>
      </c>
      <c r="E1474" s="114" t="s">
        <v>1</v>
      </c>
      <c r="F1474" s="114" t="s">
        <v>54</v>
      </c>
      <c r="G1474" s="114" t="s">
        <v>1</v>
      </c>
      <c r="H1474" s="115" t="s">
        <v>55</v>
      </c>
      <c r="I1474" s="115" t="s">
        <v>1</v>
      </c>
      <c r="J1474" s="115" t="s">
        <v>56</v>
      </c>
      <c r="K1474" s="115" t="s">
        <v>1</v>
      </c>
      <c r="L1474" s="115" t="s">
        <v>57</v>
      </c>
      <c r="M1474" s="115" t="s">
        <v>1</v>
      </c>
      <c r="N1474" s="115" t="s">
        <v>58</v>
      </c>
      <c r="O1474" s="115" t="s">
        <v>1</v>
      </c>
      <c r="P1474" s="115" t="s">
        <v>59</v>
      </c>
      <c r="Q1474" s="115" t="s">
        <v>1</v>
      </c>
      <c r="R1474" s="115" t="s">
        <v>60</v>
      </c>
      <c r="S1474" s="115" t="s">
        <v>1</v>
      </c>
      <c r="T1474" s="114" t="s">
        <v>61</v>
      </c>
      <c r="U1474" s="114" t="s">
        <v>1</v>
      </c>
      <c r="V1474" s="114" t="s">
        <v>62</v>
      </c>
      <c r="W1474" s="114" t="s">
        <v>1</v>
      </c>
      <c r="X1474" s="114" t="s">
        <v>63</v>
      </c>
      <c r="Y1474" s="114" t="s">
        <v>1</v>
      </c>
    </row>
    <row r="1475" spans="1:25" x14ac:dyDescent="0.3">
      <c r="A1475" s="113" t="s">
        <v>1</v>
      </c>
      <c r="B1475" s="53" t="s">
        <v>14</v>
      </c>
      <c r="C1475" s="53" t="s">
        <v>15</v>
      </c>
      <c r="D1475" s="53" t="s">
        <v>14</v>
      </c>
      <c r="E1475" s="53" t="s">
        <v>15</v>
      </c>
      <c r="F1475" s="53" t="s">
        <v>14</v>
      </c>
      <c r="G1475" s="53" t="s">
        <v>15</v>
      </c>
      <c r="H1475" s="53" t="s">
        <v>14</v>
      </c>
      <c r="I1475" s="53" t="s">
        <v>15</v>
      </c>
      <c r="J1475" s="53" t="s">
        <v>14</v>
      </c>
      <c r="K1475" s="53" t="s">
        <v>15</v>
      </c>
      <c r="L1475" s="53" t="s">
        <v>14</v>
      </c>
      <c r="M1475" s="53" t="s">
        <v>15</v>
      </c>
      <c r="N1475" s="53" t="s">
        <v>14</v>
      </c>
      <c r="O1475" s="53" t="s">
        <v>15</v>
      </c>
      <c r="P1475" s="53" t="s">
        <v>14</v>
      </c>
      <c r="Q1475" s="53" t="s">
        <v>15</v>
      </c>
      <c r="R1475" s="53" t="s">
        <v>14</v>
      </c>
      <c r="S1475" s="53" t="s">
        <v>15</v>
      </c>
      <c r="T1475" s="53" t="s">
        <v>14</v>
      </c>
      <c r="U1475" s="53" t="s">
        <v>15</v>
      </c>
      <c r="V1475" s="53" t="s">
        <v>14</v>
      </c>
      <c r="W1475" s="53" t="s">
        <v>15</v>
      </c>
      <c r="X1475" s="53" t="s">
        <v>14</v>
      </c>
      <c r="Y1475" s="53" t="s">
        <v>15</v>
      </c>
    </row>
    <row r="1476" spans="1:25" x14ac:dyDescent="0.3">
      <c r="A1476" s="54" t="s">
        <v>16</v>
      </c>
      <c r="B1476" s="55">
        <v>1133.2801479017</v>
      </c>
      <c r="C1476" s="55">
        <v>1133.2801479017</v>
      </c>
      <c r="D1476" s="55">
        <v>263.78671407910002</v>
      </c>
      <c r="E1476" s="55">
        <v>263.78671407910002</v>
      </c>
      <c r="F1476" s="55">
        <v>91.726798522400003</v>
      </c>
      <c r="G1476" s="55">
        <v>91.726798522400003</v>
      </c>
      <c r="H1476" s="55">
        <v>370.93084365800001</v>
      </c>
      <c r="I1476" s="55">
        <v>370.93084365800001</v>
      </c>
      <c r="J1476" s="55">
        <v>51.605980935600002</v>
      </c>
      <c r="K1476" s="55">
        <v>51.605980935600002</v>
      </c>
      <c r="L1476" s="55">
        <v>113.06718003260001</v>
      </c>
      <c r="M1476" s="55">
        <v>113.06718003260001</v>
      </c>
      <c r="N1476" s="55">
        <v>46.6013717684</v>
      </c>
      <c r="O1476" s="55">
        <v>46.6013717684</v>
      </c>
      <c r="P1476" s="55">
        <v>24.9216642618</v>
      </c>
      <c r="Q1476" s="55">
        <v>24.9216642618</v>
      </c>
      <c r="R1476" s="55">
        <v>138.9253259594</v>
      </c>
      <c r="S1476" s="55">
        <v>138.9253259594</v>
      </c>
      <c r="T1476" s="55">
        <v>7.1200944474999996</v>
      </c>
      <c r="U1476" s="55">
        <v>7.1200944474999996</v>
      </c>
      <c r="V1476" s="55">
        <v>5.1622372989</v>
      </c>
      <c r="W1476" s="55">
        <v>5.1622372989</v>
      </c>
      <c r="X1476" s="55">
        <v>19.431936938</v>
      </c>
      <c r="Y1476" s="55">
        <v>19.431936938</v>
      </c>
    </row>
    <row r="1477" spans="1:25" x14ac:dyDescent="0.3">
      <c r="A1477" s="56" t="s">
        <v>341</v>
      </c>
      <c r="B1477" s="57">
        <v>109.69884299740001</v>
      </c>
      <c r="C1477" s="58">
        <v>9.6797639313201206E-2</v>
      </c>
      <c r="D1477" s="57">
        <v>19.906812220700001</v>
      </c>
      <c r="E1477" s="58">
        <v>7.5465560463104597E-2</v>
      </c>
      <c r="F1477" s="57">
        <v>8.8642260026000006</v>
      </c>
      <c r="G1477" s="58">
        <v>9.6637254819651505E-2</v>
      </c>
      <c r="H1477" s="57">
        <v>28.160597620899999</v>
      </c>
      <c r="I1477" s="58">
        <v>7.5918727445766707E-2</v>
      </c>
      <c r="J1477" s="57">
        <v>5.305781445</v>
      </c>
      <c r="K1477" s="58">
        <v>0.102813304752819</v>
      </c>
      <c r="L1477" s="57">
        <v>11.3207988827</v>
      </c>
      <c r="M1477" s="58">
        <v>0.100124535514514</v>
      </c>
      <c r="N1477" s="57">
        <v>9.1701043060000096</v>
      </c>
      <c r="O1477" s="61">
        <v>0.19677756164719101</v>
      </c>
      <c r="P1477" s="65">
        <v>4.48446706709999</v>
      </c>
      <c r="Q1477" s="66">
        <v>17.9942519889163</v>
      </c>
      <c r="R1477" s="57">
        <v>16.374681578400001</v>
      </c>
      <c r="S1477" s="58">
        <v>0.117866785377818</v>
      </c>
      <c r="T1477" s="65">
        <v>2.2938142787000002</v>
      </c>
      <c r="U1477" s="69">
        <v>32.216065329096899</v>
      </c>
      <c r="V1477" s="65">
        <v>0</v>
      </c>
      <c r="W1477" s="66">
        <v>0</v>
      </c>
      <c r="X1477" s="65">
        <v>3.8175595953000001</v>
      </c>
      <c r="Y1477" s="66">
        <v>19.6458006604303</v>
      </c>
    </row>
    <row r="1478" spans="1:25" x14ac:dyDescent="0.3">
      <c r="A1478" s="56" t="s">
        <v>237</v>
      </c>
      <c r="B1478" s="59">
        <v>283.37352389820001</v>
      </c>
      <c r="C1478" s="60">
        <v>0.25004719655848001</v>
      </c>
      <c r="D1478" s="59">
        <v>64.968620050499894</v>
      </c>
      <c r="E1478" s="60">
        <v>0.24629223756515001</v>
      </c>
      <c r="F1478" s="59">
        <v>15.3339163364</v>
      </c>
      <c r="G1478" s="60">
        <v>0.16716942685681299</v>
      </c>
      <c r="H1478" s="59">
        <v>101.20797357799999</v>
      </c>
      <c r="I1478" s="60">
        <v>0.272848632860831</v>
      </c>
      <c r="J1478" s="59">
        <v>10.0783759128</v>
      </c>
      <c r="K1478" s="60">
        <v>0.19529472611666801</v>
      </c>
      <c r="L1478" s="59">
        <v>31.893562379599999</v>
      </c>
      <c r="M1478" s="60">
        <v>0.28207621672712002</v>
      </c>
      <c r="N1478" s="59">
        <v>7.8711501973999898</v>
      </c>
      <c r="O1478" s="60">
        <v>0.168903830482032</v>
      </c>
      <c r="P1478" s="67">
        <v>6.35959176699998</v>
      </c>
      <c r="Q1478" s="68">
        <v>25.518326947161398</v>
      </c>
      <c r="R1478" s="59">
        <v>36.627302143000001</v>
      </c>
      <c r="S1478" s="60">
        <v>0.26364740834730199</v>
      </c>
      <c r="T1478" s="67">
        <v>1.0439138795</v>
      </c>
      <c r="U1478" s="68">
        <v>14.661517304261899</v>
      </c>
      <c r="V1478" s="67">
        <v>0</v>
      </c>
      <c r="W1478" s="68">
        <v>0</v>
      </c>
      <c r="X1478" s="67">
        <v>7.9891176540000304</v>
      </c>
      <c r="Y1478" s="68">
        <v>41.113336665769701</v>
      </c>
    </row>
    <row r="1479" spans="1:25" x14ac:dyDescent="0.3">
      <c r="A1479" s="56" t="s">
        <v>238</v>
      </c>
      <c r="B1479" s="57">
        <v>434.19311718450001</v>
      </c>
      <c r="C1479" s="58">
        <v>0.38312955361339401</v>
      </c>
      <c r="D1479" s="57">
        <v>115.818796353</v>
      </c>
      <c r="E1479" s="58">
        <v>0.43906228089360899</v>
      </c>
      <c r="F1479" s="57">
        <v>30.6592908786</v>
      </c>
      <c r="G1479" s="58">
        <v>0.33424573159078402</v>
      </c>
      <c r="H1479" s="57">
        <v>139.823227715</v>
      </c>
      <c r="I1479" s="58">
        <v>0.37695228128270097</v>
      </c>
      <c r="J1479" s="57">
        <v>22.098367003100002</v>
      </c>
      <c r="K1479" s="58">
        <v>0.42821329238324002</v>
      </c>
      <c r="L1479" s="57">
        <v>40.520789239800003</v>
      </c>
      <c r="M1479" s="58">
        <v>0.35837799464103398</v>
      </c>
      <c r="N1479" s="57">
        <v>18.7266003891</v>
      </c>
      <c r="O1479" s="58">
        <v>0.40184654825543897</v>
      </c>
      <c r="P1479" s="65">
        <v>9.7002611955000102</v>
      </c>
      <c r="Q1479" s="66">
        <v>38.923007282336997</v>
      </c>
      <c r="R1479" s="57">
        <v>46.723262570099998</v>
      </c>
      <c r="S1479" s="58">
        <v>0.33631925818734099</v>
      </c>
      <c r="T1479" s="65">
        <v>0.35154047869999999</v>
      </c>
      <c r="U1479" s="66">
        <v>4.9373007800961499</v>
      </c>
      <c r="V1479" s="65">
        <v>5.1622372989000098</v>
      </c>
      <c r="W1479" s="66">
        <v>100</v>
      </c>
      <c r="X1479" s="65">
        <v>4.6087440626999996</v>
      </c>
      <c r="Y1479" s="66">
        <v>23.717368358104299</v>
      </c>
    </row>
    <row r="1480" spans="1:25" x14ac:dyDescent="0.3">
      <c r="A1480" s="56" t="s">
        <v>239</v>
      </c>
      <c r="B1480" s="59">
        <v>219.1844487569</v>
      </c>
      <c r="C1480" s="60">
        <v>0.193407119292371</v>
      </c>
      <c r="D1480" s="59">
        <v>47.564389812700199</v>
      </c>
      <c r="E1480" s="60">
        <v>0.180313818983458</v>
      </c>
      <c r="F1480" s="59">
        <v>30.241823055600001</v>
      </c>
      <c r="G1480" s="61">
        <v>0.32969452267774102</v>
      </c>
      <c r="H1480" s="59">
        <v>74.102387352200097</v>
      </c>
      <c r="I1480" s="60">
        <v>0.19977413207655201</v>
      </c>
      <c r="J1480" s="59">
        <v>10.25771392</v>
      </c>
      <c r="K1480" s="60">
        <v>0.19876986608976199</v>
      </c>
      <c r="L1480" s="59">
        <v>17.059784866899999</v>
      </c>
      <c r="M1480" s="60">
        <v>0.15088184619074499</v>
      </c>
      <c r="N1480" s="59">
        <v>8.9855512395999995</v>
      </c>
      <c r="O1480" s="60">
        <v>0.19281731199365701</v>
      </c>
      <c r="P1480" s="67">
        <v>3.8036361779000001</v>
      </c>
      <c r="Q1480" s="68">
        <v>15.262368266995001</v>
      </c>
      <c r="R1480" s="59">
        <v>23.840941992200001</v>
      </c>
      <c r="S1480" s="60">
        <v>0.17160976105369999</v>
      </c>
      <c r="T1480" s="67">
        <v>2.2784336183999998</v>
      </c>
      <c r="U1480" s="68">
        <v>32.000047684760702</v>
      </c>
      <c r="V1480" s="67">
        <v>0</v>
      </c>
      <c r="W1480" s="68">
        <v>0</v>
      </c>
      <c r="X1480" s="67">
        <v>1.0497867214000001</v>
      </c>
      <c r="Y1480" s="68">
        <v>5.4023781815959699</v>
      </c>
    </row>
    <row r="1481" spans="1:25" x14ac:dyDescent="0.3">
      <c r="A1481" s="56" t="s">
        <v>342</v>
      </c>
      <c r="B1481" s="57">
        <v>68.492052601899999</v>
      </c>
      <c r="C1481" s="58">
        <v>6.0437000267510997E-2</v>
      </c>
      <c r="D1481" s="57">
        <v>11.342404950800001</v>
      </c>
      <c r="E1481" s="58">
        <v>4.2998393571098602E-2</v>
      </c>
      <c r="F1481" s="57">
        <v>2.9882510773000002</v>
      </c>
      <c r="G1481" s="58">
        <v>3.2577732194264498E-2</v>
      </c>
      <c r="H1481" s="57">
        <v>22.974003807900001</v>
      </c>
      <c r="I1481" s="58">
        <v>6.1936083775988603E-2</v>
      </c>
      <c r="J1481" s="57">
        <v>3.8657426547</v>
      </c>
      <c r="K1481" s="58">
        <v>7.4908810657511302E-2</v>
      </c>
      <c r="L1481" s="57">
        <v>12.2722446636</v>
      </c>
      <c r="M1481" s="61">
        <v>0.10853940692658701</v>
      </c>
      <c r="N1481" s="57">
        <v>0.80154546510000002</v>
      </c>
      <c r="O1481" s="58">
        <v>1.72000401422415E-2</v>
      </c>
      <c r="P1481" s="65">
        <v>0</v>
      </c>
      <c r="Q1481" s="66">
        <v>0</v>
      </c>
      <c r="R1481" s="57">
        <v>12.698099390199999</v>
      </c>
      <c r="S1481" s="58">
        <v>9.1402336489107394E-2</v>
      </c>
      <c r="T1481" s="65">
        <v>0</v>
      </c>
      <c r="U1481" s="66">
        <v>0</v>
      </c>
      <c r="V1481" s="65">
        <v>0</v>
      </c>
      <c r="W1481" s="66">
        <v>0</v>
      </c>
      <c r="X1481" s="65">
        <v>1.5497605923</v>
      </c>
      <c r="Y1481" s="66">
        <v>7.9753274068596598</v>
      </c>
    </row>
    <row r="1482" spans="1:25" x14ac:dyDescent="0.3">
      <c r="A1482" s="56" t="s">
        <v>88</v>
      </c>
      <c r="B1482" s="59">
        <v>18.3381624628</v>
      </c>
      <c r="C1482" s="60">
        <v>1.6181490955042E-2</v>
      </c>
      <c r="D1482" s="59">
        <v>4.1856906913999898</v>
      </c>
      <c r="E1482" s="60">
        <v>1.5867708523579601E-2</v>
      </c>
      <c r="F1482" s="59">
        <v>3.6392911719000001</v>
      </c>
      <c r="G1482" s="60">
        <v>3.9675331860745899E-2</v>
      </c>
      <c r="H1482" s="59">
        <v>4.6626535840000098</v>
      </c>
      <c r="I1482" s="60">
        <v>1.2570142558160999E-2</v>
      </c>
      <c r="J1482" s="59">
        <v>0</v>
      </c>
      <c r="K1482" s="60">
        <v>0</v>
      </c>
      <c r="L1482" s="59">
        <v>0</v>
      </c>
      <c r="M1482" s="60">
        <v>0</v>
      </c>
      <c r="N1482" s="59">
        <v>1.0464201712000001</v>
      </c>
      <c r="O1482" s="60">
        <v>2.2454707479438799E-2</v>
      </c>
      <c r="P1482" s="67">
        <v>0.57370805429999905</v>
      </c>
      <c r="Q1482" s="68">
        <v>2.3020455145902199</v>
      </c>
      <c r="R1482" s="59">
        <v>2.6610382855000001</v>
      </c>
      <c r="S1482" s="60">
        <v>1.9154450544731302E-2</v>
      </c>
      <c r="T1482" s="67">
        <v>1.1523921922</v>
      </c>
      <c r="U1482" s="69">
        <v>16.185068901784401</v>
      </c>
      <c r="V1482" s="67">
        <v>0</v>
      </c>
      <c r="W1482" s="68">
        <v>0</v>
      </c>
      <c r="X1482" s="67">
        <v>0.41696831229999998</v>
      </c>
      <c r="Y1482" s="68">
        <v>2.14578872724005</v>
      </c>
    </row>
    <row r="1483" spans="1:25" x14ac:dyDescent="0.3">
      <c r="A1483" s="56" t="s">
        <v>343</v>
      </c>
      <c r="B1483" s="57">
        <v>393.0723668956</v>
      </c>
      <c r="C1483" s="58">
        <v>0.34684483587168102</v>
      </c>
      <c r="D1483" s="57">
        <v>84.875432271200197</v>
      </c>
      <c r="E1483" s="58">
        <v>0.32175779802825499</v>
      </c>
      <c r="F1483" s="57">
        <v>24.198142339</v>
      </c>
      <c r="G1483" s="58">
        <v>0.26380668167646498</v>
      </c>
      <c r="H1483" s="57">
        <v>129.36857119890001</v>
      </c>
      <c r="I1483" s="58">
        <v>0.348767360306598</v>
      </c>
      <c r="J1483" s="57">
        <v>15.384157357799999</v>
      </c>
      <c r="K1483" s="58">
        <v>0.29810803086948701</v>
      </c>
      <c r="L1483" s="57">
        <v>43.214361262300002</v>
      </c>
      <c r="M1483" s="58">
        <v>0.38220075224163402</v>
      </c>
      <c r="N1483" s="57">
        <v>17.041254503400001</v>
      </c>
      <c r="O1483" s="58">
        <v>0.36568139212922302</v>
      </c>
      <c r="P1483" s="65">
        <v>10.8440588341</v>
      </c>
      <c r="Q1483" s="66">
        <v>43.512578936077702</v>
      </c>
      <c r="R1483" s="57">
        <v>53.001983721400002</v>
      </c>
      <c r="S1483" s="58">
        <v>0.38151419372512002</v>
      </c>
      <c r="T1483" s="65">
        <v>3.3377281582</v>
      </c>
      <c r="U1483" s="66">
        <v>46.877582633358699</v>
      </c>
      <c r="V1483" s="65">
        <v>0</v>
      </c>
      <c r="W1483" s="66">
        <v>0</v>
      </c>
      <c r="X1483" s="65">
        <v>11.8066772493</v>
      </c>
      <c r="Y1483" s="69">
        <v>60.759137326199998</v>
      </c>
    </row>
    <row r="1484" spans="1:25" x14ac:dyDescent="0.3">
      <c r="A1484" s="56" t="s">
        <v>344</v>
      </c>
      <c r="B1484" s="59">
        <v>287.67650135880001</v>
      </c>
      <c r="C1484" s="60">
        <v>0.25384411955988201</v>
      </c>
      <c r="D1484" s="59">
        <v>58.906794763500002</v>
      </c>
      <c r="E1484" s="60">
        <v>0.22331221255455599</v>
      </c>
      <c r="F1484" s="59">
        <v>33.2300741329</v>
      </c>
      <c r="G1484" s="61">
        <v>0.36227225487200598</v>
      </c>
      <c r="H1484" s="59">
        <v>97.076391160100002</v>
      </c>
      <c r="I1484" s="60">
        <v>0.26171021585254001</v>
      </c>
      <c r="J1484" s="59">
        <v>14.1234565747</v>
      </c>
      <c r="K1484" s="60">
        <v>0.27367867674727298</v>
      </c>
      <c r="L1484" s="59">
        <v>29.332029530500002</v>
      </c>
      <c r="M1484" s="60">
        <v>0.259421253117331</v>
      </c>
      <c r="N1484" s="59">
        <v>9.7870967046999908</v>
      </c>
      <c r="O1484" s="60">
        <v>0.210017352135899</v>
      </c>
      <c r="P1484" s="67">
        <v>3.8036361779000001</v>
      </c>
      <c r="Q1484" s="68">
        <v>15.262368266995001</v>
      </c>
      <c r="R1484" s="59">
        <v>36.539041382400001</v>
      </c>
      <c r="S1484" s="60">
        <v>0.26301209754280702</v>
      </c>
      <c r="T1484" s="67">
        <v>2.2784336183999998</v>
      </c>
      <c r="U1484" s="68">
        <v>32.000047684760702</v>
      </c>
      <c r="V1484" s="67">
        <v>0</v>
      </c>
      <c r="W1484" s="68">
        <v>0</v>
      </c>
      <c r="X1484" s="67">
        <v>2.5995473137</v>
      </c>
      <c r="Y1484" s="68">
        <v>13.3777055884556</v>
      </c>
    </row>
    <row r="1485" spans="1:25" x14ac:dyDescent="0.3">
      <c r="A1485" s="63" t="s">
        <v>1</v>
      </c>
    </row>
    <row r="1486" spans="1:25" x14ac:dyDescent="0.3">
      <c r="A1486" s="63" t="s">
        <v>1</v>
      </c>
    </row>
    <row r="1487" spans="1:25" x14ac:dyDescent="0.3">
      <c r="A1487" s="51" t="s">
        <v>485</v>
      </c>
    </row>
    <row r="1488" spans="1:25" x14ac:dyDescent="0.3">
      <c r="A1488" s="52" t="s">
        <v>1</v>
      </c>
    </row>
    <row r="1489" spans="1:25" ht="25.5" customHeight="1" x14ac:dyDescent="0.3">
      <c r="A1489" s="112" t="s">
        <v>1</v>
      </c>
      <c r="B1489" s="114" t="s">
        <v>501</v>
      </c>
      <c r="C1489" s="114" t="s">
        <v>1</v>
      </c>
      <c r="D1489" s="114" t="s">
        <v>53</v>
      </c>
      <c r="E1489" s="114" t="s">
        <v>1</v>
      </c>
      <c r="F1489" s="114" t="s">
        <v>54</v>
      </c>
      <c r="G1489" s="114" t="s">
        <v>1</v>
      </c>
      <c r="H1489" s="115" t="s">
        <v>55</v>
      </c>
      <c r="I1489" s="115" t="s">
        <v>1</v>
      </c>
      <c r="J1489" s="115" t="s">
        <v>56</v>
      </c>
      <c r="K1489" s="115" t="s">
        <v>1</v>
      </c>
      <c r="L1489" s="115" t="s">
        <v>57</v>
      </c>
      <c r="M1489" s="115" t="s">
        <v>1</v>
      </c>
      <c r="N1489" s="115" t="s">
        <v>58</v>
      </c>
      <c r="O1489" s="115" t="s">
        <v>1</v>
      </c>
      <c r="P1489" s="115" t="s">
        <v>59</v>
      </c>
      <c r="Q1489" s="115" t="s">
        <v>1</v>
      </c>
      <c r="R1489" s="115" t="s">
        <v>60</v>
      </c>
      <c r="S1489" s="115" t="s">
        <v>1</v>
      </c>
      <c r="T1489" s="114" t="s">
        <v>61</v>
      </c>
      <c r="U1489" s="114" t="s">
        <v>1</v>
      </c>
      <c r="V1489" s="114" t="s">
        <v>62</v>
      </c>
      <c r="W1489" s="114" t="s">
        <v>1</v>
      </c>
      <c r="X1489" s="114" t="s">
        <v>63</v>
      </c>
      <c r="Y1489" s="114" t="s">
        <v>1</v>
      </c>
    </row>
    <row r="1490" spans="1:25" x14ac:dyDescent="0.3">
      <c r="A1490" s="113" t="s">
        <v>1</v>
      </c>
      <c r="B1490" s="53" t="s">
        <v>14</v>
      </c>
      <c r="C1490" s="53" t="s">
        <v>15</v>
      </c>
      <c r="D1490" s="53" t="s">
        <v>14</v>
      </c>
      <c r="E1490" s="53" t="s">
        <v>15</v>
      </c>
      <c r="F1490" s="53" t="s">
        <v>14</v>
      </c>
      <c r="G1490" s="53" t="s">
        <v>15</v>
      </c>
      <c r="H1490" s="53" t="s">
        <v>14</v>
      </c>
      <c r="I1490" s="53" t="s">
        <v>15</v>
      </c>
      <c r="J1490" s="53" t="s">
        <v>14</v>
      </c>
      <c r="K1490" s="53" t="s">
        <v>15</v>
      </c>
      <c r="L1490" s="53" t="s">
        <v>14</v>
      </c>
      <c r="M1490" s="53" t="s">
        <v>15</v>
      </c>
      <c r="N1490" s="53" t="s">
        <v>14</v>
      </c>
      <c r="O1490" s="53" t="s">
        <v>15</v>
      </c>
      <c r="P1490" s="53" t="s">
        <v>14</v>
      </c>
      <c r="Q1490" s="53" t="s">
        <v>15</v>
      </c>
      <c r="R1490" s="53" t="s">
        <v>14</v>
      </c>
      <c r="S1490" s="53" t="s">
        <v>15</v>
      </c>
      <c r="T1490" s="53" t="s">
        <v>14</v>
      </c>
      <c r="U1490" s="53" t="s">
        <v>15</v>
      </c>
      <c r="V1490" s="53" t="s">
        <v>14</v>
      </c>
      <c r="W1490" s="53" t="s">
        <v>15</v>
      </c>
      <c r="X1490" s="53" t="s">
        <v>14</v>
      </c>
      <c r="Y1490" s="53" t="s">
        <v>15</v>
      </c>
    </row>
    <row r="1491" spans="1:25" x14ac:dyDescent="0.3">
      <c r="A1491" s="54" t="s">
        <v>16</v>
      </c>
      <c r="B1491" s="55">
        <v>1133.2801479017</v>
      </c>
      <c r="C1491" s="55">
        <v>1133.2801479017</v>
      </c>
      <c r="D1491" s="55">
        <v>263.78671407910002</v>
      </c>
      <c r="E1491" s="55">
        <v>263.78671407910002</v>
      </c>
      <c r="F1491" s="55">
        <v>91.726798522400003</v>
      </c>
      <c r="G1491" s="55">
        <v>91.726798522400003</v>
      </c>
      <c r="H1491" s="55">
        <v>370.93084365800001</v>
      </c>
      <c r="I1491" s="55">
        <v>370.93084365800001</v>
      </c>
      <c r="J1491" s="55">
        <v>51.605980935600002</v>
      </c>
      <c r="K1491" s="55">
        <v>51.605980935600002</v>
      </c>
      <c r="L1491" s="55">
        <v>113.06718003260001</v>
      </c>
      <c r="M1491" s="55">
        <v>113.06718003260001</v>
      </c>
      <c r="N1491" s="55">
        <v>46.6013717684</v>
      </c>
      <c r="O1491" s="55">
        <v>46.6013717684</v>
      </c>
      <c r="P1491" s="55">
        <v>24.9216642618</v>
      </c>
      <c r="Q1491" s="55">
        <v>24.9216642618</v>
      </c>
      <c r="R1491" s="55">
        <v>138.9253259594</v>
      </c>
      <c r="S1491" s="55">
        <v>138.9253259594</v>
      </c>
      <c r="T1491" s="55">
        <v>7.1200944474999996</v>
      </c>
      <c r="U1491" s="55">
        <v>7.1200944474999996</v>
      </c>
      <c r="V1491" s="55">
        <v>5.1622372989</v>
      </c>
      <c r="W1491" s="55">
        <v>5.1622372989</v>
      </c>
      <c r="X1491" s="55">
        <v>19.431936938</v>
      </c>
      <c r="Y1491" s="55">
        <v>19.431936938</v>
      </c>
    </row>
    <row r="1492" spans="1:25" x14ac:dyDescent="0.3">
      <c r="A1492" s="56" t="s">
        <v>341</v>
      </c>
      <c r="B1492" s="57">
        <v>549.37563767090001</v>
      </c>
      <c r="C1492" s="58">
        <v>0.48476595896264901</v>
      </c>
      <c r="D1492" s="57">
        <v>123.4510871255</v>
      </c>
      <c r="E1492" s="58">
        <v>0.46799584867826799</v>
      </c>
      <c r="F1492" s="57">
        <v>32.247412566099896</v>
      </c>
      <c r="G1492" s="62">
        <v>0.35155933800769301</v>
      </c>
      <c r="H1492" s="57">
        <v>206.26832934469999</v>
      </c>
      <c r="I1492" s="61">
        <v>0.55608298115775001</v>
      </c>
      <c r="J1492" s="57">
        <v>17.356691147700001</v>
      </c>
      <c r="K1492" s="58">
        <v>0.336330999489375</v>
      </c>
      <c r="L1492" s="57">
        <v>55.360112786499997</v>
      </c>
      <c r="M1492" s="58">
        <v>0.489621415962955</v>
      </c>
      <c r="N1492" s="57">
        <v>11.8539904287</v>
      </c>
      <c r="O1492" s="62">
        <v>0.254369989098434</v>
      </c>
      <c r="P1492" s="65">
        <v>14.321439973</v>
      </c>
      <c r="Q1492" s="66">
        <v>57.4658250049213</v>
      </c>
      <c r="R1492" s="57">
        <v>73.313347273400097</v>
      </c>
      <c r="S1492" s="58">
        <v>0.52771765527349102</v>
      </c>
      <c r="T1492" s="65">
        <v>3.0719424398999999</v>
      </c>
      <c r="U1492" s="66">
        <v>43.144686668849097</v>
      </c>
      <c r="V1492" s="65">
        <v>0</v>
      </c>
      <c r="W1492" s="66">
        <v>0</v>
      </c>
      <c r="X1492" s="65">
        <v>12.1312845854</v>
      </c>
      <c r="Y1492" s="66">
        <v>62.429621010537304</v>
      </c>
    </row>
    <row r="1493" spans="1:25" x14ac:dyDescent="0.3">
      <c r="A1493" s="56" t="s">
        <v>237</v>
      </c>
      <c r="B1493" s="59">
        <v>244.16440420270001</v>
      </c>
      <c r="C1493" s="60">
        <v>0.21544929085255499</v>
      </c>
      <c r="D1493" s="59">
        <v>54.049511017099903</v>
      </c>
      <c r="E1493" s="60">
        <v>0.20489853405161501</v>
      </c>
      <c r="F1493" s="59">
        <v>9.3150132821000007</v>
      </c>
      <c r="G1493" s="62">
        <v>0.101551710428717</v>
      </c>
      <c r="H1493" s="59">
        <v>71.706105298300002</v>
      </c>
      <c r="I1493" s="60">
        <v>0.19331394658680201</v>
      </c>
      <c r="J1493" s="59">
        <v>21.508604491000099</v>
      </c>
      <c r="K1493" s="61">
        <v>0.41678511097078003</v>
      </c>
      <c r="L1493" s="59">
        <v>23.504816981499999</v>
      </c>
      <c r="M1493" s="60">
        <v>0.20788364028114101</v>
      </c>
      <c r="N1493" s="59">
        <v>23.6197706069999</v>
      </c>
      <c r="O1493" s="61">
        <v>0.50684711008907202</v>
      </c>
      <c r="P1493" s="67">
        <v>6.6047850819999896</v>
      </c>
      <c r="Q1493" s="68">
        <v>26.502183050928199</v>
      </c>
      <c r="R1493" s="59">
        <v>23.060607226199998</v>
      </c>
      <c r="S1493" s="60">
        <v>0.16599282432448101</v>
      </c>
      <c r="T1493" s="67">
        <v>1.4181779105000001</v>
      </c>
      <c r="U1493" s="68">
        <v>19.917964866294</v>
      </c>
      <c r="V1493" s="67">
        <v>5.1622372989000098</v>
      </c>
      <c r="W1493" s="68">
        <v>100</v>
      </c>
      <c r="X1493" s="67">
        <v>4.2147750081000002</v>
      </c>
      <c r="Y1493" s="68">
        <v>21.689937660603601</v>
      </c>
    </row>
    <row r="1494" spans="1:25" x14ac:dyDescent="0.3">
      <c r="A1494" s="56" t="s">
        <v>238</v>
      </c>
      <c r="B1494" s="57">
        <v>129.31287362570001</v>
      </c>
      <c r="C1494" s="58">
        <v>0.114104949129416</v>
      </c>
      <c r="D1494" s="57">
        <v>35.4448820892</v>
      </c>
      <c r="E1494" s="58">
        <v>0.13436947426613499</v>
      </c>
      <c r="F1494" s="57">
        <v>17.770994342800002</v>
      </c>
      <c r="G1494" s="61">
        <v>0.193738303626287</v>
      </c>
      <c r="H1494" s="57">
        <v>35.110328111299999</v>
      </c>
      <c r="I1494" s="58">
        <v>9.4654647117110302E-2</v>
      </c>
      <c r="J1494" s="57">
        <v>1.2825787871000001</v>
      </c>
      <c r="K1494" s="58">
        <v>2.4853297308708298E-2</v>
      </c>
      <c r="L1494" s="57">
        <v>18.6628285223</v>
      </c>
      <c r="M1494" s="58">
        <v>0.165059644336394</v>
      </c>
      <c r="N1494" s="57">
        <v>5.0609633374999996</v>
      </c>
      <c r="O1494" s="58">
        <v>0.108601166563337</v>
      </c>
      <c r="P1494" s="65">
        <v>1.1725374943</v>
      </c>
      <c r="Q1494" s="66">
        <v>4.7048924260538598</v>
      </c>
      <c r="R1494" s="57">
        <v>12.675210504500001</v>
      </c>
      <c r="S1494" s="58">
        <v>9.1237579735492194E-2</v>
      </c>
      <c r="T1494" s="65">
        <v>2.1325504366999999</v>
      </c>
      <c r="U1494" s="66">
        <v>29.9511537722478</v>
      </c>
      <c r="V1494" s="65">
        <v>0</v>
      </c>
      <c r="W1494" s="66">
        <v>0</v>
      </c>
      <c r="X1494" s="65">
        <v>0</v>
      </c>
      <c r="Y1494" s="66">
        <v>0</v>
      </c>
    </row>
    <row r="1495" spans="1:25" x14ac:dyDescent="0.3">
      <c r="A1495" s="56" t="s">
        <v>239</v>
      </c>
      <c r="B1495" s="59">
        <v>122.3044995235</v>
      </c>
      <c r="C1495" s="60">
        <v>0.107920799415705</v>
      </c>
      <c r="D1495" s="59">
        <v>36.849349034500001</v>
      </c>
      <c r="E1495" s="60">
        <v>0.139693726286193</v>
      </c>
      <c r="F1495" s="59">
        <v>24.0298575204</v>
      </c>
      <c r="G1495" s="61">
        <v>0.26197205078003299</v>
      </c>
      <c r="H1495" s="59">
        <v>28.0217922022</v>
      </c>
      <c r="I1495" s="60">
        <v>7.5544519096492901E-2</v>
      </c>
      <c r="J1495" s="59">
        <v>8.9490338837999897</v>
      </c>
      <c r="K1495" s="60">
        <v>0.17341078924490699</v>
      </c>
      <c r="L1495" s="59">
        <v>8.6907168710999994</v>
      </c>
      <c r="M1495" s="60">
        <v>7.6863302583422097E-2</v>
      </c>
      <c r="N1495" s="59">
        <v>0.55128045289999905</v>
      </c>
      <c r="O1495" s="60">
        <v>1.1829704405264299E-2</v>
      </c>
      <c r="P1495" s="67">
        <v>2.8229017125000002</v>
      </c>
      <c r="Q1495" s="68">
        <v>11.327099518096601</v>
      </c>
      <c r="R1495" s="59">
        <v>11.3947205253</v>
      </c>
      <c r="S1495" s="60">
        <v>8.2020469965498097E-2</v>
      </c>
      <c r="T1495" s="67">
        <v>0.49742366040000102</v>
      </c>
      <c r="U1495" s="68">
        <v>6.9861946926091001</v>
      </c>
      <c r="V1495" s="67">
        <v>0</v>
      </c>
      <c r="W1495" s="68">
        <v>0</v>
      </c>
      <c r="X1495" s="67">
        <v>0.49742366040000002</v>
      </c>
      <c r="Y1495" s="68">
        <v>2.5598254151765301</v>
      </c>
    </row>
    <row r="1496" spans="1:25" x14ac:dyDescent="0.3">
      <c r="A1496" s="56" t="s">
        <v>342</v>
      </c>
      <c r="B1496" s="57">
        <v>45.267635737200003</v>
      </c>
      <c r="C1496" s="58">
        <v>3.9943906033309003E-2</v>
      </c>
      <c r="D1496" s="57">
        <v>4.8354202867999998</v>
      </c>
      <c r="E1496" s="58">
        <v>1.8330795406739198E-2</v>
      </c>
      <c r="F1496" s="57">
        <v>5.6219297948999998</v>
      </c>
      <c r="G1496" s="58">
        <v>6.1289938005708401E-2</v>
      </c>
      <c r="H1496" s="57">
        <v>13.0523279055</v>
      </c>
      <c r="I1496" s="58">
        <v>3.5188036068346799E-2</v>
      </c>
      <c r="J1496" s="57">
        <v>1.8699033247000001</v>
      </c>
      <c r="K1496" s="58">
        <v>3.6234236629151297E-2</v>
      </c>
      <c r="L1496" s="57">
        <v>3.8785258358000001</v>
      </c>
      <c r="M1496" s="58">
        <v>3.4302843978966602E-2</v>
      </c>
      <c r="N1496" s="57">
        <v>4.7510523341999997</v>
      </c>
      <c r="O1496" s="58">
        <v>0.101950911612899</v>
      </c>
      <c r="P1496" s="65">
        <v>0</v>
      </c>
      <c r="Q1496" s="66">
        <v>0</v>
      </c>
      <c r="R1496" s="57">
        <v>11.2584762553</v>
      </c>
      <c r="S1496" s="61">
        <v>8.1039768505493506E-2</v>
      </c>
      <c r="T1496" s="65">
        <v>0</v>
      </c>
      <c r="U1496" s="66">
        <v>0</v>
      </c>
      <c r="V1496" s="65">
        <v>0</v>
      </c>
      <c r="W1496" s="66">
        <v>0</v>
      </c>
      <c r="X1496" s="65">
        <v>0</v>
      </c>
      <c r="Y1496" s="66">
        <v>0</v>
      </c>
    </row>
    <row r="1497" spans="1:25" x14ac:dyDescent="0.3">
      <c r="A1497" s="56" t="s">
        <v>88</v>
      </c>
      <c r="B1497" s="59">
        <v>42.8550971417</v>
      </c>
      <c r="C1497" s="60">
        <v>3.7815095606366499E-2</v>
      </c>
      <c r="D1497" s="59">
        <v>9.1564645259999793</v>
      </c>
      <c r="E1497" s="60">
        <v>3.4711621311050198E-2</v>
      </c>
      <c r="F1497" s="59">
        <v>2.7415910161000001</v>
      </c>
      <c r="G1497" s="60">
        <v>2.9888659151561799E-2</v>
      </c>
      <c r="H1497" s="59">
        <v>16.771960795999998</v>
      </c>
      <c r="I1497" s="60">
        <v>4.5215869973497899E-2</v>
      </c>
      <c r="J1497" s="59">
        <v>0.63916930130000005</v>
      </c>
      <c r="K1497" s="60">
        <v>1.2385566357078499E-2</v>
      </c>
      <c r="L1497" s="59">
        <v>2.9701790354000002</v>
      </c>
      <c r="M1497" s="60">
        <v>2.62691528571211E-2</v>
      </c>
      <c r="N1497" s="59">
        <v>0.76431460809999896</v>
      </c>
      <c r="O1497" s="60">
        <v>1.64011182309933E-2</v>
      </c>
      <c r="P1497" s="67">
        <v>0</v>
      </c>
      <c r="Q1497" s="68">
        <v>0</v>
      </c>
      <c r="R1497" s="59">
        <v>7.2229641747000297</v>
      </c>
      <c r="S1497" s="60">
        <v>5.1991702195543998E-2</v>
      </c>
      <c r="T1497" s="67">
        <v>0</v>
      </c>
      <c r="U1497" s="68">
        <v>0</v>
      </c>
      <c r="V1497" s="67">
        <v>0</v>
      </c>
      <c r="W1497" s="68">
        <v>0</v>
      </c>
      <c r="X1497" s="67">
        <v>2.5884536841000001</v>
      </c>
      <c r="Y1497" s="69">
        <v>13.3206159136826</v>
      </c>
    </row>
    <row r="1498" spans="1:25" x14ac:dyDescent="0.3">
      <c r="A1498" s="56" t="s">
        <v>343</v>
      </c>
      <c r="B1498" s="57">
        <v>793.54004187359897</v>
      </c>
      <c r="C1498" s="58">
        <v>0.700215249815204</v>
      </c>
      <c r="D1498" s="57">
        <v>177.50059814260001</v>
      </c>
      <c r="E1498" s="58">
        <v>0.672894382729882</v>
      </c>
      <c r="F1498" s="57">
        <v>41.5624258482</v>
      </c>
      <c r="G1498" s="62">
        <v>0.45311104843640998</v>
      </c>
      <c r="H1498" s="57">
        <v>277.97443464300102</v>
      </c>
      <c r="I1498" s="58">
        <v>0.74939692774455202</v>
      </c>
      <c r="J1498" s="57">
        <v>38.865295638699997</v>
      </c>
      <c r="K1498" s="58">
        <v>0.75311611046015503</v>
      </c>
      <c r="L1498" s="57">
        <v>78.864929767999996</v>
      </c>
      <c r="M1498" s="58">
        <v>0.69750505624409598</v>
      </c>
      <c r="N1498" s="57">
        <v>35.473761035700001</v>
      </c>
      <c r="O1498" s="58">
        <v>0.76121709918750602</v>
      </c>
      <c r="P1498" s="65">
        <v>20.926225055</v>
      </c>
      <c r="Q1498" s="66">
        <v>83.968008055849594</v>
      </c>
      <c r="R1498" s="57">
        <v>96.373954499599904</v>
      </c>
      <c r="S1498" s="58">
        <v>0.69371047959797205</v>
      </c>
      <c r="T1498" s="65">
        <v>4.4901203503999998</v>
      </c>
      <c r="U1498" s="66">
        <v>63.062651535143097</v>
      </c>
      <c r="V1498" s="65">
        <v>5.1622372989000098</v>
      </c>
      <c r="W1498" s="66">
        <v>100</v>
      </c>
      <c r="X1498" s="65">
        <v>16.346059593500001</v>
      </c>
      <c r="Y1498" s="66">
        <v>84.119558671140894</v>
      </c>
    </row>
    <row r="1499" spans="1:25" x14ac:dyDescent="0.3">
      <c r="A1499" s="56" t="s">
        <v>344</v>
      </c>
      <c r="B1499" s="59">
        <v>167.57213526070001</v>
      </c>
      <c r="C1499" s="60">
        <v>0.14786470544901401</v>
      </c>
      <c r="D1499" s="59">
        <v>41.684769321300003</v>
      </c>
      <c r="E1499" s="60">
        <v>0.15802452169293199</v>
      </c>
      <c r="F1499" s="59">
        <v>29.651787315299998</v>
      </c>
      <c r="G1499" s="61">
        <v>0.32326198878574097</v>
      </c>
      <c r="H1499" s="59">
        <v>41.074120107699997</v>
      </c>
      <c r="I1499" s="60">
        <v>0.11073255516484</v>
      </c>
      <c r="J1499" s="59">
        <v>10.8189372085</v>
      </c>
      <c r="K1499" s="60">
        <v>0.20964502587405801</v>
      </c>
      <c r="L1499" s="59">
        <v>12.569242706900001</v>
      </c>
      <c r="M1499" s="60">
        <v>0.111166146562389</v>
      </c>
      <c r="N1499" s="59">
        <v>5.3023327871000099</v>
      </c>
      <c r="O1499" s="60">
        <v>0.113780616018163</v>
      </c>
      <c r="P1499" s="67">
        <v>2.8229017125000002</v>
      </c>
      <c r="Q1499" s="68">
        <v>11.327099518096601</v>
      </c>
      <c r="R1499" s="59">
        <v>22.653196780599998</v>
      </c>
      <c r="S1499" s="60">
        <v>0.16306023847099199</v>
      </c>
      <c r="T1499" s="67">
        <v>0.49742366040000102</v>
      </c>
      <c r="U1499" s="68">
        <v>6.9861946926091001</v>
      </c>
      <c r="V1499" s="67">
        <v>0</v>
      </c>
      <c r="W1499" s="68">
        <v>0</v>
      </c>
      <c r="X1499" s="67">
        <v>0.49742366040000002</v>
      </c>
      <c r="Y1499" s="68">
        <v>2.5598254151765301</v>
      </c>
    </row>
    <row r="1500" spans="1:25" x14ac:dyDescent="0.3">
      <c r="A1500" s="63" t="s">
        <v>1</v>
      </c>
    </row>
    <row r="1501" spans="1:25" x14ac:dyDescent="0.3">
      <c r="A1501" s="63" t="s">
        <v>1</v>
      </c>
    </row>
    <row r="1502" spans="1:25" x14ac:dyDescent="0.3">
      <c r="A1502" s="51" t="s">
        <v>486</v>
      </c>
    </row>
    <row r="1503" spans="1:25" x14ac:dyDescent="0.3">
      <c r="A1503" s="52" t="s">
        <v>1</v>
      </c>
    </row>
    <row r="1504" spans="1:25" ht="25.5" customHeight="1" x14ac:dyDescent="0.3">
      <c r="A1504" s="112" t="s">
        <v>1</v>
      </c>
      <c r="B1504" s="114" t="s">
        <v>501</v>
      </c>
      <c r="C1504" s="114" t="s">
        <v>1</v>
      </c>
      <c r="D1504" s="114" t="s">
        <v>53</v>
      </c>
      <c r="E1504" s="114" t="s">
        <v>1</v>
      </c>
      <c r="F1504" s="114" t="s">
        <v>54</v>
      </c>
      <c r="G1504" s="114" t="s">
        <v>1</v>
      </c>
      <c r="H1504" s="115" t="s">
        <v>55</v>
      </c>
      <c r="I1504" s="115" t="s">
        <v>1</v>
      </c>
      <c r="J1504" s="115" t="s">
        <v>56</v>
      </c>
      <c r="K1504" s="115" t="s">
        <v>1</v>
      </c>
      <c r="L1504" s="115" t="s">
        <v>57</v>
      </c>
      <c r="M1504" s="115" t="s">
        <v>1</v>
      </c>
      <c r="N1504" s="115" t="s">
        <v>58</v>
      </c>
      <c r="O1504" s="115" t="s">
        <v>1</v>
      </c>
      <c r="P1504" s="115" t="s">
        <v>59</v>
      </c>
      <c r="Q1504" s="115" t="s">
        <v>1</v>
      </c>
      <c r="R1504" s="115" t="s">
        <v>60</v>
      </c>
      <c r="S1504" s="115" t="s">
        <v>1</v>
      </c>
      <c r="T1504" s="114" t="s">
        <v>61</v>
      </c>
      <c r="U1504" s="114" t="s">
        <v>1</v>
      </c>
      <c r="V1504" s="114" t="s">
        <v>62</v>
      </c>
      <c r="W1504" s="114" t="s">
        <v>1</v>
      </c>
      <c r="X1504" s="114" t="s">
        <v>63</v>
      </c>
      <c r="Y1504" s="114" t="s">
        <v>1</v>
      </c>
    </row>
    <row r="1505" spans="1:25" x14ac:dyDescent="0.3">
      <c r="A1505" s="113" t="s">
        <v>1</v>
      </c>
      <c r="B1505" s="53" t="s">
        <v>14</v>
      </c>
      <c r="C1505" s="53" t="s">
        <v>15</v>
      </c>
      <c r="D1505" s="53" t="s">
        <v>14</v>
      </c>
      <c r="E1505" s="53" t="s">
        <v>15</v>
      </c>
      <c r="F1505" s="53" t="s">
        <v>14</v>
      </c>
      <c r="G1505" s="53" t="s">
        <v>15</v>
      </c>
      <c r="H1505" s="53" t="s">
        <v>14</v>
      </c>
      <c r="I1505" s="53" t="s">
        <v>15</v>
      </c>
      <c r="J1505" s="53" t="s">
        <v>14</v>
      </c>
      <c r="K1505" s="53" t="s">
        <v>15</v>
      </c>
      <c r="L1505" s="53" t="s">
        <v>14</v>
      </c>
      <c r="M1505" s="53" t="s">
        <v>15</v>
      </c>
      <c r="N1505" s="53" t="s">
        <v>14</v>
      </c>
      <c r="O1505" s="53" t="s">
        <v>15</v>
      </c>
      <c r="P1505" s="53" t="s">
        <v>14</v>
      </c>
      <c r="Q1505" s="53" t="s">
        <v>15</v>
      </c>
      <c r="R1505" s="53" t="s">
        <v>14</v>
      </c>
      <c r="S1505" s="53" t="s">
        <v>15</v>
      </c>
      <c r="T1505" s="53" t="s">
        <v>14</v>
      </c>
      <c r="U1505" s="53" t="s">
        <v>15</v>
      </c>
      <c r="V1505" s="53" t="s">
        <v>14</v>
      </c>
      <c r="W1505" s="53" t="s">
        <v>15</v>
      </c>
      <c r="X1505" s="53" t="s">
        <v>14</v>
      </c>
      <c r="Y1505" s="53" t="s">
        <v>15</v>
      </c>
    </row>
    <row r="1506" spans="1:25" x14ac:dyDescent="0.3">
      <c r="A1506" s="54" t="s">
        <v>16</v>
      </c>
      <c r="B1506" s="55">
        <v>1133.2801479017</v>
      </c>
      <c r="C1506" s="55">
        <v>1133.2801479017</v>
      </c>
      <c r="D1506" s="55">
        <v>263.78671407910002</v>
      </c>
      <c r="E1506" s="55">
        <v>263.78671407910002</v>
      </c>
      <c r="F1506" s="55">
        <v>91.726798522400003</v>
      </c>
      <c r="G1506" s="55">
        <v>91.726798522400003</v>
      </c>
      <c r="H1506" s="55">
        <v>370.93084365800001</v>
      </c>
      <c r="I1506" s="55">
        <v>370.93084365800001</v>
      </c>
      <c r="J1506" s="55">
        <v>51.605980935600002</v>
      </c>
      <c r="K1506" s="55">
        <v>51.605980935600002</v>
      </c>
      <c r="L1506" s="55">
        <v>113.06718003260001</v>
      </c>
      <c r="M1506" s="55">
        <v>113.06718003260001</v>
      </c>
      <c r="N1506" s="55">
        <v>46.6013717684</v>
      </c>
      <c r="O1506" s="55">
        <v>46.6013717684</v>
      </c>
      <c r="P1506" s="55">
        <v>24.9216642618</v>
      </c>
      <c r="Q1506" s="55">
        <v>24.9216642618</v>
      </c>
      <c r="R1506" s="55">
        <v>138.9253259594</v>
      </c>
      <c r="S1506" s="55">
        <v>138.9253259594</v>
      </c>
      <c r="T1506" s="55">
        <v>7.1200944474999996</v>
      </c>
      <c r="U1506" s="55">
        <v>7.1200944474999996</v>
      </c>
      <c r="V1506" s="55">
        <v>5.1622372989</v>
      </c>
      <c r="W1506" s="55">
        <v>5.1622372989</v>
      </c>
      <c r="X1506" s="55">
        <v>19.431936938</v>
      </c>
      <c r="Y1506" s="55">
        <v>19.431936938</v>
      </c>
    </row>
    <row r="1507" spans="1:25" x14ac:dyDescent="0.3">
      <c r="A1507" s="56" t="s">
        <v>341</v>
      </c>
      <c r="B1507" s="57">
        <v>23.624982592399999</v>
      </c>
      <c r="C1507" s="58">
        <v>2.0846551169313499E-2</v>
      </c>
      <c r="D1507" s="57">
        <v>0.80057900150000005</v>
      </c>
      <c r="E1507" s="62">
        <v>3.0349481561074199E-3</v>
      </c>
      <c r="F1507" s="57">
        <v>0.31890669500000002</v>
      </c>
      <c r="G1507" s="58">
        <v>3.4767014671521698E-3</v>
      </c>
      <c r="H1507" s="57">
        <v>11.6521866854</v>
      </c>
      <c r="I1507" s="58">
        <v>3.1413366897424598E-2</v>
      </c>
      <c r="J1507" s="57">
        <v>1.0104401718</v>
      </c>
      <c r="K1507" s="58">
        <v>1.9579904373118E-2</v>
      </c>
      <c r="L1507" s="57">
        <v>2.7178587434999999</v>
      </c>
      <c r="M1507" s="58">
        <v>2.4037556634174301E-2</v>
      </c>
      <c r="N1507" s="57">
        <v>1.3409161126</v>
      </c>
      <c r="O1507" s="58">
        <v>2.8774176847499201E-2</v>
      </c>
      <c r="P1507" s="65">
        <v>0</v>
      </c>
      <c r="Q1507" s="66">
        <v>0</v>
      </c>
      <c r="R1507" s="57">
        <v>2.4345224684</v>
      </c>
      <c r="S1507" s="58">
        <v>1.7523964414605499E-2</v>
      </c>
      <c r="T1507" s="65">
        <v>0</v>
      </c>
      <c r="U1507" s="66">
        <v>0</v>
      </c>
      <c r="V1507" s="65">
        <v>0</v>
      </c>
      <c r="W1507" s="66">
        <v>0</v>
      </c>
      <c r="X1507" s="65">
        <v>3.3495727141999998</v>
      </c>
      <c r="Y1507" s="69">
        <v>17.237461838658799</v>
      </c>
    </row>
    <row r="1508" spans="1:25" x14ac:dyDescent="0.3">
      <c r="A1508" s="56" t="s">
        <v>237</v>
      </c>
      <c r="B1508" s="59">
        <v>52.683719195400101</v>
      </c>
      <c r="C1508" s="60">
        <v>4.6487816179384599E-2</v>
      </c>
      <c r="D1508" s="59">
        <v>8.6685753717000207</v>
      </c>
      <c r="E1508" s="60">
        <v>3.2862062071483303E-2</v>
      </c>
      <c r="F1508" s="59">
        <v>1.3831695991999999</v>
      </c>
      <c r="G1508" s="60">
        <v>1.5079231167783799E-2</v>
      </c>
      <c r="H1508" s="59">
        <v>16.128910529999999</v>
      </c>
      <c r="I1508" s="60">
        <v>4.3482257692409397E-2</v>
      </c>
      <c r="J1508" s="59">
        <v>1.2933079976999999</v>
      </c>
      <c r="K1508" s="60">
        <v>2.50612036483512E-2</v>
      </c>
      <c r="L1508" s="59">
        <v>8.8173681750000004</v>
      </c>
      <c r="M1508" s="60">
        <v>7.7983444642890504E-2</v>
      </c>
      <c r="N1508" s="59">
        <v>1.1669893644</v>
      </c>
      <c r="O1508" s="60">
        <v>2.5041953060946701E-2</v>
      </c>
      <c r="P1508" s="67">
        <v>4.3463260057000204</v>
      </c>
      <c r="Q1508" s="69">
        <v>17.4399508798538</v>
      </c>
      <c r="R1508" s="59">
        <v>9.1444107634999803</v>
      </c>
      <c r="S1508" s="60">
        <v>6.5822489170710305E-2</v>
      </c>
      <c r="T1508" s="67">
        <v>0.77812816119999895</v>
      </c>
      <c r="U1508" s="68">
        <v>10.928621339752199</v>
      </c>
      <c r="V1508" s="67">
        <v>0</v>
      </c>
      <c r="W1508" s="68">
        <v>0</v>
      </c>
      <c r="X1508" s="67">
        <v>0.95653322699999799</v>
      </c>
      <c r="Y1508" s="68">
        <v>4.9224800906463297</v>
      </c>
    </row>
    <row r="1509" spans="1:25" x14ac:dyDescent="0.3">
      <c r="A1509" s="56" t="s">
        <v>238</v>
      </c>
      <c r="B1509" s="57">
        <v>316.90401318549999</v>
      </c>
      <c r="C1509" s="58">
        <v>0.27963431087384399</v>
      </c>
      <c r="D1509" s="57">
        <v>89.936306616500204</v>
      </c>
      <c r="E1509" s="58">
        <v>0.34094327658037898</v>
      </c>
      <c r="F1509" s="57">
        <v>22.733356477200001</v>
      </c>
      <c r="G1509" s="58">
        <v>0.24783767495873599</v>
      </c>
      <c r="H1509" s="57">
        <v>100.6173774642</v>
      </c>
      <c r="I1509" s="58">
        <v>0.27125643279470601</v>
      </c>
      <c r="J1509" s="57">
        <v>23.927693844699998</v>
      </c>
      <c r="K1509" s="61">
        <v>0.46366125419764398</v>
      </c>
      <c r="L1509" s="57">
        <v>28.695622388299999</v>
      </c>
      <c r="M1509" s="58">
        <v>0.25379267776932601</v>
      </c>
      <c r="N1509" s="57">
        <v>12.5653452923</v>
      </c>
      <c r="O1509" s="58">
        <v>0.26963466557910298</v>
      </c>
      <c r="P1509" s="65">
        <v>3.5270138159000002</v>
      </c>
      <c r="Q1509" s="66">
        <v>14.1524008142033</v>
      </c>
      <c r="R1509" s="57">
        <v>30.8034908395</v>
      </c>
      <c r="S1509" s="58">
        <v>0.22172696466087199</v>
      </c>
      <c r="T1509" s="65">
        <v>0.35154047869999999</v>
      </c>
      <c r="U1509" s="66">
        <v>4.9373007800961499</v>
      </c>
      <c r="V1509" s="65">
        <v>0</v>
      </c>
      <c r="W1509" s="66">
        <v>0</v>
      </c>
      <c r="X1509" s="65">
        <v>3.7462659681999999</v>
      </c>
      <c r="Y1509" s="66">
        <v>19.278911722248399</v>
      </c>
    </row>
    <row r="1510" spans="1:25" x14ac:dyDescent="0.3">
      <c r="A1510" s="56" t="s">
        <v>239</v>
      </c>
      <c r="B1510" s="59">
        <v>479.20094025489999</v>
      </c>
      <c r="C1510" s="60">
        <v>0.42284420241734</v>
      </c>
      <c r="D1510" s="59">
        <v>114.1399995742</v>
      </c>
      <c r="E1510" s="60">
        <v>0.43269806052466198</v>
      </c>
      <c r="F1510" s="59">
        <v>47.307680115300002</v>
      </c>
      <c r="G1510" s="60">
        <v>0.51574546236612995</v>
      </c>
      <c r="H1510" s="59">
        <v>157.753801237</v>
      </c>
      <c r="I1510" s="60">
        <v>0.42529167885119201</v>
      </c>
      <c r="J1510" s="59">
        <v>20.7403308839</v>
      </c>
      <c r="K1510" s="60">
        <v>0.40189781315817302</v>
      </c>
      <c r="L1510" s="59">
        <v>47.7773142466</v>
      </c>
      <c r="M1510" s="60">
        <v>0.42255687488468902</v>
      </c>
      <c r="N1510" s="59">
        <v>16.346401284399999</v>
      </c>
      <c r="O1510" s="60">
        <v>0.350770817769883</v>
      </c>
      <c r="P1510" s="67">
        <v>8.8751011914000006</v>
      </c>
      <c r="Q1510" s="68">
        <v>35.611992434244399</v>
      </c>
      <c r="R1510" s="59">
        <v>55.186585726200001</v>
      </c>
      <c r="S1510" s="60">
        <v>0.39723920275218899</v>
      </c>
      <c r="T1510" s="67">
        <v>1.4181779105000001</v>
      </c>
      <c r="U1510" s="68">
        <v>19.917964866294</v>
      </c>
      <c r="V1510" s="67">
        <v>5.1622372989000098</v>
      </c>
      <c r="W1510" s="68">
        <v>100</v>
      </c>
      <c r="X1510" s="67">
        <v>4.4933107865000004</v>
      </c>
      <c r="Y1510" s="70">
        <v>23.1233293975606</v>
      </c>
    </row>
    <row r="1511" spans="1:25" x14ac:dyDescent="0.3">
      <c r="A1511" s="56" t="s">
        <v>342</v>
      </c>
      <c r="B1511" s="57">
        <v>249.360235429</v>
      </c>
      <c r="C1511" s="58">
        <v>0.2200340629726</v>
      </c>
      <c r="D1511" s="57">
        <v>49.5259217268001</v>
      </c>
      <c r="E1511" s="58">
        <v>0.18774987170866</v>
      </c>
      <c r="F1511" s="57">
        <v>18.113782311000001</v>
      </c>
      <c r="G1511" s="58">
        <v>0.197475357286961</v>
      </c>
      <c r="H1511" s="57">
        <v>80.685016502099998</v>
      </c>
      <c r="I1511" s="58">
        <v>0.21752037578328701</v>
      </c>
      <c r="J1511" s="57">
        <v>4.1265885608999904</v>
      </c>
      <c r="K1511" s="62">
        <v>7.9963378005538599E-2</v>
      </c>
      <c r="L1511" s="57">
        <v>25.0590164792</v>
      </c>
      <c r="M1511" s="58">
        <v>0.22162944606891999</v>
      </c>
      <c r="N1511" s="57">
        <v>14.4490285712</v>
      </c>
      <c r="O1511" s="58">
        <v>0.31005586365588</v>
      </c>
      <c r="P1511" s="65">
        <v>6.3466314047000196</v>
      </c>
      <c r="Q1511" s="66">
        <v>25.4663225458347</v>
      </c>
      <c r="R1511" s="57">
        <v>40.094355804599999</v>
      </c>
      <c r="S1511" s="58">
        <v>0.28860364751864798</v>
      </c>
      <c r="T1511" s="65">
        <v>4.5722478971000102</v>
      </c>
      <c r="U1511" s="69">
        <v>64.216113013857594</v>
      </c>
      <c r="V1511" s="65">
        <v>0</v>
      </c>
      <c r="W1511" s="66">
        <v>0</v>
      </c>
      <c r="X1511" s="65">
        <v>6.3876461714000001</v>
      </c>
      <c r="Y1511" s="66">
        <v>32.871896362058898</v>
      </c>
    </row>
    <row r="1512" spans="1:25" x14ac:dyDescent="0.3">
      <c r="A1512" s="56" t="s">
        <v>88</v>
      </c>
      <c r="B1512" s="59">
        <v>11.5062572445</v>
      </c>
      <c r="C1512" s="60">
        <v>1.0153056387517401E-2</v>
      </c>
      <c r="D1512" s="59">
        <v>0.7153317884</v>
      </c>
      <c r="E1512" s="60">
        <v>2.7117809587085501E-3</v>
      </c>
      <c r="F1512" s="59">
        <v>1.8699033247000001</v>
      </c>
      <c r="G1512" s="60">
        <v>2.0385572753238101E-2</v>
      </c>
      <c r="H1512" s="59">
        <v>4.0935512393</v>
      </c>
      <c r="I1512" s="60">
        <v>1.10358879809797E-2</v>
      </c>
      <c r="J1512" s="59">
        <v>0.50761947659999895</v>
      </c>
      <c r="K1512" s="60">
        <v>9.8364466171753807E-3</v>
      </c>
      <c r="L1512" s="59">
        <v>0</v>
      </c>
      <c r="M1512" s="60">
        <v>0</v>
      </c>
      <c r="N1512" s="59">
        <v>0.73269114349999998</v>
      </c>
      <c r="O1512" s="60">
        <v>1.5722523086687999E-2</v>
      </c>
      <c r="P1512" s="67">
        <v>1.8265918441</v>
      </c>
      <c r="Q1512" s="69">
        <v>7.3293333258638196</v>
      </c>
      <c r="R1512" s="59">
        <v>1.2619603572</v>
      </c>
      <c r="S1512" s="60">
        <v>9.0837314829752408E-3</v>
      </c>
      <c r="T1512" s="67">
        <v>0</v>
      </c>
      <c r="U1512" s="68">
        <v>0</v>
      </c>
      <c r="V1512" s="67">
        <v>0</v>
      </c>
      <c r="W1512" s="68">
        <v>0</v>
      </c>
      <c r="X1512" s="67">
        <v>0.49860807070000002</v>
      </c>
      <c r="Y1512" s="68">
        <v>2.5659205888268901</v>
      </c>
    </row>
    <row r="1513" spans="1:25" x14ac:dyDescent="0.3">
      <c r="A1513" s="56" t="s">
        <v>343</v>
      </c>
      <c r="B1513" s="57">
        <v>76.308701787800004</v>
      </c>
      <c r="C1513" s="58">
        <v>6.7334367348698104E-2</v>
      </c>
      <c r="D1513" s="57">
        <v>9.4691543732000092</v>
      </c>
      <c r="E1513" s="58">
        <v>3.5897010227590703E-2</v>
      </c>
      <c r="F1513" s="57">
        <v>1.7020762942000001</v>
      </c>
      <c r="G1513" s="58">
        <v>1.8555932634936E-2</v>
      </c>
      <c r="H1513" s="57">
        <v>27.7810972153999</v>
      </c>
      <c r="I1513" s="58">
        <v>7.4895624589834106E-2</v>
      </c>
      <c r="J1513" s="57">
        <v>2.3037481694999902</v>
      </c>
      <c r="K1513" s="58">
        <v>4.46411080214692E-2</v>
      </c>
      <c r="L1513" s="57">
        <v>11.535226918499999</v>
      </c>
      <c r="M1513" s="58">
        <v>0.102021001277065</v>
      </c>
      <c r="N1513" s="57">
        <v>2.5079054770000102</v>
      </c>
      <c r="O1513" s="58">
        <v>5.3816129908446003E-2</v>
      </c>
      <c r="P1513" s="65">
        <v>4.3463260057000204</v>
      </c>
      <c r="Q1513" s="69">
        <v>17.4399508798538</v>
      </c>
      <c r="R1513" s="57">
        <v>11.578933231900001</v>
      </c>
      <c r="S1513" s="58">
        <v>8.3346453585315797E-2</v>
      </c>
      <c r="T1513" s="65">
        <v>0.77812816119999895</v>
      </c>
      <c r="U1513" s="66">
        <v>10.928621339752199</v>
      </c>
      <c r="V1513" s="65">
        <v>0</v>
      </c>
      <c r="W1513" s="66">
        <v>0</v>
      </c>
      <c r="X1513" s="65">
        <v>4.3061059412000002</v>
      </c>
      <c r="Y1513" s="69">
        <v>22.159941929305202</v>
      </c>
    </row>
    <row r="1514" spans="1:25" x14ac:dyDescent="0.3">
      <c r="A1514" s="56" t="s">
        <v>344</v>
      </c>
      <c r="B1514" s="59">
        <v>728.56117568390005</v>
      </c>
      <c r="C1514" s="60">
        <v>0.64287826538993997</v>
      </c>
      <c r="D1514" s="59">
        <v>163.665921301</v>
      </c>
      <c r="E1514" s="60">
        <v>0.62044793223332195</v>
      </c>
      <c r="F1514" s="59">
        <v>65.421462426299996</v>
      </c>
      <c r="G1514" s="60">
        <v>0.71322081965309003</v>
      </c>
      <c r="H1514" s="59">
        <v>238.43881773909999</v>
      </c>
      <c r="I1514" s="60">
        <v>0.64281205463447999</v>
      </c>
      <c r="J1514" s="59">
        <v>24.866919444800001</v>
      </c>
      <c r="K1514" s="62">
        <v>0.48186119116371101</v>
      </c>
      <c r="L1514" s="59">
        <v>72.836330725799996</v>
      </c>
      <c r="M1514" s="60">
        <v>0.64418632095360895</v>
      </c>
      <c r="N1514" s="59">
        <v>30.795429855599998</v>
      </c>
      <c r="O1514" s="60">
        <v>0.66082668142576295</v>
      </c>
      <c r="P1514" s="67">
        <v>15.221732596100001</v>
      </c>
      <c r="Q1514" s="68">
        <v>61.078314980079099</v>
      </c>
      <c r="R1514" s="59">
        <v>95.280941530799794</v>
      </c>
      <c r="S1514" s="60">
        <v>0.68584285027083702</v>
      </c>
      <c r="T1514" s="67">
        <v>5.9904258076000003</v>
      </c>
      <c r="U1514" s="68">
        <v>84.134077880151594</v>
      </c>
      <c r="V1514" s="67">
        <v>5.1622372989000098</v>
      </c>
      <c r="W1514" s="68">
        <v>100</v>
      </c>
      <c r="X1514" s="67">
        <v>10.880956957900001</v>
      </c>
      <c r="Y1514" s="68">
        <v>55.995225759619501</v>
      </c>
    </row>
    <row r="1515" spans="1:25" x14ac:dyDescent="0.3">
      <c r="A1515" s="63" t="s">
        <v>1</v>
      </c>
    </row>
    <row r="1516" spans="1:25" x14ac:dyDescent="0.3">
      <c r="A1516" s="63" t="s">
        <v>1</v>
      </c>
    </row>
    <row r="1517" spans="1:25" x14ac:dyDescent="0.3">
      <c r="A1517" s="51" t="s">
        <v>487</v>
      </c>
    </row>
    <row r="1518" spans="1:25" x14ac:dyDescent="0.3">
      <c r="A1518" s="52" t="s">
        <v>1</v>
      </c>
    </row>
    <row r="1519" spans="1:25" ht="25.5" customHeight="1" x14ac:dyDescent="0.3">
      <c r="A1519" s="112" t="s">
        <v>1</v>
      </c>
      <c r="B1519" s="114" t="s">
        <v>501</v>
      </c>
      <c r="C1519" s="114" t="s">
        <v>1</v>
      </c>
      <c r="D1519" s="114" t="s">
        <v>53</v>
      </c>
      <c r="E1519" s="114" t="s">
        <v>1</v>
      </c>
      <c r="F1519" s="114" t="s">
        <v>54</v>
      </c>
      <c r="G1519" s="114" t="s">
        <v>1</v>
      </c>
      <c r="H1519" s="115" t="s">
        <v>55</v>
      </c>
      <c r="I1519" s="115" t="s">
        <v>1</v>
      </c>
      <c r="J1519" s="115" t="s">
        <v>56</v>
      </c>
      <c r="K1519" s="115" t="s">
        <v>1</v>
      </c>
      <c r="L1519" s="115" t="s">
        <v>57</v>
      </c>
      <c r="M1519" s="115" t="s">
        <v>1</v>
      </c>
      <c r="N1519" s="115" t="s">
        <v>58</v>
      </c>
      <c r="O1519" s="115" t="s">
        <v>1</v>
      </c>
      <c r="P1519" s="115" t="s">
        <v>59</v>
      </c>
      <c r="Q1519" s="115" t="s">
        <v>1</v>
      </c>
      <c r="R1519" s="115" t="s">
        <v>60</v>
      </c>
      <c r="S1519" s="115" t="s">
        <v>1</v>
      </c>
      <c r="T1519" s="114" t="s">
        <v>61</v>
      </c>
      <c r="U1519" s="114" t="s">
        <v>1</v>
      </c>
      <c r="V1519" s="114" t="s">
        <v>62</v>
      </c>
      <c r="W1519" s="114" t="s">
        <v>1</v>
      </c>
      <c r="X1519" s="114" t="s">
        <v>63</v>
      </c>
      <c r="Y1519" s="114" t="s">
        <v>1</v>
      </c>
    </row>
    <row r="1520" spans="1:25" x14ac:dyDescent="0.3">
      <c r="A1520" s="113" t="s">
        <v>1</v>
      </c>
      <c r="B1520" s="53" t="s">
        <v>14</v>
      </c>
      <c r="C1520" s="53" t="s">
        <v>15</v>
      </c>
      <c r="D1520" s="53" t="s">
        <v>14</v>
      </c>
      <c r="E1520" s="53" t="s">
        <v>15</v>
      </c>
      <c r="F1520" s="53" t="s">
        <v>14</v>
      </c>
      <c r="G1520" s="53" t="s">
        <v>15</v>
      </c>
      <c r="H1520" s="53" t="s">
        <v>14</v>
      </c>
      <c r="I1520" s="53" t="s">
        <v>15</v>
      </c>
      <c r="J1520" s="53" t="s">
        <v>14</v>
      </c>
      <c r="K1520" s="53" t="s">
        <v>15</v>
      </c>
      <c r="L1520" s="53" t="s">
        <v>14</v>
      </c>
      <c r="M1520" s="53" t="s">
        <v>15</v>
      </c>
      <c r="N1520" s="53" t="s">
        <v>14</v>
      </c>
      <c r="O1520" s="53" t="s">
        <v>15</v>
      </c>
      <c r="P1520" s="53" t="s">
        <v>14</v>
      </c>
      <c r="Q1520" s="53" t="s">
        <v>15</v>
      </c>
      <c r="R1520" s="53" t="s">
        <v>14</v>
      </c>
      <c r="S1520" s="53" t="s">
        <v>15</v>
      </c>
      <c r="T1520" s="53" t="s">
        <v>14</v>
      </c>
      <c r="U1520" s="53" t="s">
        <v>15</v>
      </c>
      <c r="V1520" s="53" t="s">
        <v>14</v>
      </c>
      <c r="W1520" s="53" t="s">
        <v>15</v>
      </c>
      <c r="X1520" s="53" t="s">
        <v>14</v>
      </c>
      <c r="Y1520" s="53" t="s">
        <v>15</v>
      </c>
    </row>
    <row r="1521" spans="1:25" x14ac:dyDescent="0.3">
      <c r="A1521" s="54" t="s">
        <v>16</v>
      </c>
      <c r="B1521" s="55">
        <v>1133.2801479017</v>
      </c>
      <c r="C1521" s="55">
        <v>1133.2801479017</v>
      </c>
      <c r="D1521" s="55">
        <v>263.78671407910002</v>
      </c>
      <c r="E1521" s="55">
        <v>263.78671407910002</v>
      </c>
      <c r="F1521" s="55">
        <v>91.726798522400003</v>
      </c>
      <c r="G1521" s="55">
        <v>91.726798522400003</v>
      </c>
      <c r="H1521" s="55">
        <v>370.93084365800001</v>
      </c>
      <c r="I1521" s="55">
        <v>370.93084365800001</v>
      </c>
      <c r="J1521" s="55">
        <v>51.605980935600002</v>
      </c>
      <c r="K1521" s="55">
        <v>51.605980935600002</v>
      </c>
      <c r="L1521" s="55">
        <v>113.06718003260001</v>
      </c>
      <c r="M1521" s="55">
        <v>113.06718003260001</v>
      </c>
      <c r="N1521" s="55">
        <v>46.6013717684</v>
      </c>
      <c r="O1521" s="55">
        <v>46.6013717684</v>
      </c>
      <c r="P1521" s="55">
        <v>24.9216642618</v>
      </c>
      <c r="Q1521" s="55">
        <v>24.9216642618</v>
      </c>
      <c r="R1521" s="55">
        <v>138.9253259594</v>
      </c>
      <c r="S1521" s="55">
        <v>138.9253259594</v>
      </c>
      <c r="T1521" s="55">
        <v>7.1200944474999996</v>
      </c>
      <c r="U1521" s="55">
        <v>7.1200944474999996</v>
      </c>
      <c r="V1521" s="55">
        <v>5.1622372989</v>
      </c>
      <c r="W1521" s="55">
        <v>5.1622372989</v>
      </c>
      <c r="X1521" s="55">
        <v>19.431936938</v>
      </c>
      <c r="Y1521" s="55">
        <v>19.431936938</v>
      </c>
    </row>
    <row r="1522" spans="1:25" x14ac:dyDescent="0.3">
      <c r="A1522" s="56" t="s">
        <v>341</v>
      </c>
      <c r="B1522" s="57">
        <v>23.047860802799999</v>
      </c>
      <c r="C1522" s="58">
        <v>2.03373021626416E-2</v>
      </c>
      <c r="D1522" s="57">
        <v>7.0952593465000096</v>
      </c>
      <c r="E1522" s="58">
        <v>2.6897713068188799E-2</v>
      </c>
      <c r="F1522" s="57">
        <v>0.88574593879999997</v>
      </c>
      <c r="G1522" s="58">
        <v>9.6563485597254105E-3</v>
      </c>
      <c r="H1522" s="57">
        <v>8.4256290349000107</v>
      </c>
      <c r="I1522" s="58">
        <v>2.2714824552763399E-2</v>
      </c>
      <c r="J1522" s="57">
        <v>0.64069122060000006</v>
      </c>
      <c r="K1522" s="58">
        <v>1.2415057498849399E-2</v>
      </c>
      <c r="L1522" s="57">
        <v>2.9780348353999999</v>
      </c>
      <c r="M1522" s="58">
        <v>2.63386319048672E-2</v>
      </c>
      <c r="N1522" s="57">
        <v>0</v>
      </c>
      <c r="O1522" s="58">
        <v>0</v>
      </c>
      <c r="P1522" s="65">
        <v>0.38378541199999999</v>
      </c>
      <c r="Q1522" s="66">
        <v>1.5399670261518901</v>
      </c>
      <c r="R1522" s="57">
        <v>2.1412913541999998</v>
      </c>
      <c r="S1522" s="58">
        <v>1.54132541306815E-2</v>
      </c>
      <c r="T1522" s="65">
        <v>0</v>
      </c>
      <c r="U1522" s="66">
        <v>0</v>
      </c>
      <c r="V1522" s="65">
        <v>0</v>
      </c>
      <c r="W1522" s="66">
        <v>0</v>
      </c>
      <c r="X1522" s="65">
        <v>0.49742366040000002</v>
      </c>
      <c r="Y1522" s="66">
        <v>2.5598254151765301</v>
      </c>
    </row>
    <row r="1523" spans="1:25" x14ac:dyDescent="0.3">
      <c r="A1523" s="56" t="s">
        <v>237</v>
      </c>
      <c r="B1523" s="59">
        <v>113.6202429981</v>
      </c>
      <c r="C1523" s="60">
        <v>0.100257860519723</v>
      </c>
      <c r="D1523" s="59">
        <v>25.1820113942</v>
      </c>
      <c r="E1523" s="60">
        <v>9.5463531899672702E-2</v>
      </c>
      <c r="F1523" s="59">
        <v>19.297681907800001</v>
      </c>
      <c r="G1523" s="61">
        <v>0.21038215896183801</v>
      </c>
      <c r="H1523" s="59">
        <v>38.886155843100099</v>
      </c>
      <c r="I1523" s="60">
        <v>0.104833977836993</v>
      </c>
      <c r="J1523" s="59">
        <v>0.84148646559999996</v>
      </c>
      <c r="K1523" s="60">
        <v>1.6305987219777999E-2</v>
      </c>
      <c r="L1523" s="59">
        <v>14.0637373005</v>
      </c>
      <c r="M1523" s="60">
        <v>0.124383904298711</v>
      </c>
      <c r="N1523" s="59">
        <v>1.4427170945000001</v>
      </c>
      <c r="O1523" s="60">
        <v>3.0958682969034299E-2</v>
      </c>
      <c r="P1523" s="67">
        <v>0.46722243460000001</v>
      </c>
      <c r="Q1523" s="68">
        <v>1.8747641798391399</v>
      </c>
      <c r="R1523" s="59">
        <v>12.553484619000001</v>
      </c>
      <c r="S1523" s="60">
        <v>9.0361383227336597E-2</v>
      </c>
      <c r="T1523" s="67">
        <v>0</v>
      </c>
      <c r="U1523" s="68">
        <v>0</v>
      </c>
      <c r="V1523" s="67">
        <v>0</v>
      </c>
      <c r="W1523" s="68">
        <v>0</v>
      </c>
      <c r="X1523" s="67">
        <v>0.88574593879999997</v>
      </c>
      <c r="Y1523" s="68">
        <v>4.5581968571948401</v>
      </c>
    </row>
    <row r="1524" spans="1:25" x14ac:dyDescent="0.3">
      <c r="A1524" s="56" t="s">
        <v>238</v>
      </c>
      <c r="B1524" s="57">
        <v>367.22932865349998</v>
      </c>
      <c r="C1524" s="58">
        <v>0.324041084928061</v>
      </c>
      <c r="D1524" s="57">
        <v>95.460403162100107</v>
      </c>
      <c r="E1524" s="58">
        <v>0.36188480339261803</v>
      </c>
      <c r="F1524" s="57">
        <v>28.888188385599999</v>
      </c>
      <c r="G1524" s="58">
        <v>0.31493727951865003</v>
      </c>
      <c r="H1524" s="57">
        <v>114.04961552970001</v>
      </c>
      <c r="I1524" s="58">
        <v>0.30746867638447001</v>
      </c>
      <c r="J1524" s="57">
        <v>18.4128990116</v>
      </c>
      <c r="K1524" s="58">
        <v>0.35679777184310801</v>
      </c>
      <c r="L1524" s="57">
        <v>35.920075516499999</v>
      </c>
      <c r="M1524" s="58">
        <v>0.317687904714201</v>
      </c>
      <c r="N1524" s="57">
        <v>9.4131328206999907</v>
      </c>
      <c r="O1524" s="58">
        <v>0.201992612309386</v>
      </c>
      <c r="P1524" s="65">
        <v>10.954853502100001</v>
      </c>
      <c r="Q1524" s="66">
        <v>43.957150642188999</v>
      </c>
      <c r="R1524" s="57">
        <v>40.681541926100003</v>
      </c>
      <c r="S1524" s="58">
        <v>0.29283027874981499</v>
      </c>
      <c r="T1524" s="65">
        <v>3.4081022582999898</v>
      </c>
      <c r="U1524" s="66">
        <v>47.865969804609101</v>
      </c>
      <c r="V1524" s="65">
        <v>0</v>
      </c>
      <c r="W1524" s="66">
        <v>0</v>
      </c>
      <c r="X1524" s="65">
        <v>10.040516540800001</v>
      </c>
      <c r="Y1524" s="69">
        <v>51.670178700329799</v>
      </c>
    </row>
    <row r="1525" spans="1:25" x14ac:dyDescent="0.3">
      <c r="A1525" s="56" t="s">
        <v>239</v>
      </c>
      <c r="B1525" s="59">
        <v>413.55273553239999</v>
      </c>
      <c r="C1525" s="60">
        <v>0.36491659745218702</v>
      </c>
      <c r="D1525" s="59">
        <v>86.480321522800097</v>
      </c>
      <c r="E1525" s="60">
        <v>0.327841839285612</v>
      </c>
      <c r="F1525" s="59">
        <v>23.598199670900001</v>
      </c>
      <c r="G1525" s="62">
        <v>0.25726614305782403</v>
      </c>
      <c r="H1525" s="59">
        <v>151.98300519950001</v>
      </c>
      <c r="I1525" s="60">
        <v>0.40973407253139899</v>
      </c>
      <c r="J1525" s="59">
        <v>25.2602234525</v>
      </c>
      <c r="K1525" s="60">
        <v>0.48948247847517301</v>
      </c>
      <c r="L1525" s="59">
        <v>35.842356598499997</v>
      </c>
      <c r="M1525" s="60">
        <v>0.31700053532922401</v>
      </c>
      <c r="N1525" s="59">
        <v>23.882509831499998</v>
      </c>
      <c r="O1525" s="60">
        <v>0.51248512490558296</v>
      </c>
      <c r="P1525" s="67">
        <v>7.8561622827000104</v>
      </c>
      <c r="Q1525" s="68">
        <v>31.523425563283698</v>
      </c>
      <c r="R1525" s="59">
        <v>47.4639106654</v>
      </c>
      <c r="S1525" s="60">
        <v>0.34165052583192101</v>
      </c>
      <c r="T1525" s="67">
        <v>1.5111363141</v>
      </c>
      <c r="U1525" s="68">
        <v>21.223543103850101</v>
      </c>
      <c r="V1525" s="67">
        <v>5.1622372989000098</v>
      </c>
      <c r="W1525" s="68">
        <v>100</v>
      </c>
      <c r="X1525" s="67">
        <v>4.5126726956000001</v>
      </c>
      <c r="Y1525" s="68">
        <v>23.222969022585001</v>
      </c>
    </row>
    <row r="1526" spans="1:25" x14ac:dyDescent="0.3">
      <c r="A1526" s="56" t="s">
        <v>342</v>
      </c>
      <c r="B1526" s="57">
        <v>206.4312393534</v>
      </c>
      <c r="C1526" s="58">
        <v>0.18215375936445499</v>
      </c>
      <c r="D1526" s="57">
        <v>48.053633163899804</v>
      </c>
      <c r="E1526" s="58">
        <v>0.18216851190424399</v>
      </c>
      <c r="F1526" s="57">
        <v>17.1870792946</v>
      </c>
      <c r="G1526" s="58">
        <v>0.187372497148724</v>
      </c>
      <c r="H1526" s="57">
        <v>55.515990456399898</v>
      </c>
      <c r="I1526" s="58">
        <v>0.14966668694606</v>
      </c>
      <c r="J1526" s="57">
        <v>6.4506807853000003</v>
      </c>
      <c r="K1526" s="58">
        <v>0.124998704963092</v>
      </c>
      <c r="L1526" s="57">
        <v>24.2629757817</v>
      </c>
      <c r="M1526" s="58">
        <v>0.21458902375299699</v>
      </c>
      <c r="N1526" s="57">
        <v>11.130320878199999</v>
      </c>
      <c r="O1526" s="58">
        <v>0.238841056729308</v>
      </c>
      <c r="P1526" s="65">
        <v>4.1022203215999804</v>
      </c>
      <c r="Q1526" s="66">
        <v>16.460458974595401</v>
      </c>
      <c r="R1526" s="57">
        <v>34.823137037499997</v>
      </c>
      <c r="S1526" s="58">
        <v>0.25066082657727101</v>
      </c>
      <c r="T1526" s="65">
        <v>1.8265918441</v>
      </c>
      <c r="U1526" s="66">
        <v>25.654039529508601</v>
      </c>
      <c r="V1526" s="65">
        <v>0</v>
      </c>
      <c r="W1526" s="66">
        <v>0</v>
      </c>
      <c r="X1526" s="65">
        <v>3.0786097900999998</v>
      </c>
      <c r="Y1526" s="66">
        <v>15.8430412774737</v>
      </c>
    </row>
    <row r="1527" spans="1:25" x14ac:dyDescent="0.3">
      <c r="A1527" s="56" t="s">
        <v>88</v>
      </c>
      <c r="B1527" s="59">
        <v>9.3987405614999808</v>
      </c>
      <c r="C1527" s="60">
        <v>8.29339557293228E-3</v>
      </c>
      <c r="D1527" s="59">
        <v>1.5150854895999999</v>
      </c>
      <c r="E1527" s="60">
        <v>5.74360044966359E-3</v>
      </c>
      <c r="F1527" s="59">
        <v>1.8699033247000001</v>
      </c>
      <c r="G1527" s="60">
        <v>2.0385572753238101E-2</v>
      </c>
      <c r="H1527" s="59">
        <v>2.0704475944</v>
      </c>
      <c r="I1527" s="60">
        <v>5.58176174831382E-3</v>
      </c>
      <c r="J1527" s="59">
        <v>0</v>
      </c>
      <c r="K1527" s="60">
        <v>0</v>
      </c>
      <c r="L1527" s="59">
        <v>0</v>
      </c>
      <c r="M1527" s="60">
        <v>0</v>
      </c>
      <c r="N1527" s="59">
        <v>0.73269114349999998</v>
      </c>
      <c r="O1527" s="60">
        <v>1.5722523086687999E-2</v>
      </c>
      <c r="P1527" s="67">
        <v>1.1574203087999999</v>
      </c>
      <c r="Q1527" s="69">
        <v>4.64423361394085</v>
      </c>
      <c r="R1527" s="59">
        <v>1.2619603572</v>
      </c>
      <c r="S1527" s="60">
        <v>9.0837314829752408E-3</v>
      </c>
      <c r="T1527" s="67">
        <v>0.374264031</v>
      </c>
      <c r="U1527" s="68">
        <v>5.2564475620321502</v>
      </c>
      <c r="V1527" s="67">
        <v>0</v>
      </c>
      <c r="W1527" s="68">
        <v>0</v>
      </c>
      <c r="X1527" s="67">
        <v>0.41696831229999998</v>
      </c>
      <c r="Y1527" s="68">
        <v>2.14578872724005</v>
      </c>
    </row>
    <row r="1528" spans="1:25" x14ac:dyDescent="0.3">
      <c r="A1528" s="56" t="s">
        <v>343</v>
      </c>
      <c r="B1528" s="57">
        <v>136.66810380090001</v>
      </c>
      <c r="C1528" s="58">
        <v>0.120595162682365</v>
      </c>
      <c r="D1528" s="57">
        <v>32.277270740699997</v>
      </c>
      <c r="E1528" s="58">
        <v>0.12236124496786201</v>
      </c>
      <c r="F1528" s="57">
        <v>20.183427846600001</v>
      </c>
      <c r="G1528" s="61">
        <v>0.22003850752156301</v>
      </c>
      <c r="H1528" s="57">
        <v>47.311784877999898</v>
      </c>
      <c r="I1528" s="58">
        <v>0.12754880238975699</v>
      </c>
      <c r="J1528" s="57">
        <v>1.4821776862</v>
      </c>
      <c r="K1528" s="58">
        <v>2.8721044718627398E-2</v>
      </c>
      <c r="L1528" s="57">
        <v>17.041772135900001</v>
      </c>
      <c r="M1528" s="58">
        <v>0.15072253620357801</v>
      </c>
      <c r="N1528" s="57">
        <v>1.4427170945000001</v>
      </c>
      <c r="O1528" s="58">
        <v>3.0958682969034299E-2</v>
      </c>
      <c r="P1528" s="65">
        <v>0.85100784659999995</v>
      </c>
      <c r="Q1528" s="66">
        <v>3.41473120599104</v>
      </c>
      <c r="R1528" s="57">
        <v>14.694775973200001</v>
      </c>
      <c r="S1528" s="58">
        <v>0.10577463735801799</v>
      </c>
      <c r="T1528" s="65">
        <v>0</v>
      </c>
      <c r="U1528" s="66">
        <v>0</v>
      </c>
      <c r="V1528" s="65">
        <v>0</v>
      </c>
      <c r="W1528" s="66">
        <v>0</v>
      </c>
      <c r="X1528" s="65">
        <v>1.3831695991999999</v>
      </c>
      <c r="Y1528" s="66">
        <v>7.1180222723713804</v>
      </c>
    </row>
    <row r="1529" spans="1:25" x14ac:dyDescent="0.3">
      <c r="A1529" s="56" t="s">
        <v>344</v>
      </c>
      <c r="B1529" s="59">
        <v>619.98397488579997</v>
      </c>
      <c r="C1529" s="60">
        <v>0.54707035681664196</v>
      </c>
      <c r="D1529" s="59">
        <v>134.53395468670001</v>
      </c>
      <c r="E1529" s="60">
        <v>0.51001035118985605</v>
      </c>
      <c r="F1529" s="59">
        <v>40.785278965499998</v>
      </c>
      <c r="G1529" s="60">
        <v>0.44463864020654897</v>
      </c>
      <c r="H1529" s="59">
        <v>207.49899565589999</v>
      </c>
      <c r="I1529" s="60">
        <v>0.55940075947745904</v>
      </c>
      <c r="J1529" s="59">
        <v>31.710904237799902</v>
      </c>
      <c r="K1529" s="60">
        <v>0.61448118343826397</v>
      </c>
      <c r="L1529" s="59">
        <v>60.105332380199997</v>
      </c>
      <c r="M1529" s="60">
        <v>0.53158955908222205</v>
      </c>
      <c r="N1529" s="59">
        <v>35.012830709699998</v>
      </c>
      <c r="O1529" s="61">
        <v>0.75132618163489095</v>
      </c>
      <c r="P1529" s="67">
        <v>11.958382604300001</v>
      </c>
      <c r="Q1529" s="68">
        <v>47.983884537879099</v>
      </c>
      <c r="R1529" s="59">
        <v>82.287047702900097</v>
      </c>
      <c r="S1529" s="60">
        <v>0.59231135240919197</v>
      </c>
      <c r="T1529" s="67">
        <v>3.3377281582</v>
      </c>
      <c r="U1529" s="68">
        <v>46.877582633358699</v>
      </c>
      <c r="V1529" s="67">
        <v>5.1622372989000098</v>
      </c>
      <c r="W1529" s="68">
        <v>100</v>
      </c>
      <c r="X1529" s="67">
        <v>7.5912824856999901</v>
      </c>
      <c r="Y1529" s="68">
        <v>39.0660103000587</v>
      </c>
    </row>
    <row r="1530" spans="1:25" x14ac:dyDescent="0.3">
      <c r="A1530" s="63" t="s">
        <v>1</v>
      </c>
    </row>
    <row r="1531" spans="1:25" x14ac:dyDescent="0.3">
      <c r="A1531" s="63" t="s">
        <v>1</v>
      </c>
    </row>
    <row r="1532" spans="1:25" x14ac:dyDescent="0.3">
      <c r="A1532" s="51" t="s">
        <v>488</v>
      </c>
    </row>
    <row r="1533" spans="1:25" x14ac:dyDescent="0.3">
      <c r="A1533" s="52" t="s">
        <v>1</v>
      </c>
    </row>
    <row r="1534" spans="1:25" ht="25.5" customHeight="1" x14ac:dyDescent="0.3">
      <c r="A1534" s="112" t="s">
        <v>1</v>
      </c>
      <c r="B1534" s="114" t="s">
        <v>501</v>
      </c>
      <c r="C1534" s="114" t="s">
        <v>1</v>
      </c>
      <c r="D1534" s="114" t="s">
        <v>53</v>
      </c>
      <c r="E1534" s="114" t="s">
        <v>1</v>
      </c>
      <c r="F1534" s="114" t="s">
        <v>54</v>
      </c>
      <c r="G1534" s="114" t="s">
        <v>1</v>
      </c>
      <c r="H1534" s="115" t="s">
        <v>55</v>
      </c>
      <c r="I1534" s="115" t="s">
        <v>1</v>
      </c>
      <c r="J1534" s="115" t="s">
        <v>56</v>
      </c>
      <c r="K1534" s="115" t="s">
        <v>1</v>
      </c>
      <c r="L1534" s="115" t="s">
        <v>57</v>
      </c>
      <c r="M1534" s="115" t="s">
        <v>1</v>
      </c>
      <c r="N1534" s="115" t="s">
        <v>58</v>
      </c>
      <c r="O1534" s="115" t="s">
        <v>1</v>
      </c>
      <c r="P1534" s="115" t="s">
        <v>59</v>
      </c>
      <c r="Q1534" s="115" t="s">
        <v>1</v>
      </c>
      <c r="R1534" s="115" t="s">
        <v>60</v>
      </c>
      <c r="S1534" s="115" t="s">
        <v>1</v>
      </c>
      <c r="T1534" s="114" t="s">
        <v>61</v>
      </c>
      <c r="U1534" s="114" t="s">
        <v>1</v>
      </c>
      <c r="V1534" s="114" t="s">
        <v>62</v>
      </c>
      <c r="W1534" s="114" t="s">
        <v>1</v>
      </c>
      <c r="X1534" s="114" t="s">
        <v>63</v>
      </c>
      <c r="Y1534" s="114" t="s">
        <v>1</v>
      </c>
    </row>
    <row r="1535" spans="1:25" x14ac:dyDescent="0.3">
      <c r="A1535" s="113" t="s">
        <v>1</v>
      </c>
      <c r="B1535" s="53" t="s">
        <v>14</v>
      </c>
      <c r="C1535" s="53" t="s">
        <v>15</v>
      </c>
      <c r="D1535" s="53" t="s">
        <v>14</v>
      </c>
      <c r="E1535" s="53" t="s">
        <v>15</v>
      </c>
      <c r="F1535" s="53" t="s">
        <v>14</v>
      </c>
      <c r="G1535" s="53" t="s">
        <v>15</v>
      </c>
      <c r="H1535" s="53" t="s">
        <v>14</v>
      </c>
      <c r="I1535" s="53" t="s">
        <v>15</v>
      </c>
      <c r="J1535" s="53" t="s">
        <v>14</v>
      </c>
      <c r="K1535" s="53" t="s">
        <v>15</v>
      </c>
      <c r="L1535" s="53" t="s">
        <v>14</v>
      </c>
      <c r="M1535" s="53" t="s">
        <v>15</v>
      </c>
      <c r="N1535" s="53" t="s">
        <v>14</v>
      </c>
      <c r="O1535" s="53" t="s">
        <v>15</v>
      </c>
      <c r="P1535" s="53" t="s">
        <v>14</v>
      </c>
      <c r="Q1535" s="53" t="s">
        <v>15</v>
      </c>
      <c r="R1535" s="53" t="s">
        <v>14</v>
      </c>
      <c r="S1535" s="53" t="s">
        <v>15</v>
      </c>
      <c r="T1535" s="53" t="s">
        <v>14</v>
      </c>
      <c r="U1535" s="53" t="s">
        <v>15</v>
      </c>
      <c r="V1535" s="53" t="s">
        <v>14</v>
      </c>
      <c r="W1535" s="53" t="s">
        <v>15</v>
      </c>
      <c r="X1535" s="53" t="s">
        <v>14</v>
      </c>
      <c r="Y1535" s="53" t="s">
        <v>15</v>
      </c>
    </row>
    <row r="1536" spans="1:25" x14ac:dyDescent="0.3">
      <c r="A1536" s="54" t="s">
        <v>16</v>
      </c>
      <c r="B1536" s="55">
        <v>1133.2801479017</v>
      </c>
      <c r="C1536" s="55">
        <v>1133.2801479017</v>
      </c>
      <c r="D1536" s="55">
        <v>263.78671407910002</v>
      </c>
      <c r="E1536" s="55">
        <v>263.78671407910002</v>
      </c>
      <c r="F1536" s="55">
        <v>91.726798522400003</v>
      </c>
      <c r="G1536" s="55">
        <v>91.726798522400003</v>
      </c>
      <c r="H1536" s="55">
        <v>370.93084365800001</v>
      </c>
      <c r="I1536" s="55">
        <v>370.93084365800001</v>
      </c>
      <c r="J1536" s="55">
        <v>51.605980935600002</v>
      </c>
      <c r="K1536" s="55">
        <v>51.605980935600002</v>
      </c>
      <c r="L1536" s="55">
        <v>113.06718003260001</v>
      </c>
      <c r="M1536" s="55">
        <v>113.06718003260001</v>
      </c>
      <c r="N1536" s="55">
        <v>46.6013717684</v>
      </c>
      <c r="O1536" s="55">
        <v>46.6013717684</v>
      </c>
      <c r="P1536" s="55">
        <v>24.9216642618</v>
      </c>
      <c r="Q1536" s="55">
        <v>24.9216642618</v>
      </c>
      <c r="R1536" s="55">
        <v>138.9253259594</v>
      </c>
      <c r="S1536" s="55">
        <v>138.9253259594</v>
      </c>
      <c r="T1536" s="55">
        <v>7.1200944474999996</v>
      </c>
      <c r="U1536" s="55">
        <v>7.1200944474999996</v>
      </c>
      <c r="V1536" s="55">
        <v>5.1622372989</v>
      </c>
      <c r="W1536" s="55">
        <v>5.1622372989</v>
      </c>
      <c r="X1536" s="55">
        <v>19.431936938</v>
      </c>
      <c r="Y1536" s="55">
        <v>19.431936938</v>
      </c>
    </row>
    <row r="1537" spans="1:25" x14ac:dyDescent="0.3">
      <c r="A1537" s="56" t="s">
        <v>341</v>
      </c>
      <c r="B1537" s="57">
        <v>73.394549210600005</v>
      </c>
      <c r="C1537" s="58">
        <v>6.4762935578190503E-2</v>
      </c>
      <c r="D1537" s="57">
        <v>14.465373528600001</v>
      </c>
      <c r="E1537" s="58">
        <v>5.4837384737513199E-2</v>
      </c>
      <c r="F1537" s="57">
        <v>1.7048331503</v>
      </c>
      <c r="G1537" s="58">
        <v>1.8585987713107401E-2</v>
      </c>
      <c r="H1537" s="57">
        <v>11.225733299</v>
      </c>
      <c r="I1537" s="62">
        <v>3.02636825460386E-2</v>
      </c>
      <c r="J1537" s="57">
        <v>8.3154531474999995</v>
      </c>
      <c r="K1537" s="61">
        <v>0.16113351585888799</v>
      </c>
      <c r="L1537" s="57">
        <v>13.3082022601</v>
      </c>
      <c r="M1537" s="61">
        <v>0.117701726144253</v>
      </c>
      <c r="N1537" s="57">
        <v>8.3452787455999893</v>
      </c>
      <c r="O1537" s="61">
        <v>0.179077963349973</v>
      </c>
      <c r="P1537" s="65">
        <v>0.57370805429999905</v>
      </c>
      <c r="Q1537" s="66">
        <v>2.3020455145902199</v>
      </c>
      <c r="R1537" s="57">
        <v>14.0505875334</v>
      </c>
      <c r="S1537" s="58">
        <v>0.10113769707840201</v>
      </c>
      <c r="T1537" s="65">
        <v>0</v>
      </c>
      <c r="U1537" s="66">
        <v>0</v>
      </c>
      <c r="V1537" s="65">
        <v>0</v>
      </c>
      <c r="W1537" s="66">
        <v>0</v>
      </c>
      <c r="X1537" s="65">
        <v>1.4053794918</v>
      </c>
      <c r="Y1537" s="66">
        <v>7.2323180971821603</v>
      </c>
    </row>
    <row r="1538" spans="1:25" x14ac:dyDescent="0.3">
      <c r="A1538" s="56" t="s">
        <v>237</v>
      </c>
      <c r="B1538" s="59">
        <v>112.8253712187</v>
      </c>
      <c r="C1538" s="60">
        <v>9.9556470152238494E-2</v>
      </c>
      <c r="D1538" s="59">
        <v>16.142625905100001</v>
      </c>
      <c r="E1538" s="60">
        <v>6.1195750367698303E-2</v>
      </c>
      <c r="F1538" s="59">
        <v>5.8234309558000001</v>
      </c>
      <c r="G1538" s="60">
        <v>6.3486691453402203E-2</v>
      </c>
      <c r="H1538" s="59">
        <v>36.012784355999997</v>
      </c>
      <c r="I1538" s="60">
        <v>9.7087597248192006E-2</v>
      </c>
      <c r="J1538" s="59">
        <v>8.8969131268999995</v>
      </c>
      <c r="K1538" s="60">
        <v>0.172400814122739</v>
      </c>
      <c r="L1538" s="59">
        <v>12.0031549415</v>
      </c>
      <c r="M1538" s="60">
        <v>0.10615949684107399</v>
      </c>
      <c r="N1538" s="59">
        <v>12.945507178</v>
      </c>
      <c r="O1538" s="61">
        <v>0.27779240581879699</v>
      </c>
      <c r="P1538" s="67">
        <v>3.5520583779999999</v>
      </c>
      <c r="Q1538" s="68">
        <v>14.2528939507648</v>
      </c>
      <c r="R1538" s="59">
        <v>16.265253852299999</v>
      </c>
      <c r="S1538" s="60">
        <v>0.11707911239347001</v>
      </c>
      <c r="T1538" s="67">
        <v>0.35154047869999999</v>
      </c>
      <c r="U1538" s="68">
        <v>4.9373007800961499</v>
      </c>
      <c r="V1538" s="67">
        <v>0</v>
      </c>
      <c r="W1538" s="68">
        <v>0</v>
      </c>
      <c r="X1538" s="67">
        <v>0.83210204639999796</v>
      </c>
      <c r="Y1538" s="68">
        <v>4.2821364079912598</v>
      </c>
    </row>
    <row r="1539" spans="1:25" x14ac:dyDescent="0.3">
      <c r="A1539" s="56" t="s">
        <v>238</v>
      </c>
      <c r="B1539" s="57">
        <v>363.90529849580003</v>
      </c>
      <c r="C1539" s="58">
        <v>0.32110797949613901</v>
      </c>
      <c r="D1539" s="57">
        <v>91.648647617500103</v>
      </c>
      <c r="E1539" s="58">
        <v>0.34743466113315302</v>
      </c>
      <c r="F1539" s="57">
        <v>38.656165870099997</v>
      </c>
      <c r="G1539" s="58">
        <v>0.42142717823799403</v>
      </c>
      <c r="H1539" s="57">
        <v>101.6176136281</v>
      </c>
      <c r="I1539" s="58">
        <v>0.27395298979718202</v>
      </c>
      <c r="J1539" s="57">
        <v>8.1211586294999893</v>
      </c>
      <c r="K1539" s="62">
        <v>0.15736855461839799</v>
      </c>
      <c r="L1539" s="57">
        <v>39.538836621599998</v>
      </c>
      <c r="M1539" s="58">
        <v>0.34969331162411599</v>
      </c>
      <c r="N1539" s="57">
        <v>7.8217185314000002</v>
      </c>
      <c r="O1539" s="62">
        <v>0.167843096342152</v>
      </c>
      <c r="P1539" s="65">
        <v>5.3166624517000098</v>
      </c>
      <c r="Q1539" s="66">
        <v>21.3334968156577</v>
      </c>
      <c r="R1539" s="57">
        <v>62.958849581700001</v>
      </c>
      <c r="S1539" s="61">
        <v>0.45318482535070198</v>
      </c>
      <c r="T1539" s="65">
        <v>3.1021436657000101</v>
      </c>
      <c r="U1539" s="66">
        <v>43.568855561870002</v>
      </c>
      <c r="V1539" s="65">
        <v>0</v>
      </c>
      <c r="W1539" s="66">
        <v>0</v>
      </c>
      <c r="X1539" s="65">
        <v>5.1235018984999998</v>
      </c>
      <c r="Y1539" s="66">
        <v>26.366398341282999</v>
      </c>
    </row>
    <row r="1540" spans="1:25" x14ac:dyDescent="0.3">
      <c r="A1540" s="56" t="s">
        <v>239</v>
      </c>
      <c r="B1540" s="59">
        <v>405.955053652</v>
      </c>
      <c r="C1540" s="60">
        <v>0.35821244588431</v>
      </c>
      <c r="D1540" s="59">
        <v>111.03770610879999</v>
      </c>
      <c r="E1540" s="60">
        <v>0.42093744749973999</v>
      </c>
      <c r="F1540" s="59">
        <v>26.9914742936</v>
      </c>
      <c r="G1540" s="60">
        <v>0.29425941740470302</v>
      </c>
      <c r="H1540" s="59">
        <v>155.4327103876</v>
      </c>
      <c r="I1540" s="61">
        <v>0.41903420285779702</v>
      </c>
      <c r="J1540" s="59">
        <v>20.179635467400001</v>
      </c>
      <c r="K1540" s="60">
        <v>0.39103288226576899</v>
      </c>
      <c r="L1540" s="59">
        <v>31.0990300142</v>
      </c>
      <c r="M1540" s="60">
        <v>0.27504913455198399</v>
      </c>
      <c r="N1540" s="59">
        <v>12.5715088147</v>
      </c>
      <c r="O1540" s="60">
        <v>0.26976692611492298</v>
      </c>
      <c r="P1540" s="67">
        <v>11.7634866007</v>
      </c>
      <c r="Q1540" s="68">
        <v>47.201850073596802</v>
      </c>
      <c r="R1540" s="59">
        <v>26.000351401100001</v>
      </c>
      <c r="S1540" s="62">
        <v>0.18715343096404499</v>
      </c>
      <c r="T1540" s="67">
        <v>2.8249238374999899</v>
      </c>
      <c r="U1540" s="68">
        <v>39.675370296413497</v>
      </c>
      <c r="V1540" s="67">
        <v>0</v>
      </c>
      <c r="W1540" s="68">
        <v>0</v>
      </c>
      <c r="X1540" s="67">
        <v>8.0542267263999996</v>
      </c>
      <c r="Y1540" s="68">
        <v>41.448398850294801</v>
      </c>
    </row>
    <row r="1541" spans="1:25" x14ac:dyDescent="0.3">
      <c r="A1541" s="56" t="s">
        <v>342</v>
      </c>
      <c r="B1541" s="57">
        <v>156.91058834590001</v>
      </c>
      <c r="C1541" s="58">
        <v>0.13845701668420099</v>
      </c>
      <c r="D1541" s="57">
        <v>28.2274330758</v>
      </c>
      <c r="E1541" s="58">
        <v>0.107008547319542</v>
      </c>
      <c r="F1541" s="57">
        <v>12.440958502000001</v>
      </c>
      <c r="G1541" s="58">
        <v>0.135630575823072</v>
      </c>
      <c r="H1541" s="57">
        <v>63.450849568200098</v>
      </c>
      <c r="I1541" s="58">
        <v>0.17105843488901701</v>
      </c>
      <c r="J1541" s="57">
        <v>5.5852010877000096</v>
      </c>
      <c r="K1541" s="58">
        <v>0.108227786517029</v>
      </c>
      <c r="L1541" s="57">
        <v>17.117956195200001</v>
      </c>
      <c r="M1541" s="58">
        <v>0.15139633083857301</v>
      </c>
      <c r="N1541" s="57">
        <v>1.9939975474</v>
      </c>
      <c r="O1541" s="58">
        <v>4.2788387374298603E-2</v>
      </c>
      <c r="P1541" s="65">
        <v>3.7157487771</v>
      </c>
      <c r="Q1541" s="66">
        <v>14.9097136453905</v>
      </c>
      <c r="R1541" s="57">
        <v>16.7685952635</v>
      </c>
      <c r="S1541" s="58">
        <v>0.120702220043022</v>
      </c>
      <c r="T1541" s="65">
        <v>0.46722243460000001</v>
      </c>
      <c r="U1541" s="66">
        <v>6.5620257995882403</v>
      </c>
      <c r="V1541" s="65">
        <v>5.1622372989000098</v>
      </c>
      <c r="W1541" s="69">
        <v>100</v>
      </c>
      <c r="X1541" s="65">
        <v>1.9803885955</v>
      </c>
      <c r="Y1541" s="66">
        <v>10.1914111898298</v>
      </c>
    </row>
    <row r="1542" spans="1:25" x14ac:dyDescent="0.3">
      <c r="A1542" s="56" t="s">
        <v>88</v>
      </c>
      <c r="B1542" s="59">
        <v>20.289286978700002</v>
      </c>
      <c r="C1542" s="60">
        <v>1.7903152204921401E-2</v>
      </c>
      <c r="D1542" s="59">
        <v>2.2649278433000002</v>
      </c>
      <c r="E1542" s="60">
        <v>8.5862089423534398E-3</v>
      </c>
      <c r="F1542" s="59">
        <v>6.1099357506</v>
      </c>
      <c r="G1542" s="61">
        <v>6.6610149367721999E-2</v>
      </c>
      <c r="H1542" s="59">
        <v>3.1911524190999998</v>
      </c>
      <c r="I1542" s="60">
        <v>8.6030926617746001E-3</v>
      </c>
      <c r="J1542" s="59">
        <v>0.50761947659999895</v>
      </c>
      <c r="K1542" s="60">
        <v>9.8364466171753807E-3</v>
      </c>
      <c r="L1542" s="59">
        <v>0</v>
      </c>
      <c r="M1542" s="60">
        <v>0</v>
      </c>
      <c r="N1542" s="59">
        <v>2.9233609512999998</v>
      </c>
      <c r="O1542" s="60">
        <v>6.2731220999857104E-2</v>
      </c>
      <c r="P1542" s="67">
        <v>0</v>
      </c>
      <c r="Q1542" s="68">
        <v>0</v>
      </c>
      <c r="R1542" s="59">
        <v>2.8816883274</v>
      </c>
      <c r="S1542" s="60">
        <v>2.0742714170360499E-2</v>
      </c>
      <c r="T1542" s="67">
        <v>0.374264031</v>
      </c>
      <c r="U1542" s="68">
        <v>5.2564475620321502</v>
      </c>
      <c r="V1542" s="67">
        <v>0</v>
      </c>
      <c r="W1542" s="68">
        <v>0</v>
      </c>
      <c r="X1542" s="67">
        <v>2.0363381793999999</v>
      </c>
      <c r="Y1542" s="69">
        <v>10.479337113419</v>
      </c>
    </row>
    <row r="1543" spans="1:25" x14ac:dyDescent="0.3">
      <c r="A1543" s="56" t="s">
        <v>343</v>
      </c>
      <c r="B1543" s="57">
        <v>186.2199204293</v>
      </c>
      <c r="C1543" s="58">
        <v>0.164319405730429</v>
      </c>
      <c r="D1543" s="57">
        <v>30.607999433700002</v>
      </c>
      <c r="E1543" s="58">
        <v>0.116033135105211</v>
      </c>
      <c r="F1543" s="57">
        <v>7.5282641061</v>
      </c>
      <c r="G1543" s="62">
        <v>8.2072679166509593E-2</v>
      </c>
      <c r="H1543" s="57">
        <v>47.238517655000102</v>
      </c>
      <c r="I1543" s="58">
        <v>0.127351279794231</v>
      </c>
      <c r="J1543" s="57">
        <v>17.212366274400001</v>
      </c>
      <c r="K1543" s="61">
        <v>0.33353432998162802</v>
      </c>
      <c r="L1543" s="57">
        <v>25.3113572016</v>
      </c>
      <c r="M1543" s="58">
        <v>0.22386122298532701</v>
      </c>
      <c r="N1543" s="57">
        <v>21.290785923600001</v>
      </c>
      <c r="O1543" s="61">
        <v>0.45687036916877</v>
      </c>
      <c r="P1543" s="65">
        <v>4.1257664322999998</v>
      </c>
      <c r="Q1543" s="66">
        <v>16.554939465355002</v>
      </c>
      <c r="R1543" s="57">
        <v>30.315841385700001</v>
      </c>
      <c r="S1543" s="58">
        <v>0.218216809471871</v>
      </c>
      <c r="T1543" s="65">
        <v>0.35154047869999999</v>
      </c>
      <c r="U1543" s="66">
        <v>4.9373007800961499</v>
      </c>
      <c r="V1543" s="65">
        <v>0</v>
      </c>
      <c r="W1543" s="66">
        <v>0</v>
      </c>
      <c r="X1543" s="65">
        <v>2.2374815382</v>
      </c>
      <c r="Y1543" s="66">
        <v>11.514454505173401</v>
      </c>
    </row>
    <row r="1544" spans="1:25" x14ac:dyDescent="0.3">
      <c r="A1544" s="56" t="s">
        <v>344</v>
      </c>
      <c r="B1544" s="59">
        <v>562.86564199790098</v>
      </c>
      <c r="C1544" s="60">
        <v>0.49666946256851102</v>
      </c>
      <c r="D1544" s="59">
        <v>139.2651391846</v>
      </c>
      <c r="E1544" s="60">
        <v>0.52794599481928195</v>
      </c>
      <c r="F1544" s="59">
        <v>39.4324327956</v>
      </c>
      <c r="G1544" s="60">
        <v>0.42988999322777499</v>
      </c>
      <c r="H1544" s="59">
        <v>218.8835599558</v>
      </c>
      <c r="I1544" s="61">
        <v>0.59009263774681298</v>
      </c>
      <c r="J1544" s="59">
        <v>25.7648365551</v>
      </c>
      <c r="K1544" s="60">
        <v>0.49926066878279801</v>
      </c>
      <c r="L1544" s="59">
        <v>48.216986209399998</v>
      </c>
      <c r="M1544" s="60">
        <v>0.426445465390557</v>
      </c>
      <c r="N1544" s="59">
        <v>14.565506362100001</v>
      </c>
      <c r="O1544" s="62">
        <v>0.312555313489221</v>
      </c>
      <c r="P1544" s="67">
        <v>15.4792353778</v>
      </c>
      <c r="Q1544" s="68">
        <v>62.111563718987298</v>
      </c>
      <c r="R1544" s="59">
        <v>42.768946664600001</v>
      </c>
      <c r="S1544" s="62">
        <v>0.30785565100706602</v>
      </c>
      <c r="T1544" s="67">
        <v>3.2921462721000001</v>
      </c>
      <c r="U1544" s="68">
        <v>46.237396096001703</v>
      </c>
      <c r="V1544" s="67">
        <v>5.1622372989000098</v>
      </c>
      <c r="W1544" s="68">
        <v>100</v>
      </c>
      <c r="X1544" s="67">
        <v>10.0346153219</v>
      </c>
      <c r="Y1544" s="68">
        <v>51.639810040124601</v>
      </c>
    </row>
    <row r="1545" spans="1:25" x14ac:dyDescent="0.3">
      <c r="A1545" s="63" t="s">
        <v>1</v>
      </c>
    </row>
    <row r="1546" spans="1:25" x14ac:dyDescent="0.3">
      <c r="A1546" s="63" t="s">
        <v>1</v>
      </c>
    </row>
    <row r="1547" spans="1:25" x14ac:dyDescent="0.3">
      <c r="A1547" s="51" t="s">
        <v>489</v>
      </c>
    </row>
    <row r="1548" spans="1:25" x14ac:dyDescent="0.3">
      <c r="A1548" s="52" t="s">
        <v>1</v>
      </c>
    </row>
    <row r="1549" spans="1:25" ht="25.5" customHeight="1" x14ac:dyDescent="0.3">
      <c r="A1549" s="112" t="s">
        <v>1</v>
      </c>
      <c r="B1549" s="114" t="s">
        <v>501</v>
      </c>
      <c r="C1549" s="114" t="s">
        <v>1</v>
      </c>
      <c r="D1549" s="114" t="s">
        <v>53</v>
      </c>
      <c r="E1549" s="114" t="s">
        <v>1</v>
      </c>
      <c r="F1549" s="114" t="s">
        <v>54</v>
      </c>
      <c r="G1549" s="114" t="s">
        <v>1</v>
      </c>
      <c r="H1549" s="115" t="s">
        <v>55</v>
      </c>
      <c r="I1549" s="115" t="s">
        <v>1</v>
      </c>
      <c r="J1549" s="115" t="s">
        <v>56</v>
      </c>
      <c r="K1549" s="115" t="s">
        <v>1</v>
      </c>
      <c r="L1549" s="115" t="s">
        <v>57</v>
      </c>
      <c r="M1549" s="115" t="s">
        <v>1</v>
      </c>
      <c r="N1549" s="115" t="s">
        <v>58</v>
      </c>
      <c r="O1549" s="115" t="s">
        <v>1</v>
      </c>
      <c r="P1549" s="115" t="s">
        <v>59</v>
      </c>
      <c r="Q1549" s="115" t="s">
        <v>1</v>
      </c>
      <c r="R1549" s="115" t="s">
        <v>60</v>
      </c>
      <c r="S1549" s="115" t="s">
        <v>1</v>
      </c>
      <c r="T1549" s="114" t="s">
        <v>61</v>
      </c>
      <c r="U1549" s="114" t="s">
        <v>1</v>
      </c>
      <c r="V1549" s="114" t="s">
        <v>62</v>
      </c>
      <c r="W1549" s="114" t="s">
        <v>1</v>
      </c>
      <c r="X1549" s="114" t="s">
        <v>63</v>
      </c>
      <c r="Y1549" s="114" t="s">
        <v>1</v>
      </c>
    </row>
    <row r="1550" spans="1:25" x14ac:dyDescent="0.3">
      <c r="A1550" s="113" t="s">
        <v>1</v>
      </c>
      <c r="B1550" s="53" t="s">
        <v>14</v>
      </c>
      <c r="C1550" s="53" t="s">
        <v>15</v>
      </c>
      <c r="D1550" s="53" t="s">
        <v>14</v>
      </c>
      <c r="E1550" s="53" t="s">
        <v>15</v>
      </c>
      <c r="F1550" s="53" t="s">
        <v>14</v>
      </c>
      <c r="G1550" s="53" t="s">
        <v>15</v>
      </c>
      <c r="H1550" s="53" t="s">
        <v>14</v>
      </c>
      <c r="I1550" s="53" t="s">
        <v>15</v>
      </c>
      <c r="J1550" s="53" t="s">
        <v>14</v>
      </c>
      <c r="K1550" s="53" t="s">
        <v>15</v>
      </c>
      <c r="L1550" s="53" t="s">
        <v>14</v>
      </c>
      <c r="M1550" s="53" t="s">
        <v>15</v>
      </c>
      <c r="N1550" s="53" t="s">
        <v>14</v>
      </c>
      <c r="O1550" s="53" t="s">
        <v>15</v>
      </c>
      <c r="P1550" s="53" t="s">
        <v>14</v>
      </c>
      <c r="Q1550" s="53" t="s">
        <v>15</v>
      </c>
      <c r="R1550" s="53" t="s">
        <v>14</v>
      </c>
      <c r="S1550" s="53" t="s">
        <v>15</v>
      </c>
      <c r="T1550" s="53" t="s">
        <v>14</v>
      </c>
      <c r="U1550" s="53" t="s">
        <v>15</v>
      </c>
      <c r="V1550" s="53" t="s">
        <v>14</v>
      </c>
      <c r="W1550" s="53" t="s">
        <v>15</v>
      </c>
      <c r="X1550" s="53" t="s">
        <v>14</v>
      </c>
      <c r="Y1550" s="53" t="s">
        <v>15</v>
      </c>
    </row>
    <row r="1551" spans="1:25" x14ac:dyDescent="0.3">
      <c r="A1551" s="54" t="s">
        <v>16</v>
      </c>
      <c r="B1551" s="55">
        <v>1133.2801479017</v>
      </c>
      <c r="C1551" s="55">
        <v>1133.2801479017</v>
      </c>
      <c r="D1551" s="55">
        <v>263.78671407910002</v>
      </c>
      <c r="E1551" s="55">
        <v>263.78671407910002</v>
      </c>
      <c r="F1551" s="55">
        <v>91.726798522400003</v>
      </c>
      <c r="G1551" s="55">
        <v>91.726798522400003</v>
      </c>
      <c r="H1551" s="55">
        <v>370.93084365800001</v>
      </c>
      <c r="I1551" s="55">
        <v>370.93084365800001</v>
      </c>
      <c r="J1551" s="55">
        <v>51.605980935600002</v>
      </c>
      <c r="K1551" s="55">
        <v>51.605980935600002</v>
      </c>
      <c r="L1551" s="55">
        <v>113.06718003260001</v>
      </c>
      <c r="M1551" s="55">
        <v>113.06718003260001</v>
      </c>
      <c r="N1551" s="55">
        <v>46.6013717684</v>
      </c>
      <c r="O1551" s="55">
        <v>46.6013717684</v>
      </c>
      <c r="P1551" s="55">
        <v>24.9216642618</v>
      </c>
      <c r="Q1551" s="55">
        <v>24.9216642618</v>
      </c>
      <c r="R1551" s="55">
        <v>138.9253259594</v>
      </c>
      <c r="S1551" s="55">
        <v>138.9253259594</v>
      </c>
      <c r="T1551" s="55">
        <v>7.1200944474999996</v>
      </c>
      <c r="U1551" s="55">
        <v>7.1200944474999996</v>
      </c>
      <c r="V1551" s="55">
        <v>5.1622372989</v>
      </c>
      <c r="W1551" s="55">
        <v>5.1622372989</v>
      </c>
      <c r="X1551" s="55">
        <v>19.431936938</v>
      </c>
      <c r="Y1551" s="55">
        <v>19.431936938</v>
      </c>
    </row>
    <row r="1552" spans="1:25" x14ac:dyDescent="0.3">
      <c r="A1552" s="56" t="s">
        <v>341</v>
      </c>
      <c r="B1552" s="57">
        <v>79.407010240800005</v>
      </c>
      <c r="C1552" s="58">
        <v>7.0068297223616197E-2</v>
      </c>
      <c r="D1552" s="57">
        <v>13.5414553742</v>
      </c>
      <c r="E1552" s="58">
        <v>5.1334865068827597E-2</v>
      </c>
      <c r="F1552" s="57">
        <v>6.7104885802999998</v>
      </c>
      <c r="G1552" s="58">
        <v>7.3157339931157403E-2</v>
      </c>
      <c r="H1552" s="57">
        <v>22.982909489699999</v>
      </c>
      <c r="I1552" s="58">
        <v>6.1960092784546998E-2</v>
      </c>
      <c r="J1552" s="57">
        <v>3.3065145747</v>
      </c>
      <c r="K1552" s="58">
        <v>6.4072313223272601E-2</v>
      </c>
      <c r="L1552" s="57">
        <v>8.4200090778999996</v>
      </c>
      <c r="M1552" s="58">
        <v>7.4469081792544106E-2</v>
      </c>
      <c r="N1552" s="57">
        <v>1.8246411158</v>
      </c>
      <c r="O1552" s="58">
        <v>3.9154236164294101E-2</v>
      </c>
      <c r="P1552" s="65">
        <v>0.93968396859999903</v>
      </c>
      <c r="Q1552" s="66">
        <v>3.7705506290779698</v>
      </c>
      <c r="R1552" s="57">
        <v>18.7186145035</v>
      </c>
      <c r="S1552" s="61">
        <v>0.13473867615016699</v>
      </c>
      <c r="T1552" s="65">
        <v>0.46722243460000001</v>
      </c>
      <c r="U1552" s="66">
        <v>6.5620257995882403</v>
      </c>
      <c r="V1552" s="65">
        <v>0</v>
      </c>
      <c r="W1552" s="66">
        <v>0</v>
      </c>
      <c r="X1552" s="65">
        <v>2.4954711215000001</v>
      </c>
      <c r="Y1552" s="66">
        <v>12.842112083124301</v>
      </c>
    </row>
    <row r="1553" spans="1:25" x14ac:dyDescent="0.3">
      <c r="A1553" s="56" t="s">
        <v>237</v>
      </c>
      <c r="B1553" s="59">
        <v>191.86593026950001</v>
      </c>
      <c r="C1553" s="60">
        <v>0.169301412916078</v>
      </c>
      <c r="D1553" s="59">
        <v>37.083682483799997</v>
      </c>
      <c r="E1553" s="60">
        <v>0.140582070682604</v>
      </c>
      <c r="F1553" s="59">
        <v>9.9561341887000001</v>
      </c>
      <c r="G1553" s="60">
        <v>0.1085411717086</v>
      </c>
      <c r="H1553" s="59">
        <v>65.650176273899902</v>
      </c>
      <c r="I1553" s="60">
        <v>0.17698764445274801</v>
      </c>
      <c r="J1553" s="59">
        <v>3.2572054916000002</v>
      </c>
      <c r="K1553" s="60">
        <v>6.3116821588271393E-2</v>
      </c>
      <c r="L1553" s="59">
        <v>13.9098882793</v>
      </c>
      <c r="M1553" s="60">
        <v>0.123023217482646</v>
      </c>
      <c r="N1553" s="59">
        <v>3.3345797611000099</v>
      </c>
      <c r="O1553" s="60">
        <v>7.1555399220268198E-2</v>
      </c>
      <c r="P1553" s="67">
        <v>9.0805227844999905</v>
      </c>
      <c r="Q1553" s="69">
        <v>36.436261595974798</v>
      </c>
      <c r="R1553" s="59">
        <v>40.227539392600001</v>
      </c>
      <c r="S1553" s="61">
        <v>0.28956231784805198</v>
      </c>
      <c r="T1553" s="67">
        <v>1.0439138795</v>
      </c>
      <c r="U1553" s="68">
        <v>14.661517304261899</v>
      </c>
      <c r="V1553" s="67">
        <v>0</v>
      </c>
      <c r="W1553" s="68">
        <v>0</v>
      </c>
      <c r="X1553" s="67">
        <v>8.3222877345000104</v>
      </c>
      <c r="Y1553" s="69">
        <v>42.827885666021302</v>
      </c>
    </row>
    <row r="1554" spans="1:25" x14ac:dyDescent="0.3">
      <c r="A1554" s="56" t="s">
        <v>238</v>
      </c>
      <c r="B1554" s="57">
        <v>411.34073235099999</v>
      </c>
      <c r="C1554" s="58">
        <v>0.362964738341714</v>
      </c>
      <c r="D1554" s="57">
        <v>90.799980943900096</v>
      </c>
      <c r="E1554" s="58">
        <v>0.34421741542552597</v>
      </c>
      <c r="F1554" s="57">
        <v>34.250910531599999</v>
      </c>
      <c r="G1554" s="58">
        <v>0.37340135144077702</v>
      </c>
      <c r="H1554" s="57">
        <v>138.69994168389999</v>
      </c>
      <c r="I1554" s="58">
        <v>0.37392399164244799</v>
      </c>
      <c r="J1554" s="57">
        <v>14.909581749599999</v>
      </c>
      <c r="K1554" s="58">
        <v>0.28891189508064802</v>
      </c>
      <c r="L1554" s="57">
        <v>37.186325155500001</v>
      </c>
      <c r="M1554" s="58">
        <v>0.32888699572040497</v>
      </c>
      <c r="N1554" s="57">
        <v>19.036216384900001</v>
      </c>
      <c r="O1554" s="58">
        <v>0.40849047275917999</v>
      </c>
      <c r="P1554" s="65">
        <v>10.8621354475</v>
      </c>
      <c r="Q1554" s="66">
        <v>43.585112669018301</v>
      </c>
      <c r="R1554" s="57">
        <v>55.049701946399999</v>
      </c>
      <c r="S1554" s="58">
        <v>0.39625389802927602</v>
      </c>
      <c r="T1554" s="65">
        <v>0.72580450969999999</v>
      </c>
      <c r="U1554" s="66">
        <v>10.1937483421283</v>
      </c>
      <c r="V1554" s="65">
        <v>5.1622372989000098</v>
      </c>
      <c r="W1554" s="66">
        <v>100</v>
      </c>
      <c r="X1554" s="65">
        <v>4.6578966991000001</v>
      </c>
      <c r="Y1554" s="66">
        <v>23.970316052185598</v>
      </c>
    </row>
    <row r="1555" spans="1:25" x14ac:dyDescent="0.3">
      <c r="A1555" s="56" t="s">
        <v>239</v>
      </c>
      <c r="B1555" s="59">
        <v>332.39405986769998</v>
      </c>
      <c r="C1555" s="60">
        <v>0.29330264055462102</v>
      </c>
      <c r="D1555" s="59">
        <v>93.228743347600201</v>
      </c>
      <c r="E1555" s="60">
        <v>0.35342471160107097</v>
      </c>
      <c r="F1555" s="59">
        <v>32.256145343699998</v>
      </c>
      <c r="G1555" s="60">
        <v>0.35165454221999198</v>
      </c>
      <c r="H1555" s="59">
        <v>112.93842292719999</v>
      </c>
      <c r="I1555" s="60">
        <v>0.30447298966415898</v>
      </c>
      <c r="J1555" s="59">
        <v>27.669655099100002</v>
      </c>
      <c r="K1555" s="61">
        <v>0.53617147852744895</v>
      </c>
      <c r="L1555" s="59">
        <v>36.317018774899999</v>
      </c>
      <c r="M1555" s="60">
        <v>0.321198589762555</v>
      </c>
      <c r="N1555" s="59">
        <v>6.5538399397999996</v>
      </c>
      <c r="O1555" s="62">
        <v>0.140636202135236</v>
      </c>
      <c r="P1555" s="67">
        <v>4.0393220611999903</v>
      </c>
      <c r="Q1555" s="68">
        <v>16.208075105929002</v>
      </c>
      <c r="R1555" s="59">
        <v>14.3796715783</v>
      </c>
      <c r="S1555" s="62">
        <v>0.10350648075860799</v>
      </c>
      <c r="T1555" s="67">
        <v>3.1021436657000101</v>
      </c>
      <c r="U1555" s="68">
        <v>43.568855561870002</v>
      </c>
      <c r="V1555" s="67">
        <v>0</v>
      </c>
      <c r="W1555" s="68">
        <v>0</v>
      </c>
      <c r="X1555" s="67">
        <v>1.9090971301999999</v>
      </c>
      <c r="Y1555" s="70">
        <v>9.8245333766325604</v>
      </c>
    </row>
    <row r="1556" spans="1:25" x14ac:dyDescent="0.3">
      <c r="A1556" s="56" t="s">
        <v>342</v>
      </c>
      <c r="B1556" s="57">
        <v>113.38827892579999</v>
      </c>
      <c r="C1556" s="58">
        <v>0.100053176732815</v>
      </c>
      <c r="D1556" s="57">
        <v>29.132851929600001</v>
      </c>
      <c r="E1556" s="58">
        <v>0.110440937221971</v>
      </c>
      <c r="F1556" s="57">
        <v>5.8816710883000001</v>
      </c>
      <c r="G1556" s="58">
        <v>6.4121621849297095E-2</v>
      </c>
      <c r="H1556" s="57">
        <v>30.659393283299998</v>
      </c>
      <c r="I1556" s="58">
        <v>8.2655281456098406E-2</v>
      </c>
      <c r="J1556" s="57">
        <v>2.46302402059999</v>
      </c>
      <c r="K1556" s="58">
        <v>4.7727491580358702E-2</v>
      </c>
      <c r="L1556" s="57">
        <v>16.2832116451</v>
      </c>
      <c r="M1556" s="58">
        <v>0.14401360005976199</v>
      </c>
      <c r="N1556" s="57">
        <v>15.8520945668</v>
      </c>
      <c r="O1556" s="61">
        <v>0.34016368972102201</v>
      </c>
      <c r="P1556" s="65">
        <v>0</v>
      </c>
      <c r="Q1556" s="66">
        <v>0</v>
      </c>
      <c r="R1556" s="57">
        <v>9.2878381814000299</v>
      </c>
      <c r="S1556" s="58">
        <v>6.6854895730921696E-2</v>
      </c>
      <c r="T1556" s="65">
        <v>1.7810099580000001</v>
      </c>
      <c r="U1556" s="66">
        <v>25.013852992151602</v>
      </c>
      <c r="V1556" s="65">
        <v>0</v>
      </c>
      <c r="W1556" s="66">
        <v>0</v>
      </c>
      <c r="X1556" s="65">
        <v>2.0471842527000002</v>
      </c>
      <c r="Y1556" s="66">
        <v>10.535152822036199</v>
      </c>
    </row>
    <row r="1557" spans="1:25" x14ac:dyDescent="0.3">
      <c r="A1557" s="56" t="s">
        <v>88</v>
      </c>
      <c r="B1557" s="59">
        <v>4.8841362468999998</v>
      </c>
      <c r="C1557" s="60">
        <v>4.3097342311546804E-3</v>
      </c>
      <c r="D1557" s="59">
        <v>0</v>
      </c>
      <c r="E1557" s="60">
        <v>0</v>
      </c>
      <c r="F1557" s="59">
        <v>2.6714487897999999</v>
      </c>
      <c r="G1557" s="61">
        <v>2.9123972850176601E-2</v>
      </c>
      <c r="H1557" s="59">
        <v>0</v>
      </c>
      <c r="I1557" s="60">
        <v>0</v>
      </c>
      <c r="J1557" s="59">
        <v>0</v>
      </c>
      <c r="K1557" s="60">
        <v>0</v>
      </c>
      <c r="L1557" s="59">
        <v>0.95072709990000004</v>
      </c>
      <c r="M1557" s="60">
        <v>8.4085151820880496E-3</v>
      </c>
      <c r="N1557" s="59">
        <v>0</v>
      </c>
      <c r="O1557" s="60">
        <v>0</v>
      </c>
      <c r="P1557" s="67">
        <v>0</v>
      </c>
      <c r="Q1557" s="68">
        <v>0</v>
      </c>
      <c r="R1557" s="59">
        <v>1.2619603572</v>
      </c>
      <c r="S1557" s="60">
        <v>9.0837314829752408E-3</v>
      </c>
      <c r="T1557" s="67">
        <v>0</v>
      </c>
      <c r="U1557" s="68">
        <v>0</v>
      </c>
      <c r="V1557" s="67">
        <v>0</v>
      </c>
      <c r="W1557" s="68">
        <v>0</v>
      </c>
      <c r="X1557" s="67">
        <v>0</v>
      </c>
      <c r="Y1557" s="68">
        <v>0</v>
      </c>
    </row>
    <row r="1558" spans="1:25" x14ac:dyDescent="0.3">
      <c r="A1558" s="56" t="s">
        <v>343</v>
      </c>
      <c r="B1558" s="57">
        <v>271.27294051029997</v>
      </c>
      <c r="C1558" s="58">
        <v>0.23936971013969399</v>
      </c>
      <c r="D1558" s="57">
        <v>50.625137858000102</v>
      </c>
      <c r="E1558" s="58">
        <v>0.19191693575143201</v>
      </c>
      <c r="F1558" s="57">
        <v>16.666622769</v>
      </c>
      <c r="G1558" s="58">
        <v>0.181698511639758</v>
      </c>
      <c r="H1558" s="57">
        <v>88.633085763599993</v>
      </c>
      <c r="I1558" s="58">
        <v>0.23894773723729501</v>
      </c>
      <c r="J1558" s="57">
        <v>6.5637200663000002</v>
      </c>
      <c r="K1558" s="58">
        <v>0.12718913481154401</v>
      </c>
      <c r="L1558" s="57">
        <v>22.3298973572</v>
      </c>
      <c r="M1558" s="58">
        <v>0.19749229927518999</v>
      </c>
      <c r="N1558" s="57">
        <v>5.1592208769000099</v>
      </c>
      <c r="O1558" s="58">
        <v>0.11070963538456199</v>
      </c>
      <c r="P1558" s="65">
        <v>10.0202067531</v>
      </c>
      <c r="Q1558" s="66">
        <v>40.206812225052701</v>
      </c>
      <c r="R1558" s="57">
        <v>58.9461538961</v>
      </c>
      <c r="S1558" s="61">
        <v>0.42430099399821902</v>
      </c>
      <c r="T1558" s="65">
        <v>1.5111363141</v>
      </c>
      <c r="U1558" s="66">
        <v>21.223543103850101</v>
      </c>
      <c r="V1558" s="65">
        <v>0</v>
      </c>
      <c r="W1558" s="66">
        <v>0</v>
      </c>
      <c r="X1558" s="65">
        <v>10.817758855999999</v>
      </c>
      <c r="Y1558" s="69">
        <v>55.669997749145601</v>
      </c>
    </row>
    <row r="1559" spans="1:25" x14ac:dyDescent="0.3">
      <c r="A1559" s="56" t="s">
        <v>344</v>
      </c>
      <c r="B1559" s="59">
        <v>445.7823387935</v>
      </c>
      <c r="C1559" s="60">
        <v>0.39335581728743602</v>
      </c>
      <c r="D1559" s="59">
        <v>122.3615952772</v>
      </c>
      <c r="E1559" s="61">
        <v>0.46386564882304199</v>
      </c>
      <c r="F1559" s="59">
        <v>38.137816432000001</v>
      </c>
      <c r="G1559" s="60">
        <v>0.41577616406928902</v>
      </c>
      <c r="H1559" s="59">
        <v>143.59781621050001</v>
      </c>
      <c r="I1559" s="60">
        <v>0.38712827112025699</v>
      </c>
      <c r="J1559" s="59">
        <v>30.132679119700001</v>
      </c>
      <c r="K1559" s="61">
        <v>0.583898970107808</v>
      </c>
      <c r="L1559" s="59">
        <v>52.600230420000003</v>
      </c>
      <c r="M1559" s="60">
        <v>0.46521218982231699</v>
      </c>
      <c r="N1559" s="59">
        <v>22.405934506600001</v>
      </c>
      <c r="O1559" s="60">
        <v>0.48079989185625799</v>
      </c>
      <c r="P1559" s="67">
        <v>4.0393220611999903</v>
      </c>
      <c r="Q1559" s="70">
        <v>16.208075105929002</v>
      </c>
      <c r="R1559" s="59">
        <v>23.6675097597</v>
      </c>
      <c r="S1559" s="62">
        <v>0.17036137648953001</v>
      </c>
      <c r="T1559" s="67">
        <v>4.8831536237000002</v>
      </c>
      <c r="U1559" s="68">
        <v>68.582708554021593</v>
      </c>
      <c r="V1559" s="67">
        <v>0</v>
      </c>
      <c r="W1559" s="68">
        <v>0</v>
      </c>
      <c r="X1559" s="67">
        <v>3.9562813828999999</v>
      </c>
      <c r="Y1559" s="70">
        <v>20.359686198668701</v>
      </c>
    </row>
    <row r="1560" spans="1:25" x14ac:dyDescent="0.3">
      <c r="A1560" s="63" t="s">
        <v>1</v>
      </c>
    </row>
    <row r="1561" spans="1:25" x14ac:dyDescent="0.3">
      <c r="A1561" s="63" t="s">
        <v>1</v>
      </c>
    </row>
    <row r="1562" spans="1:25" x14ac:dyDescent="0.3">
      <c r="A1562" s="51" t="s">
        <v>490</v>
      </c>
    </row>
    <row r="1563" spans="1:25" x14ac:dyDescent="0.3">
      <c r="A1563" s="52" t="s">
        <v>1</v>
      </c>
    </row>
    <row r="1564" spans="1:25" ht="25.5" customHeight="1" x14ac:dyDescent="0.3">
      <c r="A1564" s="112" t="s">
        <v>1</v>
      </c>
      <c r="B1564" s="114" t="s">
        <v>501</v>
      </c>
      <c r="C1564" s="114" t="s">
        <v>1</v>
      </c>
      <c r="D1564" s="114" t="s">
        <v>53</v>
      </c>
      <c r="E1564" s="114" t="s">
        <v>1</v>
      </c>
      <c r="F1564" s="114" t="s">
        <v>54</v>
      </c>
      <c r="G1564" s="114" t="s">
        <v>1</v>
      </c>
      <c r="H1564" s="115" t="s">
        <v>55</v>
      </c>
      <c r="I1564" s="115" t="s">
        <v>1</v>
      </c>
      <c r="J1564" s="115" t="s">
        <v>56</v>
      </c>
      <c r="K1564" s="115" t="s">
        <v>1</v>
      </c>
      <c r="L1564" s="115" t="s">
        <v>57</v>
      </c>
      <c r="M1564" s="115" t="s">
        <v>1</v>
      </c>
      <c r="N1564" s="115" t="s">
        <v>58</v>
      </c>
      <c r="O1564" s="115" t="s">
        <v>1</v>
      </c>
      <c r="P1564" s="115" t="s">
        <v>59</v>
      </c>
      <c r="Q1564" s="115" t="s">
        <v>1</v>
      </c>
      <c r="R1564" s="115" t="s">
        <v>60</v>
      </c>
      <c r="S1564" s="115" t="s">
        <v>1</v>
      </c>
      <c r="T1564" s="114" t="s">
        <v>61</v>
      </c>
      <c r="U1564" s="114" t="s">
        <v>1</v>
      </c>
      <c r="V1564" s="114" t="s">
        <v>62</v>
      </c>
      <c r="W1564" s="114" t="s">
        <v>1</v>
      </c>
      <c r="X1564" s="114" t="s">
        <v>63</v>
      </c>
      <c r="Y1564" s="114" t="s">
        <v>1</v>
      </c>
    </row>
    <row r="1565" spans="1:25" x14ac:dyDescent="0.3">
      <c r="A1565" s="113" t="s">
        <v>1</v>
      </c>
      <c r="B1565" s="53" t="s">
        <v>14</v>
      </c>
      <c r="C1565" s="53" t="s">
        <v>15</v>
      </c>
      <c r="D1565" s="53" t="s">
        <v>14</v>
      </c>
      <c r="E1565" s="53" t="s">
        <v>15</v>
      </c>
      <c r="F1565" s="53" t="s">
        <v>14</v>
      </c>
      <c r="G1565" s="53" t="s">
        <v>15</v>
      </c>
      <c r="H1565" s="53" t="s">
        <v>14</v>
      </c>
      <c r="I1565" s="53" t="s">
        <v>15</v>
      </c>
      <c r="J1565" s="53" t="s">
        <v>14</v>
      </c>
      <c r="K1565" s="53" t="s">
        <v>15</v>
      </c>
      <c r="L1565" s="53" t="s">
        <v>14</v>
      </c>
      <c r="M1565" s="53" t="s">
        <v>15</v>
      </c>
      <c r="N1565" s="53" t="s">
        <v>14</v>
      </c>
      <c r="O1565" s="53" t="s">
        <v>15</v>
      </c>
      <c r="P1565" s="53" t="s">
        <v>14</v>
      </c>
      <c r="Q1565" s="53" t="s">
        <v>15</v>
      </c>
      <c r="R1565" s="53" t="s">
        <v>14</v>
      </c>
      <c r="S1565" s="53" t="s">
        <v>15</v>
      </c>
      <c r="T1565" s="53" t="s">
        <v>14</v>
      </c>
      <c r="U1565" s="53" t="s">
        <v>15</v>
      </c>
      <c r="V1565" s="53" t="s">
        <v>14</v>
      </c>
      <c r="W1565" s="53" t="s">
        <v>15</v>
      </c>
      <c r="X1565" s="53" t="s">
        <v>14</v>
      </c>
      <c r="Y1565" s="53" t="s">
        <v>15</v>
      </c>
    </row>
    <row r="1566" spans="1:25" x14ac:dyDescent="0.3">
      <c r="A1566" s="54" t="s">
        <v>16</v>
      </c>
      <c r="B1566" s="55">
        <v>1133.2801479017</v>
      </c>
      <c r="C1566" s="55">
        <v>1133.2801479017</v>
      </c>
      <c r="D1566" s="55">
        <v>263.78671407910002</v>
      </c>
      <c r="E1566" s="55">
        <v>263.78671407910002</v>
      </c>
      <c r="F1566" s="55">
        <v>91.726798522400003</v>
      </c>
      <c r="G1566" s="55">
        <v>91.726798522400003</v>
      </c>
      <c r="H1566" s="55">
        <v>370.93084365800001</v>
      </c>
      <c r="I1566" s="55">
        <v>370.93084365800001</v>
      </c>
      <c r="J1566" s="55">
        <v>51.605980935600002</v>
      </c>
      <c r="K1566" s="55">
        <v>51.605980935600002</v>
      </c>
      <c r="L1566" s="55">
        <v>113.06718003260001</v>
      </c>
      <c r="M1566" s="55">
        <v>113.06718003260001</v>
      </c>
      <c r="N1566" s="55">
        <v>46.6013717684</v>
      </c>
      <c r="O1566" s="55">
        <v>46.6013717684</v>
      </c>
      <c r="P1566" s="55">
        <v>24.9216642618</v>
      </c>
      <c r="Q1566" s="55">
        <v>24.9216642618</v>
      </c>
      <c r="R1566" s="55">
        <v>138.9253259594</v>
      </c>
      <c r="S1566" s="55">
        <v>138.9253259594</v>
      </c>
      <c r="T1566" s="55">
        <v>7.1200944474999996</v>
      </c>
      <c r="U1566" s="55">
        <v>7.1200944474999996</v>
      </c>
      <c r="V1566" s="55">
        <v>5.1622372989</v>
      </c>
      <c r="W1566" s="55">
        <v>5.1622372989</v>
      </c>
      <c r="X1566" s="55">
        <v>19.431936938</v>
      </c>
      <c r="Y1566" s="55">
        <v>19.431936938</v>
      </c>
    </row>
    <row r="1567" spans="1:25" x14ac:dyDescent="0.3">
      <c r="A1567" s="56" t="s">
        <v>341</v>
      </c>
      <c r="B1567" s="57">
        <v>63.249480909900001</v>
      </c>
      <c r="C1567" s="58">
        <v>5.5810984624594502E-2</v>
      </c>
      <c r="D1567" s="57">
        <v>5.0760534881999897</v>
      </c>
      <c r="E1567" s="62">
        <v>1.92430217947894E-2</v>
      </c>
      <c r="F1567" s="57">
        <v>5.1948368046000004</v>
      </c>
      <c r="G1567" s="58">
        <v>5.6633796101925503E-2</v>
      </c>
      <c r="H1567" s="57">
        <v>25.943004456400001</v>
      </c>
      <c r="I1567" s="58">
        <v>6.9940272964519407E-2</v>
      </c>
      <c r="J1567" s="57">
        <v>6.1497014667999998</v>
      </c>
      <c r="K1567" s="58">
        <v>0.119166448448569</v>
      </c>
      <c r="L1567" s="57">
        <v>3.8872637160000001</v>
      </c>
      <c r="M1567" s="58">
        <v>3.4380124408154598E-2</v>
      </c>
      <c r="N1567" s="57">
        <v>3.2405966204999999</v>
      </c>
      <c r="O1567" s="58">
        <v>6.9538652995133995E-2</v>
      </c>
      <c r="P1567" s="65">
        <v>3.166020724</v>
      </c>
      <c r="Q1567" s="66">
        <v>12.703889638914999</v>
      </c>
      <c r="R1567" s="57">
        <v>7.9773973335000301</v>
      </c>
      <c r="S1567" s="58">
        <v>5.7422196265577499E-2</v>
      </c>
      <c r="T1567" s="65">
        <v>0</v>
      </c>
      <c r="U1567" s="66">
        <v>0</v>
      </c>
      <c r="V1567" s="65">
        <v>0</v>
      </c>
      <c r="W1567" s="66">
        <v>0</v>
      </c>
      <c r="X1567" s="65">
        <v>2.6146062999000002</v>
      </c>
      <c r="Y1567" s="66">
        <v>13.4552016520135</v>
      </c>
    </row>
    <row r="1568" spans="1:25" x14ac:dyDescent="0.3">
      <c r="A1568" s="56" t="s">
        <v>237</v>
      </c>
      <c r="B1568" s="59">
        <v>191.5937053385</v>
      </c>
      <c r="C1568" s="60">
        <v>0.169061203174909</v>
      </c>
      <c r="D1568" s="59">
        <v>30.700655102700001</v>
      </c>
      <c r="E1568" s="62">
        <v>0.116384387325489</v>
      </c>
      <c r="F1568" s="59">
        <v>20.2107538908</v>
      </c>
      <c r="G1568" s="60">
        <v>0.22033641439981599</v>
      </c>
      <c r="H1568" s="59">
        <v>75.581668306700095</v>
      </c>
      <c r="I1568" s="60">
        <v>0.203762155665833</v>
      </c>
      <c r="J1568" s="59">
        <v>5.0112612210999998</v>
      </c>
      <c r="K1568" s="60">
        <v>9.7106209982785505E-2</v>
      </c>
      <c r="L1568" s="59">
        <v>28.934647192700002</v>
      </c>
      <c r="M1568" s="61">
        <v>0.25590668471927402</v>
      </c>
      <c r="N1568" s="59">
        <v>1.037379431</v>
      </c>
      <c r="O1568" s="62">
        <v>2.2260705889851899E-2</v>
      </c>
      <c r="P1568" s="67">
        <v>0.3819354136</v>
      </c>
      <c r="Q1568" s="70">
        <v>1.53254377230911</v>
      </c>
      <c r="R1568" s="59">
        <v>25.716008365499999</v>
      </c>
      <c r="S1568" s="60">
        <v>0.18510669806177299</v>
      </c>
      <c r="T1568" s="67">
        <v>0</v>
      </c>
      <c r="U1568" s="68">
        <v>0</v>
      </c>
      <c r="V1568" s="67">
        <v>0</v>
      </c>
      <c r="W1568" s="68">
        <v>0</v>
      </c>
      <c r="X1568" s="67">
        <v>4.0193964144000001</v>
      </c>
      <c r="Y1568" s="68">
        <v>20.684486714959899</v>
      </c>
    </row>
    <row r="1569" spans="1:25" x14ac:dyDescent="0.3">
      <c r="A1569" s="56" t="s">
        <v>238</v>
      </c>
      <c r="B1569" s="57">
        <v>408.17891286299999</v>
      </c>
      <c r="C1569" s="58">
        <v>0.36017476668831999</v>
      </c>
      <c r="D1569" s="57">
        <v>114.9810604732</v>
      </c>
      <c r="E1569" s="61">
        <v>0.43588647318576201</v>
      </c>
      <c r="F1569" s="57">
        <v>22.9220115032</v>
      </c>
      <c r="G1569" s="62">
        <v>0.24989438062206401</v>
      </c>
      <c r="H1569" s="57">
        <v>124.2315085746</v>
      </c>
      <c r="I1569" s="58">
        <v>0.33491824877507897</v>
      </c>
      <c r="J1569" s="57">
        <v>13.450900450800001</v>
      </c>
      <c r="K1569" s="58">
        <v>0.26064615393292501</v>
      </c>
      <c r="L1569" s="57">
        <v>37.0091501446</v>
      </c>
      <c r="M1569" s="58">
        <v>0.32732000686608897</v>
      </c>
      <c r="N1569" s="57">
        <v>14.4035114051</v>
      </c>
      <c r="O1569" s="58">
        <v>0.30907912918706998</v>
      </c>
      <c r="P1569" s="65">
        <v>12.8289498655</v>
      </c>
      <c r="Q1569" s="66">
        <v>51.477099325040903</v>
      </c>
      <c r="R1569" s="57">
        <v>55.612723801100003</v>
      </c>
      <c r="S1569" s="58">
        <v>0.40030659217134001</v>
      </c>
      <c r="T1569" s="65">
        <v>0.46722243460000001</v>
      </c>
      <c r="U1569" s="66">
        <v>6.5620257995882403</v>
      </c>
      <c r="V1569" s="65">
        <v>5.1622372989000098</v>
      </c>
      <c r="W1569" s="66">
        <v>100</v>
      </c>
      <c r="X1569" s="65">
        <v>7.1096369114000098</v>
      </c>
      <c r="Y1569" s="66">
        <v>36.587381556888403</v>
      </c>
    </row>
    <row r="1570" spans="1:25" x14ac:dyDescent="0.3">
      <c r="A1570" s="56" t="s">
        <v>239</v>
      </c>
      <c r="B1570" s="59">
        <v>353.2194227009</v>
      </c>
      <c r="C1570" s="60">
        <v>0.31167882306497302</v>
      </c>
      <c r="D1570" s="59">
        <v>90.664637662299896</v>
      </c>
      <c r="E1570" s="60">
        <v>0.343704336963358</v>
      </c>
      <c r="F1570" s="59">
        <v>35.843812927499997</v>
      </c>
      <c r="G1570" s="60">
        <v>0.39076707685101197</v>
      </c>
      <c r="H1570" s="59">
        <v>109.0556123124</v>
      </c>
      <c r="I1570" s="60">
        <v>0.29400524161573799</v>
      </c>
      <c r="J1570" s="59">
        <v>22.108071160999899</v>
      </c>
      <c r="K1570" s="60">
        <v>0.42840133566279898</v>
      </c>
      <c r="L1570" s="59">
        <v>25.137057318099998</v>
      </c>
      <c r="M1570" s="62">
        <v>0.22231966261874</v>
      </c>
      <c r="N1570" s="59">
        <v>20.392185552600001</v>
      </c>
      <c r="O1570" s="60">
        <v>0.43758766703146201</v>
      </c>
      <c r="P1570" s="67">
        <v>7.1174222362999897</v>
      </c>
      <c r="Q1570" s="68">
        <v>28.5591771140646</v>
      </c>
      <c r="R1570" s="59">
        <v>34.844065201900001</v>
      </c>
      <c r="S1570" s="60">
        <v>0.25081146984015701</v>
      </c>
      <c r="T1570" s="67">
        <v>4.0481520075999899</v>
      </c>
      <c r="U1570" s="68">
        <v>56.855313331150903</v>
      </c>
      <c r="V1570" s="67">
        <v>0</v>
      </c>
      <c r="W1570" s="68">
        <v>0</v>
      </c>
      <c r="X1570" s="67">
        <v>4.0084063211999998</v>
      </c>
      <c r="Y1570" s="68">
        <v>20.627929855831201</v>
      </c>
    </row>
    <row r="1571" spans="1:25" x14ac:dyDescent="0.3">
      <c r="A1571" s="56" t="s">
        <v>342</v>
      </c>
      <c r="B1571" s="57">
        <v>107.43996352790001</v>
      </c>
      <c r="C1571" s="58">
        <v>9.4804416830938196E-2</v>
      </c>
      <c r="D1571" s="57">
        <v>19.997587998499998</v>
      </c>
      <c r="E1571" s="58">
        <v>7.5809686125827599E-2</v>
      </c>
      <c r="F1571" s="57">
        <v>5.6854800716000096</v>
      </c>
      <c r="G1571" s="58">
        <v>6.1982759271943702E-2</v>
      </c>
      <c r="H1571" s="57">
        <v>31.771510900799999</v>
      </c>
      <c r="I1571" s="58">
        <v>8.5653461943147199E-2</v>
      </c>
      <c r="J1571" s="57">
        <v>4.8860466358999997</v>
      </c>
      <c r="K1571" s="58">
        <v>9.4679851972921197E-2</v>
      </c>
      <c r="L1571" s="57">
        <v>18.0990616612</v>
      </c>
      <c r="M1571" s="61">
        <v>0.160073521387741</v>
      </c>
      <c r="N1571" s="57">
        <v>7.5276987592000104</v>
      </c>
      <c r="O1571" s="58">
        <v>0.16153384489648201</v>
      </c>
      <c r="P1571" s="65">
        <v>1.4273360224</v>
      </c>
      <c r="Q1571" s="66">
        <v>5.7272901496703996</v>
      </c>
      <c r="R1571" s="57">
        <v>14.1775987942</v>
      </c>
      <c r="S1571" s="58">
        <v>0.102051938307802</v>
      </c>
      <c r="T1571" s="65">
        <v>2.6047200052999999</v>
      </c>
      <c r="U1571" s="69">
        <v>36.582660869260899</v>
      </c>
      <c r="V1571" s="65">
        <v>0</v>
      </c>
      <c r="W1571" s="66">
        <v>0</v>
      </c>
      <c r="X1571" s="65">
        <v>1.2629226788000001</v>
      </c>
      <c r="Y1571" s="66">
        <v>6.4992114930668601</v>
      </c>
    </row>
    <row r="1572" spans="1:25" x14ac:dyDescent="0.3">
      <c r="A1572" s="56" t="s">
        <v>88</v>
      </c>
      <c r="B1572" s="59">
        <v>9.5986625614999692</v>
      </c>
      <c r="C1572" s="60">
        <v>8.4698056162654904E-3</v>
      </c>
      <c r="D1572" s="59">
        <v>2.3667193541999998</v>
      </c>
      <c r="E1572" s="60">
        <v>8.9720946047734101E-3</v>
      </c>
      <c r="F1572" s="59">
        <v>1.8699033247000001</v>
      </c>
      <c r="G1572" s="60">
        <v>2.0385572753238101E-2</v>
      </c>
      <c r="H1572" s="59">
        <v>4.3475391071000002</v>
      </c>
      <c r="I1572" s="60">
        <v>1.1720619035683199E-2</v>
      </c>
      <c r="J1572" s="59">
        <v>0</v>
      </c>
      <c r="K1572" s="60">
        <v>0</v>
      </c>
      <c r="L1572" s="59">
        <v>0</v>
      </c>
      <c r="M1572" s="60">
        <v>0</v>
      </c>
      <c r="N1572" s="59">
        <v>0</v>
      </c>
      <c r="O1572" s="60">
        <v>0</v>
      </c>
      <c r="P1572" s="67">
        <v>0</v>
      </c>
      <c r="Q1572" s="68">
        <v>0</v>
      </c>
      <c r="R1572" s="59">
        <v>0.59753246319999997</v>
      </c>
      <c r="S1572" s="60">
        <v>4.30110535335094E-3</v>
      </c>
      <c r="T1572" s="67">
        <v>0</v>
      </c>
      <c r="U1572" s="68">
        <v>0</v>
      </c>
      <c r="V1572" s="67">
        <v>0</v>
      </c>
      <c r="W1572" s="68">
        <v>0</v>
      </c>
      <c r="X1572" s="67">
        <v>0.41696831229999998</v>
      </c>
      <c r="Y1572" s="68">
        <v>2.14578872724005</v>
      </c>
    </row>
    <row r="1573" spans="1:25" x14ac:dyDescent="0.3">
      <c r="A1573" s="56" t="s">
        <v>343</v>
      </c>
      <c r="B1573" s="57">
        <v>254.8431862484</v>
      </c>
      <c r="C1573" s="58">
        <v>0.22487218779950299</v>
      </c>
      <c r="D1573" s="57">
        <v>35.7767085909</v>
      </c>
      <c r="E1573" s="62">
        <v>0.13562740912027799</v>
      </c>
      <c r="F1573" s="57">
        <v>25.405590695400001</v>
      </c>
      <c r="G1573" s="58">
        <v>0.27697021050174198</v>
      </c>
      <c r="H1573" s="57">
        <v>101.5246727631</v>
      </c>
      <c r="I1573" s="58">
        <v>0.27370242863035199</v>
      </c>
      <c r="J1573" s="57">
        <v>11.1609626879</v>
      </c>
      <c r="K1573" s="58">
        <v>0.21627265843135399</v>
      </c>
      <c r="L1573" s="57">
        <v>32.821910908699998</v>
      </c>
      <c r="M1573" s="58">
        <v>0.29028680912742899</v>
      </c>
      <c r="N1573" s="57">
        <v>4.2779760514999898</v>
      </c>
      <c r="O1573" s="58">
        <v>9.1799358884985902E-2</v>
      </c>
      <c r="P1573" s="65">
        <v>3.5479561375999999</v>
      </c>
      <c r="Q1573" s="66">
        <v>14.2364334112241</v>
      </c>
      <c r="R1573" s="57">
        <v>33.693405699000003</v>
      </c>
      <c r="S1573" s="58">
        <v>0.24252889432735</v>
      </c>
      <c r="T1573" s="65">
        <v>0</v>
      </c>
      <c r="U1573" s="66">
        <v>0</v>
      </c>
      <c r="V1573" s="65">
        <v>0</v>
      </c>
      <c r="W1573" s="66">
        <v>0</v>
      </c>
      <c r="X1573" s="65">
        <v>6.6340027142999798</v>
      </c>
      <c r="Y1573" s="66">
        <v>34.139688366973402</v>
      </c>
    </row>
    <row r="1574" spans="1:25" x14ac:dyDescent="0.3">
      <c r="A1574" s="56" t="s">
        <v>344</v>
      </c>
      <c r="B1574" s="59">
        <v>460.65938622879997</v>
      </c>
      <c r="C1574" s="60">
        <v>0.40648323989591101</v>
      </c>
      <c r="D1574" s="59">
        <v>110.6622256608</v>
      </c>
      <c r="E1574" s="60">
        <v>0.41951402308918601</v>
      </c>
      <c r="F1574" s="59">
        <v>41.529292999100001</v>
      </c>
      <c r="G1574" s="60">
        <v>0.452749836122956</v>
      </c>
      <c r="H1574" s="59">
        <v>140.8271232132</v>
      </c>
      <c r="I1574" s="60">
        <v>0.37965870355888598</v>
      </c>
      <c r="J1574" s="59">
        <v>26.994117796899999</v>
      </c>
      <c r="K1574" s="60">
        <v>0.52308118763572098</v>
      </c>
      <c r="L1574" s="59">
        <v>43.236118979300002</v>
      </c>
      <c r="M1574" s="60">
        <v>0.38239318400648198</v>
      </c>
      <c r="N1574" s="59">
        <v>27.919884311800001</v>
      </c>
      <c r="O1574" s="61">
        <v>0.59912151192794405</v>
      </c>
      <c r="P1574" s="67">
        <v>8.5447582586999893</v>
      </c>
      <c r="Q1574" s="68">
        <v>34.286467263734998</v>
      </c>
      <c r="R1574" s="59">
        <v>49.021663996100003</v>
      </c>
      <c r="S1574" s="60">
        <v>0.35286340814795902</v>
      </c>
      <c r="T1574" s="67">
        <v>6.6528720128999996</v>
      </c>
      <c r="U1574" s="69">
        <v>93.437974200411801</v>
      </c>
      <c r="V1574" s="67">
        <v>0</v>
      </c>
      <c r="W1574" s="68">
        <v>0</v>
      </c>
      <c r="X1574" s="67">
        <v>5.2713290000000201</v>
      </c>
      <c r="Y1574" s="68">
        <v>27.1271413488981</v>
      </c>
    </row>
    <row r="1575" spans="1:25" x14ac:dyDescent="0.3">
      <c r="A1575" s="63" t="s">
        <v>1</v>
      </c>
    </row>
    <row r="1576" spans="1:25" x14ac:dyDescent="0.3">
      <c r="A1576" s="63" t="s">
        <v>1</v>
      </c>
    </row>
    <row r="1577" spans="1:25" x14ac:dyDescent="0.3">
      <c r="A1577" s="51" t="s">
        <v>491</v>
      </c>
    </row>
    <row r="1578" spans="1:25" x14ac:dyDescent="0.3">
      <c r="A1578" s="52" t="s">
        <v>1</v>
      </c>
    </row>
    <row r="1579" spans="1:25" ht="25.5" customHeight="1" x14ac:dyDescent="0.3">
      <c r="A1579" s="112" t="s">
        <v>1</v>
      </c>
      <c r="B1579" s="114" t="s">
        <v>501</v>
      </c>
      <c r="C1579" s="114" t="s">
        <v>1</v>
      </c>
      <c r="D1579" s="114" t="s">
        <v>53</v>
      </c>
      <c r="E1579" s="114" t="s">
        <v>1</v>
      </c>
      <c r="F1579" s="114" t="s">
        <v>54</v>
      </c>
      <c r="G1579" s="114" t="s">
        <v>1</v>
      </c>
      <c r="H1579" s="115" t="s">
        <v>55</v>
      </c>
      <c r="I1579" s="115" t="s">
        <v>1</v>
      </c>
      <c r="J1579" s="115" t="s">
        <v>56</v>
      </c>
      <c r="K1579" s="115" t="s">
        <v>1</v>
      </c>
      <c r="L1579" s="115" t="s">
        <v>57</v>
      </c>
      <c r="M1579" s="115" t="s">
        <v>1</v>
      </c>
      <c r="N1579" s="115" t="s">
        <v>58</v>
      </c>
      <c r="O1579" s="115" t="s">
        <v>1</v>
      </c>
      <c r="P1579" s="115" t="s">
        <v>59</v>
      </c>
      <c r="Q1579" s="115" t="s">
        <v>1</v>
      </c>
      <c r="R1579" s="115" t="s">
        <v>60</v>
      </c>
      <c r="S1579" s="115" t="s">
        <v>1</v>
      </c>
      <c r="T1579" s="114" t="s">
        <v>61</v>
      </c>
      <c r="U1579" s="114" t="s">
        <v>1</v>
      </c>
      <c r="V1579" s="114" t="s">
        <v>62</v>
      </c>
      <c r="W1579" s="114" t="s">
        <v>1</v>
      </c>
      <c r="X1579" s="114" t="s">
        <v>63</v>
      </c>
      <c r="Y1579" s="114" t="s">
        <v>1</v>
      </c>
    </row>
    <row r="1580" spans="1:25" x14ac:dyDescent="0.3">
      <c r="A1580" s="113" t="s">
        <v>1</v>
      </c>
      <c r="B1580" s="53" t="s">
        <v>14</v>
      </c>
      <c r="C1580" s="53" t="s">
        <v>15</v>
      </c>
      <c r="D1580" s="53" t="s">
        <v>14</v>
      </c>
      <c r="E1580" s="53" t="s">
        <v>15</v>
      </c>
      <c r="F1580" s="53" t="s">
        <v>14</v>
      </c>
      <c r="G1580" s="53" t="s">
        <v>15</v>
      </c>
      <c r="H1580" s="53" t="s">
        <v>14</v>
      </c>
      <c r="I1580" s="53" t="s">
        <v>15</v>
      </c>
      <c r="J1580" s="53" t="s">
        <v>14</v>
      </c>
      <c r="K1580" s="53" t="s">
        <v>15</v>
      </c>
      <c r="L1580" s="53" t="s">
        <v>14</v>
      </c>
      <c r="M1580" s="53" t="s">
        <v>15</v>
      </c>
      <c r="N1580" s="53" t="s">
        <v>14</v>
      </c>
      <c r="O1580" s="53" t="s">
        <v>15</v>
      </c>
      <c r="P1580" s="53" t="s">
        <v>14</v>
      </c>
      <c r="Q1580" s="53" t="s">
        <v>15</v>
      </c>
      <c r="R1580" s="53" t="s">
        <v>14</v>
      </c>
      <c r="S1580" s="53" t="s">
        <v>15</v>
      </c>
      <c r="T1580" s="53" t="s">
        <v>14</v>
      </c>
      <c r="U1580" s="53" t="s">
        <v>15</v>
      </c>
      <c r="V1580" s="53" t="s">
        <v>14</v>
      </c>
      <c r="W1580" s="53" t="s">
        <v>15</v>
      </c>
      <c r="X1580" s="53" t="s">
        <v>14</v>
      </c>
      <c r="Y1580" s="53" t="s">
        <v>15</v>
      </c>
    </row>
    <row r="1581" spans="1:25" x14ac:dyDescent="0.3">
      <c r="A1581" s="54" t="s">
        <v>16</v>
      </c>
      <c r="B1581" s="55">
        <v>1133.2801479017</v>
      </c>
      <c r="C1581" s="55">
        <v>1133.2801479017</v>
      </c>
      <c r="D1581" s="55">
        <v>263.78671407910002</v>
      </c>
      <c r="E1581" s="55">
        <v>263.78671407910002</v>
      </c>
      <c r="F1581" s="55">
        <v>91.726798522400003</v>
      </c>
      <c r="G1581" s="55">
        <v>91.726798522400003</v>
      </c>
      <c r="H1581" s="55">
        <v>370.93084365800001</v>
      </c>
      <c r="I1581" s="55">
        <v>370.93084365800001</v>
      </c>
      <c r="J1581" s="55">
        <v>51.605980935600002</v>
      </c>
      <c r="K1581" s="55">
        <v>51.605980935600002</v>
      </c>
      <c r="L1581" s="55">
        <v>113.06718003260001</v>
      </c>
      <c r="M1581" s="55">
        <v>113.06718003260001</v>
      </c>
      <c r="N1581" s="55">
        <v>46.6013717684</v>
      </c>
      <c r="O1581" s="55">
        <v>46.6013717684</v>
      </c>
      <c r="P1581" s="55">
        <v>24.9216642618</v>
      </c>
      <c r="Q1581" s="55">
        <v>24.9216642618</v>
      </c>
      <c r="R1581" s="55">
        <v>138.9253259594</v>
      </c>
      <c r="S1581" s="55">
        <v>138.9253259594</v>
      </c>
      <c r="T1581" s="55">
        <v>7.1200944474999996</v>
      </c>
      <c r="U1581" s="55">
        <v>7.1200944474999996</v>
      </c>
      <c r="V1581" s="55">
        <v>5.1622372989</v>
      </c>
      <c r="W1581" s="55">
        <v>5.1622372989</v>
      </c>
      <c r="X1581" s="55">
        <v>19.431936938</v>
      </c>
      <c r="Y1581" s="55">
        <v>19.431936938</v>
      </c>
    </row>
    <row r="1582" spans="1:25" x14ac:dyDescent="0.3">
      <c r="A1582" s="56" t="s">
        <v>341</v>
      </c>
      <c r="B1582" s="57">
        <v>77.343674381699998</v>
      </c>
      <c r="C1582" s="58">
        <v>6.82476213184392E-2</v>
      </c>
      <c r="D1582" s="57">
        <v>18.9055524057</v>
      </c>
      <c r="E1582" s="58">
        <v>7.1669843084026297E-2</v>
      </c>
      <c r="F1582" s="57">
        <v>2.6271116705000002</v>
      </c>
      <c r="G1582" s="58">
        <v>2.8640612261840299E-2</v>
      </c>
      <c r="H1582" s="57">
        <v>17.6973208617</v>
      </c>
      <c r="I1582" s="58">
        <v>4.7710566981097498E-2</v>
      </c>
      <c r="J1582" s="57">
        <v>6.4072957742999996</v>
      </c>
      <c r="K1582" s="58">
        <v>0.12415800762116699</v>
      </c>
      <c r="L1582" s="57">
        <v>16.14020863</v>
      </c>
      <c r="M1582" s="61">
        <v>0.14274883856965701</v>
      </c>
      <c r="N1582" s="57">
        <v>12.9954883236</v>
      </c>
      <c r="O1582" s="61">
        <v>0.27886493101930798</v>
      </c>
      <c r="P1582" s="65">
        <v>0</v>
      </c>
      <c r="Q1582" s="66">
        <v>0</v>
      </c>
      <c r="R1582" s="57">
        <v>1.2878270713</v>
      </c>
      <c r="S1582" s="62">
        <v>9.2699229777323602E-3</v>
      </c>
      <c r="T1582" s="65">
        <v>0</v>
      </c>
      <c r="U1582" s="66">
        <v>0</v>
      </c>
      <c r="V1582" s="65">
        <v>0</v>
      </c>
      <c r="W1582" s="66">
        <v>0</v>
      </c>
      <c r="X1582" s="65">
        <v>1.2828696446000001</v>
      </c>
      <c r="Y1582" s="66">
        <v>6.6018619177962297</v>
      </c>
    </row>
    <row r="1583" spans="1:25" x14ac:dyDescent="0.3">
      <c r="A1583" s="56" t="s">
        <v>237</v>
      </c>
      <c r="B1583" s="59">
        <v>229.4079731249</v>
      </c>
      <c r="C1583" s="60">
        <v>0.202428299436512</v>
      </c>
      <c r="D1583" s="59">
        <v>58.600444619799902</v>
      </c>
      <c r="E1583" s="60">
        <v>0.222150857083075</v>
      </c>
      <c r="F1583" s="59">
        <v>17.700486682499999</v>
      </c>
      <c r="G1583" s="60">
        <v>0.19296963338557499</v>
      </c>
      <c r="H1583" s="59">
        <v>78.047922564900006</v>
      </c>
      <c r="I1583" s="60">
        <v>0.210410980643229</v>
      </c>
      <c r="J1583" s="59">
        <v>14.340024036599999</v>
      </c>
      <c r="K1583" s="60">
        <v>0.277875234161233</v>
      </c>
      <c r="L1583" s="59">
        <v>24.189896450500001</v>
      </c>
      <c r="M1583" s="60">
        <v>0.213942688263079</v>
      </c>
      <c r="N1583" s="59">
        <v>13.060327685100001</v>
      </c>
      <c r="O1583" s="60">
        <v>0.28025629266896601</v>
      </c>
      <c r="P1583" s="67">
        <v>5.2232016109000101</v>
      </c>
      <c r="Q1583" s="68">
        <v>20.9584783585506</v>
      </c>
      <c r="R1583" s="59">
        <v>15.3000110241</v>
      </c>
      <c r="S1583" s="62">
        <v>0.110131186797225</v>
      </c>
      <c r="T1583" s="67">
        <v>0</v>
      </c>
      <c r="U1583" s="68">
        <v>0</v>
      </c>
      <c r="V1583" s="67">
        <v>0</v>
      </c>
      <c r="W1583" s="68">
        <v>0</v>
      </c>
      <c r="X1583" s="67">
        <v>2.9456584504999999</v>
      </c>
      <c r="Y1583" s="68">
        <v>15.1588514305007</v>
      </c>
    </row>
    <row r="1584" spans="1:25" x14ac:dyDescent="0.3">
      <c r="A1584" s="56" t="s">
        <v>238</v>
      </c>
      <c r="B1584" s="57">
        <v>371.73525979369998</v>
      </c>
      <c r="C1584" s="58">
        <v>0.32801709310974703</v>
      </c>
      <c r="D1584" s="57">
        <v>91.610309042999901</v>
      </c>
      <c r="E1584" s="58">
        <v>0.34728932184025502</v>
      </c>
      <c r="F1584" s="57">
        <v>19.446310764900002</v>
      </c>
      <c r="G1584" s="62">
        <v>0.212002501756901</v>
      </c>
      <c r="H1584" s="57">
        <v>133.52059187559999</v>
      </c>
      <c r="I1584" s="58">
        <v>0.35996087723216302</v>
      </c>
      <c r="J1584" s="57">
        <v>8.5107513239999903</v>
      </c>
      <c r="K1584" s="62">
        <v>0.164917925591236</v>
      </c>
      <c r="L1584" s="57">
        <v>39.386030000799998</v>
      </c>
      <c r="M1584" s="58">
        <v>0.34834184410935198</v>
      </c>
      <c r="N1584" s="57">
        <v>6.5949845799000002</v>
      </c>
      <c r="O1584" s="62">
        <v>0.14151910833603401</v>
      </c>
      <c r="P1584" s="65">
        <v>10.352814562700001</v>
      </c>
      <c r="Q1584" s="66">
        <v>41.541425379720003</v>
      </c>
      <c r="R1584" s="57">
        <v>48.268093809699998</v>
      </c>
      <c r="S1584" s="58">
        <v>0.34743912584956599</v>
      </c>
      <c r="T1584" s="65">
        <v>3.1764643162000001</v>
      </c>
      <c r="U1584" s="66">
        <v>44.612671076509599</v>
      </c>
      <c r="V1584" s="65">
        <v>5.1622372989000098</v>
      </c>
      <c r="W1584" s="66">
        <v>100</v>
      </c>
      <c r="X1584" s="65">
        <v>5.70667221800002</v>
      </c>
      <c r="Y1584" s="66">
        <v>29.3674904164615</v>
      </c>
    </row>
    <row r="1585" spans="1:25" x14ac:dyDescent="0.3">
      <c r="A1585" s="56" t="s">
        <v>239</v>
      </c>
      <c r="B1585" s="59">
        <v>318.43833460320002</v>
      </c>
      <c r="C1585" s="60">
        <v>0.28098818742461601</v>
      </c>
      <c r="D1585" s="59">
        <v>64.599169420100196</v>
      </c>
      <c r="E1585" s="60">
        <v>0.244891671840338</v>
      </c>
      <c r="F1585" s="59">
        <v>46.204400298400103</v>
      </c>
      <c r="G1585" s="61">
        <v>0.50371757264717698</v>
      </c>
      <c r="H1585" s="59">
        <v>88.258758387899903</v>
      </c>
      <c r="I1585" s="60">
        <v>0.23793858045753399</v>
      </c>
      <c r="J1585" s="59">
        <v>19.731438125700102</v>
      </c>
      <c r="K1585" s="60">
        <v>0.38234789394514601</v>
      </c>
      <c r="L1585" s="59">
        <v>22.981109390099999</v>
      </c>
      <c r="M1585" s="60">
        <v>0.20325181351011001</v>
      </c>
      <c r="N1585" s="59">
        <v>9.6971200296000095</v>
      </c>
      <c r="O1585" s="60">
        <v>0.208086579034472</v>
      </c>
      <c r="P1585" s="67">
        <v>8.1882277794</v>
      </c>
      <c r="Q1585" s="68">
        <v>32.855862647788499</v>
      </c>
      <c r="R1585" s="59">
        <v>49.586976264800001</v>
      </c>
      <c r="S1585" s="60">
        <v>0.35693258894559998</v>
      </c>
      <c r="T1585" s="67">
        <v>2.6982795355000002</v>
      </c>
      <c r="U1585" s="68">
        <v>37.896681784149898</v>
      </c>
      <c r="V1585" s="67">
        <v>0</v>
      </c>
      <c r="W1585" s="68">
        <v>0</v>
      </c>
      <c r="X1585" s="67">
        <v>6.4928553717000002</v>
      </c>
      <c r="Y1585" s="68">
        <v>33.413320516715601</v>
      </c>
    </row>
    <row r="1586" spans="1:25" x14ac:dyDescent="0.3">
      <c r="A1586" s="56" t="s">
        <v>342</v>
      </c>
      <c r="B1586" s="57">
        <v>122.44410016649999</v>
      </c>
      <c r="C1586" s="58">
        <v>0.108043982234409</v>
      </c>
      <c r="D1586" s="57">
        <v>27.1895309288</v>
      </c>
      <c r="E1586" s="58">
        <v>0.103073921003644</v>
      </c>
      <c r="F1586" s="57">
        <v>3.8785857814</v>
      </c>
      <c r="G1586" s="58">
        <v>4.2284107195268997E-2</v>
      </c>
      <c r="H1586" s="57">
        <v>47.191039371599999</v>
      </c>
      <c r="I1586" s="58">
        <v>0.12722328212509201</v>
      </c>
      <c r="J1586" s="57">
        <v>2.6164716749999899</v>
      </c>
      <c r="K1586" s="58">
        <v>5.0700938681218798E-2</v>
      </c>
      <c r="L1586" s="57">
        <v>10.3699355612</v>
      </c>
      <c r="M1586" s="58">
        <v>9.1714815547801698E-2</v>
      </c>
      <c r="N1586" s="57">
        <v>3.5207600067000002</v>
      </c>
      <c r="O1586" s="58">
        <v>7.5550565854531307E-2</v>
      </c>
      <c r="P1586" s="65">
        <v>1.1574203087999999</v>
      </c>
      <c r="Q1586" s="66">
        <v>4.64423361394085</v>
      </c>
      <c r="R1586" s="57">
        <v>22.9422564863</v>
      </c>
      <c r="S1586" s="58">
        <v>0.165140922491013</v>
      </c>
      <c r="T1586" s="65">
        <v>1.2453505958</v>
      </c>
      <c r="U1586" s="66">
        <v>17.490647139340499</v>
      </c>
      <c r="V1586" s="65">
        <v>0</v>
      </c>
      <c r="W1586" s="66">
        <v>0</v>
      </c>
      <c r="X1586" s="65">
        <v>2.3327494509000002</v>
      </c>
      <c r="Y1586" s="66">
        <v>12.0047191298681</v>
      </c>
    </row>
    <row r="1587" spans="1:25" x14ac:dyDescent="0.3">
      <c r="A1587" s="56" t="s">
        <v>88</v>
      </c>
      <c r="B1587" s="59">
        <v>13.910805831699999</v>
      </c>
      <c r="C1587" s="60">
        <v>1.22748164762757E-2</v>
      </c>
      <c r="D1587" s="59">
        <v>2.8817076617000001</v>
      </c>
      <c r="E1587" s="60">
        <v>1.0924385148661699E-2</v>
      </c>
      <c r="F1587" s="59">
        <v>1.8699033247000001</v>
      </c>
      <c r="G1587" s="60">
        <v>2.0385572753238101E-2</v>
      </c>
      <c r="H1587" s="59">
        <v>6.2152105963000004</v>
      </c>
      <c r="I1587" s="60">
        <v>1.67557125608849E-2</v>
      </c>
      <c r="J1587" s="59">
        <v>0</v>
      </c>
      <c r="K1587" s="60">
        <v>0</v>
      </c>
      <c r="L1587" s="59">
        <v>0</v>
      </c>
      <c r="M1587" s="60">
        <v>0</v>
      </c>
      <c r="N1587" s="59">
        <v>0.73269114349999998</v>
      </c>
      <c r="O1587" s="60">
        <v>1.5722523086687999E-2</v>
      </c>
      <c r="P1587" s="67">
        <v>0</v>
      </c>
      <c r="Q1587" s="68">
        <v>0</v>
      </c>
      <c r="R1587" s="59">
        <v>1.5401613032000001</v>
      </c>
      <c r="S1587" s="60">
        <v>1.10862529388637E-2</v>
      </c>
      <c r="T1587" s="67">
        <v>0</v>
      </c>
      <c r="U1587" s="68">
        <v>0</v>
      </c>
      <c r="V1587" s="67">
        <v>0</v>
      </c>
      <c r="W1587" s="68">
        <v>0</v>
      </c>
      <c r="X1587" s="67">
        <v>0.67113180230000102</v>
      </c>
      <c r="Y1587" s="68">
        <v>3.4537565886577801</v>
      </c>
    </row>
    <row r="1588" spans="1:25" x14ac:dyDescent="0.3">
      <c r="A1588" s="56" t="s">
        <v>343</v>
      </c>
      <c r="B1588" s="57">
        <v>306.75164750660002</v>
      </c>
      <c r="C1588" s="58">
        <v>0.270675920754951</v>
      </c>
      <c r="D1588" s="57">
        <v>77.505997025499795</v>
      </c>
      <c r="E1588" s="58">
        <v>0.29382070016710099</v>
      </c>
      <c r="F1588" s="57">
        <v>20.327598352999999</v>
      </c>
      <c r="G1588" s="58">
        <v>0.22161024564741499</v>
      </c>
      <c r="H1588" s="57">
        <v>95.745243426599899</v>
      </c>
      <c r="I1588" s="58">
        <v>0.25812154762432599</v>
      </c>
      <c r="J1588" s="57">
        <v>20.747319810899999</v>
      </c>
      <c r="K1588" s="58">
        <v>0.40203324178240002</v>
      </c>
      <c r="L1588" s="57">
        <v>40.330105080499997</v>
      </c>
      <c r="M1588" s="58">
        <v>0.35669152683273597</v>
      </c>
      <c r="N1588" s="57">
        <v>26.055816008700099</v>
      </c>
      <c r="O1588" s="61">
        <v>0.55912122368827399</v>
      </c>
      <c r="P1588" s="65">
        <v>5.2232016109000101</v>
      </c>
      <c r="Q1588" s="66">
        <v>20.9584783585506</v>
      </c>
      <c r="R1588" s="57">
        <v>16.587838095399999</v>
      </c>
      <c r="S1588" s="62">
        <v>0.11940110977495701</v>
      </c>
      <c r="T1588" s="65">
        <v>0</v>
      </c>
      <c r="U1588" s="66">
        <v>0</v>
      </c>
      <c r="V1588" s="65">
        <v>0</v>
      </c>
      <c r="W1588" s="66">
        <v>0</v>
      </c>
      <c r="X1588" s="65">
        <v>4.2285280950999997</v>
      </c>
      <c r="Y1588" s="66">
        <v>21.7607133482969</v>
      </c>
    </row>
    <row r="1589" spans="1:25" x14ac:dyDescent="0.3">
      <c r="A1589" s="56" t="s">
        <v>344</v>
      </c>
      <c r="B1589" s="59">
        <v>440.88243476970001</v>
      </c>
      <c r="C1589" s="60">
        <v>0.38903216965902598</v>
      </c>
      <c r="D1589" s="59">
        <v>91.788700348900093</v>
      </c>
      <c r="E1589" s="60">
        <v>0.34796559284398199</v>
      </c>
      <c r="F1589" s="59">
        <v>50.082986079800001</v>
      </c>
      <c r="G1589" s="61">
        <v>0.54600167984244596</v>
      </c>
      <c r="H1589" s="59">
        <v>135.4497977595</v>
      </c>
      <c r="I1589" s="60">
        <v>0.36516186258262601</v>
      </c>
      <c r="J1589" s="59">
        <v>22.347909800699899</v>
      </c>
      <c r="K1589" s="60">
        <v>0.43304883262636401</v>
      </c>
      <c r="L1589" s="59">
        <v>33.351044951299997</v>
      </c>
      <c r="M1589" s="62">
        <v>0.29496662905791099</v>
      </c>
      <c r="N1589" s="59">
        <v>13.2178800363</v>
      </c>
      <c r="O1589" s="60">
        <v>0.28363714488900399</v>
      </c>
      <c r="P1589" s="67">
        <v>9.3456480881999795</v>
      </c>
      <c r="Q1589" s="68">
        <v>37.500096261729396</v>
      </c>
      <c r="R1589" s="59">
        <v>72.529232751100295</v>
      </c>
      <c r="S1589" s="61">
        <v>0.52207351143661296</v>
      </c>
      <c r="T1589" s="67">
        <v>3.9436301313</v>
      </c>
      <c r="U1589" s="68">
        <v>55.387328923490401</v>
      </c>
      <c r="V1589" s="67">
        <v>0</v>
      </c>
      <c r="W1589" s="68">
        <v>0</v>
      </c>
      <c r="X1589" s="67">
        <v>8.8256048226000097</v>
      </c>
      <c r="Y1589" s="68">
        <v>45.4180396465838</v>
      </c>
    </row>
    <row r="1590" spans="1:25" x14ac:dyDescent="0.3">
      <c r="A1590" s="63" t="s">
        <v>1</v>
      </c>
    </row>
    <row r="1591" spans="1:25" x14ac:dyDescent="0.3">
      <c r="A1591" s="63" t="s">
        <v>1</v>
      </c>
    </row>
    <row r="1592" spans="1:25" x14ac:dyDescent="0.3">
      <c r="A1592" s="51" t="s">
        <v>492</v>
      </c>
    </row>
    <row r="1593" spans="1:25" x14ac:dyDescent="0.3">
      <c r="A1593" s="52" t="s">
        <v>1</v>
      </c>
    </row>
    <row r="1594" spans="1:25" ht="25.5" customHeight="1" x14ac:dyDescent="0.3">
      <c r="A1594" s="112" t="s">
        <v>1</v>
      </c>
      <c r="B1594" s="114" t="s">
        <v>501</v>
      </c>
      <c r="C1594" s="114" t="s">
        <v>1</v>
      </c>
      <c r="D1594" s="114" t="s">
        <v>53</v>
      </c>
      <c r="E1594" s="114" t="s">
        <v>1</v>
      </c>
      <c r="F1594" s="114" t="s">
        <v>54</v>
      </c>
      <c r="G1594" s="114" t="s">
        <v>1</v>
      </c>
      <c r="H1594" s="115" t="s">
        <v>55</v>
      </c>
      <c r="I1594" s="115" t="s">
        <v>1</v>
      </c>
      <c r="J1594" s="115" t="s">
        <v>56</v>
      </c>
      <c r="K1594" s="115" t="s">
        <v>1</v>
      </c>
      <c r="L1594" s="115" t="s">
        <v>57</v>
      </c>
      <c r="M1594" s="115" t="s">
        <v>1</v>
      </c>
      <c r="N1594" s="115" t="s">
        <v>58</v>
      </c>
      <c r="O1594" s="115" t="s">
        <v>1</v>
      </c>
      <c r="P1594" s="115" t="s">
        <v>59</v>
      </c>
      <c r="Q1594" s="115" t="s">
        <v>1</v>
      </c>
      <c r="R1594" s="115" t="s">
        <v>60</v>
      </c>
      <c r="S1594" s="115" t="s">
        <v>1</v>
      </c>
      <c r="T1594" s="114" t="s">
        <v>61</v>
      </c>
      <c r="U1594" s="114" t="s">
        <v>1</v>
      </c>
      <c r="V1594" s="114" t="s">
        <v>62</v>
      </c>
      <c r="W1594" s="114" t="s">
        <v>1</v>
      </c>
      <c r="X1594" s="114" t="s">
        <v>63</v>
      </c>
      <c r="Y1594" s="114" t="s">
        <v>1</v>
      </c>
    </row>
    <row r="1595" spans="1:25" x14ac:dyDescent="0.3">
      <c r="A1595" s="113" t="s">
        <v>1</v>
      </c>
      <c r="B1595" s="53" t="s">
        <v>14</v>
      </c>
      <c r="C1595" s="53" t="s">
        <v>15</v>
      </c>
      <c r="D1595" s="53" t="s">
        <v>14</v>
      </c>
      <c r="E1595" s="53" t="s">
        <v>15</v>
      </c>
      <c r="F1595" s="53" t="s">
        <v>14</v>
      </c>
      <c r="G1595" s="53" t="s">
        <v>15</v>
      </c>
      <c r="H1595" s="53" t="s">
        <v>14</v>
      </c>
      <c r="I1595" s="53" t="s">
        <v>15</v>
      </c>
      <c r="J1595" s="53" t="s">
        <v>14</v>
      </c>
      <c r="K1595" s="53" t="s">
        <v>15</v>
      </c>
      <c r="L1595" s="53" t="s">
        <v>14</v>
      </c>
      <c r="M1595" s="53" t="s">
        <v>15</v>
      </c>
      <c r="N1595" s="53" t="s">
        <v>14</v>
      </c>
      <c r="O1595" s="53" t="s">
        <v>15</v>
      </c>
      <c r="P1595" s="53" t="s">
        <v>14</v>
      </c>
      <c r="Q1595" s="53" t="s">
        <v>15</v>
      </c>
      <c r="R1595" s="53" t="s">
        <v>14</v>
      </c>
      <c r="S1595" s="53" t="s">
        <v>15</v>
      </c>
      <c r="T1595" s="53" t="s">
        <v>14</v>
      </c>
      <c r="U1595" s="53" t="s">
        <v>15</v>
      </c>
      <c r="V1595" s="53" t="s">
        <v>14</v>
      </c>
      <c r="W1595" s="53" t="s">
        <v>15</v>
      </c>
      <c r="X1595" s="53" t="s">
        <v>14</v>
      </c>
      <c r="Y1595" s="53" t="s">
        <v>15</v>
      </c>
    </row>
    <row r="1596" spans="1:25" x14ac:dyDescent="0.3">
      <c r="A1596" s="54" t="s">
        <v>16</v>
      </c>
      <c r="B1596" s="55">
        <v>1133.2801479017</v>
      </c>
      <c r="C1596" s="55">
        <v>1133.2801479017</v>
      </c>
      <c r="D1596" s="55">
        <v>263.78671407910002</v>
      </c>
      <c r="E1596" s="55">
        <v>263.78671407910002</v>
      </c>
      <c r="F1596" s="55">
        <v>91.726798522400003</v>
      </c>
      <c r="G1596" s="55">
        <v>91.726798522400003</v>
      </c>
      <c r="H1596" s="55">
        <v>370.93084365800001</v>
      </c>
      <c r="I1596" s="55">
        <v>370.93084365800001</v>
      </c>
      <c r="J1596" s="55">
        <v>51.605980935600002</v>
      </c>
      <c r="K1596" s="55">
        <v>51.605980935600002</v>
      </c>
      <c r="L1596" s="55">
        <v>113.06718003260001</v>
      </c>
      <c r="M1596" s="55">
        <v>113.06718003260001</v>
      </c>
      <c r="N1596" s="55">
        <v>46.6013717684</v>
      </c>
      <c r="O1596" s="55">
        <v>46.6013717684</v>
      </c>
      <c r="P1596" s="55">
        <v>24.9216642618</v>
      </c>
      <c r="Q1596" s="55">
        <v>24.9216642618</v>
      </c>
      <c r="R1596" s="55">
        <v>138.9253259594</v>
      </c>
      <c r="S1596" s="55">
        <v>138.9253259594</v>
      </c>
      <c r="T1596" s="55">
        <v>7.1200944474999996</v>
      </c>
      <c r="U1596" s="55">
        <v>7.1200944474999996</v>
      </c>
      <c r="V1596" s="55">
        <v>5.1622372989</v>
      </c>
      <c r="W1596" s="55">
        <v>5.1622372989</v>
      </c>
      <c r="X1596" s="55">
        <v>19.431936938</v>
      </c>
      <c r="Y1596" s="55">
        <v>19.431936938</v>
      </c>
    </row>
    <row r="1597" spans="1:25" x14ac:dyDescent="0.3">
      <c r="A1597" s="56" t="s">
        <v>341</v>
      </c>
      <c r="B1597" s="57">
        <v>5.5634860989000003</v>
      </c>
      <c r="C1597" s="58">
        <v>4.9091887025471603E-3</v>
      </c>
      <c r="D1597" s="57">
        <v>1.7049181896000001</v>
      </c>
      <c r="E1597" s="58">
        <v>6.4632451090343998E-3</v>
      </c>
      <c r="F1597" s="57">
        <v>0</v>
      </c>
      <c r="G1597" s="58">
        <v>0</v>
      </c>
      <c r="H1597" s="57">
        <v>1.8587226502</v>
      </c>
      <c r="I1597" s="58">
        <v>5.0109681682706103E-3</v>
      </c>
      <c r="J1597" s="57">
        <v>0.64069122060000006</v>
      </c>
      <c r="K1597" s="58">
        <v>1.2415057498849399E-2</v>
      </c>
      <c r="L1597" s="57">
        <v>0</v>
      </c>
      <c r="M1597" s="58">
        <v>0</v>
      </c>
      <c r="N1597" s="57">
        <v>0</v>
      </c>
      <c r="O1597" s="58">
        <v>0</v>
      </c>
      <c r="P1597" s="65">
        <v>0.57370805429999905</v>
      </c>
      <c r="Q1597" s="66">
        <v>2.3020455145902199</v>
      </c>
      <c r="R1597" s="57">
        <v>0</v>
      </c>
      <c r="S1597" s="58">
        <v>0</v>
      </c>
      <c r="T1597" s="65">
        <v>0</v>
      </c>
      <c r="U1597" s="66">
        <v>0</v>
      </c>
      <c r="V1597" s="65">
        <v>0</v>
      </c>
      <c r="W1597" s="66">
        <v>0</v>
      </c>
      <c r="X1597" s="65">
        <v>0.785445984199998</v>
      </c>
      <c r="Y1597" s="69">
        <v>4.0420365026197</v>
      </c>
    </row>
    <row r="1598" spans="1:25" x14ac:dyDescent="0.3">
      <c r="A1598" s="56" t="s">
        <v>237</v>
      </c>
      <c r="B1598" s="59">
        <v>85.270137736099997</v>
      </c>
      <c r="C1598" s="60">
        <v>7.5241887801511406E-2</v>
      </c>
      <c r="D1598" s="59">
        <v>19.383090555799999</v>
      </c>
      <c r="E1598" s="60">
        <v>7.3480162272265601E-2</v>
      </c>
      <c r="F1598" s="59">
        <v>7.2676755641000002</v>
      </c>
      <c r="G1598" s="60">
        <v>7.9231758670016195E-2</v>
      </c>
      <c r="H1598" s="59">
        <v>29.584915015100101</v>
      </c>
      <c r="I1598" s="60">
        <v>7.9758573655787507E-2</v>
      </c>
      <c r="J1598" s="59">
        <v>11.598162475700001</v>
      </c>
      <c r="K1598" s="61">
        <v>0.22474454056349699</v>
      </c>
      <c r="L1598" s="59">
        <v>7.8296730178000002</v>
      </c>
      <c r="M1598" s="60">
        <v>6.9247972891360005E-2</v>
      </c>
      <c r="N1598" s="59">
        <v>0</v>
      </c>
      <c r="O1598" s="60">
        <v>0</v>
      </c>
      <c r="P1598" s="67">
        <v>0.76431460809999796</v>
      </c>
      <c r="Q1598" s="68">
        <v>3.0668682479265401</v>
      </c>
      <c r="R1598" s="59">
        <v>7.9128183471000098</v>
      </c>
      <c r="S1598" s="60">
        <v>5.6957349514605203E-2</v>
      </c>
      <c r="T1598" s="67">
        <v>0</v>
      </c>
      <c r="U1598" s="68">
        <v>0</v>
      </c>
      <c r="V1598" s="67">
        <v>0</v>
      </c>
      <c r="W1598" s="68">
        <v>0</v>
      </c>
      <c r="X1598" s="67">
        <v>0.92948815239999805</v>
      </c>
      <c r="Y1598" s="68">
        <v>4.78330160995091</v>
      </c>
    </row>
    <row r="1599" spans="1:25" x14ac:dyDescent="0.3">
      <c r="A1599" s="56" t="s">
        <v>238</v>
      </c>
      <c r="B1599" s="57">
        <v>311.26091231449999</v>
      </c>
      <c r="C1599" s="58">
        <v>0.27465487054618198</v>
      </c>
      <c r="D1599" s="57">
        <v>84.417991944600104</v>
      </c>
      <c r="E1599" s="58">
        <v>0.32002366851306302</v>
      </c>
      <c r="F1599" s="57">
        <v>38.224468264099997</v>
      </c>
      <c r="G1599" s="61">
        <v>0.41672083709283098</v>
      </c>
      <c r="H1599" s="57">
        <v>108.23257449480001</v>
      </c>
      <c r="I1599" s="58">
        <v>0.29178639723632899</v>
      </c>
      <c r="J1599" s="57">
        <v>12.693985427599999</v>
      </c>
      <c r="K1599" s="58">
        <v>0.24597895820333401</v>
      </c>
      <c r="L1599" s="57">
        <v>21.546584401699999</v>
      </c>
      <c r="M1599" s="58">
        <v>0.19056444492104199</v>
      </c>
      <c r="N1599" s="57">
        <v>13.353373818</v>
      </c>
      <c r="O1599" s="58">
        <v>0.28654465118245298</v>
      </c>
      <c r="P1599" s="65">
        <v>5.2572122335000104</v>
      </c>
      <c r="Q1599" s="66">
        <v>21.094948468422601</v>
      </c>
      <c r="R1599" s="57">
        <v>23.6987523942</v>
      </c>
      <c r="S1599" s="62">
        <v>0.170586264459266</v>
      </c>
      <c r="T1599" s="65">
        <v>0</v>
      </c>
      <c r="U1599" s="66">
        <v>0</v>
      </c>
      <c r="V1599" s="65">
        <v>0</v>
      </c>
      <c r="W1599" s="66">
        <v>0</v>
      </c>
      <c r="X1599" s="65">
        <v>3.8359693359999998</v>
      </c>
      <c r="Y1599" s="66">
        <v>19.740540267494399</v>
      </c>
    </row>
    <row r="1600" spans="1:25" x14ac:dyDescent="0.3">
      <c r="A1600" s="56" t="s">
        <v>239</v>
      </c>
      <c r="B1600" s="59">
        <v>447.78094513370002</v>
      </c>
      <c r="C1600" s="60">
        <v>0.39511937623082799</v>
      </c>
      <c r="D1600" s="59">
        <v>105.8986575582</v>
      </c>
      <c r="E1600" s="60">
        <v>0.40145561510897299</v>
      </c>
      <c r="F1600" s="59">
        <v>30.677475680400001</v>
      </c>
      <c r="G1600" s="60">
        <v>0.33444398119823698</v>
      </c>
      <c r="H1600" s="59">
        <v>129.90860221720001</v>
      </c>
      <c r="I1600" s="60">
        <v>0.350223240904109</v>
      </c>
      <c r="J1600" s="59">
        <v>21.3144691616999</v>
      </c>
      <c r="K1600" s="60">
        <v>0.41302323442507</v>
      </c>
      <c r="L1600" s="59">
        <v>43.695152546599999</v>
      </c>
      <c r="M1600" s="60">
        <v>0.38645301434069201</v>
      </c>
      <c r="N1600" s="59">
        <v>19.1415317435</v>
      </c>
      <c r="O1600" s="60">
        <v>0.41075039246977102</v>
      </c>
      <c r="P1600" s="67">
        <v>12.5078693234</v>
      </c>
      <c r="Q1600" s="68">
        <v>50.1887401740344</v>
      </c>
      <c r="R1600" s="59">
        <v>67.369092909499997</v>
      </c>
      <c r="S1600" s="61">
        <v>0.48493024899713499</v>
      </c>
      <c r="T1600" s="67">
        <v>4.8262801687999897</v>
      </c>
      <c r="U1600" s="68">
        <v>67.783934670903093</v>
      </c>
      <c r="V1600" s="67">
        <v>5.1622372989000098</v>
      </c>
      <c r="W1600" s="68">
        <v>100</v>
      </c>
      <c r="X1600" s="67">
        <v>7.2795765254999898</v>
      </c>
      <c r="Y1600" s="68">
        <v>37.461919255534802</v>
      </c>
    </row>
    <row r="1601" spans="1:25" x14ac:dyDescent="0.3">
      <c r="A1601" s="56" t="s">
        <v>342</v>
      </c>
      <c r="B1601" s="57">
        <v>277.09425927149999</v>
      </c>
      <c r="C1601" s="58">
        <v>0.24450640892681999</v>
      </c>
      <c r="D1601" s="57">
        <v>51.206722329199799</v>
      </c>
      <c r="E1601" s="58">
        <v>0.19412168845564001</v>
      </c>
      <c r="F1601" s="57">
        <v>13.6872756891</v>
      </c>
      <c r="G1601" s="62">
        <v>0.14921785028567799</v>
      </c>
      <c r="H1601" s="57">
        <v>100.9762803295</v>
      </c>
      <c r="I1601" s="58">
        <v>0.27222400632340099</v>
      </c>
      <c r="J1601" s="57">
        <v>5.3586726499999999</v>
      </c>
      <c r="K1601" s="62">
        <v>0.10383820930925</v>
      </c>
      <c r="L1601" s="57">
        <v>39.0334406566</v>
      </c>
      <c r="M1601" s="61">
        <v>0.34522343836067798</v>
      </c>
      <c r="N1601" s="57">
        <v>14.1064662069</v>
      </c>
      <c r="O1601" s="58">
        <v>0.302704956347776</v>
      </c>
      <c r="P1601" s="65">
        <v>5.8185600425000104</v>
      </c>
      <c r="Q1601" s="66">
        <v>23.347397595026202</v>
      </c>
      <c r="R1601" s="57">
        <v>38.682701951399999</v>
      </c>
      <c r="S1601" s="58">
        <v>0.27844240554601801</v>
      </c>
      <c r="T1601" s="65">
        <v>2.2938142787000002</v>
      </c>
      <c r="U1601" s="66">
        <v>32.216065329096899</v>
      </c>
      <c r="V1601" s="65">
        <v>0</v>
      </c>
      <c r="W1601" s="66">
        <v>0</v>
      </c>
      <c r="X1601" s="65">
        <v>5.9303251375999801</v>
      </c>
      <c r="Y1601" s="66">
        <v>30.518445775742499</v>
      </c>
    </row>
    <row r="1602" spans="1:25" x14ac:dyDescent="0.3">
      <c r="A1602" s="56" t="s">
        <v>88</v>
      </c>
      <c r="B1602" s="59">
        <v>6.3104073470000097</v>
      </c>
      <c r="C1602" s="60">
        <v>5.5682677921111501E-3</v>
      </c>
      <c r="D1602" s="59">
        <v>1.1753335016999999</v>
      </c>
      <c r="E1602" s="60">
        <v>4.4556205410237601E-3</v>
      </c>
      <c r="F1602" s="59">
        <v>1.8699033247000001</v>
      </c>
      <c r="G1602" s="60">
        <v>2.0385572753238101E-2</v>
      </c>
      <c r="H1602" s="59">
        <v>0.36974895120000101</v>
      </c>
      <c r="I1602" s="60">
        <v>9.9681371210238404E-4</v>
      </c>
      <c r="J1602" s="59">
        <v>0</v>
      </c>
      <c r="K1602" s="60">
        <v>0</v>
      </c>
      <c r="L1602" s="59">
        <v>0.96232940990000004</v>
      </c>
      <c r="M1602" s="60">
        <v>8.5111294862270093E-3</v>
      </c>
      <c r="N1602" s="59">
        <v>0</v>
      </c>
      <c r="O1602" s="60">
        <v>0</v>
      </c>
      <c r="P1602" s="67">
        <v>0</v>
      </c>
      <c r="Q1602" s="68">
        <v>0</v>
      </c>
      <c r="R1602" s="59">
        <v>1.2619603572</v>
      </c>
      <c r="S1602" s="60">
        <v>9.0837314829752408E-3</v>
      </c>
      <c r="T1602" s="67">
        <v>0</v>
      </c>
      <c r="U1602" s="68">
        <v>0</v>
      </c>
      <c r="V1602" s="67">
        <v>0</v>
      </c>
      <c r="W1602" s="68">
        <v>0</v>
      </c>
      <c r="X1602" s="67">
        <v>0.67113180230000102</v>
      </c>
      <c r="Y1602" s="68">
        <v>3.4537565886577801</v>
      </c>
    </row>
    <row r="1603" spans="1:25" x14ac:dyDescent="0.3">
      <c r="A1603" s="56" t="s">
        <v>343</v>
      </c>
      <c r="B1603" s="57">
        <v>90.833623834999798</v>
      </c>
      <c r="C1603" s="58">
        <v>8.0151076504058602E-2</v>
      </c>
      <c r="D1603" s="57">
        <v>21.0880087454</v>
      </c>
      <c r="E1603" s="58">
        <v>7.99434073813E-2</v>
      </c>
      <c r="F1603" s="57">
        <v>7.2676755641000002</v>
      </c>
      <c r="G1603" s="58">
        <v>7.9231758670016195E-2</v>
      </c>
      <c r="H1603" s="57">
        <v>31.443637665299999</v>
      </c>
      <c r="I1603" s="58">
        <v>8.4769541824058103E-2</v>
      </c>
      <c r="J1603" s="57">
        <v>12.2388536963</v>
      </c>
      <c r="K1603" s="61">
        <v>0.23715959806234599</v>
      </c>
      <c r="L1603" s="57">
        <v>7.8296730178000002</v>
      </c>
      <c r="M1603" s="58">
        <v>6.9247972891360005E-2</v>
      </c>
      <c r="N1603" s="57">
        <v>0</v>
      </c>
      <c r="O1603" s="58">
        <v>0</v>
      </c>
      <c r="P1603" s="65">
        <v>1.3380226624</v>
      </c>
      <c r="Q1603" s="66">
        <v>5.36891376251676</v>
      </c>
      <c r="R1603" s="57">
        <v>7.9128183471000098</v>
      </c>
      <c r="S1603" s="58">
        <v>5.6957349514605203E-2</v>
      </c>
      <c r="T1603" s="65">
        <v>0</v>
      </c>
      <c r="U1603" s="66">
        <v>0</v>
      </c>
      <c r="V1603" s="65">
        <v>0</v>
      </c>
      <c r="W1603" s="66">
        <v>0</v>
      </c>
      <c r="X1603" s="65">
        <v>1.7149341365999999</v>
      </c>
      <c r="Y1603" s="66">
        <v>8.8253381125706092</v>
      </c>
    </row>
    <row r="1604" spans="1:25" x14ac:dyDescent="0.3">
      <c r="A1604" s="56" t="s">
        <v>344</v>
      </c>
      <c r="B1604" s="59">
        <v>724.87520440519995</v>
      </c>
      <c r="C1604" s="60">
        <v>0.63962578515764801</v>
      </c>
      <c r="D1604" s="59">
        <v>157.10537988740001</v>
      </c>
      <c r="E1604" s="60">
        <v>0.59557730356461303</v>
      </c>
      <c r="F1604" s="59">
        <v>44.364751369499999</v>
      </c>
      <c r="G1604" s="62">
        <v>0.48366183148391401</v>
      </c>
      <c r="H1604" s="59">
        <v>230.8848825467</v>
      </c>
      <c r="I1604" s="60">
        <v>0.62244724722750999</v>
      </c>
      <c r="J1604" s="59">
        <v>26.673141811700098</v>
      </c>
      <c r="K1604" s="60">
        <v>0.51686144373431997</v>
      </c>
      <c r="L1604" s="59">
        <v>82.728593203200006</v>
      </c>
      <c r="M1604" s="60">
        <v>0.73167645270137005</v>
      </c>
      <c r="N1604" s="59">
        <v>33.247997950399999</v>
      </c>
      <c r="O1604" s="60">
        <v>0.71345534881754702</v>
      </c>
      <c r="P1604" s="67">
        <v>18.326429365900001</v>
      </c>
      <c r="Q1604" s="68">
        <v>73.536137769060602</v>
      </c>
      <c r="R1604" s="59">
        <v>106.0517948609</v>
      </c>
      <c r="S1604" s="61">
        <v>0.76337265454315295</v>
      </c>
      <c r="T1604" s="67">
        <v>7.1200944474999996</v>
      </c>
      <c r="U1604" s="69">
        <v>100</v>
      </c>
      <c r="V1604" s="67">
        <v>5.1622372989000098</v>
      </c>
      <c r="W1604" s="68">
        <v>100</v>
      </c>
      <c r="X1604" s="67">
        <v>13.2099016631</v>
      </c>
      <c r="Y1604" s="68">
        <v>67.980365031277302</v>
      </c>
    </row>
    <row r="1605" spans="1:25" x14ac:dyDescent="0.3">
      <c r="A1605" s="63" t="s">
        <v>1</v>
      </c>
    </row>
    <row r="1606" spans="1:25" x14ac:dyDescent="0.3">
      <c r="A1606" s="63" t="s">
        <v>1</v>
      </c>
    </row>
    <row r="1607" spans="1:25" x14ac:dyDescent="0.3">
      <c r="A1607" s="51" t="s">
        <v>493</v>
      </c>
    </row>
    <row r="1608" spans="1:25" x14ac:dyDescent="0.3">
      <c r="A1608" s="52" t="s">
        <v>1</v>
      </c>
    </row>
    <row r="1609" spans="1:25" ht="25.5" customHeight="1" x14ac:dyDescent="0.3">
      <c r="A1609" s="112" t="s">
        <v>1</v>
      </c>
      <c r="B1609" s="114" t="s">
        <v>501</v>
      </c>
      <c r="C1609" s="114" t="s">
        <v>1</v>
      </c>
      <c r="D1609" s="114" t="s">
        <v>53</v>
      </c>
      <c r="E1609" s="114" t="s">
        <v>1</v>
      </c>
      <c r="F1609" s="114" t="s">
        <v>54</v>
      </c>
      <c r="G1609" s="114" t="s">
        <v>1</v>
      </c>
      <c r="H1609" s="115" t="s">
        <v>55</v>
      </c>
      <c r="I1609" s="115" t="s">
        <v>1</v>
      </c>
      <c r="J1609" s="115" t="s">
        <v>56</v>
      </c>
      <c r="K1609" s="115" t="s">
        <v>1</v>
      </c>
      <c r="L1609" s="115" t="s">
        <v>57</v>
      </c>
      <c r="M1609" s="115" t="s">
        <v>1</v>
      </c>
      <c r="N1609" s="115" t="s">
        <v>58</v>
      </c>
      <c r="O1609" s="115" t="s">
        <v>1</v>
      </c>
      <c r="P1609" s="115" t="s">
        <v>59</v>
      </c>
      <c r="Q1609" s="115" t="s">
        <v>1</v>
      </c>
      <c r="R1609" s="115" t="s">
        <v>60</v>
      </c>
      <c r="S1609" s="115" t="s">
        <v>1</v>
      </c>
      <c r="T1609" s="114" t="s">
        <v>61</v>
      </c>
      <c r="U1609" s="114" t="s">
        <v>1</v>
      </c>
      <c r="V1609" s="114" t="s">
        <v>62</v>
      </c>
      <c r="W1609" s="114" t="s">
        <v>1</v>
      </c>
      <c r="X1609" s="114" t="s">
        <v>63</v>
      </c>
      <c r="Y1609" s="114" t="s">
        <v>1</v>
      </c>
    </row>
    <row r="1610" spans="1:25" x14ac:dyDescent="0.3">
      <c r="A1610" s="113" t="s">
        <v>1</v>
      </c>
      <c r="B1610" s="53" t="s">
        <v>14</v>
      </c>
      <c r="C1610" s="53" t="s">
        <v>15</v>
      </c>
      <c r="D1610" s="53" t="s">
        <v>14</v>
      </c>
      <c r="E1610" s="53" t="s">
        <v>15</v>
      </c>
      <c r="F1610" s="53" t="s">
        <v>14</v>
      </c>
      <c r="G1610" s="53" t="s">
        <v>15</v>
      </c>
      <c r="H1610" s="53" t="s">
        <v>14</v>
      </c>
      <c r="I1610" s="53" t="s">
        <v>15</v>
      </c>
      <c r="J1610" s="53" t="s">
        <v>14</v>
      </c>
      <c r="K1610" s="53" t="s">
        <v>15</v>
      </c>
      <c r="L1610" s="53" t="s">
        <v>14</v>
      </c>
      <c r="M1610" s="53" t="s">
        <v>15</v>
      </c>
      <c r="N1610" s="53" t="s">
        <v>14</v>
      </c>
      <c r="O1610" s="53" t="s">
        <v>15</v>
      </c>
      <c r="P1610" s="53" t="s">
        <v>14</v>
      </c>
      <c r="Q1610" s="53" t="s">
        <v>15</v>
      </c>
      <c r="R1610" s="53" t="s">
        <v>14</v>
      </c>
      <c r="S1610" s="53" t="s">
        <v>15</v>
      </c>
      <c r="T1610" s="53" t="s">
        <v>14</v>
      </c>
      <c r="U1610" s="53" t="s">
        <v>15</v>
      </c>
      <c r="V1610" s="53" t="s">
        <v>14</v>
      </c>
      <c r="W1610" s="53" t="s">
        <v>15</v>
      </c>
      <c r="X1610" s="53" t="s">
        <v>14</v>
      </c>
      <c r="Y1610" s="53" t="s">
        <v>15</v>
      </c>
    </row>
    <row r="1611" spans="1:25" x14ac:dyDescent="0.3">
      <c r="A1611" s="54" t="s">
        <v>16</v>
      </c>
      <c r="B1611" s="55">
        <v>1133.2801479017</v>
      </c>
      <c r="C1611" s="55">
        <v>1133.2801479017</v>
      </c>
      <c r="D1611" s="55">
        <v>263.78671407910002</v>
      </c>
      <c r="E1611" s="55">
        <v>263.78671407910002</v>
      </c>
      <c r="F1611" s="55">
        <v>91.726798522400003</v>
      </c>
      <c r="G1611" s="55">
        <v>91.726798522400003</v>
      </c>
      <c r="H1611" s="55">
        <v>370.93084365800001</v>
      </c>
      <c r="I1611" s="55">
        <v>370.93084365800001</v>
      </c>
      <c r="J1611" s="55">
        <v>51.605980935600002</v>
      </c>
      <c r="K1611" s="55">
        <v>51.605980935600002</v>
      </c>
      <c r="L1611" s="55">
        <v>113.06718003260001</v>
      </c>
      <c r="M1611" s="55">
        <v>113.06718003260001</v>
      </c>
      <c r="N1611" s="55">
        <v>46.6013717684</v>
      </c>
      <c r="O1611" s="55">
        <v>46.6013717684</v>
      </c>
      <c r="P1611" s="55">
        <v>24.9216642618</v>
      </c>
      <c r="Q1611" s="55">
        <v>24.9216642618</v>
      </c>
      <c r="R1611" s="55">
        <v>138.9253259594</v>
      </c>
      <c r="S1611" s="55">
        <v>138.9253259594</v>
      </c>
      <c r="T1611" s="55">
        <v>7.1200944474999996</v>
      </c>
      <c r="U1611" s="55">
        <v>7.1200944474999996</v>
      </c>
      <c r="V1611" s="55">
        <v>5.1622372989</v>
      </c>
      <c r="W1611" s="55">
        <v>5.1622372989</v>
      </c>
      <c r="X1611" s="55">
        <v>19.431936938</v>
      </c>
      <c r="Y1611" s="55">
        <v>19.431936938</v>
      </c>
    </row>
    <row r="1612" spans="1:25" x14ac:dyDescent="0.3">
      <c r="A1612" s="56" t="s">
        <v>341</v>
      </c>
      <c r="B1612" s="57">
        <v>65.646252141900007</v>
      </c>
      <c r="C1612" s="58">
        <v>5.7925882019062902E-2</v>
      </c>
      <c r="D1612" s="57">
        <v>17.462149728299998</v>
      </c>
      <c r="E1612" s="58">
        <v>6.6197987981546802E-2</v>
      </c>
      <c r="F1612" s="57">
        <v>2.3069501853999999</v>
      </c>
      <c r="G1612" s="58">
        <v>2.5150231149042399E-2</v>
      </c>
      <c r="H1612" s="57">
        <v>17.231338753100001</v>
      </c>
      <c r="I1612" s="58">
        <v>4.6454316344173803E-2</v>
      </c>
      <c r="J1612" s="57">
        <v>1.0089182525</v>
      </c>
      <c r="K1612" s="58">
        <v>1.95504132313471E-2</v>
      </c>
      <c r="L1612" s="57">
        <v>11.0524880143</v>
      </c>
      <c r="M1612" s="58">
        <v>9.7751513844364896E-2</v>
      </c>
      <c r="N1612" s="57">
        <v>3.2300229791000001</v>
      </c>
      <c r="O1612" s="58">
        <v>6.9311757498311505E-2</v>
      </c>
      <c r="P1612" s="65">
        <v>0</v>
      </c>
      <c r="Q1612" s="66">
        <v>0</v>
      </c>
      <c r="R1612" s="57">
        <v>11.810625338199999</v>
      </c>
      <c r="S1612" s="58">
        <v>8.5014199222765E-2</v>
      </c>
      <c r="T1612" s="65">
        <v>0</v>
      </c>
      <c r="U1612" s="66">
        <v>0</v>
      </c>
      <c r="V1612" s="65">
        <v>0</v>
      </c>
      <c r="W1612" s="66">
        <v>0</v>
      </c>
      <c r="X1612" s="65">
        <v>1.543758891</v>
      </c>
      <c r="Y1612" s="66">
        <v>7.9444416474052701</v>
      </c>
    </row>
    <row r="1613" spans="1:25" x14ac:dyDescent="0.3">
      <c r="A1613" s="56" t="s">
        <v>237</v>
      </c>
      <c r="B1613" s="59">
        <v>88.4181930493002</v>
      </c>
      <c r="C1613" s="60">
        <v>7.8019714024823203E-2</v>
      </c>
      <c r="D1613" s="59">
        <v>33.6757527571</v>
      </c>
      <c r="E1613" s="61">
        <v>0.12766280847261299</v>
      </c>
      <c r="F1613" s="59">
        <v>11.089141189999999</v>
      </c>
      <c r="G1613" s="60">
        <v>0.12089314539078801</v>
      </c>
      <c r="H1613" s="59">
        <v>23.928705214499999</v>
      </c>
      <c r="I1613" s="60">
        <v>6.4509882700836796E-2</v>
      </c>
      <c r="J1613" s="59">
        <v>1.3481320295000001</v>
      </c>
      <c r="K1613" s="60">
        <v>2.6123561747278E-2</v>
      </c>
      <c r="L1613" s="59">
        <v>11.183084554700001</v>
      </c>
      <c r="M1613" s="60">
        <v>9.8906548756903995E-2</v>
      </c>
      <c r="N1613" s="59">
        <v>0.605314939000001</v>
      </c>
      <c r="O1613" s="60">
        <v>1.2989208601160899E-2</v>
      </c>
      <c r="P1613" s="67">
        <v>0.57370805429999905</v>
      </c>
      <c r="Q1613" s="68">
        <v>2.3020455145902199</v>
      </c>
      <c r="R1613" s="59">
        <v>5.5169306497999999</v>
      </c>
      <c r="S1613" s="60">
        <v>3.97114824939283E-2</v>
      </c>
      <c r="T1613" s="67">
        <v>0</v>
      </c>
      <c r="U1613" s="68">
        <v>0</v>
      </c>
      <c r="V1613" s="67">
        <v>0</v>
      </c>
      <c r="W1613" s="68">
        <v>0</v>
      </c>
      <c r="X1613" s="67">
        <v>0.49742366040000002</v>
      </c>
      <c r="Y1613" s="68">
        <v>2.5598254151765301</v>
      </c>
    </row>
    <row r="1614" spans="1:25" x14ac:dyDescent="0.3">
      <c r="A1614" s="56" t="s">
        <v>238</v>
      </c>
      <c r="B1614" s="57">
        <v>279.6402606698</v>
      </c>
      <c r="C1614" s="58">
        <v>0.24675298617694999</v>
      </c>
      <c r="D1614" s="57">
        <v>80.448822697400104</v>
      </c>
      <c r="E1614" s="58">
        <v>0.30497678011666801</v>
      </c>
      <c r="F1614" s="57">
        <v>28.9272132085</v>
      </c>
      <c r="G1614" s="58">
        <v>0.315362725773492</v>
      </c>
      <c r="H1614" s="57">
        <v>82.1150990438001</v>
      </c>
      <c r="I1614" s="58">
        <v>0.22137576437162099</v>
      </c>
      <c r="J1614" s="57">
        <v>9.9860574645</v>
      </c>
      <c r="K1614" s="58">
        <v>0.193505816253387</v>
      </c>
      <c r="L1614" s="57">
        <v>27.722402474900001</v>
      </c>
      <c r="M1614" s="58">
        <v>0.24518522940880799</v>
      </c>
      <c r="N1614" s="57">
        <v>7.2211052207000002</v>
      </c>
      <c r="O1614" s="58">
        <v>0.15495477808223199</v>
      </c>
      <c r="P1614" s="65">
        <v>6.6894514538000198</v>
      </c>
      <c r="Q1614" s="66">
        <v>26.841913058164501</v>
      </c>
      <c r="R1614" s="57">
        <v>29.401047878699998</v>
      </c>
      <c r="S1614" s="58">
        <v>0.21163202371965101</v>
      </c>
      <c r="T1614" s="65">
        <v>0.46722243460000001</v>
      </c>
      <c r="U1614" s="66">
        <v>6.5620257995882403</v>
      </c>
      <c r="V1614" s="65">
        <v>0</v>
      </c>
      <c r="W1614" s="66">
        <v>0</v>
      </c>
      <c r="X1614" s="65">
        <v>6.66183879290001</v>
      </c>
      <c r="Y1614" s="66">
        <v>34.2829374866511</v>
      </c>
    </row>
    <row r="1615" spans="1:25" x14ac:dyDescent="0.3">
      <c r="A1615" s="56" t="s">
        <v>239</v>
      </c>
      <c r="B1615" s="59">
        <v>415.82214862109998</v>
      </c>
      <c r="C1615" s="60">
        <v>0.36691911474052202</v>
      </c>
      <c r="D1615" s="59">
        <v>76.776090367599807</v>
      </c>
      <c r="E1615" s="62">
        <v>0.29105366673083299</v>
      </c>
      <c r="F1615" s="59">
        <v>37.395849705400003</v>
      </c>
      <c r="G1615" s="60">
        <v>0.40768728776975499</v>
      </c>
      <c r="H1615" s="59">
        <v>147.28206306269999</v>
      </c>
      <c r="I1615" s="60">
        <v>0.39706070708558999</v>
      </c>
      <c r="J1615" s="59">
        <v>25.766574704999901</v>
      </c>
      <c r="K1615" s="60">
        <v>0.49929434995440802</v>
      </c>
      <c r="L1615" s="59">
        <v>38.265707568899998</v>
      </c>
      <c r="M1615" s="60">
        <v>0.33843337702299697</v>
      </c>
      <c r="N1615" s="59">
        <v>13.543849292499999</v>
      </c>
      <c r="O1615" s="60">
        <v>0.29063198739750301</v>
      </c>
      <c r="P1615" s="67">
        <v>11.661385514199999</v>
      </c>
      <c r="Q1615" s="68">
        <v>46.7921619988863</v>
      </c>
      <c r="R1615" s="59">
        <v>51.804018733200003</v>
      </c>
      <c r="S1615" s="60">
        <v>0.37289110804994202</v>
      </c>
      <c r="T1615" s="67">
        <v>3.9545924773999999</v>
      </c>
      <c r="U1615" s="68">
        <v>55.541292416261903</v>
      </c>
      <c r="V1615" s="67">
        <v>5.1622372989000098</v>
      </c>
      <c r="W1615" s="68">
        <v>100</v>
      </c>
      <c r="X1615" s="67">
        <v>4.2097798952999996</v>
      </c>
      <c r="Y1615" s="68">
        <v>21.6642319740529</v>
      </c>
    </row>
    <row r="1616" spans="1:25" x14ac:dyDescent="0.3">
      <c r="A1616" s="56" t="s">
        <v>342</v>
      </c>
      <c r="B1616" s="57">
        <v>256.49753236200002</v>
      </c>
      <c r="C1616" s="58">
        <v>0.226331973463854</v>
      </c>
      <c r="D1616" s="57">
        <v>49.7659362156</v>
      </c>
      <c r="E1616" s="58">
        <v>0.188659752593442</v>
      </c>
      <c r="F1616" s="57">
        <v>10.1377409084</v>
      </c>
      <c r="G1616" s="62">
        <v>0.110521037163685</v>
      </c>
      <c r="H1616" s="57">
        <v>90.912730159699905</v>
      </c>
      <c r="I1616" s="58">
        <v>0.24509347689490599</v>
      </c>
      <c r="J1616" s="57">
        <v>13.4962984841</v>
      </c>
      <c r="K1616" s="58">
        <v>0.26152585881357898</v>
      </c>
      <c r="L1616" s="57">
        <v>22.601410878599999</v>
      </c>
      <c r="M1616" s="58">
        <v>0.199893646167557</v>
      </c>
      <c r="N1616" s="57">
        <v>22.001079337099998</v>
      </c>
      <c r="O1616" s="61">
        <v>0.47211226842079201</v>
      </c>
      <c r="P1616" s="65">
        <v>4.1705273953999997</v>
      </c>
      <c r="Q1616" s="66">
        <v>16.734546102495202</v>
      </c>
      <c r="R1616" s="57">
        <v>37.894776825699999</v>
      </c>
      <c r="S1616" s="58">
        <v>0.27277083256061202</v>
      </c>
      <c r="T1616" s="65">
        <v>1.8265918441</v>
      </c>
      <c r="U1616" s="66">
        <v>25.654039529508601</v>
      </c>
      <c r="V1616" s="65">
        <v>0</v>
      </c>
      <c r="W1616" s="66">
        <v>0</v>
      </c>
      <c r="X1616" s="65">
        <v>3.6904403132999999</v>
      </c>
      <c r="Y1616" s="66">
        <v>18.991623558036501</v>
      </c>
    </row>
    <row r="1617" spans="1:25" x14ac:dyDescent="0.3">
      <c r="A1617" s="56" t="s">
        <v>88</v>
      </c>
      <c r="B1617" s="59">
        <v>27.255761057600001</v>
      </c>
      <c r="C1617" s="60">
        <v>2.4050329574787699E-2</v>
      </c>
      <c r="D1617" s="59">
        <v>5.6579623130999899</v>
      </c>
      <c r="E1617" s="60">
        <v>2.14490041048973E-2</v>
      </c>
      <c r="F1617" s="59">
        <v>1.8699033247000001</v>
      </c>
      <c r="G1617" s="60">
        <v>2.0385572753238101E-2</v>
      </c>
      <c r="H1617" s="59">
        <v>9.4609074242000002</v>
      </c>
      <c r="I1617" s="60">
        <v>2.5505852602872199E-2</v>
      </c>
      <c r="J1617" s="59">
        <v>0</v>
      </c>
      <c r="K1617" s="60">
        <v>0</v>
      </c>
      <c r="L1617" s="59">
        <v>2.2420865411999999</v>
      </c>
      <c r="M1617" s="60">
        <v>1.98296847993693E-2</v>
      </c>
      <c r="N1617" s="59">
        <v>0</v>
      </c>
      <c r="O1617" s="60">
        <v>0</v>
      </c>
      <c r="P1617" s="67">
        <v>1.8265918441</v>
      </c>
      <c r="Q1617" s="68">
        <v>7.3293333258638196</v>
      </c>
      <c r="R1617" s="59">
        <v>2.4979265337999998</v>
      </c>
      <c r="S1617" s="60">
        <v>1.7980353953101401E-2</v>
      </c>
      <c r="T1617" s="67">
        <v>0.87168769140000002</v>
      </c>
      <c r="U1617" s="68">
        <v>12.242642254641201</v>
      </c>
      <c r="V1617" s="67">
        <v>0</v>
      </c>
      <c r="W1617" s="68">
        <v>0</v>
      </c>
      <c r="X1617" s="67">
        <v>2.8286953851000001</v>
      </c>
      <c r="Y1617" s="69">
        <v>14.556939918677701</v>
      </c>
    </row>
    <row r="1618" spans="1:25" x14ac:dyDescent="0.3">
      <c r="A1618" s="56" t="s">
        <v>343</v>
      </c>
      <c r="B1618" s="57">
        <v>154.06444519120001</v>
      </c>
      <c r="C1618" s="58">
        <v>0.13594559604388601</v>
      </c>
      <c r="D1618" s="57">
        <v>51.137902485399998</v>
      </c>
      <c r="E1618" s="61">
        <v>0.19386079645415999</v>
      </c>
      <c r="F1618" s="57">
        <v>13.396091375399999</v>
      </c>
      <c r="G1618" s="58">
        <v>0.14604337653982999</v>
      </c>
      <c r="H1618" s="57">
        <v>41.160043967599897</v>
      </c>
      <c r="I1618" s="58">
        <v>0.11096419904501099</v>
      </c>
      <c r="J1618" s="57">
        <v>2.3570502820000101</v>
      </c>
      <c r="K1618" s="58">
        <v>4.5673974978625097E-2</v>
      </c>
      <c r="L1618" s="57">
        <v>22.235572568999999</v>
      </c>
      <c r="M1618" s="58">
        <v>0.196658062601269</v>
      </c>
      <c r="N1618" s="57">
        <v>3.8353379180999898</v>
      </c>
      <c r="O1618" s="58">
        <v>8.2300966099472406E-2</v>
      </c>
      <c r="P1618" s="65">
        <v>0.57370805429999905</v>
      </c>
      <c r="Q1618" s="66">
        <v>2.3020455145902199</v>
      </c>
      <c r="R1618" s="57">
        <v>17.327555988</v>
      </c>
      <c r="S1618" s="58">
        <v>0.124725681716693</v>
      </c>
      <c r="T1618" s="65">
        <v>0</v>
      </c>
      <c r="U1618" s="66">
        <v>0</v>
      </c>
      <c r="V1618" s="65">
        <v>0</v>
      </c>
      <c r="W1618" s="66">
        <v>0</v>
      </c>
      <c r="X1618" s="65">
        <v>2.0411825513999999</v>
      </c>
      <c r="Y1618" s="66">
        <v>10.5042670625818</v>
      </c>
    </row>
    <row r="1619" spans="1:25" x14ac:dyDescent="0.3">
      <c r="A1619" s="56" t="s">
        <v>344</v>
      </c>
      <c r="B1619" s="59">
        <v>672.31968098310006</v>
      </c>
      <c r="C1619" s="60">
        <v>0.593251088204376</v>
      </c>
      <c r="D1619" s="59">
        <v>126.5420265832</v>
      </c>
      <c r="E1619" s="62">
        <v>0.47971341932427503</v>
      </c>
      <c r="F1619" s="59">
        <v>47.533590613800001</v>
      </c>
      <c r="G1619" s="60">
        <v>0.51820832493343905</v>
      </c>
      <c r="H1619" s="59">
        <v>238.19479322239999</v>
      </c>
      <c r="I1619" s="60">
        <v>0.64215418398049595</v>
      </c>
      <c r="J1619" s="59">
        <v>39.262873189100098</v>
      </c>
      <c r="K1619" s="61">
        <v>0.76082020876798795</v>
      </c>
      <c r="L1619" s="59">
        <v>60.867118447499998</v>
      </c>
      <c r="M1619" s="60">
        <v>0.53832702319055403</v>
      </c>
      <c r="N1619" s="59">
        <v>35.544928629599902</v>
      </c>
      <c r="O1619" s="61">
        <v>0.76274425581829597</v>
      </c>
      <c r="P1619" s="67">
        <v>15.8319129096</v>
      </c>
      <c r="Q1619" s="68">
        <v>63.526708101381502</v>
      </c>
      <c r="R1619" s="59">
        <v>89.698795558900301</v>
      </c>
      <c r="S1619" s="60">
        <v>0.64566194061055404</v>
      </c>
      <c r="T1619" s="67">
        <v>5.7811843214999996</v>
      </c>
      <c r="U1619" s="68">
        <v>81.195331945770505</v>
      </c>
      <c r="V1619" s="67">
        <v>5.1622372989000098</v>
      </c>
      <c r="W1619" s="68">
        <v>100</v>
      </c>
      <c r="X1619" s="67">
        <v>7.90022020859998</v>
      </c>
      <c r="Y1619" s="70">
        <v>40.655855532089397</v>
      </c>
    </row>
    <row r="1620" spans="1:25" x14ac:dyDescent="0.3">
      <c r="A1620" s="63" t="s">
        <v>1</v>
      </c>
    </row>
    <row r="1621" spans="1:25" x14ac:dyDescent="0.3">
      <c r="A1621" s="63" t="s">
        <v>1</v>
      </c>
    </row>
    <row r="1622" spans="1:25" x14ac:dyDescent="0.3">
      <c r="A1622" s="51" t="s">
        <v>494</v>
      </c>
    </row>
    <row r="1623" spans="1:25" x14ac:dyDescent="0.3">
      <c r="A1623" s="52" t="s">
        <v>1</v>
      </c>
    </row>
    <row r="1624" spans="1:25" ht="25.5" customHeight="1" x14ac:dyDescent="0.3">
      <c r="A1624" s="112" t="s">
        <v>1</v>
      </c>
      <c r="B1624" s="114" t="s">
        <v>501</v>
      </c>
      <c r="C1624" s="114" t="s">
        <v>1</v>
      </c>
      <c r="D1624" s="114" t="s">
        <v>53</v>
      </c>
      <c r="E1624" s="114" t="s">
        <v>1</v>
      </c>
      <c r="F1624" s="114" t="s">
        <v>54</v>
      </c>
      <c r="G1624" s="114" t="s">
        <v>1</v>
      </c>
      <c r="H1624" s="115" t="s">
        <v>55</v>
      </c>
      <c r="I1624" s="115" t="s">
        <v>1</v>
      </c>
      <c r="J1624" s="115" t="s">
        <v>56</v>
      </c>
      <c r="K1624" s="115" t="s">
        <v>1</v>
      </c>
      <c r="L1624" s="115" t="s">
        <v>57</v>
      </c>
      <c r="M1624" s="115" t="s">
        <v>1</v>
      </c>
      <c r="N1624" s="115" t="s">
        <v>58</v>
      </c>
      <c r="O1624" s="115" t="s">
        <v>1</v>
      </c>
      <c r="P1624" s="115" t="s">
        <v>59</v>
      </c>
      <c r="Q1624" s="115" t="s">
        <v>1</v>
      </c>
      <c r="R1624" s="115" t="s">
        <v>60</v>
      </c>
      <c r="S1624" s="115" t="s">
        <v>1</v>
      </c>
      <c r="T1624" s="114" t="s">
        <v>61</v>
      </c>
      <c r="U1624" s="114" t="s">
        <v>1</v>
      </c>
      <c r="V1624" s="114" t="s">
        <v>62</v>
      </c>
      <c r="W1624" s="114" t="s">
        <v>1</v>
      </c>
      <c r="X1624" s="114" t="s">
        <v>63</v>
      </c>
      <c r="Y1624" s="114" t="s">
        <v>1</v>
      </c>
    </row>
    <row r="1625" spans="1:25" x14ac:dyDescent="0.3">
      <c r="A1625" s="113" t="s">
        <v>1</v>
      </c>
      <c r="B1625" s="53" t="s">
        <v>14</v>
      </c>
      <c r="C1625" s="53" t="s">
        <v>15</v>
      </c>
      <c r="D1625" s="53" t="s">
        <v>14</v>
      </c>
      <c r="E1625" s="53" t="s">
        <v>15</v>
      </c>
      <c r="F1625" s="53" t="s">
        <v>14</v>
      </c>
      <c r="G1625" s="53" t="s">
        <v>15</v>
      </c>
      <c r="H1625" s="53" t="s">
        <v>14</v>
      </c>
      <c r="I1625" s="53" t="s">
        <v>15</v>
      </c>
      <c r="J1625" s="53" t="s">
        <v>14</v>
      </c>
      <c r="K1625" s="53" t="s">
        <v>15</v>
      </c>
      <c r="L1625" s="53" t="s">
        <v>14</v>
      </c>
      <c r="M1625" s="53" t="s">
        <v>15</v>
      </c>
      <c r="N1625" s="53" t="s">
        <v>14</v>
      </c>
      <c r="O1625" s="53" t="s">
        <v>15</v>
      </c>
      <c r="P1625" s="53" t="s">
        <v>14</v>
      </c>
      <c r="Q1625" s="53" t="s">
        <v>15</v>
      </c>
      <c r="R1625" s="53" t="s">
        <v>14</v>
      </c>
      <c r="S1625" s="53" t="s">
        <v>15</v>
      </c>
      <c r="T1625" s="53" t="s">
        <v>14</v>
      </c>
      <c r="U1625" s="53" t="s">
        <v>15</v>
      </c>
      <c r="V1625" s="53" t="s">
        <v>14</v>
      </c>
      <c r="W1625" s="53" t="s">
        <v>15</v>
      </c>
      <c r="X1625" s="53" t="s">
        <v>14</v>
      </c>
      <c r="Y1625" s="53" t="s">
        <v>15</v>
      </c>
    </row>
    <row r="1626" spans="1:25" x14ac:dyDescent="0.3">
      <c r="A1626" s="54" t="s">
        <v>16</v>
      </c>
      <c r="B1626" s="55">
        <v>1133.2801479017</v>
      </c>
      <c r="C1626" s="55">
        <v>1133.2801479017</v>
      </c>
      <c r="D1626" s="55">
        <v>263.78671407910002</v>
      </c>
      <c r="E1626" s="55">
        <v>263.78671407910002</v>
      </c>
      <c r="F1626" s="55">
        <v>91.726798522400003</v>
      </c>
      <c r="G1626" s="55">
        <v>91.726798522400003</v>
      </c>
      <c r="H1626" s="55">
        <v>370.93084365800001</v>
      </c>
      <c r="I1626" s="55">
        <v>370.93084365800001</v>
      </c>
      <c r="J1626" s="55">
        <v>51.605980935600002</v>
      </c>
      <c r="K1626" s="55">
        <v>51.605980935600002</v>
      </c>
      <c r="L1626" s="55">
        <v>113.06718003260001</v>
      </c>
      <c r="M1626" s="55">
        <v>113.06718003260001</v>
      </c>
      <c r="N1626" s="55">
        <v>46.6013717684</v>
      </c>
      <c r="O1626" s="55">
        <v>46.6013717684</v>
      </c>
      <c r="P1626" s="55">
        <v>24.9216642618</v>
      </c>
      <c r="Q1626" s="55">
        <v>24.9216642618</v>
      </c>
      <c r="R1626" s="55">
        <v>138.9253259594</v>
      </c>
      <c r="S1626" s="55">
        <v>138.9253259594</v>
      </c>
      <c r="T1626" s="55">
        <v>7.1200944474999996</v>
      </c>
      <c r="U1626" s="55">
        <v>7.1200944474999996</v>
      </c>
      <c r="V1626" s="55">
        <v>5.1622372989</v>
      </c>
      <c r="W1626" s="55">
        <v>5.1622372989</v>
      </c>
      <c r="X1626" s="55">
        <v>19.431936938</v>
      </c>
      <c r="Y1626" s="55">
        <v>19.431936938</v>
      </c>
    </row>
    <row r="1627" spans="1:25" x14ac:dyDescent="0.3">
      <c r="A1627" s="56" t="s">
        <v>341</v>
      </c>
      <c r="B1627" s="57">
        <v>162.7921855754</v>
      </c>
      <c r="C1627" s="58">
        <v>0.14364690485120901</v>
      </c>
      <c r="D1627" s="57">
        <v>38.535458661500101</v>
      </c>
      <c r="E1627" s="58">
        <v>0.146085669234822</v>
      </c>
      <c r="F1627" s="57">
        <v>5.0221110373000002</v>
      </c>
      <c r="G1627" s="62">
        <v>5.4750750251831598E-2</v>
      </c>
      <c r="H1627" s="57">
        <v>55.857341679800101</v>
      </c>
      <c r="I1627" s="58">
        <v>0.15058694264664799</v>
      </c>
      <c r="J1627" s="57">
        <v>4.9870726538000003</v>
      </c>
      <c r="K1627" s="58">
        <v>9.6637493627404397E-2</v>
      </c>
      <c r="L1627" s="57">
        <v>18.199143726999999</v>
      </c>
      <c r="M1627" s="58">
        <v>0.160958677148866</v>
      </c>
      <c r="N1627" s="57">
        <v>7.2125527431999901</v>
      </c>
      <c r="O1627" s="58">
        <v>0.15477125392456301</v>
      </c>
      <c r="P1627" s="65">
        <v>3.3814840183000001</v>
      </c>
      <c r="Q1627" s="66">
        <v>13.5684518609102</v>
      </c>
      <c r="R1627" s="57">
        <v>23.056776588000002</v>
      </c>
      <c r="S1627" s="58">
        <v>0.16596525096322701</v>
      </c>
      <c r="T1627" s="65">
        <v>0</v>
      </c>
      <c r="U1627" s="66">
        <v>0</v>
      </c>
      <c r="V1627" s="65">
        <v>0</v>
      </c>
      <c r="W1627" s="66">
        <v>0</v>
      </c>
      <c r="X1627" s="65">
        <v>6.5402444664999804</v>
      </c>
      <c r="Y1627" s="69">
        <v>33.657192730541801</v>
      </c>
    </row>
    <row r="1628" spans="1:25" x14ac:dyDescent="0.3">
      <c r="A1628" s="56" t="s">
        <v>237</v>
      </c>
      <c r="B1628" s="59">
        <v>283.0443199234</v>
      </c>
      <c r="C1628" s="60">
        <v>0.24975670883096701</v>
      </c>
      <c r="D1628" s="59">
        <v>62.651213738299901</v>
      </c>
      <c r="E1628" s="60">
        <v>0.23750708581749599</v>
      </c>
      <c r="F1628" s="59">
        <v>24.675285194400001</v>
      </c>
      <c r="G1628" s="60">
        <v>0.269008464177175</v>
      </c>
      <c r="H1628" s="59">
        <v>111.6725564923</v>
      </c>
      <c r="I1628" s="60">
        <v>0.30106031461558003</v>
      </c>
      <c r="J1628" s="59">
        <v>17.508076436700001</v>
      </c>
      <c r="K1628" s="60">
        <v>0.33926448290070599</v>
      </c>
      <c r="L1628" s="59">
        <v>29.482993948099999</v>
      </c>
      <c r="M1628" s="60">
        <v>0.26075642763531698</v>
      </c>
      <c r="N1628" s="59">
        <v>5.0940164301999999</v>
      </c>
      <c r="O1628" s="60">
        <v>0.10931043951916899</v>
      </c>
      <c r="P1628" s="67">
        <v>5.2144877435999897</v>
      </c>
      <c r="Q1628" s="68">
        <v>20.923513328894298</v>
      </c>
      <c r="R1628" s="59">
        <v>24.1907945711</v>
      </c>
      <c r="S1628" s="60">
        <v>0.17412803895935899</v>
      </c>
      <c r="T1628" s="67">
        <v>1.3954543582000001</v>
      </c>
      <c r="U1628" s="68">
        <v>19.598818084358001</v>
      </c>
      <c r="V1628" s="67">
        <v>0</v>
      </c>
      <c r="W1628" s="68">
        <v>0</v>
      </c>
      <c r="X1628" s="67">
        <v>1.1594410104999999</v>
      </c>
      <c r="Y1628" s="70">
        <v>5.9666775072363603</v>
      </c>
    </row>
    <row r="1629" spans="1:25" x14ac:dyDescent="0.3">
      <c r="A1629" s="56" t="s">
        <v>238</v>
      </c>
      <c r="B1629" s="57">
        <v>343.64037727300098</v>
      </c>
      <c r="C1629" s="58">
        <v>0.30322632749656803</v>
      </c>
      <c r="D1629" s="57">
        <v>98.603672963500202</v>
      </c>
      <c r="E1629" s="61">
        <v>0.37380075530995999</v>
      </c>
      <c r="F1629" s="57">
        <v>28.321410667799999</v>
      </c>
      <c r="G1629" s="58">
        <v>0.30875830317880099</v>
      </c>
      <c r="H1629" s="57">
        <v>98.325046407100004</v>
      </c>
      <c r="I1629" s="58">
        <v>0.26507649090986901</v>
      </c>
      <c r="J1629" s="57">
        <v>14.580221719700001</v>
      </c>
      <c r="K1629" s="58">
        <v>0.28252968852379601</v>
      </c>
      <c r="L1629" s="57">
        <v>36.313250915899999</v>
      </c>
      <c r="M1629" s="58">
        <v>0.321165265689212</v>
      </c>
      <c r="N1629" s="57">
        <v>9.8423516717999995</v>
      </c>
      <c r="O1629" s="58">
        <v>0.21120304614024299</v>
      </c>
      <c r="P1629" s="65">
        <v>5.1387118967000003</v>
      </c>
      <c r="Q1629" s="66">
        <v>20.6194572028507</v>
      </c>
      <c r="R1629" s="57">
        <v>38.550405665</v>
      </c>
      <c r="S1629" s="58">
        <v>0.27749012211255197</v>
      </c>
      <c r="T1629" s="65">
        <v>3.4462064709000102</v>
      </c>
      <c r="U1629" s="66">
        <v>48.401134230881297</v>
      </c>
      <c r="V1629" s="65">
        <v>5.1622372989000098</v>
      </c>
      <c r="W1629" s="66">
        <v>100</v>
      </c>
      <c r="X1629" s="65">
        <v>5.3568615956999803</v>
      </c>
      <c r="Y1629" s="66">
        <v>27.567306402813699</v>
      </c>
    </row>
    <row r="1630" spans="1:25" x14ac:dyDescent="0.3">
      <c r="A1630" s="56" t="s">
        <v>239</v>
      </c>
      <c r="B1630" s="59">
        <v>250.11897116750001</v>
      </c>
      <c r="C1630" s="60">
        <v>0.22070356710174599</v>
      </c>
      <c r="D1630" s="59">
        <v>40.646669741199901</v>
      </c>
      <c r="E1630" s="62">
        <v>0.15408914691970199</v>
      </c>
      <c r="F1630" s="59">
        <v>27.641283482999999</v>
      </c>
      <c r="G1630" s="60">
        <v>0.30134359781727199</v>
      </c>
      <c r="H1630" s="59">
        <v>79.871684801599898</v>
      </c>
      <c r="I1630" s="60">
        <v>0.21532769832223</v>
      </c>
      <c r="J1630" s="59">
        <v>10.2484529838</v>
      </c>
      <c r="K1630" s="60">
        <v>0.198590411382534</v>
      </c>
      <c r="L1630" s="59">
        <v>19.956510567599999</v>
      </c>
      <c r="M1630" s="60">
        <v>0.17650135575899301</v>
      </c>
      <c r="N1630" s="59">
        <v>21.931764728200001</v>
      </c>
      <c r="O1630" s="61">
        <v>0.47062487424612098</v>
      </c>
      <c r="P1630" s="67">
        <v>8.1076045607000005</v>
      </c>
      <c r="Q1630" s="68">
        <v>32.532356087981498</v>
      </c>
      <c r="R1630" s="59">
        <v>37.854982738499999</v>
      </c>
      <c r="S1630" s="60">
        <v>0.27248439028001897</v>
      </c>
      <c r="T1630" s="67">
        <v>0.49742366040000102</v>
      </c>
      <c r="U1630" s="68">
        <v>6.9861946926091001</v>
      </c>
      <c r="V1630" s="67">
        <v>0</v>
      </c>
      <c r="W1630" s="68">
        <v>0</v>
      </c>
      <c r="X1630" s="67">
        <v>3.3625939025</v>
      </c>
      <c r="Y1630" s="68">
        <v>17.304471053136801</v>
      </c>
    </row>
    <row r="1631" spans="1:25" x14ac:dyDescent="0.3">
      <c r="A1631" s="56" t="s">
        <v>342</v>
      </c>
      <c r="B1631" s="57">
        <v>76.215768604399997</v>
      </c>
      <c r="C1631" s="58">
        <v>6.7252363632695406E-2</v>
      </c>
      <c r="D1631" s="57">
        <v>19.5990506491</v>
      </c>
      <c r="E1631" s="58">
        <v>7.4298854351030605E-2</v>
      </c>
      <c r="F1631" s="57">
        <v>3.9080427662999999</v>
      </c>
      <c r="G1631" s="58">
        <v>4.2605245459925702E-2</v>
      </c>
      <c r="H1631" s="57">
        <v>22.420544978300001</v>
      </c>
      <c r="I1631" s="58">
        <v>6.0444002869095001E-2</v>
      </c>
      <c r="J1631" s="57">
        <v>4.2821571415999999</v>
      </c>
      <c r="K1631" s="58">
        <v>8.2977923565560704E-2</v>
      </c>
      <c r="L1631" s="57">
        <v>8.3371527128</v>
      </c>
      <c r="M1631" s="58">
        <v>7.3736275286924099E-2</v>
      </c>
      <c r="N1631" s="57">
        <v>0</v>
      </c>
      <c r="O1631" s="58">
        <v>0</v>
      </c>
      <c r="P1631" s="65">
        <v>1.2527841984000001</v>
      </c>
      <c r="Q1631" s="66">
        <v>5.0268881934994702</v>
      </c>
      <c r="R1631" s="57">
        <v>13.412873576400001</v>
      </c>
      <c r="S1631" s="58">
        <v>9.65473608485167E-2</v>
      </c>
      <c r="T1631" s="65">
        <v>1.7810099580000001</v>
      </c>
      <c r="U1631" s="69">
        <v>25.013852992151602</v>
      </c>
      <c r="V1631" s="65">
        <v>0</v>
      </c>
      <c r="W1631" s="66">
        <v>0</v>
      </c>
      <c r="X1631" s="65">
        <v>1.2221526235</v>
      </c>
      <c r="Y1631" s="66">
        <v>6.2894019644023604</v>
      </c>
    </row>
    <row r="1632" spans="1:25" x14ac:dyDescent="0.3">
      <c r="A1632" s="56" t="s">
        <v>88</v>
      </c>
      <c r="B1632" s="59">
        <v>17.468525358000001</v>
      </c>
      <c r="C1632" s="60">
        <v>1.5414128086813699E-2</v>
      </c>
      <c r="D1632" s="59">
        <v>3.7506483254999998</v>
      </c>
      <c r="E1632" s="60">
        <v>1.4218488366989201E-2</v>
      </c>
      <c r="F1632" s="59">
        <v>2.1586653735999901</v>
      </c>
      <c r="G1632" s="60">
        <v>2.35336391149948E-2</v>
      </c>
      <c r="H1632" s="59">
        <v>2.7836692989</v>
      </c>
      <c r="I1632" s="60">
        <v>7.5045506365778404E-3</v>
      </c>
      <c r="J1632" s="59">
        <v>0</v>
      </c>
      <c r="K1632" s="60">
        <v>0</v>
      </c>
      <c r="L1632" s="59">
        <v>0.77812816119999995</v>
      </c>
      <c r="M1632" s="60">
        <v>6.8819984806877399E-3</v>
      </c>
      <c r="N1632" s="59">
        <v>2.5206861950000099</v>
      </c>
      <c r="O1632" s="60">
        <v>5.4090386169903602E-2</v>
      </c>
      <c r="P1632" s="67">
        <v>1.8265918441</v>
      </c>
      <c r="Q1632" s="69">
        <v>7.3293333258638196</v>
      </c>
      <c r="R1632" s="59">
        <v>1.8594928204000001</v>
      </c>
      <c r="S1632" s="60">
        <v>1.33848368363262E-2</v>
      </c>
      <c r="T1632" s="67">
        <v>0</v>
      </c>
      <c r="U1632" s="68">
        <v>0</v>
      </c>
      <c r="V1632" s="67">
        <v>0</v>
      </c>
      <c r="W1632" s="68">
        <v>0</v>
      </c>
      <c r="X1632" s="67">
        <v>1.7906433393000001</v>
      </c>
      <c r="Y1632" s="69">
        <v>9.2149503418690006</v>
      </c>
    </row>
    <row r="1633" spans="1:25" x14ac:dyDescent="0.3">
      <c r="A1633" s="56" t="s">
        <v>343</v>
      </c>
      <c r="B1633" s="57">
        <v>445.83650549880002</v>
      </c>
      <c r="C1633" s="58">
        <v>0.39340361368217602</v>
      </c>
      <c r="D1633" s="57">
        <v>101.1866723998</v>
      </c>
      <c r="E1633" s="58">
        <v>0.38359275505231799</v>
      </c>
      <c r="F1633" s="57">
        <v>29.697396231700001</v>
      </c>
      <c r="G1633" s="58">
        <v>0.32375921442900701</v>
      </c>
      <c r="H1633" s="57">
        <v>167.52989817209999</v>
      </c>
      <c r="I1633" s="61">
        <v>0.45164725726222799</v>
      </c>
      <c r="J1633" s="57">
        <v>22.495149090499901</v>
      </c>
      <c r="K1633" s="58">
        <v>0.43590197652811002</v>
      </c>
      <c r="L1633" s="57">
        <v>47.682137675100002</v>
      </c>
      <c r="M1633" s="58">
        <v>0.421715104784183</v>
      </c>
      <c r="N1633" s="57">
        <v>12.3065691734</v>
      </c>
      <c r="O1633" s="58">
        <v>0.264081693443732</v>
      </c>
      <c r="P1633" s="65">
        <v>8.5959717618999907</v>
      </c>
      <c r="Q1633" s="66">
        <v>34.491965189804503</v>
      </c>
      <c r="R1633" s="57">
        <v>47.247571159099998</v>
      </c>
      <c r="S1633" s="58">
        <v>0.34009328992258597</v>
      </c>
      <c r="T1633" s="65">
        <v>1.3954543582000001</v>
      </c>
      <c r="U1633" s="66">
        <v>19.598818084358001</v>
      </c>
      <c r="V1633" s="65">
        <v>0</v>
      </c>
      <c r="W1633" s="66">
        <v>0</v>
      </c>
      <c r="X1633" s="65">
        <v>7.6996854769999796</v>
      </c>
      <c r="Y1633" s="66">
        <v>39.623870237778199</v>
      </c>
    </row>
    <row r="1634" spans="1:25" x14ac:dyDescent="0.3">
      <c r="A1634" s="56" t="s">
        <v>344</v>
      </c>
      <c r="B1634" s="59">
        <v>326.33473977189999</v>
      </c>
      <c r="C1634" s="60">
        <v>0.28795593073444198</v>
      </c>
      <c r="D1634" s="59">
        <v>60.2457203903001</v>
      </c>
      <c r="E1634" s="60">
        <v>0.228388001270733</v>
      </c>
      <c r="F1634" s="59">
        <v>31.549326249300002</v>
      </c>
      <c r="G1634" s="60">
        <v>0.34394884327719699</v>
      </c>
      <c r="H1634" s="59">
        <v>102.2922297799</v>
      </c>
      <c r="I1634" s="60">
        <v>0.27577170119132499</v>
      </c>
      <c r="J1634" s="59">
        <v>14.530610125400001</v>
      </c>
      <c r="K1634" s="60">
        <v>0.28156833494809402</v>
      </c>
      <c r="L1634" s="59">
        <v>28.293663280400001</v>
      </c>
      <c r="M1634" s="60">
        <v>0.25023763104591701</v>
      </c>
      <c r="N1634" s="59">
        <v>21.931764728200001</v>
      </c>
      <c r="O1634" s="61">
        <v>0.47062487424612098</v>
      </c>
      <c r="P1634" s="67">
        <v>9.3603887590999992</v>
      </c>
      <c r="Q1634" s="68">
        <v>37.559244281481</v>
      </c>
      <c r="R1634" s="59">
        <v>51.267856314900001</v>
      </c>
      <c r="S1634" s="60">
        <v>0.36903175112853598</v>
      </c>
      <c r="T1634" s="67">
        <v>2.2784336183999998</v>
      </c>
      <c r="U1634" s="68">
        <v>32.000047684760702</v>
      </c>
      <c r="V1634" s="67">
        <v>0</v>
      </c>
      <c r="W1634" s="68">
        <v>0</v>
      </c>
      <c r="X1634" s="67">
        <v>4.584746526</v>
      </c>
      <c r="Y1634" s="68">
        <v>23.593873017539099</v>
      </c>
    </row>
    <row r="1635" spans="1:25" x14ac:dyDescent="0.3">
      <c r="A1635" s="63" t="s">
        <v>1</v>
      </c>
    </row>
    <row r="1636" spans="1:25" x14ac:dyDescent="0.3">
      <c r="A1636" s="63" t="s">
        <v>1</v>
      </c>
    </row>
    <row r="1637" spans="1:25" x14ac:dyDescent="0.3">
      <c r="A1637" s="51" t="s">
        <v>345</v>
      </c>
    </row>
    <row r="1638" spans="1:25" x14ac:dyDescent="0.3">
      <c r="A1638" s="52" t="s">
        <v>1</v>
      </c>
    </row>
    <row r="1639" spans="1:25" ht="25.5" customHeight="1" x14ac:dyDescent="0.3">
      <c r="A1639" s="112" t="s">
        <v>1</v>
      </c>
      <c r="B1639" s="114" t="s">
        <v>501</v>
      </c>
      <c r="C1639" s="114" t="s">
        <v>1</v>
      </c>
      <c r="D1639" s="114" t="s">
        <v>53</v>
      </c>
      <c r="E1639" s="114" t="s">
        <v>1</v>
      </c>
      <c r="F1639" s="114" t="s">
        <v>54</v>
      </c>
      <c r="G1639" s="114" t="s">
        <v>1</v>
      </c>
      <c r="H1639" s="115" t="s">
        <v>55</v>
      </c>
      <c r="I1639" s="115" t="s">
        <v>1</v>
      </c>
      <c r="J1639" s="115" t="s">
        <v>56</v>
      </c>
      <c r="K1639" s="115" t="s">
        <v>1</v>
      </c>
      <c r="L1639" s="115" t="s">
        <v>57</v>
      </c>
      <c r="M1639" s="115" t="s">
        <v>1</v>
      </c>
      <c r="N1639" s="115" t="s">
        <v>58</v>
      </c>
      <c r="O1639" s="115" t="s">
        <v>1</v>
      </c>
      <c r="P1639" s="115" t="s">
        <v>59</v>
      </c>
      <c r="Q1639" s="115" t="s">
        <v>1</v>
      </c>
      <c r="R1639" s="115" t="s">
        <v>60</v>
      </c>
      <c r="S1639" s="115" t="s">
        <v>1</v>
      </c>
      <c r="T1639" s="114" t="s">
        <v>61</v>
      </c>
      <c r="U1639" s="114" t="s">
        <v>1</v>
      </c>
      <c r="V1639" s="114" t="s">
        <v>62</v>
      </c>
      <c r="W1639" s="114" t="s">
        <v>1</v>
      </c>
      <c r="X1639" s="114" t="s">
        <v>63</v>
      </c>
      <c r="Y1639" s="114" t="s">
        <v>1</v>
      </c>
    </row>
    <row r="1640" spans="1:25" x14ac:dyDescent="0.3">
      <c r="A1640" s="113" t="s">
        <v>1</v>
      </c>
      <c r="B1640" s="53" t="s">
        <v>14</v>
      </c>
      <c r="C1640" s="53" t="s">
        <v>15</v>
      </c>
      <c r="D1640" s="53" t="s">
        <v>14</v>
      </c>
      <c r="E1640" s="53" t="s">
        <v>15</v>
      </c>
      <c r="F1640" s="53" t="s">
        <v>14</v>
      </c>
      <c r="G1640" s="53" t="s">
        <v>15</v>
      </c>
      <c r="H1640" s="53" t="s">
        <v>14</v>
      </c>
      <c r="I1640" s="53" t="s">
        <v>15</v>
      </c>
      <c r="J1640" s="53" t="s">
        <v>14</v>
      </c>
      <c r="K1640" s="53" t="s">
        <v>15</v>
      </c>
      <c r="L1640" s="53" t="s">
        <v>14</v>
      </c>
      <c r="M1640" s="53" t="s">
        <v>15</v>
      </c>
      <c r="N1640" s="53" t="s">
        <v>14</v>
      </c>
      <c r="O1640" s="53" t="s">
        <v>15</v>
      </c>
      <c r="P1640" s="53" t="s">
        <v>14</v>
      </c>
      <c r="Q1640" s="53" t="s">
        <v>15</v>
      </c>
      <c r="R1640" s="53" t="s">
        <v>14</v>
      </c>
      <c r="S1640" s="53" t="s">
        <v>15</v>
      </c>
      <c r="T1640" s="53" t="s">
        <v>14</v>
      </c>
      <c r="U1640" s="53" t="s">
        <v>15</v>
      </c>
      <c r="V1640" s="53" t="s">
        <v>14</v>
      </c>
      <c r="W1640" s="53" t="s">
        <v>15</v>
      </c>
      <c r="X1640" s="53" t="s">
        <v>14</v>
      </c>
      <c r="Y1640" s="53" t="s">
        <v>15</v>
      </c>
    </row>
    <row r="1641" spans="1:25" x14ac:dyDescent="0.3">
      <c r="A1641" s="54" t="s">
        <v>16</v>
      </c>
      <c r="B1641" s="55">
        <v>1133.2801479017</v>
      </c>
      <c r="C1641" s="55">
        <v>1133.2801479017</v>
      </c>
      <c r="D1641" s="55">
        <v>263.78671407910002</v>
      </c>
      <c r="E1641" s="55">
        <v>263.78671407910002</v>
      </c>
      <c r="F1641" s="55">
        <v>91.726798522400003</v>
      </c>
      <c r="G1641" s="55">
        <v>91.726798522400003</v>
      </c>
      <c r="H1641" s="55">
        <v>370.93084365800001</v>
      </c>
      <c r="I1641" s="55">
        <v>370.93084365800001</v>
      </c>
      <c r="J1641" s="55">
        <v>51.605980935600002</v>
      </c>
      <c r="K1641" s="55">
        <v>51.605980935600002</v>
      </c>
      <c r="L1641" s="55">
        <v>113.06718003260001</v>
      </c>
      <c r="M1641" s="55">
        <v>113.06718003260001</v>
      </c>
      <c r="N1641" s="55">
        <v>46.6013717684</v>
      </c>
      <c r="O1641" s="55">
        <v>46.6013717684</v>
      </c>
      <c r="P1641" s="55">
        <v>24.9216642618</v>
      </c>
      <c r="Q1641" s="55">
        <v>24.9216642618</v>
      </c>
      <c r="R1641" s="55">
        <v>138.9253259594</v>
      </c>
      <c r="S1641" s="55">
        <v>138.9253259594</v>
      </c>
      <c r="T1641" s="55">
        <v>7.1200944474999996</v>
      </c>
      <c r="U1641" s="55">
        <v>7.1200944474999996</v>
      </c>
      <c r="V1641" s="55">
        <v>5.1622372989</v>
      </c>
      <c r="W1641" s="55">
        <v>5.1622372989</v>
      </c>
      <c r="X1641" s="55">
        <v>19.431936938</v>
      </c>
      <c r="Y1641" s="55">
        <v>19.431936938</v>
      </c>
    </row>
    <row r="1642" spans="1:25" x14ac:dyDescent="0.3">
      <c r="A1642" s="56" t="s">
        <v>346</v>
      </c>
      <c r="B1642" s="57">
        <v>503.73121606559999</v>
      </c>
      <c r="C1642" s="58">
        <v>0.44448957920799398</v>
      </c>
      <c r="D1642" s="57">
        <v>118.4729457668</v>
      </c>
      <c r="E1642" s="58">
        <v>0.44912400603797797</v>
      </c>
      <c r="F1642" s="57">
        <v>51.6165148519</v>
      </c>
      <c r="G1642" s="61">
        <v>0.56272011760330898</v>
      </c>
      <c r="H1642" s="57">
        <v>154.67127937160001</v>
      </c>
      <c r="I1642" s="58">
        <v>0.41698144550688199</v>
      </c>
      <c r="J1642" s="57">
        <v>17.885389471</v>
      </c>
      <c r="K1642" s="58">
        <v>0.346575903543418</v>
      </c>
      <c r="L1642" s="57">
        <v>55.576051435499998</v>
      </c>
      <c r="M1642" s="58">
        <v>0.491531242041024</v>
      </c>
      <c r="N1642" s="57">
        <v>23.610655846399901</v>
      </c>
      <c r="O1642" s="58">
        <v>0.50665152012564096</v>
      </c>
      <c r="P1642" s="65">
        <v>12.3538057979</v>
      </c>
      <c r="Q1642" s="66">
        <v>49.570549013598402</v>
      </c>
      <c r="R1642" s="57">
        <v>61.766302173</v>
      </c>
      <c r="S1642" s="58">
        <v>0.444600736017354</v>
      </c>
      <c r="T1642" s="65">
        <v>3.4764076966999999</v>
      </c>
      <c r="U1642" s="66">
        <v>48.825303123902103</v>
      </c>
      <c r="V1642" s="65">
        <v>0</v>
      </c>
      <c r="W1642" s="66">
        <v>0</v>
      </c>
      <c r="X1642" s="65">
        <v>4.3018636548</v>
      </c>
      <c r="Y1642" s="70">
        <v>22.138110413416999</v>
      </c>
    </row>
    <row r="1643" spans="1:25" x14ac:dyDescent="0.3">
      <c r="A1643" s="56" t="s">
        <v>347</v>
      </c>
      <c r="B1643" s="59">
        <v>625.00018215140005</v>
      </c>
      <c r="C1643" s="60">
        <v>0.55149662976855796</v>
      </c>
      <c r="D1643" s="59">
        <v>145.3137683123</v>
      </c>
      <c r="E1643" s="60">
        <v>0.55087599396202203</v>
      </c>
      <c r="F1643" s="59">
        <v>40.110283670500003</v>
      </c>
      <c r="G1643" s="62">
        <v>0.43727988239669102</v>
      </c>
      <c r="H1643" s="59">
        <v>215.91210048010001</v>
      </c>
      <c r="I1643" s="60">
        <v>0.58208181975606199</v>
      </c>
      <c r="J1643" s="59">
        <v>33.720591464599899</v>
      </c>
      <c r="K1643" s="60">
        <v>0.65342409645658095</v>
      </c>
      <c r="L1643" s="59">
        <v>54.365638262399997</v>
      </c>
      <c r="M1643" s="60">
        <v>0.48082598546036998</v>
      </c>
      <c r="N1643" s="59">
        <v>22.990715922000099</v>
      </c>
      <c r="O1643" s="60">
        <v>0.49334847987435898</v>
      </c>
      <c r="P1643" s="67">
        <v>11.4920629202</v>
      </c>
      <c r="Q1643" s="68">
        <v>46.112742710425898</v>
      </c>
      <c r="R1643" s="59">
        <v>77.159023786399899</v>
      </c>
      <c r="S1643" s="60">
        <v>0.55539926398264605</v>
      </c>
      <c r="T1643" s="67">
        <v>3.6436867508000002</v>
      </c>
      <c r="U1643" s="68">
        <v>51.174696876097897</v>
      </c>
      <c r="V1643" s="67">
        <v>5.1622372989000098</v>
      </c>
      <c r="W1643" s="68">
        <v>100</v>
      </c>
      <c r="X1643" s="67">
        <v>15.1300732832</v>
      </c>
      <c r="Y1643" s="69">
        <v>77.861889586583004</v>
      </c>
    </row>
    <row r="1644" spans="1:25" x14ac:dyDescent="0.3">
      <c r="A1644" s="56" t="s">
        <v>348</v>
      </c>
      <c r="B1644" s="57">
        <v>4.5487496846999997</v>
      </c>
      <c r="C1644" s="58">
        <v>4.0137910234482902E-3</v>
      </c>
      <c r="D1644" s="57">
        <v>0</v>
      </c>
      <c r="E1644" s="58">
        <v>0</v>
      </c>
      <c r="F1644" s="57">
        <v>0</v>
      </c>
      <c r="G1644" s="58">
        <v>0</v>
      </c>
      <c r="H1644" s="57">
        <v>0.34746380630000001</v>
      </c>
      <c r="I1644" s="58">
        <v>9.3673473705617005E-4</v>
      </c>
      <c r="J1644" s="57">
        <v>0</v>
      </c>
      <c r="K1644" s="58">
        <v>0</v>
      </c>
      <c r="L1644" s="57">
        <v>3.1254903346999998</v>
      </c>
      <c r="M1644" s="61">
        <v>2.7642772498605198E-2</v>
      </c>
      <c r="N1644" s="57">
        <v>0</v>
      </c>
      <c r="O1644" s="58">
        <v>0</v>
      </c>
      <c r="P1644" s="65">
        <v>1.0757955437</v>
      </c>
      <c r="Q1644" s="69">
        <v>4.3167082759757003</v>
      </c>
      <c r="R1644" s="57">
        <v>0</v>
      </c>
      <c r="S1644" s="58">
        <v>0</v>
      </c>
      <c r="T1644" s="65">
        <v>0</v>
      </c>
      <c r="U1644" s="66">
        <v>0</v>
      </c>
      <c r="V1644" s="65">
        <v>0</v>
      </c>
      <c r="W1644" s="66">
        <v>0</v>
      </c>
      <c r="X1644" s="65">
        <v>0</v>
      </c>
      <c r="Y1644" s="66">
        <v>0</v>
      </c>
    </row>
    <row r="1645" spans="1:25" x14ac:dyDescent="0.3">
      <c r="A1645" s="63" t="s">
        <v>1</v>
      </c>
    </row>
    <row r="1646" spans="1:25" x14ac:dyDescent="0.3">
      <c r="A1646" s="63" t="s">
        <v>1</v>
      </c>
    </row>
    <row r="1647" spans="1:25" x14ac:dyDescent="0.3">
      <c r="A1647" s="51" t="s">
        <v>349</v>
      </c>
    </row>
    <row r="1648" spans="1:25" x14ac:dyDescent="0.3">
      <c r="A1648" s="52" t="s">
        <v>1</v>
      </c>
    </row>
    <row r="1649" spans="1:25" ht="25.5" customHeight="1" x14ac:dyDescent="0.3">
      <c r="A1649" s="112" t="s">
        <v>1</v>
      </c>
      <c r="B1649" s="114" t="s">
        <v>501</v>
      </c>
      <c r="C1649" s="114" t="s">
        <v>1</v>
      </c>
      <c r="D1649" s="114" t="s">
        <v>53</v>
      </c>
      <c r="E1649" s="114" t="s">
        <v>1</v>
      </c>
      <c r="F1649" s="114" t="s">
        <v>54</v>
      </c>
      <c r="G1649" s="114" t="s">
        <v>1</v>
      </c>
      <c r="H1649" s="115" t="s">
        <v>55</v>
      </c>
      <c r="I1649" s="115" t="s">
        <v>1</v>
      </c>
      <c r="J1649" s="115" t="s">
        <v>56</v>
      </c>
      <c r="K1649" s="115" t="s">
        <v>1</v>
      </c>
      <c r="L1649" s="115" t="s">
        <v>57</v>
      </c>
      <c r="M1649" s="115" t="s">
        <v>1</v>
      </c>
      <c r="N1649" s="115" t="s">
        <v>58</v>
      </c>
      <c r="O1649" s="115" t="s">
        <v>1</v>
      </c>
      <c r="P1649" s="115" t="s">
        <v>59</v>
      </c>
      <c r="Q1649" s="115" t="s">
        <v>1</v>
      </c>
      <c r="R1649" s="115" t="s">
        <v>60</v>
      </c>
      <c r="S1649" s="115" t="s">
        <v>1</v>
      </c>
      <c r="T1649" s="114" t="s">
        <v>61</v>
      </c>
      <c r="U1649" s="114" t="s">
        <v>1</v>
      </c>
      <c r="V1649" s="114" t="s">
        <v>62</v>
      </c>
      <c r="W1649" s="114" t="s">
        <v>1</v>
      </c>
      <c r="X1649" s="114" t="s">
        <v>63</v>
      </c>
      <c r="Y1649" s="114" t="s">
        <v>1</v>
      </c>
    </row>
    <row r="1650" spans="1:25" x14ac:dyDescent="0.3">
      <c r="A1650" s="113" t="s">
        <v>1</v>
      </c>
      <c r="B1650" s="53" t="s">
        <v>14</v>
      </c>
      <c r="C1650" s="53" t="s">
        <v>15</v>
      </c>
      <c r="D1650" s="53" t="s">
        <v>14</v>
      </c>
      <c r="E1650" s="53" t="s">
        <v>15</v>
      </c>
      <c r="F1650" s="53" t="s">
        <v>14</v>
      </c>
      <c r="G1650" s="53" t="s">
        <v>15</v>
      </c>
      <c r="H1650" s="53" t="s">
        <v>14</v>
      </c>
      <c r="I1650" s="53" t="s">
        <v>15</v>
      </c>
      <c r="J1650" s="53" t="s">
        <v>14</v>
      </c>
      <c r="K1650" s="53" t="s">
        <v>15</v>
      </c>
      <c r="L1650" s="53" t="s">
        <v>14</v>
      </c>
      <c r="M1650" s="53" t="s">
        <v>15</v>
      </c>
      <c r="N1650" s="53" t="s">
        <v>14</v>
      </c>
      <c r="O1650" s="53" t="s">
        <v>15</v>
      </c>
      <c r="P1650" s="53" t="s">
        <v>14</v>
      </c>
      <c r="Q1650" s="53" t="s">
        <v>15</v>
      </c>
      <c r="R1650" s="53" t="s">
        <v>14</v>
      </c>
      <c r="S1650" s="53" t="s">
        <v>15</v>
      </c>
      <c r="T1650" s="53" t="s">
        <v>14</v>
      </c>
      <c r="U1650" s="53" t="s">
        <v>15</v>
      </c>
      <c r="V1650" s="53" t="s">
        <v>14</v>
      </c>
      <c r="W1650" s="53" t="s">
        <v>15</v>
      </c>
      <c r="X1650" s="53" t="s">
        <v>14</v>
      </c>
      <c r="Y1650" s="53" t="s">
        <v>15</v>
      </c>
    </row>
    <row r="1651" spans="1:25" x14ac:dyDescent="0.3">
      <c r="A1651" s="54" t="s">
        <v>16</v>
      </c>
      <c r="B1651" s="55">
        <v>1133.2801479017</v>
      </c>
      <c r="C1651" s="55">
        <v>1133.2801479017</v>
      </c>
      <c r="D1651" s="55">
        <v>263.78671407910002</v>
      </c>
      <c r="E1651" s="55">
        <v>263.78671407910002</v>
      </c>
      <c r="F1651" s="55">
        <v>91.726798522400003</v>
      </c>
      <c r="G1651" s="55">
        <v>91.726798522400003</v>
      </c>
      <c r="H1651" s="55">
        <v>370.93084365800001</v>
      </c>
      <c r="I1651" s="55">
        <v>370.93084365800001</v>
      </c>
      <c r="J1651" s="55">
        <v>51.605980935600002</v>
      </c>
      <c r="K1651" s="55">
        <v>51.605980935600002</v>
      </c>
      <c r="L1651" s="55">
        <v>113.06718003260001</v>
      </c>
      <c r="M1651" s="55">
        <v>113.06718003260001</v>
      </c>
      <c r="N1651" s="55">
        <v>46.6013717684</v>
      </c>
      <c r="O1651" s="55">
        <v>46.6013717684</v>
      </c>
      <c r="P1651" s="55">
        <v>24.9216642618</v>
      </c>
      <c r="Q1651" s="55">
        <v>24.9216642618</v>
      </c>
      <c r="R1651" s="55">
        <v>138.9253259594</v>
      </c>
      <c r="S1651" s="55">
        <v>138.9253259594</v>
      </c>
      <c r="T1651" s="55">
        <v>7.1200944474999996</v>
      </c>
      <c r="U1651" s="55">
        <v>7.1200944474999996</v>
      </c>
      <c r="V1651" s="55">
        <v>5.1622372989</v>
      </c>
      <c r="W1651" s="55">
        <v>5.1622372989</v>
      </c>
      <c r="X1651" s="55">
        <v>19.431936938</v>
      </c>
      <c r="Y1651" s="55">
        <v>19.431936938</v>
      </c>
    </row>
    <row r="1652" spans="1:25" x14ac:dyDescent="0.3">
      <c r="A1652" s="56" t="s">
        <v>350</v>
      </c>
      <c r="B1652" s="57">
        <v>175.36067368010001</v>
      </c>
      <c r="C1652" s="58">
        <v>0.15473726774865401</v>
      </c>
      <c r="D1652" s="57">
        <v>58.120683831100202</v>
      </c>
      <c r="E1652" s="61">
        <v>0.22033211200194</v>
      </c>
      <c r="F1652" s="57">
        <v>20.4483062955</v>
      </c>
      <c r="G1652" s="58">
        <v>0.22292619632316599</v>
      </c>
      <c r="H1652" s="57">
        <v>39.709991343200102</v>
      </c>
      <c r="I1652" s="62">
        <v>0.107054972704866</v>
      </c>
      <c r="J1652" s="57">
        <v>14.8121797671</v>
      </c>
      <c r="K1652" s="61">
        <v>0.28702447853058699</v>
      </c>
      <c r="L1652" s="57">
        <v>16.048274923800001</v>
      </c>
      <c r="M1652" s="58">
        <v>0.14193574934099301</v>
      </c>
      <c r="N1652" s="57">
        <v>9.8284951497000002</v>
      </c>
      <c r="O1652" s="58">
        <v>0.21090570463345501</v>
      </c>
      <c r="P1652" s="65">
        <v>0</v>
      </c>
      <c r="Q1652" s="70">
        <v>0</v>
      </c>
      <c r="R1652" s="57">
        <v>11.2305050708</v>
      </c>
      <c r="S1652" s="62">
        <v>8.0838428797943104E-2</v>
      </c>
      <c r="T1652" s="65">
        <v>0</v>
      </c>
      <c r="U1652" s="66">
        <v>0</v>
      </c>
      <c r="V1652" s="65">
        <v>5.1622372989000098</v>
      </c>
      <c r="W1652" s="69">
        <v>100</v>
      </c>
      <c r="X1652" s="65">
        <v>0</v>
      </c>
      <c r="Y1652" s="70">
        <v>0</v>
      </c>
    </row>
    <row r="1653" spans="1:25" x14ac:dyDescent="0.3">
      <c r="A1653" s="56" t="s">
        <v>351</v>
      </c>
      <c r="B1653" s="59">
        <v>188.52962393569999</v>
      </c>
      <c r="C1653" s="60">
        <v>0.16635747505571999</v>
      </c>
      <c r="D1653" s="59">
        <v>32.539946640899998</v>
      </c>
      <c r="E1653" s="60">
        <v>0.123357033937435</v>
      </c>
      <c r="F1653" s="59">
        <v>16.5089178373</v>
      </c>
      <c r="G1653" s="60">
        <v>0.179979222029301</v>
      </c>
      <c r="H1653" s="59">
        <v>73.913350452699902</v>
      </c>
      <c r="I1653" s="60">
        <v>0.19926450365731399</v>
      </c>
      <c r="J1653" s="59">
        <v>4.3115439869000003</v>
      </c>
      <c r="K1653" s="60">
        <v>8.3547370067055801E-2</v>
      </c>
      <c r="L1653" s="59">
        <v>12.358517859599999</v>
      </c>
      <c r="M1653" s="60">
        <v>0.109302432907911</v>
      </c>
      <c r="N1653" s="59">
        <v>11.6703158155</v>
      </c>
      <c r="O1653" s="60">
        <v>0.25042858981703903</v>
      </c>
      <c r="P1653" s="67">
        <v>4.4803407127999897</v>
      </c>
      <c r="Q1653" s="68">
        <v>17.977694690588901</v>
      </c>
      <c r="R1653" s="59">
        <v>27.353302230299999</v>
      </c>
      <c r="S1653" s="60">
        <v>0.19689212201880199</v>
      </c>
      <c r="T1653" s="67">
        <v>1.7810099580000001</v>
      </c>
      <c r="U1653" s="68">
        <v>25.013852992151602</v>
      </c>
      <c r="V1653" s="67">
        <v>0</v>
      </c>
      <c r="W1653" s="68">
        <v>0</v>
      </c>
      <c r="X1653" s="67">
        <v>3.6123784417000002</v>
      </c>
      <c r="Y1653" s="68">
        <v>18.589904100788999</v>
      </c>
    </row>
    <row r="1654" spans="1:25" x14ac:dyDescent="0.3">
      <c r="A1654" s="56" t="s">
        <v>352</v>
      </c>
      <c r="B1654" s="57">
        <v>143.8626923445</v>
      </c>
      <c r="C1654" s="58">
        <v>0.12694362696714101</v>
      </c>
      <c r="D1654" s="57">
        <v>23.200289454499998</v>
      </c>
      <c r="E1654" s="58">
        <v>8.7950939968656203E-2</v>
      </c>
      <c r="F1654" s="57">
        <v>10.7947073734</v>
      </c>
      <c r="G1654" s="58">
        <v>0.11768324576120399</v>
      </c>
      <c r="H1654" s="57">
        <v>62.948847349600001</v>
      </c>
      <c r="I1654" s="61">
        <v>0.169705076905492</v>
      </c>
      <c r="J1654" s="57">
        <v>7.1562705757999998</v>
      </c>
      <c r="K1654" s="58">
        <v>0.13867134091938799</v>
      </c>
      <c r="L1654" s="57">
        <v>13.5749553727</v>
      </c>
      <c r="M1654" s="58">
        <v>0.120060970555611</v>
      </c>
      <c r="N1654" s="57">
        <v>6.57613823570001</v>
      </c>
      <c r="O1654" s="58">
        <v>0.14111469225374201</v>
      </c>
      <c r="P1654" s="65">
        <v>4.3295377095000198</v>
      </c>
      <c r="Q1654" s="66">
        <v>17.372586613873601</v>
      </c>
      <c r="R1654" s="57">
        <v>12.6646864143</v>
      </c>
      <c r="S1654" s="58">
        <v>9.1161826159768505E-2</v>
      </c>
      <c r="T1654" s="65">
        <v>0</v>
      </c>
      <c r="U1654" s="66">
        <v>0</v>
      </c>
      <c r="V1654" s="65">
        <v>0</v>
      </c>
      <c r="W1654" s="66">
        <v>0</v>
      </c>
      <c r="X1654" s="65">
        <v>2.6172598589999998</v>
      </c>
      <c r="Y1654" s="66">
        <v>13.4688573112948</v>
      </c>
    </row>
    <row r="1655" spans="1:25" x14ac:dyDescent="0.3">
      <c r="A1655" s="56" t="s">
        <v>353</v>
      </c>
      <c r="B1655" s="59">
        <v>200.64214173299999</v>
      </c>
      <c r="C1655" s="60">
        <v>0.17704549232993699</v>
      </c>
      <c r="D1655" s="59">
        <v>38.557853249199901</v>
      </c>
      <c r="E1655" s="60">
        <v>0.146170565806578</v>
      </c>
      <c r="F1655" s="59">
        <v>17.027538225499999</v>
      </c>
      <c r="G1655" s="60">
        <v>0.18563319007958001</v>
      </c>
      <c r="H1655" s="59">
        <v>64.676424289800096</v>
      </c>
      <c r="I1655" s="60">
        <v>0.17436248668884499</v>
      </c>
      <c r="J1655" s="59">
        <v>12.549071940799999</v>
      </c>
      <c r="K1655" s="60">
        <v>0.24317088277926899</v>
      </c>
      <c r="L1655" s="59">
        <v>25.653222061699999</v>
      </c>
      <c r="M1655" s="60">
        <v>0.226884778185001</v>
      </c>
      <c r="N1655" s="59">
        <v>8.1676769757000098</v>
      </c>
      <c r="O1655" s="60">
        <v>0.17526687875824401</v>
      </c>
      <c r="P1655" s="67">
        <v>5.5057345792000003</v>
      </c>
      <c r="Q1655" s="68">
        <v>22.0921625512755</v>
      </c>
      <c r="R1655" s="59">
        <v>25.800193591100001</v>
      </c>
      <c r="S1655" s="60">
        <v>0.185712672710517</v>
      </c>
      <c r="T1655" s="67">
        <v>1.0439138795</v>
      </c>
      <c r="U1655" s="68">
        <v>14.661517304261899</v>
      </c>
      <c r="V1655" s="67">
        <v>0</v>
      </c>
      <c r="W1655" s="68">
        <v>0</v>
      </c>
      <c r="X1655" s="67">
        <v>1.6605129405000001</v>
      </c>
      <c r="Y1655" s="68">
        <v>8.5452775284217495</v>
      </c>
    </row>
    <row r="1656" spans="1:25" x14ac:dyDescent="0.3">
      <c r="A1656" s="56" t="s">
        <v>354</v>
      </c>
      <c r="B1656" s="57">
        <v>109.46375336059999</v>
      </c>
      <c r="C1656" s="58">
        <v>9.6590197545836504E-2</v>
      </c>
      <c r="D1656" s="57">
        <v>22.7306367722</v>
      </c>
      <c r="E1656" s="58">
        <v>8.6170514127500403E-2</v>
      </c>
      <c r="F1656" s="57">
        <v>8.7103211677999894</v>
      </c>
      <c r="G1656" s="58">
        <v>9.4959393635360601E-2</v>
      </c>
      <c r="H1656" s="57">
        <v>32.924872736700003</v>
      </c>
      <c r="I1656" s="58">
        <v>8.8762833556804199E-2</v>
      </c>
      <c r="J1656" s="57">
        <v>3.0008749430000101</v>
      </c>
      <c r="K1656" s="58">
        <v>5.8149751028758502E-2</v>
      </c>
      <c r="L1656" s="57">
        <v>14.087252005</v>
      </c>
      <c r="M1656" s="58">
        <v>0.124591875387166</v>
      </c>
      <c r="N1656" s="57">
        <v>3.1915882929000001</v>
      </c>
      <c r="O1656" s="58">
        <v>6.8487003102861196E-2</v>
      </c>
      <c r="P1656" s="65">
        <v>3.8821537195000002</v>
      </c>
      <c r="Q1656" s="66">
        <v>15.577425643481501</v>
      </c>
      <c r="R1656" s="57">
        <v>14.328216640000001</v>
      </c>
      <c r="S1656" s="58">
        <v>0.10313610237047301</v>
      </c>
      <c r="T1656" s="65">
        <v>1.6904506047000001</v>
      </c>
      <c r="U1656" s="66">
        <v>23.741968834325601</v>
      </c>
      <c r="V1656" s="65">
        <v>0</v>
      </c>
      <c r="W1656" s="66">
        <v>0</v>
      </c>
      <c r="X1656" s="65">
        <v>4.9173864788000001</v>
      </c>
      <c r="Y1656" s="69">
        <v>25.305693891913801</v>
      </c>
    </row>
    <row r="1657" spans="1:25" x14ac:dyDescent="0.3">
      <c r="A1657" s="56" t="s">
        <v>355</v>
      </c>
      <c r="B1657" s="59">
        <v>228.96622635750001</v>
      </c>
      <c r="C1657" s="60">
        <v>0.202038504584623</v>
      </c>
      <c r="D1657" s="59">
        <v>62.284767534900098</v>
      </c>
      <c r="E1657" s="60">
        <v>0.23611790969966401</v>
      </c>
      <c r="F1657" s="59">
        <v>15.754852103099999</v>
      </c>
      <c r="G1657" s="60">
        <v>0.17175844308195901</v>
      </c>
      <c r="H1657" s="59">
        <v>77.490988483299901</v>
      </c>
      <c r="I1657" s="60">
        <v>0.20890953073384</v>
      </c>
      <c r="J1657" s="59">
        <v>5.8643481149000003</v>
      </c>
      <c r="K1657" s="60">
        <v>0.113636985647424</v>
      </c>
      <c r="L1657" s="59">
        <v>19.979248348799999</v>
      </c>
      <c r="M1657" s="60">
        <v>0.17670245550512101</v>
      </c>
      <c r="N1657" s="59">
        <v>3.6814125824000001</v>
      </c>
      <c r="O1657" s="60">
        <v>7.8997944538970299E-2</v>
      </c>
      <c r="P1657" s="67">
        <v>4.6696712045999904</v>
      </c>
      <c r="Q1657" s="68">
        <v>18.737397131850798</v>
      </c>
      <c r="R1657" s="59">
        <v>33.823309459900003</v>
      </c>
      <c r="S1657" s="60">
        <v>0.243463956095267</v>
      </c>
      <c r="T1657" s="67">
        <v>1.8265918441</v>
      </c>
      <c r="U1657" s="68">
        <v>25.654039529508601</v>
      </c>
      <c r="V1657" s="67">
        <v>0</v>
      </c>
      <c r="W1657" s="68">
        <v>0</v>
      </c>
      <c r="X1657" s="67">
        <v>3.5910366814999999</v>
      </c>
      <c r="Y1657" s="68">
        <v>18.480075830616599</v>
      </c>
    </row>
    <row r="1658" spans="1:25" x14ac:dyDescent="0.3">
      <c r="A1658" s="56" t="s">
        <v>356</v>
      </c>
      <c r="B1658" s="57">
        <v>86.455036490300003</v>
      </c>
      <c r="C1658" s="58">
        <v>7.6287435768087802E-2</v>
      </c>
      <c r="D1658" s="57">
        <v>26.352536596299998</v>
      </c>
      <c r="E1658" s="58">
        <v>9.9900924458226598E-2</v>
      </c>
      <c r="F1658" s="57">
        <v>2.4821555198</v>
      </c>
      <c r="G1658" s="58">
        <v>2.7060309089429802E-2</v>
      </c>
      <c r="H1658" s="57">
        <v>19.266369002699999</v>
      </c>
      <c r="I1658" s="58">
        <v>5.1940595752839797E-2</v>
      </c>
      <c r="J1658" s="57">
        <v>3.9116916070999999</v>
      </c>
      <c r="K1658" s="58">
        <v>7.5799191027518101E-2</v>
      </c>
      <c r="L1658" s="57">
        <v>11.365709461</v>
      </c>
      <c r="M1658" s="58">
        <v>0.10052173811819699</v>
      </c>
      <c r="N1658" s="57">
        <v>3.4857447165000099</v>
      </c>
      <c r="O1658" s="58">
        <v>7.4799186895688194E-2</v>
      </c>
      <c r="P1658" s="65">
        <v>2.0542263362000002</v>
      </c>
      <c r="Q1658" s="66">
        <v>8.24273336892964</v>
      </c>
      <c r="R1658" s="57">
        <v>13.725112553000001</v>
      </c>
      <c r="S1658" s="58">
        <v>9.8794891847229296E-2</v>
      </c>
      <c r="T1658" s="65">
        <v>0.77812816119999895</v>
      </c>
      <c r="U1658" s="66">
        <v>10.928621339752199</v>
      </c>
      <c r="V1658" s="65">
        <v>0</v>
      </c>
      <c r="W1658" s="66">
        <v>0</v>
      </c>
      <c r="X1658" s="65">
        <v>3.0333625364999999</v>
      </c>
      <c r="Y1658" s="66">
        <v>15.6101913369641</v>
      </c>
    </row>
    <row r="1659" spans="1:25" x14ac:dyDescent="0.3">
      <c r="A1659" s="63" t="s">
        <v>1</v>
      </c>
    </row>
    <row r="1660" spans="1:25" x14ac:dyDescent="0.3">
      <c r="A1660" s="63" t="s">
        <v>1</v>
      </c>
    </row>
    <row r="1661" spans="1:25" x14ac:dyDescent="0.3">
      <c r="A1661" s="51" t="s">
        <v>357</v>
      </c>
    </row>
    <row r="1662" spans="1:25" x14ac:dyDescent="0.3">
      <c r="A1662" s="52" t="s">
        <v>1</v>
      </c>
    </row>
    <row r="1663" spans="1:25" ht="25.5" customHeight="1" x14ac:dyDescent="0.3">
      <c r="A1663" s="112" t="s">
        <v>1</v>
      </c>
      <c r="B1663" s="114" t="s">
        <v>501</v>
      </c>
      <c r="C1663" s="114" t="s">
        <v>1</v>
      </c>
      <c r="D1663" s="114" t="s">
        <v>53</v>
      </c>
      <c r="E1663" s="114" t="s">
        <v>1</v>
      </c>
      <c r="F1663" s="114" t="s">
        <v>54</v>
      </c>
      <c r="G1663" s="114" t="s">
        <v>1</v>
      </c>
      <c r="H1663" s="115" t="s">
        <v>55</v>
      </c>
      <c r="I1663" s="115" t="s">
        <v>1</v>
      </c>
      <c r="J1663" s="115" t="s">
        <v>56</v>
      </c>
      <c r="K1663" s="115" t="s">
        <v>1</v>
      </c>
      <c r="L1663" s="115" t="s">
        <v>57</v>
      </c>
      <c r="M1663" s="115" t="s">
        <v>1</v>
      </c>
      <c r="N1663" s="115" t="s">
        <v>58</v>
      </c>
      <c r="O1663" s="115" t="s">
        <v>1</v>
      </c>
      <c r="P1663" s="115" t="s">
        <v>59</v>
      </c>
      <c r="Q1663" s="115" t="s">
        <v>1</v>
      </c>
      <c r="R1663" s="115" t="s">
        <v>60</v>
      </c>
      <c r="S1663" s="115" t="s">
        <v>1</v>
      </c>
      <c r="T1663" s="114" t="s">
        <v>61</v>
      </c>
      <c r="U1663" s="114" t="s">
        <v>1</v>
      </c>
      <c r="V1663" s="114" t="s">
        <v>62</v>
      </c>
      <c r="W1663" s="114" t="s">
        <v>1</v>
      </c>
      <c r="X1663" s="114" t="s">
        <v>63</v>
      </c>
      <c r="Y1663" s="114" t="s">
        <v>1</v>
      </c>
    </row>
    <row r="1664" spans="1:25" x14ac:dyDescent="0.3">
      <c r="A1664" s="113" t="s">
        <v>1</v>
      </c>
      <c r="B1664" s="53" t="s">
        <v>14</v>
      </c>
      <c r="C1664" s="53" t="s">
        <v>15</v>
      </c>
      <c r="D1664" s="53" t="s">
        <v>14</v>
      </c>
      <c r="E1664" s="53" t="s">
        <v>15</v>
      </c>
      <c r="F1664" s="53" t="s">
        <v>14</v>
      </c>
      <c r="G1664" s="53" t="s">
        <v>15</v>
      </c>
      <c r="H1664" s="53" t="s">
        <v>14</v>
      </c>
      <c r="I1664" s="53" t="s">
        <v>15</v>
      </c>
      <c r="J1664" s="53" t="s">
        <v>14</v>
      </c>
      <c r="K1664" s="53" t="s">
        <v>15</v>
      </c>
      <c r="L1664" s="53" t="s">
        <v>14</v>
      </c>
      <c r="M1664" s="53" t="s">
        <v>15</v>
      </c>
      <c r="N1664" s="53" t="s">
        <v>14</v>
      </c>
      <c r="O1664" s="53" t="s">
        <v>15</v>
      </c>
      <c r="P1664" s="53" t="s">
        <v>14</v>
      </c>
      <c r="Q1664" s="53" t="s">
        <v>15</v>
      </c>
      <c r="R1664" s="53" t="s">
        <v>14</v>
      </c>
      <c r="S1664" s="53" t="s">
        <v>15</v>
      </c>
      <c r="T1664" s="53" t="s">
        <v>14</v>
      </c>
      <c r="U1664" s="53" t="s">
        <v>15</v>
      </c>
      <c r="V1664" s="53" t="s">
        <v>14</v>
      </c>
      <c r="W1664" s="53" t="s">
        <v>15</v>
      </c>
      <c r="X1664" s="53" t="s">
        <v>14</v>
      </c>
      <c r="Y1664" s="53" t="s">
        <v>15</v>
      </c>
    </row>
    <row r="1665" spans="1:25" x14ac:dyDescent="0.3">
      <c r="A1665" s="54" t="s">
        <v>16</v>
      </c>
      <c r="B1665" s="55">
        <v>1133.2801479017</v>
      </c>
      <c r="C1665" s="55">
        <v>1133.2801479017</v>
      </c>
      <c r="D1665" s="55">
        <v>263.78671407910002</v>
      </c>
      <c r="E1665" s="55">
        <v>263.78671407910002</v>
      </c>
      <c r="F1665" s="55">
        <v>91.726798522400003</v>
      </c>
      <c r="G1665" s="55">
        <v>91.726798522400003</v>
      </c>
      <c r="H1665" s="55">
        <v>370.93084365800001</v>
      </c>
      <c r="I1665" s="55">
        <v>370.93084365800001</v>
      </c>
      <c r="J1665" s="55">
        <v>51.605980935600002</v>
      </c>
      <c r="K1665" s="55">
        <v>51.605980935600002</v>
      </c>
      <c r="L1665" s="55">
        <v>113.06718003260001</v>
      </c>
      <c r="M1665" s="55">
        <v>113.06718003260001</v>
      </c>
      <c r="N1665" s="55">
        <v>46.6013717684</v>
      </c>
      <c r="O1665" s="55">
        <v>46.6013717684</v>
      </c>
      <c r="P1665" s="55">
        <v>24.9216642618</v>
      </c>
      <c r="Q1665" s="55">
        <v>24.9216642618</v>
      </c>
      <c r="R1665" s="55">
        <v>138.9253259594</v>
      </c>
      <c r="S1665" s="55">
        <v>138.9253259594</v>
      </c>
      <c r="T1665" s="55">
        <v>7.1200944474999996</v>
      </c>
      <c r="U1665" s="55">
        <v>7.1200944474999996</v>
      </c>
      <c r="V1665" s="55">
        <v>5.1622372989</v>
      </c>
      <c r="W1665" s="55">
        <v>5.1622372989</v>
      </c>
      <c r="X1665" s="55">
        <v>19.431936938</v>
      </c>
      <c r="Y1665" s="55">
        <v>19.431936938</v>
      </c>
    </row>
    <row r="1666" spans="1:25" x14ac:dyDescent="0.3">
      <c r="A1666" s="56" t="s">
        <v>358</v>
      </c>
      <c r="B1666" s="57">
        <v>193.7300339304</v>
      </c>
      <c r="C1666" s="58">
        <v>0.17094628745513299</v>
      </c>
      <c r="D1666" s="57">
        <v>60.164037925399903</v>
      </c>
      <c r="E1666" s="61">
        <v>0.228078347825202</v>
      </c>
      <c r="F1666" s="57">
        <v>18.911015826</v>
      </c>
      <c r="G1666" s="58">
        <v>0.206166748765159</v>
      </c>
      <c r="H1666" s="57">
        <v>55.288747213799901</v>
      </c>
      <c r="I1666" s="58">
        <v>0.149054057269976</v>
      </c>
      <c r="J1666" s="57">
        <v>18.780277678800001</v>
      </c>
      <c r="K1666" s="61">
        <v>0.36391668830471902</v>
      </c>
      <c r="L1666" s="57">
        <v>12.881554448599999</v>
      </c>
      <c r="M1666" s="58">
        <v>0.113928325132774</v>
      </c>
      <c r="N1666" s="57">
        <v>1.1669893644</v>
      </c>
      <c r="O1666" s="62">
        <v>2.5041953060946701E-2</v>
      </c>
      <c r="P1666" s="65">
        <v>3.0997346160000001</v>
      </c>
      <c r="Q1666" s="66">
        <v>12.437911784050799</v>
      </c>
      <c r="R1666" s="57">
        <v>18.6352961899</v>
      </c>
      <c r="S1666" s="58">
        <v>0.134138941630744</v>
      </c>
      <c r="T1666" s="65">
        <v>1.8265918441</v>
      </c>
      <c r="U1666" s="66">
        <v>25.654039529508601</v>
      </c>
      <c r="V1666" s="65">
        <v>0</v>
      </c>
      <c r="W1666" s="66">
        <v>0</v>
      </c>
      <c r="X1666" s="65">
        <v>2.9757888233999998</v>
      </c>
      <c r="Y1666" s="66">
        <v>15.313907372665</v>
      </c>
    </row>
    <row r="1667" spans="1:25" x14ac:dyDescent="0.3">
      <c r="A1667" s="56" t="s">
        <v>359</v>
      </c>
      <c r="B1667" s="59">
        <v>358.89657682939998</v>
      </c>
      <c r="C1667" s="60">
        <v>0.316688311794667</v>
      </c>
      <c r="D1667" s="59">
        <v>74.074209521699899</v>
      </c>
      <c r="E1667" s="60">
        <v>0.28081099451994301</v>
      </c>
      <c r="F1667" s="59">
        <v>23.9164477566</v>
      </c>
      <c r="G1667" s="60">
        <v>0.26073566440629098</v>
      </c>
      <c r="H1667" s="59">
        <v>130.38035194439999</v>
      </c>
      <c r="I1667" s="60">
        <v>0.35149504058123399</v>
      </c>
      <c r="J1667" s="59">
        <v>11.606814802400001</v>
      </c>
      <c r="K1667" s="60">
        <v>0.22491220187993999</v>
      </c>
      <c r="L1667" s="59">
        <v>37.212856997400003</v>
      </c>
      <c r="M1667" s="60">
        <v>0.32912165127555698</v>
      </c>
      <c r="N1667" s="59">
        <v>9.5436636798999892</v>
      </c>
      <c r="O1667" s="60">
        <v>0.20479362125497499</v>
      </c>
      <c r="P1667" s="67">
        <v>8.1680569559999991</v>
      </c>
      <c r="Q1667" s="68">
        <v>32.7749257441046</v>
      </c>
      <c r="R1667" s="59">
        <v>47.944076840400001</v>
      </c>
      <c r="S1667" s="60">
        <v>0.345106815545002</v>
      </c>
      <c r="T1667" s="67">
        <v>2.7866881357</v>
      </c>
      <c r="U1667" s="68">
        <v>39.138359136211399</v>
      </c>
      <c r="V1667" s="67">
        <v>5.1622372989000098</v>
      </c>
      <c r="W1667" s="68">
        <v>100</v>
      </c>
      <c r="X1667" s="67">
        <v>8.1011728960000102</v>
      </c>
      <c r="Y1667" s="68">
        <v>41.689991696904897</v>
      </c>
    </row>
    <row r="1668" spans="1:25" x14ac:dyDescent="0.3">
      <c r="A1668" s="56" t="s">
        <v>360</v>
      </c>
      <c r="B1668" s="57">
        <v>561.09396672419996</v>
      </c>
      <c r="C1668" s="58">
        <v>0.49510614631614402</v>
      </c>
      <c r="D1668" s="57">
        <v>112.8975288708</v>
      </c>
      <c r="E1668" s="58">
        <v>0.42798792677991399</v>
      </c>
      <c r="F1668" s="57">
        <v>48.899334939799999</v>
      </c>
      <c r="G1668" s="58">
        <v>0.53309758682854902</v>
      </c>
      <c r="H1668" s="57">
        <v>185.26174449979999</v>
      </c>
      <c r="I1668" s="58">
        <v>0.49945090214879001</v>
      </c>
      <c r="J1668" s="57">
        <v>21.218888454399998</v>
      </c>
      <c r="K1668" s="58">
        <v>0.411171109815341</v>
      </c>
      <c r="L1668" s="57">
        <v>60.064135930100001</v>
      </c>
      <c r="M1668" s="58">
        <v>0.53122520534059503</v>
      </c>
      <c r="N1668" s="57">
        <v>35.890718724099997</v>
      </c>
      <c r="O1668" s="61">
        <v>0.77016442568407795</v>
      </c>
      <c r="P1668" s="65">
        <v>13.6538726898</v>
      </c>
      <c r="Q1668" s="66">
        <v>54.787162471844603</v>
      </c>
      <c r="R1668" s="57">
        <v>72.345952929099795</v>
      </c>
      <c r="S1668" s="58">
        <v>0.52075424282425398</v>
      </c>
      <c r="T1668" s="65">
        <v>2.5068144676999902</v>
      </c>
      <c r="U1668" s="66">
        <v>35.2076013342799</v>
      </c>
      <c r="V1668" s="65">
        <v>0</v>
      </c>
      <c r="W1668" s="66">
        <v>0</v>
      </c>
      <c r="X1668" s="65">
        <v>8.3549752185999999</v>
      </c>
      <c r="Y1668" s="66">
        <v>42.996100930430103</v>
      </c>
    </row>
    <row r="1669" spans="1:25" x14ac:dyDescent="0.3">
      <c r="A1669" s="56" t="s">
        <v>361</v>
      </c>
      <c r="B1669" s="59">
        <v>19.559570417700002</v>
      </c>
      <c r="C1669" s="60">
        <v>1.7259254434056001E-2</v>
      </c>
      <c r="D1669" s="59">
        <v>16.650937761200002</v>
      </c>
      <c r="E1669" s="61">
        <v>6.3122730874940899E-2</v>
      </c>
      <c r="F1669" s="59">
        <v>0</v>
      </c>
      <c r="G1669" s="60">
        <v>0</v>
      </c>
      <c r="H1669" s="59">
        <v>0</v>
      </c>
      <c r="I1669" s="62">
        <v>0</v>
      </c>
      <c r="J1669" s="59">
        <v>0</v>
      </c>
      <c r="K1669" s="60">
        <v>0</v>
      </c>
      <c r="L1669" s="59">
        <v>2.9086326565</v>
      </c>
      <c r="M1669" s="60">
        <v>2.57248182510731E-2</v>
      </c>
      <c r="N1669" s="59">
        <v>0</v>
      </c>
      <c r="O1669" s="60">
        <v>0</v>
      </c>
      <c r="P1669" s="67">
        <v>0</v>
      </c>
      <c r="Q1669" s="68">
        <v>0</v>
      </c>
      <c r="R1669" s="59">
        <v>0</v>
      </c>
      <c r="S1669" s="60">
        <v>0</v>
      </c>
      <c r="T1669" s="67">
        <v>0</v>
      </c>
      <c r="U1669" s="68">
        <v>0</v>
      </c>
      <c r="V1669" s="67">
        <v>0</v>
      </c>
      <c r="W1669" s="68">
        <v>0</v>
      </c>
      <c r="X1669" s="67">
        <v>0</v>
      </c>
      <c r="Y1669" s="68">
        <v>0</v>
      </c>
    </row>
    <row r="1670" spans="1:25" x14ac:dyDescent="0.3">
      <c r="A1670" s="63" t="s">
        <v>1</v>
      </c>
    </row>
    <row r="1671" spans="1:25" x14ac:dyDescent="0.3">
      <c r="A1671" s="63" t="s">
        <v>1</v>
      </c>
    </row>
    <row r="1672" spans="1:25" x14ac:dyDescent="0.3">
      <c r="A1672" s="51" t="s">
        <v>362</v>
      </c>
    </row>
    <row r="1673" spans="1:25" x14ac:dyDescent="0.3">
      <c r="A1673" s="52" t="s">
        <v>1</v>
      </c>
    </row>
    <row r="1674" spans="1:25" ht="25.5" customHeight="1" x14ac:dyDescent="0.3">
      <c r="A1674" s="112" t="s">
        <v>1</v>
      </c>
      <c r="B1674" s="114" t="s">
        <v>501</v>
      </c>
      <c r="C1674" s="114" t="s">
        <v>1</v>
      </c>
      <c r="D1674" s="114" t="s">
        <v>53</v>
      </c>
      <c r="E1674" s="114" t="s">
        <v>1</v>
      </c>
      <c r="F1674" s="114" t="s">
        <v>54</v>
      </c>
      <c r="G1674" s="114" t="s">
        <v>1</v>
      </c>
      <c r="H1674" s="115" t="s">
        <v>55</v>
      </c>
      <c r="I1674" s="115" t="s">
        <v>1</v>
      </c>
      <c r="J1674" s="115" t="s">
        <v>56</v>
      </c>
      <c r="K1674" s="115" t="s">
        <v>1</v>
      </c>
      <c r="L1674" s="115" t="s">
        <v>57</v>
      </c>
      <c r="M1674" s="115" t="s">
        <v>1</v>
      </c>
      <c r="N1674" s="115" t="s">
        <v>58</v>
      </c>
      <c r="O1674" s="115" t="s">
        <v>1</v>
      </c>
      <c r="P1674" s="115" t="s">
        <v>59</v>
      </c>
      <c r="Q1674" s="115" t="s">
        <v>1</v>
      </c>
      <c r="R1674" s="115" t="s">
        <v>60</v>
      </c>
      <c r="S1674" s="115" t="s">
        <v>1</v>
      </c>
      <c r="T1674" s="114" t="s">
        <v>61</v>
      </c>
      <c r="U1674" s="114" t="s">
        <v>1</v>
      </c>
      <c r="V1674" s="114" t="s">
        <v>62</v>
      </c>
      <c r="W1674" s="114" t="s">
        <v>1</v>
      </c>
      <c r="X1674" s="114" t="s">
        <v>63</v>
      </c>
      <c r="Y1674" s="114" t="s">
        <v>1</v>
      </c>
    </row>
    <row r="1675" spans="1:25" x14ac:dyDescent="0.3">
      <c r="A1675" s="113" t="s">
        <v>1</v>
      </c>
      <c r="B1675" s="53" t="s">
        <v>14</v>
      </c>
      <c r="C1675" s="53" t="s">
        <v>15</v>
      </c>
      <c r="D1675" s="53" t="s">
        <v>14</v>
      </c>
      <c r="E1675" s="53" t="s">
        <v>15</v>
      </c>
      <c r="F1675" s="53" t="s">
        <v>14</v>
      </c>
      <c r="G1675" s="53" t="s">
        <v>15</v>
      </c>
      <c r="H1675" s="53" t="s">
        <v>14</v>
      </c>
      <c r="I1675" s="53" t="s">
        <v>15</v>
      </c>
      <c r="J1675" s="53" t="s">
        <v>14</v>
      </c>
      <c r="K1675" s="53" t="s">
        <v>15</v>
      </c>
      <c r="L1675" s="53" t="s">
        <v>14</v>
      </c>
      <c r="M1675" s="53" t="s">
        <v>15</v>
      </c>
      <c r="N1675" s="53" t="s">
        <v>14</v>
      </c>
      <c r="O1675" s="53" t="s">
        <v>15</v>
      </c>
      <c r="P1675" s="53" t="s">
        <v>14</v>
      </c>
      <c r="Q1675" s="53" t="s">
        <v>15</v>
      </c>
      <c r="R1675" s="53" t="s">
        <v>14</v>
      </c>
      <c r="S1675" s="53" t="s">
        <v>15</v>
      </c>
      <c r="T1675" s="53" t="s">
        <v>14</v>
      </c>
      <c r="U1675" s="53" t="s">
        <v>15</v>
      </c>
      <c r="V1675" s="53" t="s">
        <v>14</v>
      </c>
      <c r="W1675" s="53" t="s">
        <v>15</v>
      </c>
      <c r="X1675" s="53" t="s">
        <v>14</v>
      </c>
      <c r="Y1675" s="53" t="s">
        <v>15</v>
      </c>
    </row>
    <row r="1676" spans="1:25" x14ac:dyDescent="0.3">
      <c r="A1676" s="54" t="s">
        <v>16</v>
      </c>
      <c r="B1676" s="55">
        <v>1133.2801479017</v>
      </c>
      <c r="C1676" s="55">
        <v>1133.2801479017</v>
      </c>
      <c r="D1676" s="55">
        <v>263.78671407910002</v>
      </c>
      <c r="E1676" s="55">
        <v>263.78671407910002</v>
      </c>
      <c r="F1676" s="55">
        <v>91.726798522400003</v>
      </c>
      <c r="G1676" s="55">
        <v>91.726798522400003</v>
      </c>
      <c r="H1676" s="55">
        <v>370.93084365800001</v>
      </c>
      <c r="I1676" s="55">
        <v>370.93084365800001</v>
      </c>
      <c r="J1676" s="55">
        <v>51.605980935600002</v>
      </c>
      <c r="K1676" s="55">
        <v>51.605980935600002</v>
      </c>
      <c r="L1676" s="55">
        <v>113.06718003260001</v>
      </c>
      <c r="M1676" s="55">
        <v>113.06718003260001</v>
      </c>
      <c r="N1676" s="55">
        <v>46.6013717684</v>
      </c>
      <c r="O1676" s="55">
        <v>46.6013717684</v>
      </c>
      <c r="P1676" s="55">
        <v>24.9216642618</v>
      </c>
      <c r="Q1676" s="55">
        <v>24.9216642618</v>
      </c>
      <c r="R1676" s="55">
        <v>138.9253259594</v>
      </c>
      <c r="S1676" s="55">
        <v>138.9253259594</v>
      </c>
      <c r="T1676" s="55">
        <v>7.1200944474999996</v>
      </c>
      <c r="U1676" s="55">
        <v>7.1200944474999996</v>
      </c>
      <c r="V1676" s="55">
        <v>5.1622372989</v>
      </c>
      <c r="W1676" s="55">
        <v>5.1622372989</v>
      </c>
      <c r="X1676" s="55">
        <v>19.431936938</v>
      </c>
      <c r="Y1676" s="55">
        <v>19.431936938</v>
      </c>
    </row>
    <row r="1677" spans="1:25" x14ac:dyDescent="0.3">
      <c r="A1677" s="64" t="s">
        <v>363</v>
      </c>
      <c r="B1677" s="57">
        <v>79.627609257200007</v>
      </c>
      <c r="C1677" s="58">
        <v>7.0262952549405205E-2</v>
      </c>
      <c r="D1677" s="57">
        <v>10.124129975600001</v>
      </c>
      <c r="E1677" s="58">
        <v>3.8379984416364997E-2</v>
      </c>
      <c r="F1677" s="57">
        <v>13.0777246057</v>
      </c>
      <c r="G1677" s="61">
        <v>0.14257256130558599</v>
      </c>
      <c r="H1677" s="57">
        <v>27.166182803900099</v>
      </c>
      <c r="I1677" s="58">
        <v>7.3237864330708904E-2</v>
      </c>
      <c r="J1677" s="57">
        <v>4.8063707671000104</v>
      </c>
      <c r="K1677" s="58">
        <v>9.31359249443965E-2</v>
      </c>
      <c r="L1677" s="57">
        <v>14.0830672823</v>
      </c>
      <c r="M1677" s="61">
        <v>0.124554864446425</v>
      </c>
      <c r="N1677" s="57">
        <v>1.4706050750999999</v>
      </c>
      <c r="O1677" s="58">
        <v>3.15571198721065E-2</v>
      </c>
      <c r="P1677" s="65">
        <v>2.3119159487999998</v>
      </c>
      <c r="Q1677" s="66">
        <v>9.2767317804843099</v>
      </c>
      <c r="R1677" s="57">
        <v>5.7386486595999999</v>
      </c>
      <c r="S1677" s="58">
        <v>4.1307433471684502E-2</v>
      </c>
      <c r="T1677" s="65">
        <v>0.84896413910000001</v>
      </c>
      <c r="U1677" s="66">
        <v>11.9234954727052</v>
      </c>
      <c r="V1677" s="65">
        <v>0</v>
      </c>
      <c r="W1677" s="66">
        <v>0</v>
      </c>
      <c r="X1677" s="65">
        <v>0</v>
      </c>
      <c r="Y1677" s="66">
        <v>0</v>
      </c>
    </row>
    <row r="1678" spans="1:25" ht="25.5" customHeight="1" x14ac:dyDescent="0.3">
      <c r="A1678" s="64" t="s">
        <v>364</v>
      </c>
      <c r="B1678" s="59">
        <v>351.9955230306</v>
      </c>
      <c r="C1678" s="60">
        <v>0.31059886091036698</v>
      </c>
      <c r="D1678" s="59">
        <v>99.438186900600101</v>
      </c>
      <c r="E1678" s="61">
        <v>0.37696434882153401</v>
      </c>
      <c r="F1678" s="59">
        <v>20.4458117185</v>
      </c>
      <c r="G1678" s="60">
        <v>0.22289900059585199</v>
      </c>
      <c r="H1678" s="59">
        <v>114.3304445121</v>
      </c>
      <c r="I1678" s="60">
        <v>0.308225768945527</v>
      </c>
      <c r="J1678" s="59">
        <v>8.3059608203999993</v>
      </c>
      <c r="K1678" s="62">
        <v>0.160949577351609</v>
      </c>
      <c r="L1678" s="59">
        <v>18.915495544500001</v>
      </c>
      <c r="M1678" s="62">
        <v>0.16729430714594801</v>
      </c>
      <c r="N1678" s="59">
        <v>19.192420815399998</v>
      </c>
      <c r="O1678" s="60">
        <v>0.41184240049375997</v>
      </c>
      <c r="P1678" s="67">
        <v>7.4522618274000001</v>
      </c>
      <c r="Q1678" s="68">
        <v>29.902745455177499</v>
      </c>
      <c r="R1678" s="59">
        <v>51.047415600900003</v>
      </c>
      <c r="S1678" s="60">
        <v>0.36744499426849098</v>
      </c>
      <c r="T1678" s="67">
        <v>2.6224964235999999</v>
      </c>
      <c r="U1678" s="68">
        <v>36.832326353771997</v>
      </c>
      <c r="V1678" s="67">
        <v>5.1622372989000098</v>
      </c>
      <c r="W1678" s="68">
        <v>100</v>
      </c>
      <c r="X1678" s="67">
        <v>5.0827915683000002</v>
      </c>
      <c r="Y1678" s="68">
        <v>26.156896167979902</v>
      </c>
    </row>
    <row r="1679" spans="1:25" x14ac:dyDescent="0.3">
      <c r="A1679" s="56" t="s">
        <v>365</v>
      </c>
      <c r="B1679" s="57">
        <v>32.437635677400003</v>
      </c>
      <c r="C1679" s="58">
        <v>2.86227864641053E-2</v>
      </c>
      <c r="D1679" s="57">
        <v>6.0095048710000203</v>
      </c>
      <c r="E1679" s="58">
        <v>2.27816813745895E-2</v>
      </c>
      <c r="F1679" s="57">
        <v>1.7428877994</v>
      </c>
      <c r="G1679" s="58">
        <v>1.9000857191962098E-2</v>
      </c>
      <c r="H1679" s="57">
        <v>9.3930682238000092</v>
      </c>
      <c r="I1679" s="58">
        <v>2.5322963523789498E-2</v>
      </c>
      <c r="J1679" s="57">
        <v>0</v>
      </c>
      <c r="K1679" s="58">
        <v>0</v>
      </c>
      <c r="L1679" s="57">
        <v>5.4563580061000003</v>
      </c>
      <c r="M1679" s="58">
        <v>4.8257664200405503E-2</v>
      </c>
      <c r="N1679" s="57">
        <v>0.57144288359999895</v>
      </c>
      <c r="O1679" s="58">
        <v>1.2262361855783201E-2</v>
      </c>
      <c r="P1679" s="65">
        <v>0</v>
      </c>
      <c r="Q1679" s="66">
        <v>0</v>
      </c>
      <c r="R1679" s="57">
        <v>7.85043173840001</v>
      </c>
      <c r="S1679" s="58">
        <v>5.6508283742981703E-2</v>
      </c>
      <c r="T1679" s="65">
        <v>0</v>
      </c>
      <c r="U1679" s="66">
        <v>0</v>
      </c>
      <c r="V1679" s="65">
        <v>0</v>
      </c>
      <c r="W1679" s="66">
        <v>0</v>
      </c>
      <c r="X1679" s="65">
        <v>1.4139421551</v>
      </c>
      <c r="Y1679" s="66">
        <v>7.2763829957423098</v>
      </c>
    </row>
    <row r="1680" spans="1:25" x14ac:dyDescent="0.3">
      <c r="A1680" s="56" t="s">
        <v>366</v>
      </c>
      <c r="B1680" s="59">
        <v>182.9954390387</v>
      </c>
      <c r="C1680" s="60">
        <v>0.16147414156819101</v>
      </c>
      <c r="D1680" s="59">
        <v>41.762534723100103</v>
      </c>
      <c r="E1680" s="60">
        <v>0.15831932578142299</v>
      </c>
      <c r="F1680" s="59">
        <v>14.506513658799999</v>
      </c>
      <c r="G1680" s="60">
        <v>0.15814913299582201</v>
      </c>
      <c r="H1680" s="59">
        <v>61.920651261800103</v>
      </c>
      <c r="I1680" s="60">
        <v>0.166933142175934</v>
      </c>
      <c r="J1680" s="59">
        <v>8.8082384742999995</v>
      </c>
      <c r="K1680" s="60">
        <v>0.170682512271048</v>
      </c>
      <c r="L1680" s="59">
        <v>18.0535477715</v>
      </c>
      <c r="M1680" s="60">
        <v>0.15967098291736601</v>
      </c>
      <c r="N1680" s="59">
        <v>6.018014398</v>
      </c>
      <c r="O1680" s="60">
        <v>0.12913813842022501</v>
      </c>
      <c r="P1680" s="67">
        <v>5.1999344617999901</v>
      </c>
      <c r="Q1680" s="68">
        <v>20.865117221607399</v>
      </c>
      <c r="R1680" s="59">
        <v>19.417446933200001</v>
      </c>
      <c r="S1680" s="60">
        <v>0.139768949967226</v>
      </c>
      <c r="T1680" s="67">
        <v>2.6047200052999999</v>
      </c>
      <c r="U1680" s="68">
        <v>36.582660869260899</v>
      </c>
      <c r="V1680" s="67">
        <v>0</v>
      </c>
      <c r="W1680" s="68">
        <v>0</v>
      </c>
      <c r="X1680" s="67">
        <v>4.7038373508999998</v>
      </c>
      <c r="Y1680" s="68">
        <v>24.206734335893401</v>
      </c>
    </row>
    <row r="1681" spans="1:25" x14ac:dyDescent="0.3">
      <c r="A1681" s="56" t="s">
        <v>367</v>
      </c>
      <c r="B1681" s="57">
        <v>453.96101476519999</v>
      </c>
      <c r="C1681" s="58">
        <v>0.40057263475913002</v>
      </c>
      <c r="D1681" s="57">
        <v>94.483028675899803</v>
      </c>
      <c r="E1681" s="58">
        <v>0.358179633897589</v>
      </c>
      <c r="F1681" s="57">
        <v>41.290834660100003</v>
      </c>
      <c r="G1681" s="58">
        <v>0.45015017775875599</v>
      </c>
      <c r="H1681" s="57">
        <v>148.57787697559999</v>
      </c>
      <c r="I1681" s="58">
        <v>0.40055411814874398</v>
      </c>
      <c r="J1681" s="57">
        <v>25.602680284000101</v>
      </c>
      <c r="K1681" s="58">
        <v>0.49611846960045197</v>
      </c>
      <c r="L1681" s="57">
        <v>55.401628196700003</v>
      </c>
      <c r="M1681" s="58">
        <v>0.48998859068322398</v>
      </c>
      <c r="N1681" s="57">
        <v>19.3488885963</v>
      </c>
      <c r="O1681" s="58">
        <v>0.41519997935812503</v>
      </c>
      <c r="P1681" s="65">
        <v>9.4903295892000106</v>
      </c>
      <c r="Q1681" s="66">
        <v>38.080641362891697</v>
      </c>
      <c r="R1681" s="57">
        <v>50.922532536200002</v>
      </c>
      <c r="S1681" s="58">
        <v>0.36654607203211997</v>
      </c>
      <c r="T1681" s="65">
        <v>1.0439138795</v>
      </c>
      <c r="U1681" s="66">
        <v>14.661517304261899</v>
      </c>
      <c r="V1681" s="65">
        <v>0</v>
      </c>
      <c r="W1681" s="66">
        <v>0</v>
      </c>
      <c r="X1681" s="65">
        <v>7.7993013716999897</v>
      </c>
      <c r="Y1681" s="66">
        <v>40.136510305610003</v>
      </c>
    </row>
    <row r="1682" spans="1:25" ht="25.5" customHeight="1" x14ac:dyDescent="0.3">
      <c r="A1682" s="64" t="s">
        <v>368</v>
      </c>
      <c r="B1682" s="59">
        <v>32.262926132600001</v>
      </c>
      <c r="C1682" s="60">
        <v>2.84686237488018E-2</v>
      </c>
      <c r="D1682" s="59">
        <v>11.9693289329</v>
      </c>
      <c r="E1682" s="60">
        <v>4.5375025708500397E-2</v>
      </c>
      <c r="F1682" s="59">
        <v>0.66302607989999995</v>
      </c>
      <c r="G1682" s="60">
        <v>7.2282701520220002E-3</v>
      </c>
      <c r="H1682" s="59">
        <v>9.5426198808000091</v>
      </c>
      <c r="I1682" s="60">
        <v>2.57261428752966E-2</v>
      </c>
      <c r="J1682" s="59">
        <v>4.0827305898000104</v>
      </c>
      <c r="K1682" s="60">
        <v>7.9113515832494499E-2</v>
      </c>
      <c r="L1682" s="59">
        <v>1.1570832314999999</v>
      </c>
      <c r="M1682" s="60">
        <v>1.0233590606632099E-2</v>
      </c>
      <c r="N1682" s="59">
        <v>0</v>
      </c>
      <c r="O1682" s="60">
        <v>0</v>
      </c>
      <c r="P1682" s="67">
        <v>0.46722243460000001</v>
      </c>
      <c r="Q1682" s="68">
        <v>1.8747641798391399</v>
      </c>
      <c r="R1682" s="59">
        <v>3.9488504911</v>
      </c>
      <c r="S1682" s="60">
        <v>2.8424266517496102E-2</v>
      </c>
      <c r="T1682" s="67">
        <v>0</v>
      </c>
      <c r="U1682" s="68">
        <v>0</v>
      </c>
      <c r="V1682" s="67">
        <v>0</v>
      </c>
      <c r="W1682" s="68">
        <v>0</v>
      </c>
      <c r="X1682" s="67">
        <v>0.43206449200000002</v>
      </c>
      <c r="Y1682" s="68">
        <v>2.22347619477438</v>
      </c>
    </row>
    <row r="1683" spans="1:25" x14ac:dyDescent="0.3">
      <c r="A1683" s="63" t="s">
        <v>1</v>
      </c>
    </row>
    <row r="1684" spans="1:25" x14ac:dyDescent="0.3">
      <c r="A1684" s="63" t="s">
        <v>1</v>
      </c>
    </row>
    <row r="1685" spans="1:25" x14ac:dyDescent="0.3">
      <c r="A1685" s="51" t="s">
        <v>369</v>
      </c>
    </row>
    <row r="1686" spans="1:25" x14ac:dyDescent="0.3">
      <c r="A1686" s="52" t="s">
        <v>1</v>
      </c>
    </row>
    <row r="1687" spans="1:25" ht="25.5" customHeight="1" x14ac:dyDescent="0.3">
      <c r="A1687" s="112" t="s">
        <v>1</v>
      </c>
      <c r="B1687" s="114" t="s">
        <v>501</v>
      </c>
      <c r="C1687" s="114" t="s">
        <v>1</v>
      </c>
      <c r="D1687" s="114" t="s">
        <v>53</v>
      </c>
      <c r="E1687" s="114" t="s">
        <v>1</v>
      </c>
      <c r="F1687" s="114" t="s">
        <v>54</v>
      </c>
      <c r="G1687" s="114" t="s">
        <v>1</v>
      </c>
      <c r="H1687" s="115" t="s">
        <v>55</v>
      </c>
      <c r="I1687" s="115" t="s">
        <v>1</v>
      </c>
      <c r="J1687" s="115" t="s">
        <v>56</v>
      </c>
      <c r="K1687" s="115" t="s">
        <v>1</v>
      </c>
      <c r="L1687" s="115" t="s">
        <v>57</v>
      </c>
      <c r="M1687" s="115" t="s">
        <v>1</v>
      </c>
      <c r="N1687" s="115" t="s">
        <v>58</v>
      </c>
      <c r="O1687" s="115" t="s">
        <v>1</v>
      </c>
      <c r="P1687" s="115" t="s">
        <v>59</v>
      </c>
      <c r="Q1687" s="115" t="s">
        <v>1</v>
      </c>
      <c r="R1687" s="115" t="s">
        <v>60</v>
      </c>
      <c r="S1687" s="115" t="s">
        <v>1</v>
      </c>
      <c r="T1687" s="114" t="s">
        <v>61</v>
      </c>
      <c r="U1687" s="114" t="s">
        <v>1</v>
      </c>
      <c r="V1687" s="114" t="s">
        <v>62</v>
      </c>
      <c r="W1687" s="114" t="s">
        <v>1</v>
      </c>
      <c r="X1687" s="114" t="s">
        <v>63</v>
      </c>
      <c r="Y1687" s="114" t="s">
        <v>1</v>
      </c>
    </row>
    <row r="1688" spans="1:25" x14ac:dyDescent="0.3">
      <c r="A1688" s="113" t="s">
        <v>1</v>
      </c>
      <c r="B1688" s="53" t="s">
        <v>14</v>
      </c>
      <c r="C1688" s="53" t="s">
        <v>15</v>
      </c>
      <c r="D1688" s="53" t="s">
        <v>14</v>
      </c>
      <c r="E1688" s="53" t="s">
        <v>15</v>
      </c>
      <c r="F1688" s="53" t="s">
        <v>14</v>
      </c>
      <c r="G1688" s="53" t="s">
        <v>15</v>
      </c>
      <c r="H1688" s="53" t="s">
        <v>14</v>
      </c>
      <c r="I1688" s="53" t="s">
        <v>15</v>
      </c>
      <c r="J1688" s="53" t="s">
        <v>14</v>
      </c>
      <c r="K1688" s="53" t="s">
        <v>15</v>
      </c>
      <c r="L1688" s="53" t="s">
        <v>14</v>
      </c>
      <c r="M1688" s="53" t="s">
        <v>15</v>
      </c>
      <c r="N1688" s="53" t="s">
        <v>14</v>
      </c>
      <c r="O1688" s="53" t="s">
        <v>15</v>
      </c>
      <c r="P1688" s="53" t="s">
        <v>14</v>
      </c>
      <c r="Q1688" s="53" t="s">
        <v>15</v>
      </c>
      <c r="R1688" s="53" t="s">
        <v>14</v>
      </c>
      <c r="S1688" s="53" t="s">
        <v>15</v>
      </c>
      <c r="T1688" s="53" t="s">
        <v>14</v>
      </c>
      <c r="U1688" s="53" t="s">
        <v>15</v>
      </c>
      <c r="V1688" s="53" t="s">
        <v>14</v>
      </c>
      <c r="W1688" s="53" t="s">
        <v>15</v>
      </c>
      <c r="X1688" s="53" t="s">
        <v>14</v>
      </c>
      <c r="Y1688" s="53" t="s">
        <v>15</v>
      </c>
    </row>
    <row r="1689" spans="1:25" x14ac:dyDescent="0.3">
      <c r="A1689" s="54" t="s">
        <v>16</v>
      </c>
      <c r="B1689" s="55">
        <v>1133.2801479017</v>
      </c>
      <c r="C1689" s="55">
        <v>1133.2801479017</v>
      </c>
      <c r="D1689" s="55">
        <v>263.78671407910002</v>
      </c>
      <c r="E1689" s="55">
        <v>263.78671407910002</v>
      </c>
      <c r="F1689" s="55">
        <v>91.726798522400003</v>
      </c>
      <c r="G1689" s="55">
        <v>91.726798522400003</v>
      </c>
      <c r="H1689" s="55">
        <v>370.93084365800001</v>
      </c>
      <c r="I1689" s="55">
        <v>370.93084365800001</v>
      </c>
      <c r="J1689" s="55">
        <v>51.605980935600002</v>
      </c>
      <c r="K1689" s="55">
        <v>51.605980935600002</v>
      </c>
      <c r="L1689" s="55">
        <v>113.06718003260001</v>
      </c>
      <c r="M1689" s="55">
        <v>113.06718003260001</v>
      </c>
      <c r="N1689" s="55">
        <v>46.6013717684</v>
      </c>
      <c r="O1689" s="55">
        <v>46.6013717684</v>
      </c>
      <c r="P1689" s="55">
        <v>24.9216642618</v>
      </c>
      <c r="Q1689" s="55">
        <v>24.9216642618</v>
      </c>
      <c r="R1689" s="55">
        <v>138.9253259594</v>
      </c>
      <c r="S1689" s="55">
        <v>138.9253259594</v>
      </c>
      <c r="T1689" s="55">
        <v>7.1200944474999996</v>
      </c>
      <c r="U1689" s="55">
        <v>7.1200944474999996</v>
      </c>
      <c r="V1689" s="55">
        <v>5.1622372989</v>
      </c>
      <c r="W1689" s="55">
        <v>5.1622372989</v>
      </c>
      <c r="X1689" s="55">
        <v>19.431936938</v>
      </c>
      <c r="Y1689" s="55">
        <v>19.431936938</v>
      </c>
    </row>
    <row r="1690" spans="1:25" x14ac:dyDescent="0.3">
      <c r="A1690" s="56" t="s">
        <v>2</v>
      </c>
      <c r="B1690" s="57">
        <v>6.5538192993999997</v>
      </c>
      <c r="C1690" s="58">
        <v>5.7830531237440096E-3</v>
      </c>
      <c r="D1690" s="57">
        <v>0.49742366040000002</v>
      </c>
      <c r="E1690" s="58">
        <v>1.88570399436736E-3</v>
      </c>
      <c r="F1690" s="57">
        <v>0</v>
      </c>
      <c r="G1690" s="58">
        <v>0</v>
      </c>
      <c r="H1690" s="57">
        <v>1.6414372798000001</v>
      </c>
      <c r="I1690" s="58">
        <v>4.4251841222279504E-3</v>
      </c>
      <c r="J1690" s="57">
        <v>0</v>
      </c>
      <c r="K1690" s="58">
        <v>0</v>
      </c>
      <c r="L1690" s="57">
        <v>1.6417923625999999</v>
      </c>
      <c r="M1690" s="58">
        <v>1.45205033160518E-2</v>
      </c>
      <c r="N1690" s="57">
        <v>0</v>
      </c>
      <c r="O1690" s="58">
        <v>0</v>
      </c>
      <c r="P1690" s="65">
        <v>0</v>
      </c>
      <c r="Q1690" s="66">
        <v>0</v>
      </c>
      <c r="R1690" s="57">
        <v>2.2342907978</v>
      </c>
      <c r="S1690" s="58">
        <v>1.6082674504236599E-2</v>
      </c>
      <c r="T1690" s="65">
        <v>0</v>
      </c>
      <c r="U1690" s="66">
        <v>0</v>
      </c>
      <c r="V1690" s="65">
        <v>0</v>
      </c>
      <c r="W1690" s="66">
        <v>0</v>
      </c>
      <c r="X1690" s="65">
        <v>0.53887519879999901</v>
      </c>
      <c r="Y1690" s="66">
        <v>2.7731419699402502</v>
      </c>
    </row>
    <row r="1691" spans="1:25" x14ac:dyDescent="0.3">
      <c r="A1691" s="56" t="s">
        <v>3</v>
      </c>
      <c r="B1691" s="59">
        <v>7.3132291528</v>
      </c>
      <c r="C1691" s="60">
        <v>6.4531520880698797E-3</v>
      </c>
      <c r="D1691" s="59">
        <v>1.1475124880000001</v>
      </c>
      <c r="E1691" s="60">
        <v>4.3501527057799496E-3</v>
      </c>
      <c r="F1691" s="59">
        <v>1.7428877994</v>
      </c>
      <c r="G1691" s="60">
        <v>1.9000857191962098E-2</v>
      </c>
      <c r="H1691" s="59">
        <v>2.6875889594000002</v>
      </c>
      <c r="I1691" s="60">
        <v>7.2455256966389402E-3</v>
      </c>
      <c r="J1691" s="59">
        <v>0</v>
      </c>
      <c r="K1691" s="60">
        <v>0</v>
      </c>
      <c r="L1691" s="59">
        <v>0</v>
      </c>
      <c r="M1691" s="60">
        <v>0</v>
      </c>
      <c r="N1691" s="59">
        <v>0</v>
      </c>
      <c r="O1691" s="60">
        <v>0</v>
      </c>
      <c r="P1691" s="67">
        <v>0</v>
      </c>
      <c r="Q1691" s="68">
        <v>0</v>
      </c>
      <c r="R1691" s="59">
        <v>1.7352399060000001</v>
      </c>
      <c r="S1691" s="60">
        <v>1.24904504921379E-2</v>
      </c>
      <c r="T1691" s="67">
        <v>0</v>
      </c>
      <c r="U1691" s="68">
        <v>0</v>
      </c>
      <c r="V1691" s="67">
        <v>0</v>
      </c>
      <c r="W1691" s="68">
        <v>0</v>
      </c>
      <c r="X1691" s="67">
        <v>0</v>
      </c>
      <c r="Y1691" s="68">
        <v>0</v>
      </c>
    </row>
    <row r="1692" spans="1:25" x14ac:dyDescent="0.3">
      <c r="A1692" s="56" t="s">
        <v>4</v>
      </c>
      <c r="B1692" s="57">
        <v>18.570587225200001</v>
      </c>
      <c r="C1692" s="58">
        <v>1.63865812522914E-2</v>
      </c>
      <c r="D1692" s="57">
        <v>4.3645687225999996</v>
      </c>
      <c r="E1692" s="58">
        <v>1.6545824674442201E-2</v>
      </c>
      <c r="F1692" s="57">
        <v>0</v>
      </c>
      <c r="G1692" s="58">
        <v>0</v>
      </c>
      <c r="H1692" s="57">
        <v>5.0640419846000002</v>
      </c>
      <c r="I1692" s="58">
        <v>1.3652253704922601E-2</v>
      </c>
      <c r="J1692" s="57">
        <v>0</v>
      </c>
      <c r="K1692" s="58">
        <v>0</v>
      </c>
      <c r="L1692" s="57">
        <v>3.8145656434999999</v>
      </c>
      <c r="M1692" s="58">
        <v>3.3737160884353599E-2</v>
      </c>
      <c r="N1692" s="57">
        <v>0.57144288359999895</v>
      </c>
      <c r="O1692" s="58">
        <v>1.2262361855783201E-2</v>
      </c>
      <c r="P1692" s="65">
        <v>0</v>
      </c>
      <c r="Q1692" s="66">
        <v>0</v>
      </c>
      <c r="R1692" s="57">
        <v>3.8809010345999999</v>
      </c>
      <c r="S1692" s="58">
        <v>2.7935158746607298E-2</v>
      </c>
      <c r="T1692" s="65">
        <v>0</v>
      </c>
      <c r="U1692" s="66">
        <v>0</v>
      </c>
      <c r="V1692" s="65">
        <v>0</v>
      </c>
      <c r="W1692" s="66">
        <v>0</v>
      </c>
      <c r="X1692" s="65">
        <v>0.87506695629999998</v>
      </c>
      <c r="Y1692" s="66">
        <v>4.5032410258020601</v>
      </c>
    </row>
    <row r="1693" spans="1:25" x14ac:dyDescent="0.3">
      <c r="A1693" s="56" t="s">
        <v>5</v>
      </c>
      <c r="B1693" s="59">
        <v>58.765637036900003</v>
      </c>
      <c r="C1693" s="60">
        <v>5.1854466122702503E-2</v>
      </c>
      <c r="D1693" s="59">
        <v>12.631931917399999</v>
      </c>
      <c r="E1693" s="60">
        <v>4.7886914856569103E-2</v>
      </c>
      <c r="F1693" s="59">
        <v>1.098636384</v>
      </c>
      <c r="G1693" s="60">
        <v>1.19772672948104E-2</v>
      </c>
      <c r="H1693" s="59">
        <v>23.200089547600001</v>
      </c>
      <c r="I1693" s="60">
        <v>6.2545592916480694E-2</v>
      </c>
      <c r="J1693" s="59">
        <v>1.99533648340001</v>
      </c>
      <c r="K1693" s="60">
        <v>3.8664830068631299E-2</v>
      </c>
      <c r="L1693" s="59">
        <v>6.9011763982999996</v>
      </c>
      <c r="M1693" s="60">
        <v>6.1036070735205603E-2</v>
      </c>
      <c r="N1693" s="59">
        <v>2.1682111471000001</v>
      </c>
      <c r="O1693" s="60">
        <v>4.6526766591241102E-2</v>
      </c>
      <c r="P1693" s="67">
        <v>0.85100784659999995</v>
      </c>
      <c r="Q1693" s="68">
        <v>3.41473120599104</v>
      </c>
      <c r="R1693" s="59">
        <v>6.5765020586</v>
      </c>
      <c r="S1693" s="60">
        <v>4.7338395740182997E-2</v>
      </c>
      <c r="T1693" s="67">
        <v>0</v>
      </c>
      <c r="U1693" s="68">
        <v>0</v>
      </c>
      <c r="V1693" s="67">
        <v>0</v>
      </c>
      <c r="W1693" s="68">
        <v>0</v>
      </c>
      <c r="X1693" s="67">
        <v>3.3427452539</v>
      </c>
      <c r="Y1693" s="69">
        <v>17.202326585174902</v>
      </c>
    </row>
    <row r="1694" spans="1:25" x14ac:dyDescent="0.3">
      <c r="A1694" s="56" t="s">
        <v>7</v>
      </c>
      <c r="B1694" s="57">
        <v>117.018614175</v>
      </c>
      <c r="C1694" s="58">
        <v>0.103256564046995</v>
      </c>
      <c r="D1694" s="57">
        <v>26.023502882300001</v>
      </c>
      <c r="E1694" s="58">
        <v>9.8653576898859605E-2</v>
      </c>
      <c r="F1694" s="57">
        <v>13.4078772748001</v>
      </c>
      <c r="G1694" s="58">
        <v>0.14617186570101201</v>
      </c>
      <c r="H1694" s="57">
        <v>36.7244194628001</v>
      </c>
      <c r="I1694" s="58">
        <v>9.9006108795471601E-2</v>
      </c>
      <c r="J1694" s="57">
        <v>6.8129019909000101</v>
      </c>
      <c r="K1694" s="58">
        <v>0.132017682202416</v>
      </c>
      <c r="L1694" s="57">
        <v>10.8636093243</v>
      </c>
      <c r="M1694" s="58">
        <v>9.6081014147233204E-2</v>
      </c>
      <c r="N1694" s="57">
        <v>3.1921514995</v>
      </c>
      <c r="O1694" s="58">
        <v>6.8499088725636398E-2</v>
      </c>
      <c r="P1694" s="65">
        <v>4.3489266152000097</v>
      </c>
      <c r="Q1694" s="66">
        <v>17.450386015616299</v>
      </c>
      <c r="R1694" s="57">
        <v>11.6794130229</v>
      </c>
      <c r="S1694" s="58">
        <v>8.4069718334245494E-2</v>
      </c>
      <c r="T1694" s="65">
        <v>2.6047200052999999</v>
      </c>
      <c r="U1694" s="69">
        <v>36.582660869260899</v>
      </c>
      <c r="V1694" s="65">
        <v>0</v>
      </c>
      <c r="W1694" s="66">
        <v>0</v>
      </c>
      <c r="X1694" s="65">
        <v>1.361092097</v>
      </c>
      <c r="Y1694" s="66">
        <v>7.0044077507184799</v>
      </c>
    </row>
    <row r="1695" spans="1:25" x14ac:dyDescent="0.3">
      <c r="A1695" s="56" t="s">
        <v>10</v>
      </c>
      <c r="B1695" s="59">
        <v>112.1777638109</v>
      </c>
      <c r="C1695" s="60">
        <v>9.8985025034278001E-2</v>
      </c>
      <c r="D1695" s="59">
        <v>38.394237612000097</v>
      </c>
      <c r="E1695" s="61">
        <v>0.14555030849842901</v>
      </c>
      <c r="F1695" s="59">
        <v>6.7619966708000003</v>
      </c>
      <c r="G1695" s="60">
        <v>7.37188780130454E-2</v>
      </c>
      <c r="H1695" s="59">
        <v>41.6231101543001</v>
      </c>
      <c r="I1695" s="60">
        <v>0.11221258858882301</v>
      </c>
      <c r="J1695" s="59">
        <v>2.7652471523000002</v>
      </c>
      <c r="K1695" s="60">
        <v>5.3583850208192001E-2</v>
      </c>
      <c r="L1695" s="59">
        <v>6.5904724857000003</v>
      </c>
      <c r="M1695" s="60">
        <v>5.82881122868706E-2</v>
      </c>
      <c r="N1695" s="59">
        <v>11.022010870700001</v>
      </c>
      <c r="O1695" s="61">
        <v>0.23651687605844099</v>
      </c>
      <c r="P1695" s="67">
        <v>1.1574203087999999</v>
      </c>
      <c r="Q1695" s="68">
        <v>4.64423361394085</v>
      </c>
      <c r="R1695" s="59">
        <v>3.8632685563</v>
      </c>
      <c r="S1695" s="62">
        <v>2.78082382000602E-2</v>
      </c>
      <c r="T1695" s="67">
        <v>0</v>
      </c>
      <c r="U1695" s="68">
        <v>0</v>
      </c>
      <c r="V1695" s="67">
        <v>0</v>
      </c>
      <c r="W1695" s="68">
        <v>0</v>
      </c>
      <c r="X1695" s="67">
        <v>0</v>
      </c>
      <c r="Y1695" s="68">
        <v>0</v>
      </c>
    </row>
    <row r="1696" spans="1:25" x14ac:dyDescent="0.3">
      <c r="A1696" s="56" t="s">
        <v>8</v>
      </c>
      <c r="B1696" s="57">
        <v>105.7031653162</v>
      </c>
      <c r="C1696" s="58">
        <v>9.3271875901040302E-2</v>
      </c>
      <c r="D1696" s="57">
        <v>24.570537304199998</v>
      </c>
      <c r="E1696" s="58">
        <v>9.3145469399312494E-2</v>
      </c>
      <c r="F1696" s="57">
        <v>13.010680542699999</v>
      </c>
      <c r="G1696" s="58">
        <v>0.141841650992788</v>
      </c>
      <c r="H1696" s="57">
        <v>33.535886831399999</v>
      </c>
      <c r="I1696" s="58">
        <v>9.04100788726004E-2</v>
      </c>
      <c r="J1696" s="57">
        <v>2.9680345482999999</v>
      </c>
      <c r="K1696" s="58">
        <v>5.7513383032169497E-2</v>
      </c>
      <c r="L1696" s="57">
        <v>9.0128572770000197</v>
      </c>
      <c r="M1696" s="58">
        <v>7.9712408803344806E-2</v>
      </c>
      <c r="N1696" s="57">
        <v>8.4330319846000101</v>
      </c>
      <c r="O1696" s="58">
        <v>0.18096102463486599</v>
      </c>
      <c r="P1696" s="65">
        <v>2.8856240030999998</v>
      </c>
      <c r="Q1696" s="66">
        <v>11.5787772950745</v>
      </c>
      <c r="R1696" s="57">
        <v>6.4909389246</v>
      </c>
      <c r="S1696" s="58">
        <v>4.67225027530037E-2</v>
      </c>
      <c r="T1696" s="65">
        <v>1.7810099580000001</v>
      </c>
      <c r="U1696" s="66">
        <v>25.013852992151602</v>
      </c>
      <c r="V1696" s="65">
        <v>0</v>
      </c>
      <c r="W1696" s="66">
        <v>0</v>
      </c>
      <c r="X1696" s="65">
        <v>3.0145639423000001</v>
      </c>
      <c r="Y1696" s="66">
        <v>15.513450624702701</v>
      </c>
    </row>
    <row r="1697" spans="1:25" x14ac:dyDescent="0.3">
      <c r="A1697" s="56" t="s">
        <v>9</v>
      </c>
      <c r="B1697" s="59">
        <v>246.0051292933</v>
      </c>
      <c r="C1697" s="60">
        <v>0.21707353627325501</v>
      </c>
      <c r="D1697" s="59">
        <v>58.566870892900099</v>
      </c>
      <c r="E1697" s="60">
        <v>0.22202358104865699</v>
      </c>
      <c r="F1697" s="59">
        <v>14.4138851906</v>
      </c>
      <c r="G1697" s="60">
        <v>0.15713930304762699</v>
      </c>
      <c r="H1697" s="59">
        <v>75.880250211100105</v>
      </c>
      <c r="I1697" s="60">
        <v>0.204567108690109</v>
      </c>
      <c r="J1697" s="59">
        <v>11.4617804767</v>
      </c>
      <c r="K1697" s="60">
        <v>0.222101784888138</v>
      </c>
      <c r="L1697" s="59">
        <v>18.552316295600001</v>
      </c>
      <c r="M1697" s="60">
        <v>0.16408224110878999</v>
      </c>
      <c r="N1697" s="59">
        <v>1.2079830352000001</v>
      </c>
      <c r="O1697" s="62">
        <v>2.5921619672559199E-2</v>
      </c>
      <c r="P1697" s="67">
        <v>6.1883558988999896</v>
      </c>
      <c r="Q1697" s="68">
        <v>24.8312305064856</v>
      </c>
      <c r="R1697" s="59">
        <v>50.3807072707</v>
      </c>
      <c r="S1697" s="61">
        <v>0.36264595330460803</v>
      </c>
      <c r="T1697" s="67">
        <v>1.6904506047000001</v>
      </c>
      <c r="U1697" s="68">
        <v>23.741968834325601</v>
      </c>
      <c r="V1697" s="67">
        <v>5.1622372989000098</v>
      </c>
      <c r="W1697" s="68">
        <v>100</v>
      </c>
      <c r="X1697" s="67">
        <v>2.500292118</v>
      </c>
      <c r="Y1697" s="68">
        <v>12.8669217380516</v>
      </c>
    </row>
    <row r="1698" spans="1:25" x14ac:dyDescent="0.3">
      <c r="A1698" s="56" t="s">
        <v>11</v>
      </c>
      <c r="B1698" s="57">
        <v>25.064095917300001</v>
      </c>
      <c r="C1698" s="58">
        <v>2.2116416636880899E-2</v>
      </c>
      <c r="D1698" s="57">
        <v>3.7244384481999999</v>
      </c>
      <c r="E1698" s="58">
        <v>1.41191282555769E-2</v>
      </c>
      <c r="F1698" s="57">
        <v>3.0622274209000002</v>
      </c>
      <c r="G1698" s="58">
        <v>3.3384217810154902E-2</v>
      </c>
      <c r="H1698" s="57">
        <v>5.4410831529000099</v>
      </c>
      <c r="I1698" s="58">
        <v>1.46687266533077E-2</v>
      </c>
      <c r="J1698" s="57">
        <v>0.64069122060000006</v>
      </c>
      <c r="K1698" s="58">
        <v>1.2415057498849399E-2</v>
      </c>
      <c r="L1698" s="57">
        <v>3.0418374709</v>
      </c>
      <c r="M1698" s="58">
        <v>2.6902921519958E-2</v>
      </c>
      <c r="N1698" s="57">
        <v>4.3308003575999896</v>
      </c>
      <c r="O1698" s="61">
        <v>9.2932894317430403E-2</v>
      </c>
      <c r="P1698" s="65">
        <v>2.7299763739</v>
      </c>
      <c r="Q1698" s="69">
        <v>10.954229802720301</v>
      </c>
      <c r="R1698" s="57">
        <v>0</v>
      </c>
      <c r="S1698" s="58">
        <v>0</v>
      </c>
      <c r="T1698" s="65">
        <v>1.0439138795</v>
      </c>
      <c r="U1698" s="69">
        <v>14.661517304261899</v>
      </c>
      <c r="V1698" s="65">
        <v>0</v>
      </c>
      <c r="W1698" s="66">
        <v>0</v>
      </c>
      <c r="X1698" s="65">
        <v>1.0491275927999999</v>
      </c>
      <c r="Y1698" s="66">
        <v>5.3989861954954401</v>
      </c>
    </row>
    <row r="1699" spans="1:25" x14ac:dyDescent="0.3">
      <c r="A1699" s="56" t="s">
        <v>6</v>
      </c>
      <c r="B1699" s="59">
        <v>7.2111878267999998</v>
      </c>
      <c r="C1699" s="60">
        <v>6.36311139849376E-3</v>
      </c>
      <c r="D1699" s="59">
        <v>3.1070999233999999</v>
      </c>
      <c r="E1699" s="60">
        <v>1.1778834025993799E-2</v>
      </c>
      <c r="F1699" s="59">
        <v>0</v>
      </c>
      <c r="G1699" s="60">
        <v>0</v>
      </c>
      <c r="H1699" s="59">
        <v>1.9961422514</v>
      </c>
      <c r="I1699" s="60">
        <v>5.38144046398162E-3</v>
      </c>
      <c r="J1699" s="59">
        <v>0</v>
      </c>
      <c r="K1699" s="60">
        <v>0</v>
      </c>
      <c r="L1699" s="59">
        <v>0.28876204890000101</v>
      </c>
      <c r="M1699" s="60">
        <v>2.5538980349270502E-3</v>
      </c>
      <c r="N1699" s="59">
        <v>0.65765175140000098</v>
      </c>
      <c r="O1699" s="60">
        <v>1.41122831033474E-2</v>
      </c>
      <c r="P1699" s="67">
        <v>0</v>
      </c>
      <c r="Q1699" s="68">
        <v>0</v>
      </c>
      <c r="R1699" s="59">
        <v>1.1615318517</v>
      </c>
      <c r="S1699" s="60">
        <v>8.3608358927979003E-3</v>
      </c>
      <c r="T1699" s="67">
        <v>0</v>
      </c>
      <c r="U1699" s="68">
        <v>0</v>
      </c>
      <c r="V1699" s="67">
        <v>0</v>
      </c>
      <c r="W1699" s="68">
        <v>0</v>
      </c>
      <c r="X1699" s="67">
        <v>0</v>
      </c>
      <c r="Y1699" s="68">
        <v>0</v>
      </c>
    </row>
    <row r="1700" spans="1:25" x14ac:dyDescent="0.3">
      <c r="A1700" s="56" t="s">
        <v>12</v>
      </c>
      <c r="B1700" s="57">
        <v>282.54709976480001</v>
      </c>
      <c r="C1700" s="58">
        <v>0.249317964572082</v>
      </c>
      <c r="D1700" s="57">
        <v>45.8629867482001</v>
      </c>
      <c r="E1700" s="62">
        <v>0.173863899508022</v>
      </c>
      <c r="F1700" s="57">
        <v>24.147210455</v>
      </c>
      <c r="G1700" s="58">
        <v>0.263251425362929</v>
      </c>
      <c r="H1700" s="57">
        <v>89.6990500223</v>
      </c>
      <c r="I1700" s="58">
        <v>0.24182149194636099</v>
      </c>
      <c r="J1700" s="57">
        <v>17.455513911400001</v>
      </c>
      <c r="K1700" s="58">
        <v>0.338245947367671</v>
      </c>
      <c r="L1700" s="57">
        <v>36.958453906499997</v>
      </c>
      <c r="M1700" s="58">
        <v>0.32687163415452603</v>
      </c>
      <c r="N1700" s="57">
        <v>14.2853970952</v>
      </c>
      <c r="O1700" s="58">
        <v>0.30654456195400698</v>
      </c>
      <c r="P1700" s="65">
        <v>5.0163426643999998</v>
      </c>
      <c r="Q1700" s="66">
        <v>20.128441711210499</v>
      </c>
      <c r="R1700" s="57">
        <v>45.690940603500003</v>
      </c>
      <c r="S1700" s="61">
        <v>0.32888848946701699</v>
      </c>
      <c r="T1700" s="65">
        <v>0</v>
      </c>
      <c r="U1700" s="66">
        <v>0</v>
      </c>
      <c r="V1700" s="65">
        <v>0</v>
      </c>
      <c r="W1700" s="66">
        <v>0</v>
      </c>
      <c r="X1700" s="65">
        <v>3.4312043583</v>
      </c>
      <c r="Y1700" s="66">
        <v>17.657551942699701</v>
      </c>
    </row>
    <row r="1701" spans="1:25" x14ac:dyDescent="0.3">
      <c r="A1701" s="56" t="s">
        <v>13</v>
      </c>
      <c r="B1701" s="59">
        <v>146.34981908309999</v>
      </c>
      <c r="C1701" s="60">
        <v>0.129138253550167</v>
      </c>
      <c r="D1701" s="59">
        <v>44.895603479499997</v>
      </c>
      <c r="E1701" s="60">
        <v>0.17019660613399001</v>
      </c>
      <c r="F1701" s="59">
        <v>14.081396784199899</v>
      </c>
      <c r="G1701" s="60">
        <v>0.15351453458567299</v>
      </c>
      <c r="H1701" s="59">
        <v>53.4377438003999</v>
      </c>
      <c r="I1701" s="60">
        <v>0.144063899549076</v>
      </c>
      <c r="J1701" s="59">
        <v>7.5064751520000002</v>
      </c>
      <c r="K1701" s="60">
        <v>0.14545746473393201</v>
      </c>
      <c r="L1701" s="59">
        <v>15.401336819300001</v>
      </c>
      <c r="M1701" s="60">
        <v>0.13621403500873899</v>
      </c>
      <c r="N1701" s="59">
        <v>0.73269114349999998</v>
      </c>
      <c r="O1701" s="62">
        <v>1.5722523086687999E-2</v>
      </c>
      <c r="P1701" s="67">
        <v>1.7440105508999999</v>
      </c>
      <c r="Q1701" s="68">
        <v>6.99796984896079</v>
      </c>
      <c r="R1701" s="59">
        <v>5.2315919326999998</v>
      </c>
      <c r="S1701" s="62">
        <v>3.7657582565103299E-2</v>
      </c>
      <c r="T1701" s="67">
        <v>0</v>
      </c>
      <c r="U1701" s="68">
        <v>0</v>
      </c>
      <c r="V1701" s="67">
        <v>0</v>
      </c>
      <c r="W1701" s="68">
        <v>0</v>
      </c>
      <c r="X1701" s="67">
        <v>3.3189694206000002</v>
      </c>
      <c r="Y1701" s="68">
        <v>17.079972167414802</v>
      </c>
    </row>
    <row r="1702" spans="1:25" x14ac:dyDescent="0.3">
      <c r="A1702" s="63" t="s">
        <v>1</v>
      </c>
    </row>
    <row r="1703" spans="1:25" x14ac:dyDescent="0.3">
      <c r="A1703" s="63" t="s">
        <v>1</v>
      </c>
    </row>
    <row r="1704" spans="1:25" x14ac:dyDescent="0.3">
      <c r="A1704" s="51" t="s">
        <v>370</v>
      </c>
    </row>
    <row r="1705" spans="1:25" x14ac:dyDescent="0.3">
      <c r="A1705" s="52" t="s">
        <v>1</v>
      </c>
    </row>
    <row r="1706" spans="1:25" ht="25.5" customHeight="1" x14ac:dyDescent="0.3">
      <c r="A1706" s="112" t="s">
        <v>1</v>
      </c>
      <c r="B1706" s="114" t="s">
        <v>501</v>
      </c>
      <c r="C1706" s="114" t="s">
        <v>1</v>
      </c>
      <c r="D1706" s="114" t="s">
        <v>53</v>
      </c>
      <c r="E1706" s="114" t="s">
        <v>1</v>
      </c>
      <c r="F1706" s="114" t="s">
        <v>54</v>
      </c>
      <c r="G1706" s="114" t="s">
        <v>1</v>
      </c>
      <c r="H1706" s="115" t="s">
        <v>55</v>
      </c>
      <c r="I1706" s="115" t="s">
        <v>1</v>
      </c>
      <c r="J1706" s="115" t="s">
        <v>56</v>
      </c>
      <c r="K1706" s="115" t="s">
        <v>1</v>
      </c>
      <c r="L1706" s="115" t="s">
        <v>57</v>
      </c>
      <c r="M1706" s="115" t="s">
        <v>1</v>
      </c>
      <c r="N1706" s="115" t="s">
        <v>58</v>
      </c>
      <c r="O1706" s="115" t="s">
        <v>1</v>
      </c>
      <c r="P1706" s="115" t="s">
        <v>59</v>
      </c>
      <c r="Q1706" s="115" t="s">
        <v>1</v>
      </c>
      <c r="R1706" s="115" t="s">
        <v>60</v>
      </c>
      <c r="S1706" s="115" t="s">
        <v>1</v>
      </c>
      <c r="T1706" s="114" t="s">
        <v>61</v>
      </c>
      <c r="U1706" s="114" t="s">
        <v>1</v>
      </c>
      <c r="V1706" s="114" t="s">
        <v>62</v>
      </c>
      <c r="W1706" s="114" t="s">
        <v>1</v>
      </c>
      <c r="X1706" s="114" t="s">
        <v>63</v>
      </c>
      <c r="Y1706" s="114" t="s">
        <v>1</v>
      </c>
    </row>
    <row r="1707" spans="1:25" x14ac:dyDescent="0.3">
      <c r="A1707" s="113" t="s">
        <v>1</v>
      </c>
      <c r="B1707" s="53" t="s">
        <v>14</v>
      </c>
      <c r="C1707" s="53" t="s">
        <v>15</v>
      </c>
      <c r="D1707" s="53" t="s">
        <v>14</v>
      </c>
      <c r="E1707" s="53" t="s">
        <v>15</v>
      </c>
      <c r="F1707" s="53" t="s">
        <v>14</v>
      </c>
      <c r="G1707" s="53" t="s">
        <v>15</v>
      </c>
      <c r="H1707" s="53" t="s">
        <v>14</v>
      </c>
      <c r="I1707" s="53" t="s">
        <v>15</v>
      </c>
      <c r="J1707" s="53" t="s">
        <v>14</v>
      </c>
      <c r="K1707" s="53" t="s">
        <v>15</v>
      </c>
      <c r="L1707" s="53" t="s">
        <v>14</v>
      </c>
      <c r="M1707" s="53" t="s">
        <v>15</v>
      </c>
      <c r="N1707" s="53" t="s">
        <v>14</v>
      </c>
      <c r="O1707" s="53" t="s">
        <v>15</v>
      </c>
      <c r="P1707" s="53" t="s">
        <v>14</v>
      </c>
      <c r="Q1707" s="53" t="s">
        <v>15</v>
      </c>
      <c r="R1707" s="53" t="s">
        <v>14</v>
      </c>
      <c r="S1707" s="53" t="s">
        <v>15</v>
      </c>
      <c r="T1707" s="53" t="s">
        <v>14</v>
      </c>
      <c r="U1707" s="53" t="s">
        <v>15</v>
      </c>
      <c r="V1707" s="53" t="s">
        <v>14</v>
      </c>
      <c r="W1707" s="53" t="s">
        <v>15</v>
      </c>
      <c r="X1707" s="53" t="s">
        <v>14</v>
      </c>
      <c r="Y1707" s="53" t="s">
        <v>15</v>
      </c>
    </row>
    <row r="1708" spans="1:25" x14ac:dyDescent="0.3">
      <c r="A1708" s="54" t="s">
        <v>16</v>
      </c>
      <c r="B1708" s="55">
        <v>1133.2801479017</v>
      </c>
      <c r="C1708" s="55">
        <v>1133.2801479017</v>
      </c>
      <c r="D1708" s="55">
        <v>263.78671407910002</v>
      </c>
      <c r="E1708" s="55">
        <v>263.78671407910002</v>
      </c>
      <c r="F1708" s="55">
        <v>91.726798522400003</v>
      </c>
      <c r="G1708" s="55">
        <v>91.726798522400003</v>
      </c>
      <c r="H1708" s="55">
        <v>370.93084365800001</v>
      </c>
      <c r="I1708" s="55">
        <v>370.93084365800001</v>
      </c>
      <c r="J1708" s="55">
        <v>51.605980935600002</v>
      </c>
      <c r="K1708" s="55">
        <v>51.605980935600002</v>
      </c>
      <c r="L1708" s="55">
        <v>113.06718003260001</v>
      </c>
      <c r="M1708" s="55">
        <v>113.06718003260001</v>
      </c>
      <c r="N1708" s="55">
        <v>46.6013717684</v>
      </c>
      <c r="O1708" s="55">
        <v>46.6013717684</v>
      </c>
      <c r="P1708" s="55">
        <v>24.9216642618</v>
      </c>
      <c r="Q1708" s="55">
        <v>24.9216642618</v>
      </c>
      <c r="R1708" s="55">
        <v>138.9253259594</v>
      </c>
      <c r="S1708" s="55">
        <v>138.9253259594</v>
      </c>
      <c r="T1708" s="55">
        <v>7.1200944474999996</v>
      </c>
      <c r="U1708" s="55">
        <v>7.1200944474999996</v>
      </c>
      <c r="V1708" s="55">
        <v>5.1622372989</v>
      </c>
      <c r="W1708" s="55">
        <v>5.1622372989</v>
      </c>
      <c r="X1708" s="55">
        <v>19.431936938</v>
      </c>
      <c r="Y1708" s="55">
        <v>19.431936938</v>
      </c>
    </row>
    <row r="1709" spans="1:25" x14ac:dyDescent="0.3">
      <c r="A1709" s="56" t="s">
        <v>371</v>
      </c>
      <c r="B1709" s="57">
        <v>216.7615162173</v>
      </c>
      <c r="C1709" s="58">
        <v>0.19126913730787601</v>
      </c>
      <c r="D1709" s="57">
        <v>44.561134536600001</v>
      </c>
      <c r="E1709" s="58">
        <v>0.16892865393985601</v>
      </c>
      <c r="F1709" s="57">
        <v>22.832931558400102</v>
      </c>
      <c r="G1709" s="58">
        <v>0.248923236460979</v>
      </c>
      <c r="H1709" s="57">
        <v>59.391058077300102</v>
      </c>
      <c r="I1709" s="58">
        <v>0.160113560499862</v>
      </c>
      <c r="J1709" s="57">
        <v>9.6773806367999899</v>
      </c>
      <c r="K1709" s="58">
        <v>0.18752440049296901</v>
      </c>
      <c r="L1709" s="57">
        <v>24.769979535099999</v>
      </c>
      <c r="M1709" s="58">
        <v>0.21907311677852201</v>
      </c>
      <c r="N1709" s="57">
        <v>19.360443327399999</v>
      </c>
      <c r="O1709" s="61">
        <v>0.41544792766225302</v>
      </c>
      <c r="P1709" s="65">
        <v>4.6675952267000103</v>
      </c>
      <c r="Q1709" s="66">
        <v>18.729067118741799</v>
      </c>
      <c r="R1709" s="57">
        <v>24.890537633400001</v>
      </c>
      <c r="S1709" s="58">
        <v>0.179164867611497</v>
      </c>
      <c r="T1709" s="65">
        <v>3.0971965316999999</v>
      </c>
      <c r="U1709" s="66">
        <v>43.499374264445102</v>
      </c>
      <c r="V1709" s="65">
        <v>0</v>
      </c>
      <c r="W1709" s="66">
        <v>0</v>
      </c>
      <c r="X1709" s="65">
        <v>3.5132591539</v>
      </c>
      <c r="Y1709" s="66">
        <v>18.0798196551867</v>
      </c>
    </row>
    <row r="1710" spans="1:25" x14ac:dyDescent="0.3">
      <c r="A1710" s="56" t="s">
        <v>372</v>
      </c>
      <c r="B1710" s="59">
        <v>409.75868423169999</v>
      </c>
      <c r="C1710" s="60">
        <v>0.36156874801908401</v>
      </c>
      <c r="D1710" s="59">
        <v>113.7846068509</v>
      </c>
      <c r="E1710" s="61">
        <v>0.431350787503195</v>
      </c>
      <c r="F1710" s="59">
        <v>29.033695106300001</v>
      </c>
      <c r="G1710" s="60">
        <v>0.31652358497184302</v>
      </c>
      <c r="H1710" s="59">
        <v>135.5057876557</v>
      </c>
      <c r="I1710" s="60">
        <v>0.36531280688169698</v>
      </c>
      <c r="J1710" s="59">
        <v>24.6951762801</v>
      </c>
      <c r="K1710" s="60">
        <v>0.478533221002378</v>
      </c>
      <c r="L1710" s="59">
        <v>36.695541016500002</v>
      </c>
      <c r="M1710" s="60">
        <v>0.32454635382185898</v>
      </c>
      <c r="N1710" s="59">
        <v>8.1751797833000008</v>
      </c>
      <c r="O1710" s="62">
        <v>0.175427878473816</v>
      </c>
      <c r="P1710" s="67">
        <v>8.8916919021999892</v>
      </c>
      <c r="Q1710" s="68">
        <v>35.678563874360599</v>
      </c>
      <c r="R1710" s="59">
        <v>43.545352403700001</v>
      </c>
      <c r="S1710" s="60">
        <v>0.31344430616218799</v>
      </c>
      <c r="T1710" s="67">
        <v>2.9789840363</v>
      </c>
      <c r="U1710" s="68">
        <v>41.839108431292999</v>
      </c>
      <c r="V1710" s="67">
        <v>0</v>
      </c>
      <c r="W1710" s="68">
        <v>0</v>
      </c>
      <c r="X1710" s="67">
        <v>6.4526691967000298</v>
      </c>
      <c r="Y1710" s="68">
        <v>33.2065157338048</v>
      </c>
    </row>
    <row r="1711" spans="1:25" x14ac:dyDescent="0.3">
      <c r="A1711" s="56" t="s">
        <v>373</v>
      </c>
      <c r="B1711" s="57">
        <v>234.18531579719999</v>
      </c>
      <c r="C1711" s="58">
        <v>0.206643799620774</v>
      </c>
      <c r="D1711" s="57">
        <v>47.291086361399799</v>
      </c>
      <c r="E1711" s="58">
        <v>0.17927774158943899</v>
      </c>
      <c r="F1711" s="57">
        <v>25.167033829899999</v>
      </c>
      <c r="G1711" s="58">
        <v>0.27436947800760902</v>
      </c>
      <c r="H1711" s="57">
        <v>78.534752458800099</v>
      </c>
      <c r="I1711" s="58">
        <v>0.211723435248241</v>
      </c>
      <c r="J1711" s="57">
        <v>9.8305550914000008</v>
      </c>
      <c r="K1711" s="58">
        <v>0.190492553637682</v>
      </c>
      <c r="L1711" s="57">
        <v>27.8618558099</v>
      </c>
      <c r="M1711" s="58">
        <v>0.246418596465099</v>
      </c>
      <c r="N1711" s="57">
        <v>7.31902141830001</v>
      </c>
      <c r="O1711" s="58">
        <v>0.157055922187745</v>
      </c>
      <c r="P1711" s="65">
        <v>6.26114268929999</v>
      </c>
      <c r="Q1711" s="66">
        <v>25.123292824777799</v>
      </c>
      <c r="R1711" s="57">
        <v>25.125413612799999</v>
      </c>
      <c r="S1711" s="58">
        <v>0.18085553112283301</v>
      </c>
      <c r="T1711" s="65">
        <v>1.0439138795</v>
      </c>
      <c r="U1711" s="66">
        <v>14.661517304261899</v>
      </c>
      <c r="V1711" s="65">
        <v>5.1622372989000098</v>
      </c>
      <c r="W1711" s="66">
        <v>100</v>
      </c>
      <c r="X1711" s="65">
        <v>0.58830334699999798</v>
      </c>
      <c r="Y1711" s="70">
        <v>3.0275074938594901</v>
      </c>
    </row>
    <row r="1712" spans="1:25" x14ac:dyDescent="0.3">
      <c r="A1712" s="56" t="s">
        <v>374</v>
      </c>
      <c r="B1712" s="59">
        <v>230.14765505939999</v>
      </c>
      <c r="C1712" s="60">
        <v>0.20308099059665399</v>
      </c>
      <c r="D1712" s="59">
        <v>46.029512265400001</v>
      </c>
      <c r="E1712" s="60">
        <v>0.174495188001005</v>
      </c>
      <c r="F1712" s="59">
        <v>12.138184386100001</v>
      </c>
      <c r="G1712" s="60">
        <v>0.132329750755836</v>
      </c>
      <c r="H1712" s="59">
        <v>82.123636275599907</v>
      </c>
      <c r="I1712" s="60">
        <v>0.22139878006833599</v>
      </c>
      <c r="J1712" s="59">
        <v>6.7621777067000099</v>
      </c>
      <c r="K1712" s="60">
        <v>0.13103476736812</v>
      </c>
      <c r="L1712" s="59">
        <v>18.962908617699998</v>
      </c>
      <c r="M1712" s="60">
        <v>0.167713642563939</v>
      </c>
      <c r="N1712" s="59">
        <v>9.9220861235999909</v>
      </c>
      <c r="O1712" s="60">
        <v>0.212914035511892</v>
      </c>
      <c r="P1712" s="67">
        <v>4.2175925351999899</v>
      </c>
      <c r="Q1712" s="68">
        <v>16.923398417114299</v>
      </c>
      <c r="R1712" s="59">
        <v>42.079098735800002</v>
      </c>
      <c r="S1712" s="61">
        <v>0.30289004863013502</v>
      </c>
      <c r="T1712" s="67">
        <v>0</v>
      </c>
      <c r="U1712" s="68">
        <v>0</v>
      </c>
      <c r="V1712" s="67">
        <v>0</v>
      </c>
      <c r="W1712" s="68">
        <v>0</v>
      </c>
      <c r="X1712" s="67">
        <v>7.9124584132999898</v>
      </c>
      <c r="Y1712" s="69">
        <v>40.718835381905997</v>
      </c>
    </row>
    <row r="1713" spans="1:25" x14ac:dyDescent="0.3">
      <c r="A1713" s="56" t="s">
        <v>375</v>
      </c>
      <c r="B1713" s="57">
        <v>42.426976596099998</v>
      </c>
      <c r="C1713" s="58">
        <v>3.7437324455612098E-2</v>
      </c>
      <c r="D1713" s="57">
        <v>12.1203740648</v>
      </c>
      <c r="E1713" s="58">
        <v>4.5947628966504901E-2</v>
      </c>
      <c r="F1713" s="57">
        <v>2.5549536417000001</v>
      </c>
      <c r="G1713" s="58">
        <v>2.7853949803732299E-2</v>
      </c>
      <c r="H1713" s="57">
        <v>15.375609190600001</v>
      </c>
      <c r="I1713" s="58">
        <v>4.14514173018634E-2</v>
      </c>
      <c r="J1713" s="57">
        <v>0.64069122060000006</v>
      </c>
      <c r="K1713" s="58">
        <v>1.2415057498849399E-2</v>
      </c>
      <c r="L1713" s="57">
        <v>4.7768950533999996</v>
      </c>
      <c r="M1713" s="58">
        <v>4.2248290370580602E-2</v>
      </c>
      <c r="N1713" s="57">
        <v>1.8246411158</v>
      </c>
      <c r="O1713" s="58">
        <v>3.9154236164294101E-2</v>
      </c>
      <c r="P1713" s="65">
        <v>0.88364190839999901</v>
      </c>
      <c r="Q1713" s="66">
        <v>3.5456777650056401</v>
      </c>
      <c r="R1713" s="57">
        <v>3.2849235737</v>
      </c>
      <c r="S1713" s="58">
        <v>2.3645246473346399E-2</v>
      </c>
      <c r="T1713" s="65">
        <v>0</v>
      </c>
      <c r="U1713" s="66">
        <v>0</v>
      </c>
      <c r="V1713" s="65">
        <v>0</v>
      </c>
      <c r="W1713" s="66">
        <v>0</v>
      </c>
      <c r="X1713" s="65">
        <v>0.96524682710000098</v>
      </c>
      <c r="Y1713" s="66">
        <v>4.9673217352430701</v>
      </c>
    </row>
    <row r="1714" spans="1:25" x14ac:dyDescent="0.3">
      <c r="A1714" s="63" t="s">
        <v>1</v>
      </c>
    </row>
    <row r="1715" spans="1:25" x14ac:dyDescent="0.3">
      <c r="A1715" s="63" t="s">
        <v>1</v>
      </c>
    </row>
    <row r="1716" spans="1:25" x14ac:dyDescent="0.3">
      <c r="A1716" s="51" t="s">
        <v>376</v>
      </c>
    </row>
    <row r="1717" spans="1:25" x14ac:dyDescent="0.3">
      <c r="A1717" s="52" t="s">
        <v>1</v>
      </c>
    </row>
    <row r="1718" spans="1:25" ht="25.5" customHeight="1" x14ac:dyDescent="0.3">
      <c r="A1718" s="112" t="s">
        <v>1</v>
      </c>
      <c r="B1718" s="114" t="s">
        <v>501</v>
      </c>
      <c r="C1718" s="114" t="s">
        <v>1</v>
      </c>
      <c r="D1718" s="114" t="s">
        <v>53</v>
      </c>
      <c r="E1718" s="114" t="s">
        <v>1</v>
      </c>
      <c r="F1718" s="114" t="s">
        <v>54</v>
      </c>
      <c r="G1718" s="114" t="s">
        <v>1</v>
      </c>
      <c r="H1718" s="115" t="s">
        <v>55</v>
      </c>
      <c r="I1718" s="115" t="s">
        <v>1</v>
      </c>
      <c r="J1718" s="115" t="s">
        <v>56</v>
      </c>
      <c r="K1718" s="115" t="s">
        <v>1</v>
      </c>
      <c r="L1718" s="115" t="s">
        <v>57</v>
      </c>
      <c r="M1718" s="115" t="s">
        <v>1</v>
      </c>
      <c r="N1718" s="115" t="s">
        <v>58</v>
      </c>
      <c r="O1718" s="115" t="s">
        <v>1</v>
      </c>
      <c r="P1718" s="115" t="s">
        <v>59</v>
      </c>
      <c r="Q1718" s="115" t="s">
        <v>1</v>
      </c>
      <c r="R1718" s="115" t="s">
        <v>60</v>
      </c>
      <c r="S1718" s="115" t="s">
        <v>1</v>
      </c>
      <c r="T1718" s="114" t="s">
        <v>61</v>
      </c>
      <c r="U1718" s="114" t="s">
        <v>1</v>
      </c>
      <c r="V1718" s="114" t="s">
        <v>62</v>
      </c>
      <c r="W1718" s="114" t="s">
        <v>1</v>
      </c>
      <c r="X1718" s="114" t="s">
        <v>63</v>
      </c>
      <c r="Y1718" s="114" t="s">
        <v>1</v>
      </c>
    </row>
    <row r="1719" spans="1:25" x14ac:dyDescent="0.3">
      <c r="A1719" s="113" t="s">
        <v>1</v>
      </c>
      <c r="B1719" s="53" t="s">
        <v>14</v>
      </c>
      <c r="C1719" s="53" t="s">
        <v>15</v>
      </c>
      <c r="D1719" s="53" t="s">
        <v>14</v>
      </c>
      <c r="E1719" s="53" t="s">
        <v>15</v>
      </c>
      <c r="F1719" s="53" t="s">
        <v>14</v>
      </c>
      <c r="G1719" s="53" t="s">
        <v>15</v>
      </c>
      <c r="H1719" s="53" t="s">
        <v>14</v>
      </c>
      <c r="I1719" s="53" t="s">
        <v>15</v>
      </c>
      <c r="J1719" s="53" t="s">
        <v>14</v>
      </c>
      <c r="K1719" s="53" t="s">
        <v>15</v>
      </c>
      <c r="L1719" s="53" t="s">
        <v>14</v>
      </c>
      <c r="M1719" s="53" t="s">
        <v>15</v>
      </c>
      <c r="N1719" s="53" t="s">
        <v>14</v>
      </c>
      <c r="O1719" s="53" t="s">
        <v>15</v>
      </c>
      <c r="P1719" s="53" t="s">
        <v>14</v>
      </c>
      <c r="Q1719" s="53" t="s">
        <v>15</v>
      </c>
      <c r="R1719" s="53" t="s">
        <v>14</v>
      </c>
      <c r="S1719" s="53" t="s">
        <v>15</v>
      </c>
      <c r="T1719" s="53" t="s">
        <v>14</v>
      </c>
      <c r="U1719" s="53" t="s">
        <v>15</v>
      </c>
      <c r="V1719" s="53" t="s">
        <v>14</v>
      </c>
      <c r="W1719" s="53" t="s">
        <v>15</v>
      </c>
      <c r="X1719" s="53" t="s">
        <v>14</v>
      </c>
      <c r="Y1719" s="53" t="s">
        <v>15</v>
      </c>
    </row>
    <row r="1720" spans="1:25" x14ac:dyDescent="0.3">
      <c r="A1720" s="54" t="s">
        <v>16</v>
      </c>
      <c r="B1720" s="55">
        <v>1133.2801479017</v>
      </c>
      <c r="C1720" s="55">
        <v>1133.2801479017</v>
      </c>
      <c r="D1720" s="55">
        <v>263.78671407910002</v>
      </c>
      <c r="E1720" s="55">
        <v>263.78671407910002</v>
      </c>
      <c r="F1720" s="55">
        <v>91.726798522400003</v>
      </c>
      <c r="G1720" s="55">
        <v>91.726798522400003</v>
      </c>
      <c r="H1720" s="55">
        <v>370.93084365800001</v>
      </c>
      <c r="I1720" s="55">
        <v>370.93084365800001</v>
      </c>
      <c r="J1720" s="55">
        <v>51.605980935600002</v>
      </c>
      <c r="K1720" s="55">
        <v>51.605980935600002</v>
      </c>
      <c r="L1720" s="55">
        <v>113.06718003260001</v>
      </c>
      <c r="M1720" s="55">
        <v>113.06718003260001</v>
      </c>
      <c r="N1720" s="55">
        <v>46.6013717684</v>
      </c>
      <c r="O1720" s="55">
        <v>46.6013717684</v>
      </c>
      <c r="P1720" s="55">
        <v>24.9216642618</v>
      </c>
      <c r="Q1720" s="55">
        <v>24.9216642618</v>
      </c>
      <c r="R1720" s="55">
        <v>138.9253259594</v>
      </c>
      <c r="S1720" s="55">
        <v>138.9253259594</v>
      </c>
      <c r="T1720" s="55">
        <v>7.1200944474999996</v>
      </c>
      <c r="U1720" s="55">
        <v>7.1200944474999996</v>
      </c>
      <c r="V1720" s="55">
        <v>5.1622372989</v>
      </c>
      <c r="W1720" s="55">
        <v>5.1622372989</v>
      </c>
      <c r="X1720" s="55">
        <v>19.431936938</v>
      </c>
      <c r="Y1720" s="55">
        <v>19.431936938</v>
      </c>
    </row>
    <row r="1721" spans="1:25" x14ac:dyDescent="0.3">
      <c r="A1721" s="56" t="s">
        <v>317</v>
      </c>
      <c r="B1721" s="57">
        <v>224.34309397999999</v>
      </c>
      <c r="C1721" s="58">
        <v>0.197959078693276</v>
      </c>
      <c r="D1721" s="57">
        <v>50.3320497885001</v>
      </c>
      <c r="E1721" s="58">
        <v>0.19080585602733299</v>
      </c>
      <c r="F1721" s="57">
        <v>22.258551164699998</v>
      </c>
      <c r="G1721" s="58">
        <v>0.242661376209095</v>
      </c>
      <c r="H1721" s="57">
        <v>73.641337750399998</v>
      </c>
      <c r="I1721" s="58">
        <v>0.19853117908495499</v>
      </c>
      <c r="J1721" s="57">
        <v>8.1946861350999907</v>
      </c>
      <c r="K1721" s="58">
        <v>0.15879334113087201</v>
      </c>
      <c r="L1721" s="57">
        <v>25.642667513900001</v>
      </c>
      <c r="M1721" s="58">
        <v>0.22679143060352799</v>
      </c>
      <c r="N1721" s="57">
        <v>8.6269704616999991</v>
      </c>
      <c r="O1721" s="58">
        <v>0.18512267202292701</v>
      </c>
      <c r="P1721" s="65">
        <v>6.38150277310001</v>
      </c>
      <c r="Q1721" s="66">
        <v>25.606246461162701</v>
      </c>
      <c r="R1721" s="57">
        <v>19.718291179600001</v>
      </c>
      <c r="S1721" s="58">
        <v>0.14193446042633401</v>
      </c>
      <c r="T1721" s="65">
        <v>1.7810099580000001</v>
      </c>
      <c r="U1721" s="66">
        <v>25.013852992151602</v>
      </c>
      <c r="V1721" s="65">
        <v>0</v>
      </c>
      <c r="W1721" s="66">
        <v>0</v>
      </c>
      <c r="X1721" s="65">
        <v>7.7660272549999902</v>
      </c>
      <c r="Y1721" s="69">
        <v>39.965276131651102</v>
      </c>
    </row>
    <row r="1722" spans="1:25" x14ac:dyDescent="0.3">
      <c r="A1722" s="56" t="s">
        <v>237</v>
      </c>
      <c r="B1722" s="59">
        <v>423.34368241110002</v>
      </c>
      <c r="C1722" s="60">
        <v>0.37355607366363303</v>
      </c>
      <c r="D1722" s="59">
        <v>116.333473321</v>
      </c>
      <c r="E1722" s="61">
        <v>0.44101339116766802</v>
      </c>
      <c r="F1722" s="59">
        <v>29.061944942699999</v>
      </c>
      <c r="G1722" s="60">
        <v>0.31683156297669102</v>
      </c>
      <c r="H1722" s="59">
        <v>122.4068194946</v>
      </c>
      <c r="I1722" s="60">
        <v>0.32999903240038903</v>
      </c>
      <c r="J1722" s="59">
        <v>14.5296708276</v>
      </c>
      <c r="K1722" s="60">
        <v>0.28155013361206799</v>
      </c>
      <c r="L1722" s="59">
        <v>32.802036316200002</v>
      </c>
      <c r="M1722" s="60">
        <v>0.29011103227959201</v>
      </c>
      <c r="N1722" s="59">
        <v>23.124745294699899</v>
      </c>
      <c r="O1722" s="60">
        <v>0.49622456200700699</v>
      </c>
      <c r="P1722" s="67">
        <v>7.9827799186999799</v>
      </c>
      <c r="Q1722" s="68">
        <v>32.031488085392603</v>
      </c>
      <c r="R1722" s="59">
        <v>65.030002010700002</v>
      </c>
      <c r="S1722" s="61">
        <v>0.46809321167045198</v>
      </c>
      <c r="T1722" s="67">
        <v>3.5693661003000101</v>
      </c>
      <c r="U1722" s="68">
        <v>50.130881361458201</v>
      </c>
      <c r="V1722" s="67">
        <v>0</v>
      </c>
      <c r="W1722" s="68">
        <v>0</v>
      </c>
      <c r="X1722" s="67">
        <v>8.50284418459999</v>
      </c>
      <c r="Y1722" s="68">
        <v>43.757059379769402</v>
      </c>
    </row>
    <row r="1723" spans="1:25" x14ac:dyDescent="0.3">
      <c r="A1723" s="56" t="s">
        <v>238</v>
      </c>
      <c r="B1723" s="57">
        <v>134.17717371180001</v>
      </c>
      <c r="C1723" s="58">
        <v>0.118397180044345</v>
      </c>
      <c r="D1723" s="57">
        <v>22.495915824800001</v>
      </c>
      <c r="E1723" s="58">
        <v>8.5280700748462598E-2</v>
      </c>
      <c r="F1723" s="57">
        <v>4.2721141966999996</v>
      </c>
      <c r="G1723" s="62">
        <v>4.6574330135993297E-2</v>
      </c>
      <c r="H1723" s="57">
        <v>61.617721262499998</v>
      </c>
      <c r="I1723" s="61">
        <v>0.16611646703424801</v>
      </c>
      <c r="J1723" s="57">
        <v>7.5776040797000004</v>
      </c>
      <c r="K1723" s="58">
        <v>0.146835772565901</v>
      </c>
      <c r="L1723" s="57">
        <v>6.1859298105000002</v>
      </c>
      <c r="M1723" s="62">
        <v>5.4710215720569402E-2</v>
      </c>
      <c r="N1723" s="57">
        <v>2.4890627304000001</v>
      </c>
      <c r="O1723" s="58">
        <v>5.3411791025598399E-2</v>
      </c>
      <c r="P1723" s="65">
        <v>5.537601134</v>
      </c>
      <c r="Q1723" s="66">
        <v>22.2200294323363</v>
      </c>
      <c r="R1723" s="57">
        <v>16.5536305087</v>
      </c>
      <c r="S1723" s="58">
        <v>0.119154879748403</v>
      </c>
      <c r="T1723" s="65">
        <v>1.3954543582000001</v>
      </c>
      <c r="U1723" s="66">
        <v>19.598818084358001</v>
      </c>
      <c r="V1723" s="65">
        <v>5.1622372989000098</v>
      </c>
      <c r="W1723" s="69">
        <v>100</v>
      </c>
      <c r="X1723" s="65">
        <v>0.88990250740000099</v>
      </c>
      <c r="Y1723" s="66">
        <v>4.5795872549367802</v>
      </c>
    </row>
    <row r="1724" spans="1:25" x14ac:dyDescent="0.3">
      <c r="A1724" s="56" t="s">
        <v>239</v>
      </c>
      <c r="B1724" s="59">
        <v>236.4453930352</v>
      </c>
      <c r="C1724" s="60">
        <v>0.208638079007195</v>
      </c>
      <c r="D1724" s="59">
        <v>59.723902272699902</v>
      </c>
      <c r="E1724" s="60">
        <v>0.22640981931633999</v>
      </c>
      <c r="F1724" s="59">
        <v>19.010706924699999</v>
      </c>
      <c r="G1724" s="60">
        <v>0.207253575083159</v>
      </c>
      <c r="H1724" s="59">
        <v>83.6314093087</v>
      </c>
      <c r="I1724" s="60">
        <v>0.22546361603137099</v>
      </c>
      <c r="J1724" s="59">
        <v>11.0122693634</v>
      </c>
      <c r="K1724" s="60">
        <v>0.21339133882838901</v>
      </c>
      <c r="L1724" s="59">
        <v>31.0563299913</v>
      </c>
      <c r="M1724" s="60">
        <v>0.27467148276224601</v>
      </c>
      <c r="N1724" s="59">
        <v>3.5709739210000002</v>
      </c>
      <c r="O1724" s="60">
        <v>7.6628085944488195E-2</v>
      </c>
      <c r="P1724" s="67">
        <v>4.5877159440000099</v>
      </c>
      <c r="Q1724" s="68">
        <v>18.4085456565277</v>
      </c>
      <c r="R1724" s="59">
        <v>21.204658287400001</v>
      </c>
      <c r="S1724" s="60">
        <v>0.15263349674340099</v>
      </c>
      <c r="T1724" s="67">
        <v>0.374264031</v>
      </c>
      <c r="U1724" s="68">
        <v>5.2564475620321502</v>
      </c>
      <c r="V1724" s="67">
        <v>0</v>
      </c>
      <c r="W1724" s="68">
        <v>0</v>
      </c>
      <c r="X1724" s="67">
        <v>2.273162991</v>
      </c>
      <c r="Y1724" s="68">
        <v>11.698077233642801</v>
      </c>
    </row>
    <row r="1725" spans="1:25" x14ac:dyDescent="0.3">
      <c r="A1725" s="56" t="s">
        <v>318</v>
      </c>
      <c r="B1725" s="57">
        <v>92.689072809900097</v>
      </c>
      <c r="C1725" s="58">
        <v>8.1788314197082199E-2</v>
      </c>
      <c r="D1725" s="57">
        <v>6.3770527069999998</v>
      </c>
      <c r="E1725" s="62">
        <v>2.4175033717155899E-2</v>
      </c>
      <c r="F1725" s="57">
        <v>9.4963407564000093</v>
      </c>
      <c r="G1725" s="58">
        <v>0.10352853156736901</v>
      </c>
      <c r="H1725" s="57">
        <v>24.3566418988</v>
      </c>
      <c r="I1725" s="58">
        <v>6.5663565905176996E-2</v>
      </c>
      <c r="J1725" s="57">
        <v>10.2917505298</v>
      </c>
      <c r="K1725" s="61">
        <v>0.19942941386276999</v>
      </c>
      <c r="L1725" s="57">
        <v>17.3802164007</v>
      </c>
      <c r="M1725" s="61">
        <v>0.15371583863406599</v>
      </c>
      <c r="N1725" s="57">
        <v>8.7896193605999997</v>
      </c>
      <c r="O1725" s="61">
        <v>0.18861288899997899</v>
      </c>
      <c r="P1725" s="65">
        <v>0.43206449200000102</v>
      </c>
      <c r="Q1725" s="66">
        <v>1.73369036458079</v>
      </c>
      <c r="R1725" s="57">
        <v>15.5653866646</v>
      </c>
      <c r="S1725" s="58">
        <v>0.11204139027285</v>
      </c>
      <c r="T1725" s="65">
        <v>0</v>
      </c>
      <c r="U1725" s="66">
        <v>0</v>
      </c>
      <c r="V1725" s="65">
        <v>0</v>
      </c>
      <c r="W1725" s="66">
        <v>0</v>
      </c>
      <c r="X1725" s="65">
        <v>0</v>
      </c>
      <c r="Y1725" s="66">
        <v>0</v>
      </c>
    </row>
    <row r="1726" spans="1:25" x14ac:dyDescent="0.3">
      <c r="A1726" s="56" t="s">
        <v>377</v>
      </c>
      <c r="B1726" s="59">
        <v>22.2817319537</v>
      </c>
      <c r="C1726" s="60">
        <v>1.96612743944692E-2</v>
      </c>
      <c r="D1726" s="59">
        <v>8.5243201651000007</v>
      </c>
      <c r="E1726" s="60">
        <v>3.2315199023040503E-2</v>
      </c>
      <c r="F1726" s="59">
        <v>7.6271405371999998</v>
      </c>
      <c r="G1726" s="61">
        <v>8.3150624027692702E-2</v>
      </c>
      <c r="H1726" s="59">
        <v>5.2769139429999896</v>
      </c>
      <c r="I1726" s="60">
        <v>1.4226139543858899E-2</v>
      </c>
      <c r="J1726" s="59">
        <v>0</v>
      </c>
      <c r="K1726" s="60">
        <v>0</v>
      </c>
      <c r="L1726" s="59">
        <v>0</v>
      </c>
      <c r="M1726" s="60">
        <v>0</v>
      </c>
      <c r="N1726" s="59">
        <v>0</v>
      </c>
      <c r="O1726" s="60">
        <v>0</v>
      </c>
      <c r="P1726" s="67">
        <v>0</v>
      </c>
      <c r="Q1726" s="68">
        <v>0</v>
      </c>
      <c r="R1726" s="59">
        <v>0.85335730839999802</v>
      </c>
      <c r="S1726" s="60">
        <v>6.1425611385600596E-3</v>
      </c>
      <c r="T1726" s="67">
        <v>0</v>
      </c>
      <c r="U1726" s="68">
        <v>0</v>
      </c>
      <c r="V1726" s="67">
        <v>0</v>
      </c>
      <c r="W1726" s="68">
        <v>0</v>
      </c>
      <c r="X1726" s="67">
        <v>0</v>
      </c>
      <c r="Y1726" s="68">
        <v>0</v>
      </c>
    </row>
    <row r="1727" spans="1:25" x14ac:dyDescent="0.3">
      <c r="A1727" s="63" t="s">
        <v>1</v>
      </c>
    </row>
    <row r="1728" spans="1:25" x14ac:dyDescent="0.3">
      <c r="A1728" s="63" t="s">
        <v>1</v>
      </c>
    </row>
    <row r="1729" spans="1:25" x14ac:dyDescent="0.3">
      <c r="A1729" s="51" t="s">
        <v>378</v>
      </c>
    </row>
    <row r="1730" spans="1:25" x14ac:dyDescent="0.3">
      <c r="A1730" s="52" t="s">
        <v>1</v>
      </c>
    </row>
    <row r="1731" spans="1:25" ht="25.5" customHeight="1" x14ac:dyDescent="0.3">
      <c r="A1731" s="112" t="s">
        <v>1</v>
      </c>
      <c r="B1731" s="114" t="s">
        <v>501</v>
      </c>
      <c r="C1731" s="114" t="s">
        <v>1</v>
      </c>
      <c r="D1731" s="114" t="s">
        <v>53</v>
      </c>
      <c r="E1731" s="114" t="s">
        <v>1</v>
      </c>
      <c r="F1731" s="114" t="s">
        <v>54</v>
      </c>
      <c r="G1731" s="114" t="s">
        <v>1</v>
      </c>
      <c r="H1731" s="115" t="s">
        <v>55</v>
      </c>
      <c r="I1731" s="115" t="s">
        <v>1</v>
      </c>
      <c r="J1731" s="115" t="s">
        <v>56</v>
      </c>
      <c r="K1731" s="115" t="s">
        <v>1</v>
      </c>
      <c r="L1731" s="115" t="s">
        <v>57</v>
      </c>
      <c r="M1731" s="115" t="s">
        <v>1</v>
      </c>
      <c r="N1731" s="115" t="s">
        <v>58</v>
      </c>
      <c r="O1731" s="115" t="s">
        <v>1</v>
      </c>
      <c r="P1731" s="115" t="s">
        <v>59</v>
      </c>
      <c r="Q1731" s="115" t="s">
        <v>1</v>
      </c>
      <c r="R1731" s="115" t="s">
        <v>60</v>
      </c>
      <c r="S1731" s="115" t="s">
        <v>1</v>
      </c>
      <c r="T1731" s="114" t="s">
        <v>61</v>
      </c>
      <c r="U1731" s="114" t="s">
        <v>1</v>
      </c>
      <c r="V1731" s="114" t="s">
        <v>62</v>
      </c>
      <c r="W1731" s="114" t="s">
        <v>1</v>
      </c>
      <c r="X1731" s="114" t="s">
        <v>63</v>
      </c>
      <c r="Y1731" s="114" t="s">
        <v>1</v>
      </c>
    </row>
    <row r="1732" spans="1:25" x14ac:dyDescent="0.3">
      <c r="A1732" s="113" t="s">
        <v>1</v>
      </c>
      <c r="B1732" s="53" t="s">
        <v>14</v>
      </c>
      <c r="C1732" s="53" t="s">
        <v>15</v>
      </c>
      <c r="D1732" s="53" t="s">
        <v>14</v>
      </c>
      <c r="E1732" s="53" t="s">
        <v>15</v>
      </c>
      <c r="F1732" s="53" t="s">
        <v>14</v>
      </c>
      <c r="G1732" s="53" t="s">
        <v>15</v>
      </c>
      <c r="H1732" s="53" t="s">
        <v>14</v>
      </c>
      <c r="I1732" s="53" t="s">
        <v>15</v>
      </c>
      <c r="J1732" s="53" t="s">
        <v>14</v>
      </c>
      <c r="K1732" s="53" t="s">
        <v>15</v>
      </c>
      <c r="L1732" s="53" t="s">
        <v>14</v>
      </c>
      <c r="M1732" s="53" t="s">
        <v>15</v>
      </c>
      <c r="N1732" s="53" t="s">
        <v>14</v>
      </c>
      <c r="O1732" s="53" t="s">
        <v>15</v>
      </c>
      <c r="P1732" s="53" t="s">
        <v>14</v>
      </c>
      <c r="Q1732" s="53" t="s">
        <v>15</v>
      </c>
      <c r="R1732" s="53" t="s">
        <v>14</v>
      </c>
      <c r="S1732" s="53" t="s">
        <v>15</v>
      </c>
      <c r="T1732" s="53" t="s">
        <v>14</v>
      </c>
      <c r="U1732" s="53" t="s">
        <v>15</v>
      </c>
      <c r="V1732" s="53" t="s">
        <v>14</v>
      </c>
      <c r="W1732" s="53" t="s">
        <v>15</v>
      </c>
      <c r="X1732" s="53" t="s">
        <v>14</v>
      </c>
      <c r="Y1732" s="53" t="s">
        <v>15</v>
      </c>
    </row>
    <row r="1733" spans="1:25" x14ac:dyDescent="0.3">
      <c r="A1733" s="54" t="s">
        <v>16</v>
      </c>
      <c r="B1733" s="55">
        <v>1130.9130583089</v>
      </c>
      <c r="C1733" s="55">
        <v>1130.9130583089</v>
      </c>
      <c r="D1733" s="55">
        <v>263.78671407910002</v>
      </c>
      <c r="E1733" s="55">
        <v>263.78671407910002</v>
      </c>
      <c r="F1733" s="55">
        <v>89.359708929600004</v>
      </c>
      <c r="G1733" s="55">
        <v>89.359708929600004</v>
      </c>
      <c r="H1733" s="55">
        <v>370.93084365800001</v>
      </c>
      <c r="I1733" s="55">
        <v>370.93084365800001</v>
      </c>
      <c r="J1733" s="55">
        <v>51.605980935600002</v>
      </c>
      <c r="K1733" s="55">
        <v>51.605980935600002</v>
      </c>
      <c r="L1733" s="55">
        <v>113.06718003260001</v>
      </c>
      <c r="M1733" s="55">
        <v>113.06718003260001</v>
      </c>
      <c r="N1733" s="55">
        <v>46.6013717684</v>
      </c>
      <c r="O1733" s="55">
        <v>46.6013717684</v>
      </c>
      <c r="P1733" s="55">
        <v>24.9216642618</v>
      </c>
      <c r="Q1733" s="55">
        <v>24.9216642618</v>
      </c>
      <c r="R1733" s="55">
        <v>138.9253259594</v>
      </c>
      <c r="S1733" s="55">
        <v>138.9253259594</v>
      </c>
      <c r="T1733" s="55">
        <v>7.1200944474999996</v>
      </c>
      <c r="U1733" s="55">
        <v>7.1200944474999996</v>
      </c>
      <c r="V1733" s="55">
        <v>5.1622372989</v>
      </c>
      <c r="W1733" s="55">
        <v>5.1622372989</v>
      </c>
      <c r="X1733" s="55">
        <v>19.431936938</v>
      </c>
      <c r="Y1733" s="55">
        <v>19.431936938</v>
      </c>
    </row>
    <row r="1734" spans="1:25" x14ac:dyDescent="0.3">
      <c r="A1734" s="56" t="s">
        <v>379</v>
      </c>
      <c r="B1734" s="57">
        <v>917.35115772660095</v>
      </c>
      <c r="C1734" s="58">
        <v>0.81115975360506698</v>
      </c>
      <c r="D1734" s="57">
        <v>198.4687383486</v>
      </c>
      <c r="E1734" s="62">
        <v>0.75238337549133205</v>
      </c>
      <c r="F1734" s="57">
        <v>75.306810128099997</v>
      </c>
      <c r="G1734" s="58">
        <v>0.84273786284855401</v>
      </c>
      <c r="H1734" s="57">
        <v>306.21785588519998</v>
      </c>
      <c r="I1734" s="58">
        <v>0.82553894107423997</v>
      </c>
      <c r="J1734" s="57">
        <v>46.453442644199903</v>
      </c>
      <c r="K1734" s="58">
        <v>0.90015617961356198</v>
      </c>
      <c r="L1734" s="57">
        <v>85.930814928800004</v>
      </c>
      <c r="M1734" s="58">
        <v>0.75999786059954899</v>
      </c>
      <c r="N1734" s="57">
        <v>44.177102669099902</v>
      </c>
      <c r="O1734" s="61">
        <v>0.94797858931389101</v>
      </c>
      <c r="P1734" s="65">
        <v>18.996262472400002</v>
      </c>
      <c r="Q1734" s="66">
        <v>76.223892083794397</v>
      </c>
      <c r="R1734" s="57">
        <v>114.3730414338</v>
      </c>
      <c r="S1734" s="58">
        <v>0.82326991600670996</v>
      </c>
      <c r="T1734" s="65">
        <v>6.3419662862999999</v>
      </c>
      <c r="U1734" s="66">
        <v>89.071378660247802</v>
      </c>
      <c r="V1734" s="65">
        <v>5.1622372989000098</v>
      </c>
      <c r="W1734" s="66">
        <v>100</v>
      </c>
      <c r="X1734" s="65">
        <v>15.9228856312</v>
      </c>
      <c r="Y1734" s="66">
        <v>81.941834630299297</v>
      </c>
    </row>
    <row r="1735" spans="1:25" x14ac:dyDescent="0.3">
      <c r="A1735" s="56" t="s">
        <v>380</v>
      </c>
      <c r="B1735" s="59">
        <v>213.56190058230001</v>
      </c>
      <c r="C1735" s="60">
        <v>0.18884024639493299</v>
      </c>
      <c r="D1735" s="59">
        <v>65.317975730499995</v>
      </c>
      <c r="E1735" s="61">
        <v>0.247616624508668</v>
      </c>
      <c r="F1735" s="59">
        <v>14.0528988014999</v>
      </c>
      <c r="G1735" s="60">
        <v>0.15726213715144499</v>
      </c>
      <c r="H1735" s="59">
        <v>64.712987772799906</v>
      </c>
      <c r="I1735" s="60">
        <v>0.174461058925759</v>
      </c>
      <c r="J1735" s="59">
        <v>5.1525382913999902</v>
      </c>
      <c r="K1735" s="60">
        <v>9.9843820386438201E-2</v>
      </c>
      <c r="L1735" s="59">
        <v>27.136365103799999</v>
      </c>
      <c r="M1735" s="60">
        <v>0.24000213940045101</v>
      </c>
      <c r="N1735" s="59">
        <v>2.4242690993000102</v>
      </c>
      <c r="O1735" s="62">
        <v>5.2021410686109402E-2</v>
      </c>
      <c r="P1735" s="67">
        <v>5.9254017894000102</v>
      </c>
      <c r="Q1735" s="68">
        <v>23.7761079162056</v>
      </c>
      <c r="R1735" s="59">
        <v>24.552284525600001</v>
      </c>
      <c r="S1735" s="60">
        <v>0.17673008399328999</v>
      </c>
      <c r="T1735" s="67">
        <v>0.77812816119999895</v>
      </c>
      <c r="U1735" s="68">
        <v>10.928621339752199</v>
      </c>
      <c r="V1735" s="67">
        <v>0</v>
      </c>
      <c r="W1735" s="68">
        <v>0</v>
      </c>
      <c r="X1735" s="67">
        <v>3.5090513068</v>
      </c>
      <c r="Y1735" s="68">
        <v>18.058165369700699</v>
      </c>
    </row>
    <row r="1736" spans="1:25" x14ac:dyDescent="0.3">
      <c r="A1736" s="63" t="s">
        <v>1</v>
      </c>
    </row>
    <row r="1737" spans="1:25" x14ac:dyDescent="0.3">
      <c r="A1737" s="63" t="s">
        <v>1</v>
      </c>
    </row>
    <row r="1738" spans="1:25" x14ac:dyDescent="0.3">
      <c r="A1738" s="51" t="s">
        <v>381</v>
      </c>
    </row>
    <row r="1739" spans="1:25" x14ac:dyDescent="0.3">
      <c r="A1739" s="52" t="s">
        <v>1</v>
      </c>
    </row>
    <row r="1740" spans="1:25" ht="25.5" customHeight="1" x14ac:dyDescent="0.3">
      <c r="A1740" s="112" t="s">
        <v>1</v>
      </c>
      <c r="B1740" s="114" t="s">
        <v>501</v>
      </c>
      <c r="C1740" s="114" t="s">
        <v>1</v>
      </c>
      <c r="D1740" s="114" t="s">
        <v>53</v>
      </c>
      <c r="E1740" s="114" t="s">
        <v>1</v>
      </c>
      <c r="F1740" s="114" t="s">
        <v>54</v>
      </c>
      <c r="G1740" s="114" t="s">
        <v>1</v>
      </c>
      <c r="H1740" s="115" t="s">
        <v>55</v>
      </c>
      <c r="I1740" s="115" t="s">
        <v>1</v>
      </c>
      <c r="J1740" s="115" t="s">
        <v>56</v>
      </c>
      <c r="K1740" s="115" t="s">
        <v>1</v>
      </c>
      <c r="L1740" s="115" t="s">
        <v>57</v>
      </c>
      <c r="M1740" s="115" t="s">
        <v>1</v>
      </c>
      <c r="N1740" s="115" t="s">
        <v>58</v>
      </c>
      <c r="O1740" s="115" t="s">
        <v>1</v>
      </c>
      <c r="P1740" s="115" t="s">
        <v>59</v>
      </c>
      <c r="Q1740" s="115" t="s">
        <v>1</v>
      </c>
      <c r="R1740" s="115" t="s">
        <v>60</v>
      </c>
      <c r="S1740" s="115" t="s">
        <v>1</v>
      </c>
      <c r="T1740" s="114" t="s">
        <v>61</v>
      </c>
      <c r="U1740" s="114" t="s">
        <v>1</v>
      </c>
      <c r="V1740" s="114" t="s">
        <v>62</v>
      </c>
      <c r="W1740" s="114" t="s">
        <v>1</v>
      </c>
      <c r="X1740" s="114" t="s">
        <v>63</v>
      </c>
      <c r="Y1740" s="114" t="s">
        <v>1</v>
      </c>
    </row>
    <row r="1741" spans="1:25" x14ac:dyDescent="0.3">
      <c r="A1741" s="113" t="s">
        <v>1</v>
      </c>
      <c r="B1741" s="53" t="s">
        <v>14</v>
      </c>
      <c r="C1741" s="53" t="s">
        <v>15</v>
      </c>
      <c r="D1741" s="53" t="s">
        <v>14</v>
      </c>
      <c r="E1741" s="53" t="s">
        <v>15</v>
      </c>
      <c r="F1741" s="53" t="s">
        <v>14</v>
      </c>
      <c r="G1741" s="53" t="s">
        <v>15</v>
      </c>
      <c r="H1741" s="53" t="s">
        <v>14</v>
      </c>
      <c r="I1741" s="53" t="s">
        <v>15</v>
      </c>
      <c r="J1741" s="53" t="s">
        <v>14</v>
      </c>
      <c r="K1741" s="53" t="s">
        <v>15</v>
      </c>
      <c r="L1741" s="53" t="s">
        <v>14</v>
      </c>
      <c r="M1741" s="53" t="s">
        <v>15</v>
      </c>
      <c r="N1741" s="53" t="s">
        <v>14</v>
      </c>
      <c r="O1741" s="53" t="s">
        <v>15</v>
      </c>
      <c r="P1741" s="53" t="s">
        <v>14</v>
      </c>
      <c r="Q1741" s="53" t="s">
        <v>15</v>
      </c>
      <c r="R1741" s="53" t="s">
        <v>14</v>
      </c>
      <c r="S1741" s="53" t="s">
        <v>15</v>
      </c>
      <c r="T1741" s="53" t="s">
        <v>14</v>
      </c>
      <c r="U1741" s="53" t="s">
        <v>15</v>
      </c>
      <c r="V1741" s="53" t="s">
        <v>14</v>
      </c>
      <c r="W1741" s="53" t="s">
        <v>15</v>
      </c>
      <c r="X1741" s="53" t="s">
        <v>14</v>
      </c>
      <c r="Y1741" s="53" t="s">
        <v>15</v>
      </c>
    </row>
    <row r="1742" spans="1:25" x14ac:dyDescent="0.3">
      <c r="A1742" s="54" t="s">
        <v>16</v>
      </c>
      <c r="B1742" s="55">
        <v>1057.8683321802</v>
      </c>
      <c r="C1742" s="55">
        <v>1057.8683321802</v>
      </c>
      <c r="D1742" s="55">
        <v>255.4102557304</v>
      </c>
      <c r="E1742" s="55">
        <v>255.4102557304</v>
      </c>
      <c r="F1742" s="55">
        <v>77.584889781000001</v>
      </c>
      <c r="G1742" s="55">
        <v>77.584889781000001</v>
      </c>
      <c r="H1742" s="55">
        <v>351.69291699209998</v>
      </c>
      <c r="I1742" s="55">
        <v>351.69291699209998</v>
      </c>
      <c r="J1742" s="55">
        <v>49.6496338448</v>
      </c>
      <c r="K1742" s="55">
        <v>49.6496338448</v>
      </c>
      <c r="L1742" s="55">
        <v>105.741015566</v>
      </c>
      <c r="M1742" s="55">
        <v>105.741015566</v>
      </c>
      <c r="N1742" s="55">
        <v>40.310560919099999</v>
      </c>
      <c r="O1742" s="55">
        <v>40.310560919099999</v>
      </c>
      <c r="P1742" s="55">
        <v>21.583804538500001</v>
      </c>
      <c r="Q1742" s="55">
        <v>21.583804538500001</v>
      </c>
      <c r="R1742" s="55">
        <v>128.59406632849999</v>
      </c>
      <c r="S1742" s="55">
        <v>128.59406632849999</v>
      </c>
      <c r="T1742" s="55">
        <v>5.3390844895000003</v>
      </c>
      <c r="U1742" s="55">
        <v>5.3390844895000003</v>
      </c>
      <c r="V1742" s="55">
        <v>5.1622372989</v>
      </c>
      <c r="W1742" s="55">
        <v>5.1622372989</v>
      </c>
      <c r="X1742" s="55">
        <v>16.799866691399998</v>
      </c>
      <c r="Y1742" s="55">
        <v>16.799866691399998</v>
      </c>
    </row>
    <row r="1743" spans="1:25" x14ac:dyDescent="0.3">
      <c r="A1743" s="56" t="s">
        <v>382</v>
      </c>
      <c r="B1743" s="57">
        <v>22.705009709300001</v>
      </c>
      <c r="C1743" s="58">
        <v>2.1462982697011499E-2</v>
      </c>
      <c r="D1743" s="57">
        <v>4.7468433913999899</v>
      </c>
      <c r="E1743" s="58">
        <v>1.85851714443705E-2</v>
      </c>
      <c r="F1743" s="57">
        <v>3.43782392780001</v>
      </c>
      <c r="G1743" s="58">
        <v>4.4310482846647001E-2</v>
      </c>
      <c r="H1743" s="57">
        <v>3.2615189613000002</v>
      </c>
      <c r="I1743" s="58">
        <v>9.2737692564142903E-3</v>
      </c>
      <c r="J1743" s="57">
        <v>0</v>
      </c>
      <c r="K1743" s="58">
        <v>0</v>
      </c>
      <c r="L1743" s="57">
        <v>0.38378541199999999</v>
      </c>
      <c r="M1743" s="58">
        <v>3.6294848308928299E-3</v>
      </c>
      <c r="N1743" s="57">
        <v>4.75105233419999</v>
      </c>
      <c r="O1743" s="61">
        <v>0.117861231048979</v>
      </c>
      <c r="P1743" s="65">
        <v>0</v>
      </c>
      <c r="Q1743" s="66">
        <v>0</v>
      </c>
      <c r="R1743" s="57">
        <v>5.0800718031000001</v>
      </c>
      <c r="S1743" s="58">
        <v>3.9504713927644999E-2</v>
      </c>
      <c r="T1743" s="65">
        <v>1.0439138795</v>
      </c>
      <c r="U1743" s="69">
        <v>19.5523011773459</v>
      </c>
      <c r="V1743" s="65">
        <v>0</v>
      </c>
      <c r="W1743" s="66">
        <v>0</v>
      </c>
      <c r="X1743" s="65">
        <v>0</v>
      </c>
      <c r="Y1743" s="66">
        <v>0</v>
      </c>
    </row>
    <row r="1744" spans="1:25" x14ac:dyDescent="0.3">
      <c r="A1744" s="56" t="s">
        <v>383</v>
      </c>
      <c r="B1744" s="59">
        <v>60.939205055800002</v>
      </c>
      <c r="C1744" s="60">
        <v>5.7605661500621901E-2</v>
      </c>
      <c r="D1744" s="59">
        <v>14.034152642600001</v>
      </c>
      <c r="E1744" s="60">
        <v>5.4947490665425099E-2</v>
      </c>
      <c r="F1744" s="59">
        <v>7.7711863519</v>
      </c>
      <c r="G1744" s="60">
        <v>0.10016365781837</v>
      </c>
      <c r="H1744" s="59">
        <v>19.982648279100001</v>
      </c>
      <c r="I1744" s="60">
        <v>5.6818455287653301E-2</v>
      </c>
      <c r="J1744" s="59">
        <v>2.8005086030999902</v>
      </c>
      <c r="K1744" s="60">
        <v>5.6405423086384097E-2</v>
      </c>
      <c r="L1744" s="59">
        <v>5.1271640870999997</v>
      </c>
      <c r="M1744" s="60">
        <v>4.8487940650615298E-2</v>
      </c>
      <c r="N1744" s="59">
        <v>0.8977604965</v>
      </c>
      <c r="O1744" s="60">
        <v>2.22710990874509E-2</v>
      </c>
      <c r="P1744" s="67">
        <v>2.1781323227999998</v>
      </c>
      <c r="Q1744" s="68">
        <v>10.091512452842901</v>
      </c>
      <c r="R1744" s="59">
        <v>5.2085901783999997</v>
      </c>
      <c r="S1744" s="60">
        <v>4.0504125323282E-2</v>
      </c>
      <c r="T1744" s="67">
        <v>0</v>
      </c>
      <c r="U1744" s="68">
        <v>0</v>
      </c>
      <c r="V1744" s="67">
        <v>0</v>
      </c>
      <c r="W1744" s="68">
        <v>0</v>
      </c>
      <c r="X1744" s="67">
        <v>2.9390620943000001</v>
      </c>
      <c r="Y1744" s="69">
        <v>17.494556047903199</v>
      </c>
    </row>
    <row r="1745" spans="1:25" x14ac:dyDescent="0.3">
      <c r="A1745" s="56" t="s">
        <v>384</v>
      </c>
      <c r="B1745" s="57">
        <v>152.1360917838</v>
      </c>
      <c r="C1745" s="58">
        <v>0.143813825554506</v>
      </c>
      <c r="D1745" s="57">
        <v>42.9761219974</v>
      </c>
      <c r="E1745" s="58">
        <v>0.168263102335106</v>
      </c>
      <c r="F1745" s="57">
        <v>6.6779204390000002</v>
      </c>
      <c r="G1745" s="58">
        <v>8.6072435726207305E-2</v>
      </c>
      <c r="H1745" s="57">
        <v>51.0690985479999</v>
      </c>
      <c r="I1745" s="58">
        <v>0.145209346223902</v>
      </c>
      <c r="J1745" s="57">
        <v>1.2460061596000001</v>
      </c>
      <c r="K1745" s="62">
        <v>2.50959788242325E-2</v>
      </c>
      <c r="L1745" s="57">
        <v>14.5215689234</v>
      </c>
      <c r="M1745" s="58">
        <v>0.13733146826395001</v>
      </c>
      <c r="N1745" s="57">
        <v>1.9451175256</v>
      </c>
      <c r="O1745" s="58">
        <v>4.8253298422309E-2</v>
      </c>
      <c r="P1745" s="65">
        <v>4.2981540520000001</v>
      </c>
      <c r="Q1745" s="66">
        <v>19.9137925120346</v>
      </c>
      <c r="R1745" s="57">
        <v>28.126552317200002</v>
      </c>
      <c r="S1745" s="61">
        <v>0.21872356260474199</v>
      </c>
      <c r="T1745" s="65">
        <v>0.77812816120000095</v>
      </c>
      <c r="U1745" s="66">
        <v>14.574187067657199</v>
      </c>
      <c r="V1745" s="65">
        <v>0</v>
      </c>
      <c r="W1745" s="66">
        <v>0</v>
      </c>
      <c r="X1745" s="65">
        <v>0.49742366040000002</v>
      </c>
      <c r="Y1745" s="66">
        <v>2.96087861610614</v>
      </c>
    </row>
    <row r="1746" spans="1:25" x14ac:dyDescent="0.3">
      <c r="A1746" s="56" t="s">
        <v>385</v>
      </c>
      <c r="B1746" s="59">
        <v>257.73250891779998</v>
      </c>
      <c r="C1746" s="60">
        <v>0.243633825758476</v>
      </c>
      <c r="D1746" s="59">
        <v>77.282918434999999</v>
      </c>
      <c r="E1746" s="60">
        <v>0.30258345818570598</v>
      </c>
      <c r="F1746" s="59">
        <v>13.3620567577</v>
      </c>
      <c r="G1746" s="60">
        <v>0.172224988595296</v>
      </c>
      <c r="H1746" s="59">
        <v>91.085167108299999</v>
      </c>
      <c r="I1746" s="60">
        <v>0.25899062138446799</v>
      </c>
      <c r="J1746" s="59">
        <v>7.8179246099000004</v>
      </c>
      <c r="K1746" s="60">
        <v>0.15746187845691001</v>
      </c>
      <c r="L1746" s="59">
        <v>18.958987864499999</v>
      </c>
      <c r="M1746" s="60">
        <v>0.17929644200046899</v>
      </c>
      <c r="N1746" s="59">
        <v>4.8099519312999899</v>
      </c>
      <c r="O1746" s="60">
        <v>0.11932237660878001</v>
      </c>
      <c r="P1746" s="67">
        <v>7.9153345653000002</v>
      </c>
      <c r="Q1746" s="68">
        <v>36.672564149573603</v>
      </c>
      <c r="R1746" s="59">
        <v>26.838139016500001</v>
      </c>
      <c r="S1746" s="60">
        <v>0.20870433436594699</v>
      </c>
      <c r="T1746" s="67">
        <v>2.1781323227999998</v>
      </c>
      <c r="U1746" s="68">
        <v>40.795989033018301</v>
      </c>
      <c r="V1746" s="67">
        <v>0</v>
      </c>
      <c r="W1746" s="68">
        <v>0</v>
      </c>
      <c r="X1746" s="67">
        <v>7.4838963065000099</v>
      </c>
      <c r="Y1746" s="69">
        <v>44.547355309260098</v>
      </c>
    </row>
    <row r="1747" spans="1:25" x14ac:dyDescent="0.3">
      <c r="A1747" s="56" t="s">
        <v>386</v>
      </c>
      <c r="B1747" s="57">
        <v>116.9634703131</v>
      </c>
      <c r="C1747" s="58">
        <v>0.110565244043222</v>
      </c>
      <c r="D1747" s="57">
        <v>22.777548534299999</v>
      </c>
      <c r="E1747" s="58">
        <v>8.9180242465842802E-2</v>
      </c>
      <c r="F1747" s="57">
        <v>14.708053297999999</v>
      </c>
      <c r="G1747" s="61">
        <v>0.18957368296219301</v>
      </c>
      <c r="H1747" s="57">
        <v>41.596745509900103</v>
      </c>
      <c r="I1747" s="58">
        <v>0.118275755638361</v>
      </c>
      <c r="J1747" s="57">
        <v>8.1829725219000107</v>
      </c>
      <c r="K1747" s="58">
        <v>0.164814357895955</v>
      </c>
      <c r="L1747" s="57">
        <v>11.4308036943</v>
      </c>
      <c r="M1747" s="58">
        <v>0.108101890577789</v>
      </c>
      <c r="N1747" s="57">
        <v>2.8590626325000099</v>
      </c>
      <c r="O1747" s="58">
        <v>7.0925895529905997E-2</v>
      </c>
      <c r="P1747" s="65">
        <v>2.7823131863000001</v>
      </c>
      <c r="Q1747" s="66">
        <v>12.8907449163425</v>
      </c>
      <c r="R1747" s="57">
        <v>12.0870957371</v>
      </c>
      <c r="S1747" s="58">
        <v>9.39941949282707E-2</v>
      </c>
      <c r="T1747" s="65">
        <v>0</v>
      </c>
      <c r="U1747" s="66">
        <v>0</v>
      </c>
      <c r="V1747" s="65">
        <v>0</v>
      </c>
      <c r="W1747" s="66">
        <v>0</v>
      </c>
      <c r="X1747" s="65">
        <v>0.53887519880000001</v>
      </c>
      <c r="Y1747" s="66">
        <v>3.2076159215945199</v>
      </c>
    </row>
    <row r="1748" spans="1:25" x14ac:dyDescent="0.3">
      <c r="A1748" s="56" t="s">
        <v>387</v>
      </c>
      <c r="B1748" s="59">
        <v>219.63158729029999</v>
      </c>
      <c r="C1748" s="60">
        <v>0.20761713023174899</v>
      </c>
      <c r="D1748" s="59">
        <v>39.238304680699798</v>
      </c>
      <c r="E1748" s="60">
        <v>0.15362853996794201</v>
      </c>
      <c r="F1748" s="59">
        <v>18.3701592415999</v>
      </c>
      <c r="G1748" s="60">
        <v>0.23677496086485</v>
      </c>
      <c r="H1748" s="59">
        <v>67.495346336899999</v>
      </c>
      <c r="I1748" s="60">
        <v>0.19191556916801999</v>
      </c>
      <c r="J1748" s="59">
        <v>17.2183365108</v>
      </c>
      <c r="K1748" s="61">
        <v>0.34679684777984199</v>
      </c>
      <c r="L1748" s="59">
        <v>27.111421931300001</v>
      </c>
      <c r="M1748" s="60">
        <v>0.25639456729425802</v>
      </c>
      <c r="N1748" s="59">
        <v>23.6572731041</v>
      </c>
      <c r="O1748" s="61">
        <v>0.58687531417829197</v>
      </c>
      <c r="P1748" s="67">
        <v>2.1383070005000002</v>
      </c>
      <c r="Q1748" s="68">
        <v>9.9069976133531306</v>
      </c>
      <c r="R1748" s="59">
        <v>23.156486762</v>
      </c>
      <c r="S1748" s="60">
        <v>0.18007430220649201</v>
      </c>
      <c r="T1748" s="67">
        <v>0.87168769140000002</v>
      </c>
      <c r="U1748" s="68">
        <v>16.326538625007501</v>
      </c>
      <c r="V1748" s="67">
        <v>0</v>
      </c>
      <c r="W1748" s="68">
        <v>0</v>
      </c>
      <c r="X1748" s="67">
        <v>0.374264031</v>
      </c>
      <c r="Y1748" s="70">
        <v>2.2277797667977302</v>
      </c>
    </row>
    <row r="1749" spans="1:25" x14ac:dyDescent="0.3">
      <c r="A1749" s="56" t="s">
        <v>388</v>
      </c>
      <c r="B1749" s="57">
        <v>227.76045911009999</v>
      </c>
      <c r="C1749" s="58">
        <v>0.215301330214413</v>
      </c>
      <c r="D1749" s="57">
        <v>54.354366049000099</v>
      </c>
      <c r="E1749" s="58">
        <v>0.21281199493560701</v>
      </c>
      <c r="F1749" s="57">
        <v>13.257689765</v>
      </c>
      <c r="G1749" s="58">
        <v>0.17087979118643701</v>
      </c>
      <c r="H1749" s="57">
        <v>77.202392248599907</v>
      </c>
      <c r="I1749" s="58">
        <v>0.21951648304118199</v>
      </c>
      <c r="J1749" s="57">
        <v>12.3838854395</v>
      </c>
      <c r="K1749" s="58">
        <v>0.249425513956676</v>
      </c>
      <c r="L1749" s="57">
        <v>28.207283653400001</v>
      </c>
      <c r="M1749" s="58">
        <v>0.26675820638202602</v>
      </c>
      <c r="N1749" s="57">
        <v>1.3903428949000001</v>
      </c>
      <c r="O1749" s="62">
        <v>3.4490785124282997E-2</v>
      </c>
      <c r="P1749" s="65">
        <v>2.2715634115999999</v>
      </c>
      <c r="Q1749" s="66">
        <v>10.524388355853199</v>
      </c>
      <c r="R1749" s="57">
        <v>28.0971305142</v>
      </c>
      <c r="S1749" s="58">
        <v>0.218494766643622</v>
      </c>
      <c r="T1749" s="65">
        <v>0.46722243460000001</v>
      </c>
      <c r="U1749" s="66">
        <v>8.7509840969711803</v>
      </c>
      <c r="V1749" s="65">
        <v>5.1622372989000098</v>
      </c>
      <c r="W1749" s="66">
        <v>100</v>
      </c>
      <c r="X1749" s="65">
        <v>4.9663454003999998</v>
      </c>
      <c r="Y1749" s="66">
        <v>29.561814338338301</v>
      </c>
    </row>
    <row r="1750" spans="1:25" x14ac:dyDescent="0.3">
      <c r="A1750" s="63" t="s">
        <v>1</v>
      </c>
    </row>
    <row r="1751" spans="1:25" x14ac:dyDescent="0.3">
      <c r="A1751" s="63" t="s">
        <v>1</v>
      </c>
    </row>
  </sheetData>
  <mergeCells count="1599">
    <mergeCell ref="A1674:A1675"/>
    <mergeCell ref="B1674:C1674"/>
    <mergeCell ref="D1674:E1674"/>
    <mergeCell ref="F1674:G1674"/>
    <mergeCell ref="H1674:I1674"/>
    <mergeCell ref="J1674:K1674"/>
    <mergeCell ref="L1674:M1674"/>
    <mergeCell ref="N1674:O1674"/>
    <mergeCell ref="P1674:Q1674"/>
    <mergeCell ref="R1674:S1674"/>
    <mergeCell ref="T1674:U1674"/>
    <mergeCell ref="V1674:W1674"/>
    <mergeCell ref="X1674:Y1674"/>
    <mergeCell ref="A1718:A1719"/>
    <mergeCell ref="B1718:C1718"/>
    <mergeCell ref="D1718:E1718"/>
    <mergeCell ref="F1718:G1718"/>
    <mergeCell ref="H1718:I1718"/>
    <mergeCell ref="J1718:K1718"/>
    <mergeCell ref="T1231:U1231"/>
    <mergeCell ref="V1231:W1231"/>
    <mergeCell ref="X1231:Y1231"/>
    <mergeCell ref="J1231:K1231"/>
    <mergeCell ref="L1231:M1231"/>
    <mergeCell ref="N1231:O1231"/>
    <mergeCell ref="P1231:Q1231"/>
    <mergeCell ref="R1231:S1231"/>
    <mergeCell ref="A1231:A1232"/>
    <mergeCell ref="B1231:C1231"/>
    <mergeCell ref="D1231:E1231"/>
    <mergeCell ref="F1231:G1231"/>
    <mergeCell ref="H1231:I1231"/>
    <mergeCell ref="A1299:A1300"/>
    <mergeCell ref="B1299:C1299"/>
    <mergeCell ref="D1299:E1299"/>
    <mergeCell ref="F1299:G1299"/>
    <mergeCell ref="H1299:I1299"/>
    <mergeCell ref="J1299:K1299"/>
    <mergeCell ref="A1266:A1267"/>
    <mergeCell ref="B1266:C1266"/>
    <mergeCell ref="D1266:E1266"/>
    <mergeCell ref="F1266:G1266"/>
    <mergeCell ref="H1266:I1266"/>
    <mergeCell ref="J1266:K1266"/>
    <mergeCell ref="L1266:M1266"/>
    <mergeCell ref="N1266:O1266"/>
    <mergeCell ref="P1266:Q1266"/>
    <mergeCell ref="R1266:S1266"/>
    <mergeCell ref="T1266:U1266"/>
    <mergeCell ref="V1266:W1266"/>
    <mergeCell ref="X1266:Y1266"/>
    <mergeCell ref="T1211:U1211"/>
    <mergeCell ref="V1211:W1211"/>
    <mergeCell ref="X1211:Y1211"/>
    <mergeCell ref="A1221:A1222"/>
    <mergeCell ref="B1221:C1221"/>
    <mergeCell ref="D1221:E1221"/>
    <mergeCell ref="F1221:G1221"/>
    <mergeCell ref="H1221:I1221"/>
    <mergeCell ref="J1221:K1221"/>
    <mergeCell ref="L1221:M1221"/>
    <mergeCell ref="N1221:O1221"/>
    <mergeCell ref="P1221:Q1221"/>
    <mergeCell ref="R1221:S1221"/>
    <mergeCell ref="T1221:U1221"/>
    <mergeCell ref="V1221:W1221"/>
    <mergeCell ref="X1221:Y1221"/>
    <mergeCell ref="J1211:K1211"/>
    <mergeCell ref="L1211:M1211"/>
    <mergeCell ref="N1211:O1211"/>
    <mergeCell ref="P1211:Q1211"/>
    <mergeCell ref="R1211:S1211"/>
    <mergeCell ref="A1211:A1212"/>
    <mergeCell ref="B1211:C1211"/>
    <mergeCell ref="D1211:E1211"/>
    <mergeCell ref="F1211:G1211"/>
    <mergeCell ref="H1211:I1211"/>
    <mergeCell ref="T1191:U1191"/>
    <mergeCell ref="V1191:W1191"/>
    <mergeCell ref="X1191:Y1191"/>
    <mergeCell ref="A1201:A1202"/>
    <mergeCell ref="B1201:C1201"/>
    <mergeCell ref="D1201:E1201"/>
    <mergeCell ref="F1201:G1201"/>
    <mergeCell ref="H1201:I1201"/>
    <mergeCell ref="J1201:K1201"/>
    <mergeCell ref="L1201:M1201"/>
    <mergeCell ref="N1201:O1201"/>
    <mergeCell ref="P1201:Q1201"/>
    <mergeCell ref="R1201:S1201"/>
    <mergeCell ref="T1201:U1201"/>
    <mergeCell ref="V1201:W1201"/>
    <mergeCell ref="X1201:Y1201"/>
    <mergeCell ref="J1191:K1191"/>
    <mergeCell ref="L1191:M1191"/>
    <mergeCell ref="N1191:O1191"/>
    <mergeCell ref="P1191:Q1191"/>
    <mergeCell ref="R1191:S1191"/>
    <mergeCell ref="A1191:A1192"/>
    <mergeCell ref="B1191:C1191"/>
    <mergeCell ref="D1191:E1191"/>
    <mergeCell ref="F1191:G1191"/>
    <mergeCell ref="H1191:I1191"/>
    <mergeCell ref="T1171:U1171"/>
    <mergeCell ref="V1171:W1171"/>
    <mergeCell ref="X1171:Y1171"/>
    <mergeCell ref="A1181:A1182"/>
    <mergeCell ref="B1181:C1181"/>
    <mergeCell ref="D1181:E1181"/>
    <mergeCell ref="F1181:G1181"/>
    <mergeCell ref="H1181:I1181"/>
    <mergeCell ref="J1181:K1181"/>
    <mergeCell ref="L1181:M1181"/>
    <mergeCell ref="N1181:O1181"/>
    <mergeCell ref="P1181:Q1181"/>
    <mergeCell ref="R1181:S1181"/>
    <mergeCell ref="T1181:U1181"/>
    <mergeCell ref="V1181:W1181"/>
    <mergeCell ref="X1181:Y1181"/>
    <mergeCell ref="J1171:K1171"/>
    <mergeCell ref="L1171:M1171"/>
    <mergeCell ref="N1171:O1171"/>
    <mergeCell ref="P1171:Q1171"/>
    <mergeCell ref="R1171:S1171"/>
    <mergeCell ref="A1171:A1172"/>
    <mergeCell ref="B1171:C1171"/>
    <mergeCell ref="D1171:E1171"/>
    <mergeCell ref="F1171:G1171"/>
    <mergeCell ref="H1171:I1171"/>
    <mergeCell ref="T1151:U1151"/>
    <mergeCell ref="V1151:W1151"/>
    <mergeCell ref="X1151:Y1151"/>
    <mergeCell ref="A1161:A1162"/>
    <mergeCell ref="B1161:C1161"/>
    <mergeCell ref="D1161:E1161"/>
    <mergeCell ref="F1161:G1161"/>
    <mergeCell ref="H1161:I1161"/>
    <mergeCell ref="J1161:K1161"/>
    <mergeCell ref="L1161:M1161"/>
    <mergeCell ref="N1161:O1161"/>
    <mergeCell ref="P1161:Q1161"/>
    <mergeCell ref="R1161:S1161"/>
    <mergeCell ref="T1161:U1161"/>
    <mergeCell ref="V1161:W1161"/>
    <mergeCell ref="X1161:Y1161"/>
    <mergeCell ref="J1151:K1151"/>
    <mergeCell ref="L1151:M1151"/>
    <mergeCell ref="N1151:O1151"/>
    <mergeCell ref="P1151:Q1151"/>
    <mergeCell ref="R1151:S1151"/>
    <mergeCell ref="A1151:A1152"/>
    <mergeCell ref="B1151:C1151"/>
    <mergeCell ref="D1151:E1151"/>
    <mergeCell ref="F1151:G1151"/>
    <mergeCell ref="H1151:I1151"/>
    <mergeCell ref="T1131:U1131"/>
    <mergeCell ref="V1131:W1131"/>
    <mergeCell ref="X1131:Y1131"/>
    <mergeCell ref="A1141:A1142"/>
    <mergeCell ref="B1141:C1141"/>
    <mergeCell ref="D1141:E1141"/>
    <mergeCell ref="F1141:G1141"/>
    <mergeCell ref="H1141:I1141"/>
    <mergeCell ref="J1141:K1141"/>
    <mergeCell ref="L1141:M1141"/>
    <mergeCell ref="N1141:O1141"/>
    <mergeCell ref="P1141:Q1141"/>
    <mergeCell ref="R1141:S1141"/>
    <mergeCell ref="T1141:U1141"/>
    <mergeCell ref="V1141:W1141"/>
    <mergeCell ref="X1141:Y1141"/>
    <mergeCell ref="J1131:K1131"/>
    <mergeCell ref="L1131:M1131"/>
    <mergeCell ref="N1131:O1131"/>
    <mergeCell ref="P1131:Q1131"/>
    <mergeCell ref="R1131:S1131"/>
    <mergeCell ref="A1131:A1132"/>
    <mergeCell ref="B1131:C1131"/>
    <mergeCell ref="D1131:E1131"/>
    <mergeCell ref="F1131:G1131"/>
    <mergeCell ref="H1131:I1131"/>
    <mergeCell ref="T1111:U1111"/>
    <mergeCell ref="V1111:W1111"/>
    <mergeCell ref="X1111:Y1111"/>
    <mergeCell ref="A1121:A1122"/>
    <mergeCell ref="B1121:C1121"/>
    <mergeCell ref="D1121:E1121"/>
    <mergeCell ref="F1121:G1121"/>
    <mergeCell ref="H1121:I1121"/>
    <mergeCell ref="J1121:K1121"/>
    <mergeCell ref="L1121:M1121"/>
    <mergeCell ref="N1121:O1121"/>
    <mergeCell ref="P1121:Q1121"/>
    <mergeCell ref="R1121:S1121"/>
    <mergeCell ref="T1121:U1121"/>
    <mergeCell ref="V1121:W1121"/>
    <mergeCell ref="X1121:Y1121"/>
    <mergeCell ref="J1111:K1111"/>
    <mergeCell ref="L1111:M1111"/>
    <mergeCell ref="N1111:O1111"/>
    <mergeCell ref="P1111:Q1111"/>
    <mergeCell ref="R1111:S1111"/>
    <mergeCell ref="A1111:A1112"/>
    <mergeCell ref="B1111:C1111"/>
    <mergeCell ref="D1111:E1111"/>
    <mergeCell ref="F1111:G1111"/>
    <mergeCell ref="H1111:I1111"/>
    <mergeCell ref="T1091:U1091"/>
    <mergeCell ref="V1091:W1091"/>
    <mergeCell ref="X1091:Y1091"/>
    <mergeCell ref="A1101:A1102"/>
    <mergeCell ref="B1101:C1101"/>
    <mergeCell ref="D1101:E1101"/>
    <mergeCell ref="F1101:G1101"/>
    <mergeCell ref="H1101:I1101"/>
    <mergeCell ref="J1101:K1101"/>
    <mergeCell ref="L1101:M1101"/>
    <mergeCell ref="N1101:O1101"/>
    <mergeCell ref="P1101:Q1101"/>
    <mergeCell ref="R1101:S1101"/>
    <mergeCell ref="T1101:U1101"/>
    <mergeCell ref="V1101:W1101"/>
    <mergeCell ref="X1101:Y1101"/>
    <mergeCell ref="J1091:K1091"/>
    <mergeCell ref="L1091:M1091"/>
    <mergeCell ref="N1091:O1091"/>
    <mergeCell ref="P1091:Q1091"/>
    <mergeCell ref="R1091:S1091"/>
    <mergeCell ref="A1091:A1092"/>
    <mergeCell ref="B1091:C1091"/>
    <mergeCell ref="D1091:E1091"/>
    <mergeCell ref="F1091:G1091"/>
    <mergeCell ref="H1091:I1091"/>
    <mergeCell ref="T1071:U1071"/>
    <mergeCell ref="V1071:W1071"/>
    <mergeCell ref="X1071:Y1071"/>
    <mergeCell ref="A1081:A1082"/>
    <mergeCell ref="B1081:C1081"/>
    <mergeCell ref="D1081:E1081"/>
    <mergeCell ref="F1081:G1081"/>
    <mergeCell ref="H1081:I1081"/>
    <mergeCell ref="J1081:K1081"/>
    <mergeCell ref="L1081:M1081"/>
    <mergeCell ref="N1081:O1081"/>
    <mergeCell ref="P1081:Q1081"/>
    <mergeCell ref="R1081:S1081"/>
    <mergeCell ref="T1081:U1081"/>
    <mergeCell ref="V1081:W1081"/>
    <mergeCell ref="X1081:Y1081"/>
    <mergeCell ref="J1071:K1071"/>
    <mergeCell ref="L1071:M1071"/>
    <mergeCell ref="N1071:O1071"/>
    <mergeCell ref="P1071:Q1071"/>
    <mergeCell ref="R1071:S1071"/>
    <mergeCell ref="A1071:A1072"/>
    <mergeCell ref="B1071:C1071"/>
    <mergeCell ref="D1071:E1071"/>
    <mergeCell ref="F1071:G1071"/>
    <mergeCell ref="H1071:I1071"/>
    <mergeCell ref="T1051:U1051"/>
    <mergeCell ref="V1051:W1051"/>
    <mergeCell ref="X1051:Y1051"/>
    <mergeCell ref="A1061:A1062"/>
    <mergeCell ref="B1061:C1061"/>
    <mergeCell ref="D1061:E1061"/>
    <mergeCell ref="F1061:G1061"/>
    <mergeCell ref="H1061:I1061"/>
    <mergeCell ref="J1061:K1061"/>
    <mergeCell ref="L1061:M1061"/>
    <mergeCell ref="N1061:O1061"/>
    <mergeCell ref="P1061:Q1061"/>
    <mergeCell ref="R1061:S1061"/>
    <mergeCell ref="T1061:U1061"/>
    <mergeCell ref="V1061:W1061"/>
    <mergeCell ref="X1061:Y1061"/>
    <mergeCell ref="J1051:K1051"/>
    <mergeCell ref="L1051:M1051"/>
    <mergeCell ref="N1051:O1051"/>
    <mergeCell ref="P1051:Q1051"/>
    <mergeCell ref="R1051:S1051"/>
    <mergeCell ref="A1051:A1052"/>
    <mergeCell ref="B1051:C1051"/>
    <mergeCell ref="D1051:E1051"/>
    <mergeCell ref="F1051:G1051"/>
    <mergeCell ref="H1051:I1051"/>
    <mergeCell ref="T1031:U1031"/>
    <mergeCell ref="V1031:W1031"/>
    <mergeCell ref="X1031:Y1031"/>
    <mergeCell ref="A1041:A1042"/>
    <mergeCell ref="B1041:C1041"/>
    <mergeCell ref="D1041:E1041"/>
    <mergeCell ref="F1041:G1041"/>
    <mergeCell ref="H1041:I1041"/>
    <mergeCell ref="J1041:K1041"/>
    <mergeCell ref="L1041:M1041"/>
    <mergeCell ref="N1041:O1041"/>
    <mergeCell ref="P1041:Q1041"/>
    <mergeCell ref="R1041:S1041"/>
    <mergeCell ref="T1041:U1041"/>
    <mergeCell ref="V1041:W1041"/>
    <mergeCell ref="X1041:Y1041"/>
    <mergeCell ref="J1031:K1031"/>
    <mergeCell ref="L1031:M1031"/>
    <mergeCell ref="N1031:O1031"/>
    <mergeCell ref="P1031:Q1031"/>
    <mergeCell ref="R1031:S1031"/>
    <mergeCell ref="A1031:A1032"/>
    <mergeCell ref="B1031:C1031"/>
    <mergeCell ref="D1031:E1031"/>
    <mergeCell ref="F1031:G1031"/>
    <mergeCell ref="H1031:I1031"/>
    <mergeCell ref="T1011:U1011"/>
    <mergeCell ref="V1011:W1011"/>
    <mergeCell ref="X1011:Y1011"/>
    <mergeCell ref="A1021:A1022"/>
    <mergeCell ref="B1021:C1021"/>
    <mergeCell ref="D1021:E1021"/>
    <mergeCell ref="F1021:G1021"/>
    <mergeCell ref="H1021:I1021"/>
    <mergeCell ref="J1021:K1021"/>
    <mergeCell ref="L1021:M1021"/>
    <mergeCell ref="N1021:O1021"/>
    <mergeCell ref="P1021:Q1021"/>
    <mergeCell ref="R1021:S1021"/>
    <mergeCell ref="T1021:U1021"/>
    <mergeCell ref="V1021:W1021"/>
    <mergeCell ref="X1021:Y1021"/>
    <mergeCell ref="J1011:K1011"/>
    <mergeCell ref="L1011:M1011"/>
    <mergeCell ref="N1011:O1011"/>
    <mergeCell ref="P1011:Q1011"/>
    <mergeCell ref="R1011:S1011"/>
    <mergeCell ref="A1011:A1012"/>
    <mergeCell ref="B1011:C1011"/>
    <mergeCell ref="D1011:E1011"/>
    <mergeCell ref="F1011:G1011"/>
    <mergeCell ref="H1011:I1011"/>
    <mergeCell ref="T991:U991"/>
    <mergeCell ref="V991:W991"/>
    <mergeCell ref="X991:Y991"/>
    <mergeCell ref="A1001:A1002"/>
    <mergeCell ref="B1001:C1001"/>
    <mergeCell ref="D1001:E1001"/>
    <mergeCell ref="F1001:G1001"/>
    <mergeCell ref="H1001:I1001"/>
    <mergeCell ref="J1001:K1001"/>
    <mergeCell ref="L1001:M1001"/>
    <mergeCell ref="N1001:O1001"/>
    <mergeCell ref="P1001:Q1001"/>
    <mergeCell ref="R1001:S1001"/>
    <mergeCell ref="T1001:U1001"/>
    <mergeCell ref="V1001:W1001"/>
    <mergeCell ref="X1001:Y1001"/>
    <mergeCell ref="J991:K991"/>
    <mergeCell ref="L991:M991"/>
    <mergeCell ref="N991:O991"/>
    <mergeCell ref="P991:Q991"/>
    <mergeCell ref="R991:S991"/>
    <mergeCell ref="A991:A992"/>
    <mergeCell ref="B991:C991"/>
    <mergeCell ref="D991:E991"/>
    <mergeCell ref="F991:G991"/>
    <mergeCell ref="H991:I991"/>
    <mergeCell ref="T971:U971"/>
    <mergeCell ref="V971:W971"/>
    <mergeCell ref="X971:Y971"/>
    <mergeCell ref="A981:A982"/>
    <mergeCell ref="B981:C981"/>
    <mergeCell ref="D981:E981"/>
    <mergeCell ref="F981:G981"/>
    <mergeCell ref="H981:I981"/>
    <mergeCell ref="J981:K981"/>
    <mergeCell ref="L981:M981"/>
    <mergeCell ref="N981:O981"/>
    <mergeCell ref="P981:Q981"/>
    <mergeCell ref="R981:S981"/>
    <mergeCell ref="T981:U981"/>
    <mergeCell ref="V981:W981"/>
    <mergeCell ref="X981:Y981"/>
    <mergeCell ref="J971:K971"/>
    <mergeCell ref="L971:M971"/>
    <mergeCell ref="N971:O971"/>
    <mergeCell ref="P971:Q971"/>
    <mergeCell ref="R971:S971"/>
    <mergeCell ref="A971:A972"/>
    <mergeCell ref="B971:C971"/>
    <mergeCell ref="D971:E971"/>
    <mergeCell ref="F971:G971"/>
    <mergeCell ref="H971:I971"/>
    <mergeCell ref="T951:U951"/>
    <mergeCell ref="V951:W951"/>
    <mergeCell ref="X951:Y951"/>
    <mergeCell ref="A961:A962"/>
    <mergeCell ref="B961:C961"/>
    <mergeCell ref="D961:E961"/>
    <mergeCell ref="F961:G961"/>
    <mergeCell ref="H961:I961"/>
    <mergeCell ref="J961:K961"/>
    <mergeCell ref="L961:M961"/>
    <mergeCell ref="N961:O961"/>
    <mergeCell ref="P961:Q961"/>
    <mergeCell ref="R961:S961"/>
    <mergeCell ref="T961:U961"/>
    <mergeCell ref="V961:W961"/>
    <mergeCell ref="X961:Y961"/>
    <mergeCell ref="J951:K951"/>
    <mergeCell ref="L951:M951"/>
    <mergeCell ref="N951:O951"/>
    <mergeCell ref="P951:Q951"/>
    <mergeCell ref="R951:S951"/>
    <mergeCell ref="A951:A952"/>
    <mergeCell ref="B951:C951"/>
    <mergeCell ref="D951:E951"/>
    <mergeCell ref="F951:G951"/>
    <mergeCell ref="H951:I951"/>
    <mergeCell ref="T931:U931"/>
    <mergeCell ref="V931:W931"/>
    <mergeCell ref="X931:Y931"/>
    <mergeCell ref="A941:A942"/>
    <mergeCell ref="B941:C941"/>
    <mergeCell ref="D941:E941"/>
    <mergeCell ref="F941:G941"/>
    <mergeCell ref="H941:I941"/>
    <mergeCell ref="J941:K941"/>
    <mergeCell ref="L941:M941"/>
    <mergeCell ref="N941:O941"/>
    <mergeCell ref="P941:Q941"/>
    <mergeCell ref="R941:S941"/>
    <mergeCell ref="T941:U941"/>
    <mergeCell ref="V941:W941"/>
    <mergeCell ref="X941:Y941"/>
    <mergeCell ref="J931:K931"/>
    <mergeCell ref="L931:M931"/>
    <mergeCell ref="N931:O931"/>
    <mergeCell ref="P931:Q931"/>
    <mergeCell ref="R931:S931"/>
    <mergeCell ref="A931:A932"/>
    <mergeCell ref="B931:C931"/>
    <mergeCell ref="D931:E931"/>
    <mergeCell ref="F931:G931"/>
    <mergeCell ref="H931:I931"/>
    <mergeCell ref="T911:U911"/>
    <mergeCell ref="V911:W911"/>
    <mergeCell ref="X911:Y911"/>
    <mergeCell ref="A921:A922"/>
    <mergeCell ref="B921:C921"/>
    <mergeCell ref="D921:E921"/>
    <mergeCell ref="F921:G921"/>
    <mergeCell ref="H921:I921"/>
    <mergeCell ref="J921:K921"/>
    <mergeCell ref="L921:M921"/>
    <mergeCell ref="N921:O921"/>
    <mergeCell ref="P921:Q921"/>
    <mergeCell ref="R921:S921"/>
    <mergeCell ref="T921:U921"/>
    <mergeCell ref="V921:W921"/>
    <mergeCell ref="X921:Y921"/>
    <mergeCell ref="J911:K911"/>
    <mergeCell ref="L911:M911"/>
    <mergeCell ref="N911:O911"/>
    <mergeCell ref="P911:Q911"/>
    <mergeCell ref="R911:S911"/>
    <mergeCell ref="A911:A912"/>
    <mergeCell ref="B911:C911"/>
    <mergeCell ref="D911:E911"/>
    <mergeCell ref="F911:G911"/>
    <mergeCell ref="H911:I911"/>
    <mergeCell ref="T891:U891"/>
    <mergeCell ref="V891:W891"/>
    <mergeCell ref="X891:Y891"/>
    <mergeCell ref="A901:A902"/>
    <mergeCell ref="B901:C901"/>
    <mergeCell ref="D901:E901"/>
    <mergeCell ref="F901:G901"/>
    <mergeCell ref="H901:I901"/>
    <mergeCell ref="J901:K901"/>
    <mergeCell ref="L901:M901"/>
    <mergeCell ref="N901:O901"/>
    <mergeCell ref="P901:Q901"/>
    <mergeCell ref="R901:S901"/>
    <mergeCell ref="T901:U901"/>
    <mergeCell ref="V901:W901"/>
    <mergeCell ref="X901:Y901"/>
    <mergeCell ref="J891:K891"/>
    <mergeCell ref="L891:M891"/>
    <mergeCell ref="N891:O891"/>
    <mergeCell ref="P891:Q891"/>
    <mergeCell ref="R891:S891"/>
    <mergeCell ref="A891:A892"/>
    <mergeCell ref="B891:C891"/>
    <mergeCell ref="D891:E891"/>
    <mergeCell ref="F891:G891"/>
    <mergeCell ref="H891:I891"/>
    <mergeCell ref="T871:U871"/>
    <mergeCell ref="V871:W871"/>
    <mergeCell ref="X871:Y871"/>
    <mergeCell ref="A881:A882"/>
    <mergeCell ref="B881:C881"/>
    <mergeCell ref="D881:E881"/>
    <mergeCell ref="F881:G881"/>
    <mergeCell ref="H881:I881"/>
    <mergeCell ref="J881:K881"/>
    <mergeCell ref="L881:M881"/>
    <mergeCell ref="N881:O881"/>
    <mergeCell ref="P881:Q881"/>
    <mergeCell ref="R881:S881"/>
    <mergeCell ref="T881:U881"/>
    <mergeCell ref="V881:W881"/>
    <mergeCell ref="X881:Y881"/>
    <mergeCell ref="J871:K871"/>
    <mergeCell ref="L871:M871"/>
    <mergeCell ref="N871:O871"/>
    <mergeCell ref="P871:Q871"/>
    <mergeCell ref="R871:S871"/>
    <mergeCell ref="A871:A872"/>
    <mergeCell ref="B871:C871"/>
    <mergeCell ref="D871:E871"/>
    <mergeCell ref="F871:G871"/>
    <mergeCell ref="H871:I871"/>
    <mergeCell ref="T851:U851"/>
    <mergeCell ref="V851:W851"/>
    <mergeCell ref="X851:Y851"/>
    <mergeCell ref="A861:A862"/>
    <mergeCell ref="B861:C861"/>
    <mergeCell ref="D861:E861"/>
    <mergeCell ref="F861:G861"/>
    <mergeCell ref="H861:I861"/>
    <mergeCell ref="J861:K861"/>
    <mergeCell ref="L861:M861"/>
    <mergeCell ref="N861:O861"/>
    <mergeCell ref="P861:Q861"/>
    <mergeCell ref="R861:S861"/>
    <mergeCell ref="T861:U861"/>
    <mergeCell ref="V861:W861"/>
    <mergeCell ref="X861:Y861"/>
    <mergeCell ref="J851:K851"/>
    <mergeCell ref="L851:M851"/>
    <mergeCell ref="N851:O851"/>
    <mergeCell ref="P851:Q851"/>
    <mergeCell ref="R851:S851"/>
    <mergeCell ref="A851:A852"/>
    <mergeCell ref="B851:C851"/>
    <mergeCell ref="D851:E851"/>
    <mergeCell ref="F851:G851"/>
    <mergeCell ref="H851:I851"/>
    <mergeCell ref="T831:U831"/>
    <mergeCell ref="V831:W831"/>
    <mergeCell ref="X831:Y831"/>
    <mergeCell ref="A841:A842"/>
    <mergeCell ref="B841:C841"/>
    <mergeCell ref="D841:E841"/>
    <mergeCell ref="F841:G841"/>
    <mergeCell ref="H841:I841"/>
    <mergeCell ref="J841:K841"/>
    <mergeCell ref="L841:M841"/>
    <mergeCell ref="N841:O841"/>
    <mergeCell ref="P841:Q841"/>
    <mergeCell ref="R841:S841"/>
    <mergeCell ref="T841:U841"/>
    <mergeCell ref="V841:W841"/>
    <mergeCell ref="X841:Y841"/>
    <mergeCell ref="J831:K831"/>
    <mergeCell ref="L831:M831"/>
    <mergeCell ref="N831:O831"/>
    <mergeCell ref="P831:Q831"/>
    <mergeCell ref="R831:S831"/>
    <mergeCell ref="A831:A832"/>
    <mergeCell ref="B831:C831"/>
    <mergeCell ref="D831:E831"/>
    <mergeCell ref="F831:G831"/>
    <mergeCell ref="H831:I831"/>
    <mergeCell ref="T811:U811"/>
    <mergeCell ref="V811:W811"/>
    <mergeCell ref="X811:Y811"/>
    <mergeCell ref="A821:A822"/>
    <mergeCell ref="B821:C821"/>
    <mergeCell ref="D821:E821"/>
    <mergeCell ref="F821:G821"/>
    <mergeCell ref="H821:I821"/>
    <mergeCell ref="J821:K821"/>
    <mergeCell ref="L821:M821"/>
    <mergeCell ref="N821:O821"/>
    <mergeCell ref="P821:Q821"/>
    <mergeCell ref="R821:S821"/>
    <mergeCell ref="T821:U821"/>
    <mergeCell ref="V821:W821"/>
    <mergeCell ref="X821:Y821"/>
    <mergeCell ref="J811:K811"/>
    <mergeCell ref="L811:M811"/>
    <mergeCell ref="N811:O811"/>
    <mergeCell ref="P811:Q811"/>
    <mergeCell ref="R811:S811"/>
    <mergeCell ref="A811:A812"/>
    <mergeCell ref="B811:C811"/>
    <mergeCell ref="D811:E811"/>
    <mergeCell ref="F811:G811"/>
    <mergeCell ref="H811:I811"/>
    <mergeCell ref="H771:I771"/>
    <mergeCell ref="T791:U791"/>
    <mergeCell ref="V791:W791"/>
    <mergeCell ref="X791:Y791"/>
    <mergeCell ref="A801:A802"/>
    <mergeCell ref="B801:C801"/>
    <mergeCell ref="D801:E801"/>
    <mergeCell ref="F801:G801"/>
    <mergeCell ref="H801:I801"/>
    <mergeCell ref="J801:K801"/>
    <mergeCell ref="L801:M801"/>
    <mergeCell ref="N801:O801"/>
    <mergeCell ref="P801:Q801"/>
    <mergeCell ref="R801:S801"/>
    <mergeCell ref="T801:U801"/>
    <mergeCell ref="V801:W801"/>
    <mergeCell ref="X801:Y801"/>
    <mergeCell ref="J791:K791"/>
    <mergeCell ref="L791:M791"/>
    <mergeCell ref="N791:O791"/>
    <mergeCell ref="P791:Q791"/>
    <mergeCell ref="R791:S791"/>
    <mergeCell ref="A791:A792"/>
    <mergeCell ref="B791:C791"/>
    <mergeCell ref="D791:E791"/>
    <mergeCell ref="F791:G791"/>
    <mergeCell ref="H791:I791"/>
    <mergeCell ref="X247:Y247"/>
    <mergeCell ref="A273:A274"/>
    <mergeCell ref="B273:C273"/>
    <mergeCell ref="D273:E273"/>
    <mergeCell ref="F273:G273"/>
    <mergeCell ref="H273:I273"/>
    <mergeCell ref="J273:K273"/>
    <mergeCell ref="T771:U771"/>
    <mergeCell ref="V771:W771"/>
    <mergeCell ref="X771:Y771"/>
    <mergeCell ref="A781:A782"/>
    <mergeCell ref="B781:C781"/>
    <mergeCell ref="D781:E781"/>
    <mergeCell ref="F781:G781"/>
    <mergeCell ref="H781:I781"/>
    <mergeCell ref="J781:K781"/>
    <mergeCell ref="L781:M781"/>
    <mergeCell ref="N781:O781"/>
    <mergeCell ref="P781:Q781"/>
    <mergeCell ref="R781:S781"/>
    <mergeCell ref="T781:U781"/>
    <mergeCell ref="V781:W781"/>
    <mergeCell ref="X781:Y781"/>
    <mergeCell ref="J771:K771"/>
    <mergeCell ref="L771:M771"/>
    <mergeCell ref="N771:O771"/>
    <mergeCell ref="P771:Q771"/>
    <mergeCell ref="R771:S771"/>
    <mergeCell ref="A771:A772"/>
    <mergeCell ref="B771:C771"/>
    <mergeCell ref="D771:E771"/>
    <mergeCell ref="F771:G771"/>
    <mergeCell ref="T185:U185"/>
    <mergeCell ref="V185:W185"/>
    <mergeCell ref="X185:Y185"/>
    <mergeCell ref="J185:K185"/>
    <mergeCell ref="L185:M185"/>
    <mergeCell ref="N185:O185"/>
    <mergeCell ref="P185:Q185"/>
    <mergeCell ref="R185:S185"/>
    <mergeCell ref="A185:A186"/>
    <mergeCell ref="B185:C185"/>
    <mergeCell ref="D185:E185"/>
    <mergeCell ref="F185:G185"/>
    <mergeCell ref="H185:I185"/>
    <mergeCell ref="A203:A204"/>
    <mergeCell ref="B203:C203"/>
    <mergeCell ref="D203:E203"/>
    <mergeCell ref="F203:G203"/>
    <mergeCell ref="H203:I203"/>
    <mergeCell ref="J203:K203"/>
    <mergeCell ref="L203:M203"/>
    <mergeCell ref="N203:O203"/>
    <mergeCell ref="P203:Q203"/>
    <mergeCell ref="R203:S203"/>
    <mergeCell ref="T203:U203"/>
    <mergeCell ref="V203:W203"/>
    <mergeCell ref="X203:Y203"/>
    <mergeCell ref="T141:U141"/>
    <mergeCell ref="V141:W141"/>
    <mergeCell ref="X141:Y141"/>
    <mergeCell ref="A163:A164"/>
    <mergeCell ref="B163:C163"/>
    <mergeCell ref="D163:E163"/>
    <mergeCell ref="F163:G163"/>
    <mergeCell ref="H163:I163"/>
    <mergeCell ref="J163:K163"/>
    <mergeCell ref="L163:M163"/>
    <mergeCell ref="N163:O163"/>
    <mergeCell ref="P163:Q163"/>
    <mergeCell ref="R163:S163"/>
    <mergeCell ref="T163:U163"/>
    <mergeCell ref="V163:W163"/>
    <mergeCell ref="X163:Y163"/>
    <mergeCell ref="J141:K141"/>
    <mergeCell ref="L141:M141"/>
    <mergeCell ref="N141:O141"/>
    <mergeCell ref="P141:Q141"/>
    <mergeCell ref="R141:S141"/>
    <mergeCell ref="A141:A142"/>
    <mergeCell ref="B141:C141"/>
    <mergeCell ref="D141:E141"/>
    <mergeCell ref="F141:G141"/>
    <mergeCell ref="H141:I141"/>
    <mergeCell ref="T106:U106"/>
    <mergeCell ref="V106:W106"/>
    <mergeCell ref="X106:Y106"/>
    <mergeCell ref="A123:A124"/>
    <mergeCell ref="B123:C123"/>
    <mergeCell ref="D123:E123"/>
    <mergeCell ref="F123:G123"/>
    <mergeCell ref="H123:I123"/>
    <mergeCell ref="J123:K123"/>
    <mergeCell ref="L123:M123"/>
    <mergeCell ref="N123:O123"/>
    <mergeCell ref="P123:Q123"/>
    <mergeCell ref="R123:S123"/>
    <mergeCell ref="T123:U123"/>
    <mergeCell ref="V123:W123"/>
    <mergeCell ref="X123:Y123"/>
    <mergeCell ref="J106:K106"/>
    <mergeCell ref="L106:M106"/>
    <mergeCell ref="N106:O106"/>
    <mergeCell ref="P106:Q106"/>
    <mergeCell ref="R106:S106"/>
    <mergeCell ref="A106:A107"/>
    <mergeCell ref="B106:C106"/>
    <mergeCell ref="D106:E106"/>
    <mergeCell ref="F106:G106"/>
    <mergeCell ref="H106:I106"/>
    <mergeCell ref="T79:U79"/>
    <mergeCell ref="V79:W79"/>
    <mergeCell ref="X79:Y79"/>
    <mergeCell ref="A88:A89"/>
    <mergeCell ref="B88:C88"/>
    <mergeCell ref="D88:E88"/>
    <mergeCell ref="F88:G88"/>
    <mergeCell ref="H88:I88"/>
    <mergeCell ref="J88:K88"/>
    <mergeCell ref="L88:M88"/>
    <mergeCell ref="N88:O88"/>
    <mergeCell ref="P88:Q88"/>
    <mergeCell ref="R88:S88"/>
    <mergeCell ref="T88:U88"/>
    <mergeCell ref="V88:W88"/>
    <mergeCell ref="X88:Y88"/>
    <mergeCell ref="J79:K79"/>
    <mergeCell ref="L79:M79"/>
    <mergeCell ref="N79:O79"/>
    <mergeCell ref="P79:Q79"/>
    <mergeCell ref="R79:S79"/>
    <mergeCell ref="A79:A80"/>
    <mergeCell ref="B79:C79"/>
    <mergeCell ref="D79:E79"/>
    <mergeCell ref="F79:G79"/>
    <mergeCell ref="H79:I79"/>
    <mergeCell ref="T42:U42"/>
    <mergeCell ref="V42:W42"/>
    <mergeCell ref="X42:Y42"/>
    <mergeCell ref="A61:A62"/>
    <mergeCell ref="B61:C61"/>
    <mergeCell ref="D61:E61"/>
    <mergeCell ref="F61:G61"/>
    <mergeCell ref="H61:I61"/>
    <mergeCell ref="J61:K61"/>
    <mergeCell ref="L61:M61"/>
    <mergeCell ref="N61:O61"/>
    <mergeCell ref="P61:Q61"/>
    <mergeCell ref="R61:S61"/>
    <mergeCell ref="T61:U61"/>
    <mergeCell ref="V61:W61"/>
    <mergeCell ref="X61:Y61"/>
    <mergeCell ref="J42:K42"/>
    <mergeCell ref="L42:M42"/>
    <mergeCell ref="N42:O42"/>
    <mergeCell ref="P42:Q42"/>
    <mergeCell ref="R42:S42"/>
    <mergeCell ref="A42:A43"/>
    <mergeCell ref="B42:C42"/>
    <mergeCell ref="D42:E42"/>
    <mergeCell ref="F42:G42"/>
    <mergeCell ref="H42:I42"/>
    <mergeCell ref="T6:U6"/>
    <mergeCell ref="V6:W6"/>
    <mergeCell ref="X6:Y6"/>
    <mergeCell ref="A20:A21"/>
    <mergeCell ref="B20:C20"/>
    <mergeCell ref="D20:E20"/>
    <mergeCell ref="F20:G20"/>
    <mergeCell ref="H20:I20"/>
    <mergeCell ref="J20:K20"/>
    <mergeCell ref="L20:M20"/>
    <mergeCell ref="N20:O20"/>
    <mergeCell ref="P20:Q20"/>
    <mergeCell ref="R20:S20"/>
    <mergeCell ref="T20:U20"/>
    <mergeCell ref="V20:W20"/>
    <mergeCell ref="X20:Y20"/>
    <mergeCell ref="J6:K6"/>
    <mergeCell ref="L6:M6"/>
    <mergeCell ref="N6:O6"/>
    <mergeCell ref="P6:Q6"/>
    <mergeCell ref="R6:S6"/>
    <mergeCell ref="A6:A7"/>
    <mergeCell ref="B6:C6"/>
    <mergeCell ref="D6:E6"/>
    <mergeCell ref="F6:G6"/>
    <mergeCell ref="H6:I6"/>
    <mergeCell ref="A221:A222"/>
    <mergeCell ref="B221:C221"/>
    <mergeCell ref="D221:E221"/>
    <mergeCell ref="F221:G221"/>
    <mergeCell ref="H221:I221"/>
    <mergeCell ref="J221:K221"/>
    <mergeCell ref="L221:M221"/>
    <mergeCell ref="N221:O221"/>
    <mergeCell ref="P221:Q221"/>
    <mergeCell ref="R221:S221"/>
    <mergeCell ref="T221:U221"/>
    <mergeCell ref="V221:W221"/>
    <mergeCell ref="X221:Y221"/>
    <mergeCell ref="L273:M273"/>
    <mergeCell ref="N273:O273"/>
    <mergeCell ref="P273:Q273"/>
    <mergeCell ref="R273:S273"/>
    <mergeCell ref="T273:U273"/>
    <mergeCell ref="V273:W273"/>
    <mergeCell ref="X273:Y273"/>
    <mergeCell ref="A247:A248"/>
    <mergeCell ref="B247:C247"/>
    <mergeCell ref="D247:E247"/>
    <mergeCell ref="F247:G247"/>
    <mergeCell ref="H247:I247"/>
    <mergeCell ref="J247:K247"/>
    <mergeCell ref="L247:M247"/>
    <mergeCell ref="N247:O247"/>
    <mergeCell ref="P247:Q247"/>
    <mergeCell ref="R247:S247"/>
    <mergeCell ref="T247:U247"/>
    <mergeCell ref="V247:W247"/>
    <mergeCell ref="A282:A283"/>
    <mergeCell ref="B282:C282"/>
    <mergeCell ref="D282:E282"/>
    <mergeCell ref="F282:G282"/>
    <mergeCell ref="H282:I282"/>
    <mergeCell ref="J282:K282"/>
    <mergeCell ref="L282:M282"/>
    <mergeCell ref="N282:O282"/>
    <mergeCell ref="P282:Q282"/>
    <mergeCell ref="R282:S282"/>
    <mergeCell ref="T282:U282"/>
    <mergeCell ref="V282:W282"/>
    <mergeCell ref="X282:Y282"/>
    <mergeCell ref="L303:M303"/>
    <mergeCell ref="N303:O303"/>
    <mergeCell ref="P303:Q303"/>
    <mergeCell ref="R303:S303"/>
    <mergeCell ref="T303:U303"/>
    <mergeCell ref="V303:W303"/>
    <mergeCell ref="X303:Y303"/>
    <mergeCell ref="A329:A330"/>
    <mergeCell ref="B329:C329"/>
    <mergeCell ref="D329:E329"/>
    <mergeCell ref="F329:G329"/>
    <mergeCell ref="H329:I329"/>
    <mergeCell ref="J329:K329"/>
    <mergeCell ref="L329:M329"/>
    <mergeCell ref="N329:O329"/>
    <mergeCell ref="P329:Q329"/>
    <mergeCell ref="R329:S329"/>
    <mergeCell ref="T329:U329"/>
    <mergeCell ref="V329:W329"/>
    <mergeCell ref="X329:Y329"/>
    <mergeCell ref="A303:A304"/>
    <mergeCell ref="B303:C303"/>
    <mergeCell ref="D303:E303"/>
    <mergeCell ref="F303:G303"/>
    <mergeCell ref="H303:I303"/>
    <mergeCell ref="J303:K303"/>
    <mergeCell ref="L352:M352"/>
    <mergeCell ref="N352:O352"/>
    <mergeCell ref="P352:Q352"/>
    <mergeCell ref="R352:S352"/>
    <mergeCell ref="T352:U352"/>
    <mergeCell ref="V352:W352"/>
    <mergeCell ref="X352:Y352"/>
    <mergeCell ref="A375:A376"/>
    <mergeCell ref="B375:C375"/>
    <mergeCell ref="D375:E375"/>
    <mergeCell ref="F375:G375"/>
    <mergeCell ref="H375:I375"/>
    <mergeCell ref="J375:K375"/>
    <mergeCell ref="L375:M375"/>
    <mergeCell ref="N375:O375"/>
    <mergeCell ref="P375:Q375"/>
    <mergeCell ref="R375:S375"/>
    <mergeCell ref="T375:U375"/>
    <mergeCell ref="V375:W375"/>
    <mergeCell ref="X375:Y375"/>
    <mergeCell ref="A352:A353"/>
    <mergeCell ref="B352:C352"/>
    <mergeCell ref="D352:E352"/>
    <mergeCell ref="F352:G352"/>
    <mergeCell ref="H352:I352"/>
    <mergeCell ref="J352:K352"/>
    <mergeCell ref="L403:M403"/>
    <mergeCell ref="N403:O403"/>
    <mergeCell ref="P403:Q403"/>
    <mergeCell ref="R403:S403"/>
    <mergeCell ref="T403:U403"/>
    <mergeCell ref="V403:W403"/>
    <mergeCell ref="X403:Y403"/>
    <mergeCell ref="A420:A421"/>
    <mergeCell ref="B420:C420"/>
    <mergeCell ref="D420:E420"/>
    <mergeCell ref="F420:G420"/>
    <mergeCell ref="H420:I420"/>
    <mergeCell ref="J420:K420"/>
    <mergeCell ref="L420:M420"/>
    <mergeCell ref="N420:O420"/>
    <mergeCell ref="P420:Q420"/>
    <mergeCell ref="R420:S420"/>
    <mergeCell ref="T420:U420"/>
    <mergeCell ref="V420:W420"/>
    <mergeCell ref="X420:Y420"/>
    <mergeCell ref="A403:A404"/>
    <mergeCell ref="B403:C403"/>
    <mergeCell ref="D403:E403"/>
    <mergeCell ref="F403:G403"/>
    <mergeCell ref="H403:I403"/>
    <mergeCell ref="J403:K403"/>
    <mergeCell ref="L437:M437"/>
    <mergeCell ref="N437:O437"/>
    <mergeCell ref="P437:Q437"/>
    <mergeCell ref="R437:S437"/>
    <mergeCell ref="T437:U437"/>
    <mergeCell ref="V437:W437"/>
    <mergeCell ref="X437:Y437"/>
    <mergeCell ref="A452:A453"/>
    <mergeCell ref="B452:C452"/>
    <mergeCell ref="D452:E452"/>
    <mergeCell ref="F452:G452"/>
    <mergeCell ref="H452:I452"/>
    <mergeCell ref="J452:K452"/>
    <mergeCell ref="L452:M452"/>
    <mergeCell ref="N452:O452"/>
    <mergeCell ref="P452:Q452"/>
    <mergeCell ref="R452:S452"/>
    <mergeCell ref="T452:U452"/>
    <mergeCell ref="V452:W452"/>
    <mergeCell ref="X452:Y452"/>
    <mergeCell ref="A437:A438"/>
    <mergeCell ref="B437:C437"/>
    <mergeCell ref="D437:E437"/>
    <mergeCell ref="F437:G437"/>
    <mergeCell ref="H437:I437"/>
    <mergeCell ref="J437:K437"/>
    <mergeCell ref="A467:A468"/>
    <mergeCell ref="B467:C467"/>
    <mergeCell ref="D467:E467"/>
    <mergeCell ref="F467:G467"/>
    <mergeCell ref="H467:I467"/>
    <mergeCell ref="J467:K467"/>
    <mergeCell ref="L467:M467"/>
    <mergeCell ref="N467:O467"/>
    <mergeCell ref="P467:Q467"/>
    <mergeCell ref="R467:S467"/>
    <mergeCell ref="T467:U467"/>
    <mergeCell ref="V467:W467"/>
    <mergeCell ref="X467:Y467"/>
    <mergeCell ref="A482:A483"/>
    <mergeCell ref="B482:C482"/>
    <mergeCell ref="D482:E482"/>
    <mergeCell ref="F482:G482"/>
    <mergeCell ref="H482:I482"/>
    <mergeCell ref="J482:K482"/>
    <mergeCell ref="L482:M482"/>
    <mergeCell ref="N482:O482"/>
    <mergeCell ref="P482:Q482"/>
    <mergeCell ref="R482:S482"/>
    <mergeCell ref="T482:U482"/>
    <mergeCell ref="V482:W482"/>
    <mergeCell ref="X482:Y482"/>
    <mergeCell ref="L497:M497"/>
    <mergeCell ref="N497:O497"/>
    <mergeCell ref="P497:Q497"/>
    <mergeCell ref="R497:S497"/>
    <mergeCell ref="T497:U497"/>
    <mergeCell ref="V497:W497"/>
    <mergeCell ref="X497:Y497"/>
    <mergeCell ref="A512:A513"/>
    <mergeCell ref="B512:C512"/>
    <mergeCell ref="D512:E512"/>
    <mergeCell ref="F512:G512"/>
    <mergeCell ref="H512:I512"/>
    <mergeCell ref="J512:K512"/>
    <mergeCell ref="L512:M512"/>
    <mergeCell ref="N512:O512"/>
    <mergeCell ref="P512:Q512"/>
    <mergeCell ref="R512:S512"/>
    <mergeCell ref="T512:U512"/>
    <mergeCell ref="V512:W512"/>
    <mergeCell ref="X512:Y512"/>
    <mergeCell ref="A497:A498"/>
    <mergeCell ref="B497:C497"/>
    <mergeCell ref="D497:E497"/>
    <mergeCell ref="F497:G497"/>
    <mergeCell ref="H497:I497"/>
    <mergeCell ref="J497:K497"/>
    <mergeCell ref="L522:M522"/>
    <mergeCell ref="N522:O522"/>
    <mergeCell ref="P522:Q522"/>
    <mergeCell ref="R522:S522"/>
    <mergeCell ref="T522:U522"/>
    <mergeCell ref="V522:W522"/>
    <mergeCell ref="X522:Y522"/>
    <mergeCell ref="A546:A547"/>
    <mergeCell ref="B546:C546"/>
    <mergeCell ref="D546:E546"/>
    <mergeCell ref="F546:G546"/>
    <mergeCell ref="H546:I546"/>
    <mergeCell ref="J546:K546"/>
    <mergeCell ref="L546:M546"/>
    <mergeCell ref="N546:O546"/>
    <mergeCell ref="P546:Q546"/>
    <mergeCell ref="R546:S546"/>
    <mergeCell ref="T546:U546"/>
    <mergeCell ref="V546:W546"/>
    <mergeCell ref="X546:Y546"/>
    <mergeCell ref="A522:A523"/>
    <mergeCell ref="B522:C522"/>
    <mergeCell ref="D522:E522"/>
    <mergeCell ref="F522:G522"/>
    <mergeCell ref="H522:I522"/>
    <mergeCell ref="J522:K522"/>
    <mergeCell ref="A570:A571"/>
    <mergeCell ref="B570:C570"/>
    <mergeCell ref="D570:E570"/>
    <mergeCell ref="F570:G570"/>
    <mergeCell ref="H570:I570"/>
    <mergeCell ref="J570:K570"/>
    <mergeCell ref="L570:M570"/>
    <mergeCell ref="N570:O570"/>
    <mergeCell ref="P570:Q570"/>
    <mergeCell ref="R570:S570"/>
    <mergeCell ref="T570:U570"/>
    <mergeCell ref="V570:W570"/>
    <mergeCell ref="X570:Y570"/>
    <mergeCell ref="A596:A597"/>
    <mergeCell ref="B596:C596"/>
    <mergeCell ref="D596:E596"/>
    <mergeCell ref="F596:G596"/>
    <mergeCell ref="H596:I596"/>
    <mergeCell ref="J596:K596"/>
    <mergeCell ref="L596:M596"/>
    <mergeCell ref="N596:O596"/>
    <mergeCell ref="P596:Q596"/>
    <mergeCell ref="R596:S596"/>
    <mergeCell ref="T596:U596"/>
    <mergeCell ref="V596:W596"/>
    <mergeCell ref="X596:Y596"/>
    <mergeCell ref="L622:M622"/>
    <mergeCell ref="N622:O622"/>
    <mergeCell ref="P622:Q622"/>
    <mergeCell ref="R622:S622"/>
    <mergeCell ref="T622:U622"/>
    <mergeCell ref="V622:W622"/>
    <mergeCell ref="X622:Y622"/>
    <mergeCell ref="A657:A658"/>
    <mergeCell ref="B657:C657"/>
    <mergeCell ref="D657:E657"/>
    <mergeCell ref="F657:G657"/>
    <mergeCell ref="H657:I657"/>
    <mergeCell ref="J657:K657"/>
    <mergeCell ref="L657:M657"/>
    <mergeCell ref="N657:O657"/>
    <mergeCell ref="P657:Q657"/>
    <mergeCell ref="R657:S657"/>
    <mergeCell ref="T657:U657"/>
    <mergeCell ref="V657:W657"/>
    <mergeCell ref="X657:Y657"/>
    <mergeCell ref="A622:A623"/>
    <mergeCell ref="B622:C622"/>
    <mergeCell ref="D622:E622"/>
    <mergeCell ref="F622:G622"/>
    <mergeCell ref="H622:I622"/>
    <mergeCell ref="J622:K622"/>
    <mergeCell ref="A691:A692"/>
    <mergeCell ref="B691:C691"/>
    <mergeCell ref="D691:E691"/>
    <mergeCell ref="F691:G691"/>
    <mergeCell ref="H691:I691"/>
    <mergeCell ref="J691:K691"/>
    <mergeCell ref="L691:M691"/>
    <mergeCell ref="N691:O691"/>
    <mergeCell ref="P691:Q691"/>
    <mergeCell ref="R691:S691"/>
    <mergeCell ref="T691:U691"/>
    <mergeCell ref="V691:W691"/>
    <mergeCell ref="X691:Y691"/>
    <mergeCell ref="A701:A702"/>
    <mergeCell ref="B701:C701"/>
    <mergeCell ref="D701:E701"/>
    <mergeCell ref="F701:G701"/>
    <mergeCell ref="H701:I701"/>
    <mergeCell ref="J701:K701"/>
    <mergeCell ref="L701:M701"/>
    <mergeCell ref="N701:O701"/>
    <mergeCell ref="P701:Q701"/>
    <mergeCell ref="R701:S701"/>
    <mergeCell ref="T701:U701"/>
    <mergeCell ref="V701:W701"/>
    <mergeCell ref="X701:Y701"/>
    <mergeCell ref="L711:M711"/>
    <mergeCell ref="N711:O711"/>
    <mergeCell ref="P711:Q711"/>
    <mergeCell ref="R711:S711"/>
    <mergeCell ref="T711:U711"/>
    <mergeCell ref="V711:W711"/>
    <mergeCell ref="X711:Y711"/>
    <mergeCell ref="A721:A722"/>
    <mergeCell ref="B721:C721"/>
    <mergeCell ref="D721:E721"/>
    <mergeCell ref="F721:G721"/>
    <mergeCell ref="H721:I721"/>
    <mergeCell ref="J721:K721"/>
    <mergeCell ref="L721:M721"/>
    <mergeCell ref="N721:O721"/>
    <mergeCell ref="P721:Q721"/>
    <mergeCell ref="R721:S721"/>
    <mergeCell ref="T721:U721"/>
    <mergeCell ref="V721:W721"/>
    <mergeCell ref="X721:Y721"/>
    <mergeCell ref="A711:A712"/>
    <mergeCell ref="B711:C711"/>
    <mergeCell ref="D711:E711"/>
    <mergeCell ref="F711:G711"/>
    <mergeCell ref="H711:I711"/>
    <mergeCell ref="J711:K711"/>
    <mergeCell ref="A731:A732"/>
    <mergeCell ref="B731:C731"/>
    <mergeCell ref="D731:E731"/>
    <mergeCell ref="F731:G731"/>
    <mergeCell ref="H731:I731"/>
    <mergeCell ref="J731:K731"/>
    <mergeCell ref="L731:M731"/>
    <mergeCell ref="N731:O731"/>
    <mergeCell ref="P731:Q731"/>
    <mergeCell ref="R731:S731"/>
    <mergeCell ref="T731:U731"/>
    <mergeCell ref="V731:W731"/>
    <mergeCell ref="X731:Y731"/>
    <mergeCell ref="A741:A742"/>
    <mergeCell ref="B741:C741"/>
    <mergeCell ref="D741:E741"/>
    <mergeCell ref="F741:G741"/>
    <mergeCell ref="H741:I741"/>
    <mergeCell ref="J741:K741"/>
    <mergeCell ref="L741:M741"/>
    <mergeCell ref="N741:O741"/>
    <mergeCell ref="P741:Q741"/>
    <mergeCell ref="R741:S741"/>
    <mergeCell ref="T741:U741"/>
    <mergeCell ref="V741:W741"/>
    <mergeCell ref="X741:Y741"/>
    <mergeCell ref="A751:A752"/>
    <mergeCell ref="B751:C751"/>
    <mergeCell ref="D751:E751"/>
    <mergeCell ref="F751:G751"/>
    <mergeCell ref="H751:I751"/>
    <mergeCell ref="J751:K751"/>
    <mergeCell ref="L751:M751"/>
    <mergeCell ref="N751:O751"/>
    <mergeCell ref="P751:Q751"/>
    <mergeCell ref="R751:S751"/>
    <mergeCell ref="T751:U751"/>
    <mergeCell ref="V751:W751"/>
    <mergeCell ref="X751:Y751"/>
    <mergeCell ref="A761:A762"/>
    <mergeCell ref="B761:C761"/>
    <mergeCell ref="D761:E761"/>
    <mergeCell ref="F761:G761"/>
    <mergeCell ref="H761:I761"/>
    <mergeCell ref="J761:K761"/>
    <mergeCell ref="L761:M761"/>
    <mergeCell ref="N761:O761"/>
    <mergeCell ref="P761:Q761"/>
    <mergeCell ref="R761:S761"/>
    <mergeCell ref="T761:U761"/>
    <mergeCell ref="V761:W761"/>
    <mergeCell ref="X761:Y761"/>
    <mergeCell ref="A1285:A1286"/>
    <mergeCell ref="B1285:C1285"/>
    <mergeCell ref="D1285:E1285"/>
    <mergeCell ref="F1285:G1285"/>
    <mergeCell ref="H1285:I1285"/>
    <mergeCell ref="J1285:K1285"/>
    <mergeCell ref="L1285:M1285"/>
    <mergeCell ref="N1285:O1285"/>
    <mergeCell ref="P1285:Q1285"/>
    <mergeCell ref="R1285:S1285"/>
    <mergeCell ref="T1285:U1285"/>
    <mergeCell ref="V1285:W1285"/>
    <mergeCell ref="X1285:Y1285"/>
    <mergeCell ref="L1299:M1299"/>
    <mergeCell ref="N1299:O1299"/>
    <mergeCell ref="P1299:Q1299"/>
    <mergeCell ref="R1299:S1299"/>
    <mergeCell ref="T1299:U1299"/>
    <mergeCell ref="V1299:W1299"/>
    <mergeCell ref="X1299:Y1299"/>
    <mergeCell ref="A1314:A1315"/>
    <mergeCell ref="B1314:C1314"/>
    <mergeCell ref="D1314:E1314"/>
    <mergeCell ref="F1314:G1314"/>
    <mergeCell ref="H1314:I1314"/>
    <mergeCell ref="J1314:K1314"/>
    <mergeCell ref="L1314:M1314"/>
    <mergeCell ref="N1314:O1314"/>
    <mergeCell ref="P1314:Q1314"/>
    <mergeCell ref="R1314:S1314"/>
    <mergeCell ref="T1314:U1314"/>
    <mergeCell ref="V1314:W1314"/>
    <mergeCell ref="X1314:Y1314"/>
    <mergeCell ref="L1329:M1329"/>
    <mergeCell ref="N1329:O1329"/>
    <mergeCell ref="P1329:Q1329"/>
    <mergeCell ref="R1329:S1329"/>
    <mergeCell ref="T1329:U1329"/>
    <mergeCell ref="V1329:W1329"/>
    <mergeCell ref="X1329:Y1329"/>
    <mergeCell ref="A1344:A1345"/>
    <mergeCell ref="B1344:C1344"/>
    <mergeCell ref="D1344:E1344"/>
    <mergeCell ref="F1344:G1344"/>
    <mergeCell ref="H1344:I1344"/>
    <mergeCell ref="J1344:K1344"/>
    <mergeCell ref="L1344:M1344"/>
    <mergeCell ref="N1344:O1344"/>
    <mergeCell ref="P1344:Q1344"/>
    <mergeCell ref="R1344:S1344"/>
    <mergeCell ref="T1344:U1344"/>
    <mergeCell ref="V1344:W1344"/>
    <mergeCell ref="X1344:Y1344"/>
    <mergeCell ref="A1329:A1330"/>
    <mergeCell ref="B1329:C1329"/>
    <mergeCell ref="D1329:E1329"/>
    <mergeCell ref="F1329:G1329"/>
    <mergeCell ref="H1329:I1329"/>
    <mergeCell ref="J1329:K1329"/>
    <mergeCell ref="A1359:A1360"/>
    <mergeCell ref="B1359:C1359"/>
    <mergeCell ref="D1359:E1359"/>
    <mergeCell ref="F1359:G1359"/>
    <mergeCell ref="H1359:I1359"/>
    <mergeCell ref="J1359:K1359"/>
    <mergeCell ref="L1359:M1359"/>
    <mergeCell ref="N1359:O1359"/>
    <mergeCell ref="P1359:Q1359"/>
    <mergeCell ref="R1359:S1359"/>
    <mergeCell ref="T1359:U1359"/>
    <mergeCell ref="V1359:W1359"/>
    <mergeCell ref="X1359:Y1359"/>
    <mergeCell ref="A1374:A1375"/>
    <mergeCell ref="B1374:C1374"/>
    <mergeCell ref="D1374:E1374"/>
    <mergeCell ref="F1374:G1374"/>
    <mergeCell ref="H1374:I1374"/>
    <mergeCell ref="J1374:K1374"/>
    <mergeCell ref="L1374:M1374"/>
    <mergeCell ref="N1374:O1374"/>
    <mergeCell ref="P1374:Q1374"/>
    <mergeCell ref="R1374:S1374"/>
    <mergeCell ref="T1374:U1374"/>
    <mergeCell ref="V1374:W1374"/>
    <mergeCell ref="X1374:Y1374"/>
    <mergeCell ref="A1389:A1390"/>
    <mergeCell ref="B1389:C1389"/>
    <mergeCell ref="D1389:E1389"/>
    <mergeCell ref="F1389:G1389"/>
    <mergeCell ref="H1389:I1389"/>
    <mergeCell ref="J1389:K1389"/>
    <mergeCell ref="L1389:M1389"/>
    <mergeCell ref="N1389:O1389"/>
    <mergeCell ref="P1389:Q1389"/>
    <mergeCell ref="R1389:S1389"/>
    <mergeCell ref="T1389:U1389"/>
    <mergeCell ref="V1389:W1389"/>
    <mergeCell ref="X1389:Y1389"/>
    <mergeCell ref="A1404:A1405"/>
    <mergeCell ref="B1404:C1404"/>
    <mergeCell ref="D1404:E1404"/>
    <mergeCell ref="F1404:G1404"/>
    <mergeCell ref="H1404:I1404"/>
    <mergeCell ref="J1404:K1404"/>
    <mergeCell ref="L1404:M1404"/>
    <mergeCell ref="N1404:O1404"/>
    <mergeCell ref="P1404:Q1404"/>
    <mergeCell ref="R1404:S1404"/>
    <mergeCell ref="T1404:U1404"/>
    <mergeCell ref="V1404:W1404"/>
    <mergeCell ref="X1404:Y1404"/>
    <mergeCell ref="A1419:A1420"/>
    <mergeCell ref="B1419:C1419"/>
    <mergeCell ref="D1419:E1419"/>
    <mergeCell ref="F1419:G1419"/>
    <mergeCell ref="H1419:I1419"/>
    <mergeCell ref="J1419:K1419"/>
    <mergeCell ref="L1419:M1419"/>
    <mergeCell ref="N1419:O1419"/>
    <mergeCell ref="P1419:Q1419"/>
    <mergeCell ref="R1419:S1419"/>
    <mergeCell ref="T1419:U1419"/>
    <mergeCell ref="V1419:W1419"/>
    <mergeCell ref="X1419:Y1419"/>
    <mergeCell ref="A1434:A1435"/>
    <mergeCell ref="B1434:C1434"/>
    <mergeCell ref="D1434:E1434"/>
    <mergeCell ref="F1434:G1434"/>
    <mergeCell ref="H1434:I1434"/>
    <mergeCell ref="J1434:K1434"/>
    <mergeCell ref="L1434:M1434"/>
    <mergeCell ref="N1434:O1434"/>
    <mergeCell ref="P1434:Q1434"/>
    <mergeCell ref="R1434:S1434"/>
    <mergeCell ref="T1434:U1434"/>
    <mergeCell ref="V1434:W1434"/>
    <mergeCell ref="X1434:Y1434"/>
    <mergeCell ref="A1449:A1450"/>
    <mergeCell ref="B1449:C1449"/>
    <mergeCell ref="D1449:E1449"/>
    <mergeCell ref="F1449:G1449"/>
    <mergeCell ref="H1449:I1449"/>
    <mergeCell ref="J1449:K1449"/>
    <mergeCell ref="L1449:M1449"/>
    <mergeCell ref="N1449:O1449"/>
    <mergeCell ref="P1449:Q1449"/>
    <mergeCell ref="R1449:S1449"/>
    <mergeCell ref="T1449:U1449"/>
    <mergeCell ref="V1449:W1449"/>
    <mergeCell ref="X1449:Y1449"/>
    <mergeCell ref="A1459:A1460"/>
    <mergeCell ref="B1459:C1459"/>
    <mergeCell ref="D1459:E1459"/>
    <mergeCell ref="F1459:G1459"/>
    <mergeCell ref="H1459:I1459"/>
    <mergeCell ref="J1459:K1459"/>
    <mergeCell ref="L1459:M1459"/>
    <mergeCell ref="N1459:O1459"/>
    <mergeCell ref="P1459:Q1459"/>
    <mergeCell ref="R1459:S1459"/>
    <mergeCell ref="T1459:U1459"/>
    <mergeCell ref="V1459:W1459"/>
    <mergeCell ref="X1459:Y1459"/>
    <mergeCell ref="A1474:A1475"/>
    <mergeCell ref="B1474:C1474"/>
    <mergeCell ref="D1474:E1474"/>
    <mergeCell ref="F1474:G1474"/>
    <mergeCell ref="H1474:I1474"/>
    <mergeCell ref="J1474:K1474"/>
    <mergeCell ref="L1474:M1474"/>
    <mergeCell ref="N1474:O1474"/>
    <mergeCell ref="P1474:Q1474"/>
    <mergeCell ref="R1474:S1474"/>
    <mergeCell ref="T1474:U1474"/>
    <mergeCell ref="V1474:W1474"/>
    <mergeCell ref="X1474:Y1474"/>
    <mergeCell ref="A1489:A1490"/>
    <mergeCell ref="B1489:C1489"/>
    <mergeCell ref="D1489:E1489"/>
    <mergeCell ref="F1489:G1489"/>
    <mergeCell ref="H1489:I1489"/>
    <mergeCell ref="J1489:K1489"/>
    <mergeCell ref="L1489:M1489"/>
    <mergeCell ref="N1489:O1489"/>
    <mergeCell ref="P1489:Q1489"/>
    <mergeCell ref="R1489:S1489"/>
    <mergeCell ref="T1489:U1489"/>
    <mergeCell ref="V1489:W1489"/>
    <mergeCell ref="X1489:Y1489"/>
    <mergeCell ref="A1504:A1505"/>
    <mergeCell ref="B1504:C1504"/>
    <mergeCell ref="D1504:E1504"/>
    <mergeCell ref="F1504:G1504"/>
    <mergeCell ref="H1504:I1504"/>
    <mergeCell ref="J1504:K1504"/>
    <mergeCell ref="L1504:M1504"/>
    <mergeCell ref="N1504:O1504"/>
    <mergeCell ref="P1504:Q1504"/>
    <mergeCell ref="R1504:S1504"/>
    <mergeCell ref="T1504:U1504"/>
    <mergeCell ref="V1504:W1504"/>
    <mergeCell ref="X1504:Y1504"/>
    <mergeCell ref="A1519:A1520"/>
    <mergeCell ref="B1519:C1519"/>
    <mergeCell ref="D1519:E1519"/>
    <mergeCell ref="F1519:G1519"/>
    <mergeCell ref="H1519:I1519"/>
    <mergeCell ref="J1519:K1519"/>
    <mergeCell ref="L1519:M1519"/>
    <mergeCell ref="N1519:O1519"/>
    <mergeCell ref="P1519:Q1519"/>
    <mergeCell ref="R1519:S1519"/>
    <mergeCell ref="T1519:U1519"/>
    <mergeCell ref="V1519:W1519"/>
    <mergeCell ref="X1519:Y1519"/>
    <mergeCell ref="A1534:A1535"/>
    <mergeCell ref="B1534:C1534"/>
    <mergeCell ref="D1534:E1534"/>
    <mergeCell ref="F1534:G1534"/>
    <mergeCell ref="H1534:I1534"/>
    <mergeCell ref="J1534:K1534"/>
    <mergeCell ref="L1534:M1534"/>
    <mergeCell ref="N1534:O1534"/>
    <mergeCell ref="P1534:Q1534"/>
    <mergeCell ref="R1534:S1534"/>
    <mergeCell ref="T1534:U1534"/>
    <mergeCell ref="V1534:W1534"/>
    <mergeCell ref="X1534:Y1534"/>
    <mergeCell ref="A1549:A1550"/>
    <mergeCell ref="B1549:C1549"/>
    <mergeCell ref="D1549:E1549"/>
    <mergeCell ref="F1549:G1549"/>
    <mergeCell ref="H1549:I1549"/>
    <mergeCell ref="J1549:K1549"/>
    <mergeCell ref="L1549:M1549"/>
    <mergeCell ref="N1549:O1549"/>
    <mergeCell ref="P1549:Q1549"/>
    <mergeCell ref="R1549:S1549"/>
    <mergeCell ref="T1549:U1549"/>
    <mergeCell ref="V1549:W1549"/>
    <mergeCell ref="X1549:Y1549"/>
    <mergeCell ref="A1564:A1565"/>
    <mergeCell ref="B1564:C1564"/>
    <mergeCell ref="D1564:E1564"/>
    <mergeCell ref="F1564:G1564"/>
    <mergeCell ref="H1564:I1564"/>
    <mergeCell ref="J1564:K1564"/>
    <mergeCell ref="L1564:M1564"/>
    <mergeCell ref="N1564:O1564"/>
    <mergeCell ref="P1564:Q1564"/>
    <mergeCell ref="R1564:S1564"/>
    <mergeCell ref="T1564:U1564"/>
    <mergeCell ref="V1564:W1564"/>
    <mergeCell ref="X1564:Y1564"/>
    <mergeCell ref="A1579:A1580"/>
    <mergeCell ref="B1579:C1579"/>
    <mergeCell ref="D1579:E1579"/>
    <mergeCell ref="F1579:G1579"/>
    <mergeCell ref="H1579:I1579"/>
    <mergeCell ref="J1579:K1579"/>
    <mergeCell ref="L1579:M1579"/>
    <mergeCell ref="N1579:O1579"/>
    <mergeCell ref="P1579:Q1579"/>
    <mergeCell ref="R1579:S1579"/>
    <mergeCell ref="T1579:U1579"/>
    <mergeCell ref="V1579:W1579"/>
    <mergeCell ref="X1579:Y1579"/>
    <mergeCell ref="A1594:A1595"/>
    <mergeCell ref="B1594:C1594"/>
    <mergeCell ref="D1594:E1594"/>
    <mergeCell ref="F1594:G1594"/>
    <mergeCell ref="H1594:I1594"/>
    <mergeCell ref="J1594:K1594"/>
    <mergeCell ref="L1594:M1594"/>
    <mergeCell ref="N1594:O1594"/>
    <mergeCell ref="P1594:Q1594"/>
    <mergeCell ref="R1594:S1594"/>
    <mergeCell ref="T1594:U1594"/>
    <mergeCell ref="V1594:W1594"/>
    <mergeCell ref="X1594:Y1594"/>
    <mergeCell ref="A1609:A1610"/>
    <mergeCell ref="B1609:C1609"/>
    <mergeCell ref="D1609:E1609"/>
    <mergeCell ref="F1609:G1609"/>
    <mergeCell ref="H1609:I1609"/>
    <mergeCell ref="J1609:K1609"/>
    <mergeCell ref="L1609:M1609"/>
    <mergeCell ref="N1609:O1609"/>
    <mergeCell ref="P1609:Q1609"/>
    <mergeCell ref="R1609:S1609"/>
    <mergeCell ref="T1609:U1609"/>
    <mergeCell ref="V1609:W1609"/>
    <mergeCell ref="X1609:Y1609"/>
    <mergeCell ref="A1624:A1625"/>
    <mergeCell ref="B1624:C1624"/>
    <mergeCell ref="D1624:E1624"/>
    <mergeCell ref="F1624:G1624"/>
    <mergeCell ref="H1624:I1624"/>
    <mergeCell ref="J1624:K1624"/>
    <mergeCell ref="L1624:M1624"/>
    <mergeCell ref="N1624:O1624"/>
    <mergeCell ref="P1624:Q1624"/>
    <mergeCell ref="R1624:S1624"/>
    <mergeCell ref="T1624:U1624"/>
    <mergeCell ref="V1624:W1624"/>
    <mergeCell ref="X1624:Y1624"/>
    <mergeCell ref="A1639:A1640"/>
    <mergeCell ref="B1639:C1639"/>
    <mergeCell ref="D1639:E1639"/>
    <mergeCell ref="F1639:G1639"/>
    <mergeCell ref="H1639:I1639"/>
    <mergeCell ref="J1639:K1639"/>
    <mergeCell ref="L1639:M1639"/>
    <mergeCell ref="N1639:O1639"/>
    <mergeCell ref="P1639:Q1639"/>
    <mergeCell ref="R1639:S1639"/>
    <mergeCell ref="T1639:U1639"/>
    <mergeCell ref="V1639:W1639"/>
    <mergeCell ref="X1639:Y1639"/>
    <mergeCell ref="A1649:A1650"/>
    <mergeCell ref="B1649:C1649"/>
    <mergeCell ref="D1649:E1649"/>
    <mergeCell ref="F1649:G1649"/>
    <mergeCell ref="H1649:I1649"/>
    <mergeCell ref="J1649:K1649"/>
    <mergeCell ref="L1649:M1649"/>
    <mergeCell ref="N1649:O1649"/>
    <mergeCell ref="P1649:Q1649"/>
    <mergeCell ref="R1649:S1649"/>
    <mergeCell ref="T1649:U1649"/>
    <mergeCell ref="V1649:W1649"/>
    <mergeCell ref="X1649:Y1649"/>
    <mergeCell ref="A1663:A1664"/>
    <mergeCell ref="B1663:C1663"/>
    <mergeCell ref="D1663:E1663"/>
    <mergeCell ref="F1663:G1663"/>
    <mergeCell ref="H1663:I1663"/>
    <mergeCell ref="J1663:K1663"/>
    <mergeCell ref="L1663:M1663"/>
    <mergeCell ref="N1663:O1663"/>
    <mergeCell ref="P1663:Q1663"/>
    <mergeCell ref="R1663:S1663"/>
    <mergeCell ref="T1663:U1663"/>
    <mergeCell ref="V1663:W1663"/>
    <mergeCell ref="X1663:Y1663"/>
    <mergeCell ref="X1731:Y1731"/>
    <mergeCell ref="A1687:A1688"/>
    <mergeCell ref="B1687:C1687"/>
    <mergeCell ref="D1687:E1687"/>
    <mergeCell ref="F1687:G1687"/>
    <mergeCell ref="H1687:I1687"/>
    <mergeCell ref="J1687:K1687"/>
    <mergeCell ref="L1687:M1687"/>
    <mergeCell ref="N1687:O1687"/>
    <mergeCell ref="P1687:Q1687"/>
    <mergeCell ref="R1687:S1687"/>
    <mergeCell ref="T1687:U1687"/>
    <mergeCell ref="V1687:W1687"/>
    <mergeCell ref="X1687:Y1687"/>
    <mergeCell ref="A1706:A1707"/>
    <mergeCell ref="B1706:C1706"/>
    <mergeCell ref="D1706:E1706"/>
    <mergeCell ref="F1706:G1706"/>
    <mergeCell ref="H1706:I1706"/>
    <mergeCell ref="J1706:K1706"/>
    <mergeCell ref="L1706:M1706"/>
    <mergeCell ref="N1706:O1706"/>
    <mergeCell ref="P1706:Q1706"/>
    <mergeCell ref="R1706:S1706"/>
    <mergeCell ref="T1706:U1706"/>
    <mergeCell ref="V1706:W1706"/>
    <mergeCell ref="X1706:Y1706"/>
    <mergeCell ref="A1740:A1741"/>
    <mergeCell ref="B1740:C1740"/>
    <mergeCell ref="D1740:E1740"/>
    <mergeCell ref="F1740:G1740"/>
    <mergeCell ref="H1740:I1740"/>
    <mergeCell ref="J1740:K1740"/>
    <mergeCell ref="L1740:M1740"/>
    <mergeCell ref="N1740:O1740"/>
    <mergeCell ref="P1740:Q1740"/>
    <mergeCell ref="R1740:S1740"/>
    <mergeCell ref="T1740:U1740"/>
    <mergeCell ref="V1740:W1740"/>
    <mergeCell ref="X1740:Y1740"/>
    <mergeCell ref="L1718:M1718"/>
    <mergeCell ref="N1718:O1718"/>
    <mergeCell ref="P1718:Q1718"/>
    <mergeCell ref="R1718:S1718"/>
    <mergeCell ref="T1718:U1718"/>
    <mergeCell ref="V1718:W1718"/>
    <mergeCell ref="X1718:Y1718"/>
    <mergeCell ref="A1731:A1732"/>
    <mergeCell ref="B1731:C1731"/>
    <mergeCell ref="D1731:E1731"/>
    <mergeCell ref="F1731:G1731"/>
    <mergeCell ref="H1731:I1731"/>
    <mergeCell ref="J1731:K1731"/>
    <mergeCell ref="L1731:M1731"/>
    <mergeCell ref="N1731:O1731"/>
    <mergeCell ref="P1731:Q1731"/>
    <mergeCell ref="R1731:S1731"/>
    <mergeCell ref="T1731:U1731"/>
    <mergeCell ref="V1731:W1731"/>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1751"/>
  <sheetViews>
    <sheetView workbookViewId="0">
      <pane xSplit="3" ySplit="3" topLeftCell="D4" activePane="bottomRight" state="frozen"/>
      <selection pane="topRight" activeCell="D1" sqref="D1"/>
      <selection pane="bottomLeft" activeCell="A4" sqref="A4"/>
      <selection pane="bottomRight" activeCell="AD1" sqref="AD1:AE1048576"/>
    </sheetView>
  </sheetViews>
  <sheetFormatPr defaultRowHeight="14.4" x14ac:dyDescent="0.3"/>
  <cols>
    <col min="1" max="1" width="51.77734375" customWidth="1"/>
    <col min="2" max="7" width="7.6640625" customWidth="1"/>
    <col min="8" max="8" width="4.6640625" customWidth="1"/>
    <col min="9" max="9" width="6.109375" bestFit="1" customWidth="1"/>
    <col min="10" max="22" width="7.6640625" customWidth="1"/>
    <col min="23" max="23" width="4.6640625" customWidth="1"/>
    <col min="24" max="29" width="9.44140625" customWidth="1"/>
    <col min="30" max="31" width="16.21875" customWidth="1"/>
    <col min="32" max="33" width="7.6640625" customWidth="1"/>
  </cols>
  <sheetData>
    <row r="1" spans="1:29" x14ac:dyDescent="0.3">
      <c r="A1" s="31" t="str">
        <f xml:space="preserve"> HYPERLINK("#'Index'!A1", "Index")</f>
        <v>Index</v>
      </c>
      <c r="D1" s="43"/>
      <c r="E1" s="44" t="s">
        <v>502</v>
      </c>
    </row>
    <row r="2" spans="1:29" x14ac:dyDescent="0.3">
      <c r="A2" s="12" t="s">
        <v>397</v>
      </c>
      <c r="D2" s="46"/>
      <c r="E2" s="44" t="s">
        <v>503</v>
      </c>
    </row>
    <row r="3" spans="1:29" x14ac:dyDescent="0.3">
      <c r="A3" s="2" t="s">
        <v>1</v>
      </c>
      <c r="D3" s="11" t="s">
        <v>394</v>
      </c>
      <c r="E3" s="49" t="s">
        <v>401</v>
      </c>
      <c r="F3" s="50"/>
      <c r="G3" s="50"/>
    </row>
    <row r="4" spans="1:29" x14ac:dyDescent="0.3">
      <c r="A4" s="51" t="s">
        <v>395</v>
      </c>
    </row>
    <row r="5" spans="1:29" x14ac:dyDescent="0.3">
      <c r="A5" s="52" t="s">
        <v>1</v>
      </c>
    </row>
    <row r="6" spans="1:29" x14ac:dyDescent="0.3">
      <c r="A6" s="112" t="s">
        <v>1</v>
      </c>
      <c r="B6" s="114" t="s">
        <v>501</v>
      </c>
      <c r="C6" s="114" t="s">
        <v>1</v>
      </c>
      <c r="D6" s="114" t="s">
        <v>346</v>
      </c>
      <c r="E6" s="114" t="s">
        <v>1</v>
      </c>
      <c r="F6" s="114" t="s">
        <v>347</v>
      </c>
      <c r="G6" s="114" t="s">
        <v>1</v>
      </c>
      <c r="H6" s="103"/>
      <c r="I6" s="114" t="s">
        <v>350</v>
      </c>
      <c r="J6" s="114" t="s">
        <v>1</v>
      </c>
      <c r="K6" s="114" t="s">
        <v>351</v>
      </c>
      <c r="L6" s="114" t="s">
        <v>1</v>
      </c>
      <c r="M6" s="114" t="s">
        <v>352</v>
      </c>
      <c r="N6" s="114" t="s">
        <v>1</v>
      </c>
      <c r="O6" s="114" t="s">
        <v>353</v>
      </c>
      <c r="P6" s="114" t="s">
        <v>1</v>
      </c>
      <c r="Q6" s="114" t="s">
        <v>354</v>
      </c>
      <c r="R6" s="114" t="s">
        <v>1</v>
      </c>
      <c r="S6" s="114" t="s">
        <v>355</v>
      </c>
      <c r="T6" s="114" t="s">
        <v>1</v>
      </c>
      <c r="U6" s="114" t="s">
        <v>356</v>
      </c>
      <c r="V6" s="114" t="s">
        <v>1</v>
      </c>
      <c r="W6" s="103"/>
      <c r="X6" s="114" t="s">
        <v>358</v>
      </c>
      <c r="Y6" s="114" t="s">
        <v>1</v>
      </c>
      <c r="Z6" s="114" t="s">
        <v>359</v>
      </c>
      <c r="AA6" s="114" t="s">
        <v>1</v>
      </c>
      <c r="AB6" s="114" t="s">
        <v>360</v>
      </c>
      <c r="AC6" s="114" t="s">
        <v>1</v>
      </c>
    </row>
    <row r="7" spans="1:29" x14ac:dyDescent="0.3">
      <c r="A7" s="113" t="s">
        <v>1</v>
      </c>
      <c r="B7" s="53" t="s">
        <v>14</v>
      </c>
      <c r="C7" s="53" t="s">
        <v>15</v>
      </c>
      <c r="D7" s="53" t="s">
        <v>14</v>
      </c>
      <c r="E7" s="53" t="s">
        <v>15</v>
      </c>
      <c r="F7" s="53" t="s">
        <v>14</v>
      </c>
      <c r="G7" s="53" t="s">
        <v>15</v>
      </c>
      <c r="H7" s="103"/>
      <c r="I7" s="53" t="s">
        <v>14</v>
      </c>
      <c r="J7" s="53" t="s">
        <v>15</v>
      </c>
      <c r="K7" s="53" t="s">
        <v>14</v>
      </c>
      <c r="L7" s="53" t="s">
        <v>15</v>
      </c>
      <c r="M7" s="53" t="s">
        <v>14</v>
      </c>
      <c r="N7" s="53" t="s">
        <v>15</v>
      </c>
      <c r="O7" s="53" t="s">
        <v>14</v>
      </c>
      <c r="P7" s="53" t="s">
        <v>15</v>
      </c>
      <c r="Q7" s="53" t="s">
        <v>14</v>
      </c>
      <c r="R7" s="53" t="s">
        <v>15</v>
      </c>
      <c r="S7" s="53" t="s">
        <v>14</v>
      </c>
      <c r="T7" s="53" t="s">
        <v>15</v>
      </c>
      <c r="U7" s="53" t="s">
        <v>14</v>
      </c>
      <c r="V7" s="53" t="s">
        <v>15</v>
      </c>
      <c r="W7" s="103"/>
      <c r="X7" s="53" t="s">
        <v>14</v>
      </c>
      <c r="Y7" s="53" t="s">
        <v>15</v>
      </c>
      <c r="Z7" s="53" t="s">
        <v>14</v>
      </c>
      <c r="AA7" s="53" t="s">
        <v>15</v>
      </c>
      <c r="AB7" s="53" t="s">
        <v>14</v>
      </c>
      <c r="AC7" s="53" t="s">
        <v>15</v>
      </c>
    </row>
    <row r="8" spans="1:29" x14ac:dyDescent="0.3">
      <c r="A8" s="54" t="s">
        <v>16</v>
      </c>
      <c r="B8" s="55">
        <v>1111.0792559577001</v>
      </c>
      <c r="C8" s="55">
        <v>1111.0792559577001</v>
      </c>
      <c r="D8" s="55">
        <v>493.73748258239999</v>
      </c>
      <c r="E8" s="55">
        <v>493.73748258239999</v>
      </c>
      <c r="F8" s="55">
        <v>612.79302369059997</v>
      </c>
      <c r="G8" s="55">
        <v>612.79302369059997</v>
      </c>
      <c r="H8" s="104"/>
      <c r="I8" s="55">
        <v>169.73874388519999</v>
      </c>
      <c r="J8" s="55">
        <v>169.73874388519999</v>
      </c>
      <c r="K8" s="55">
        <v>184.2895915098</v>
      </c>
      <c r="L8" s="55">
        <v>184.2895915098</v>
      </c>
      <c r="M8" s="55">
        <v>141.6871894338</v>
      </c>
      <c r="N8" s="55">
        <v>141.6871894338</v>
      </c>
      <c r="O8" s="55">
        <v>197.19995393560001</v>
      </c>
      <c r="P8" s="55">
        <v>197.19995393560001</v>
      </c>
      <c r="Q8" s="55">
        <v>108.78484260640001</v>
      </c>
      <c r="R8" s="55">
        <v>108.78484260640001</v>
      </c>
      <c r="S8" s="55">
        <v>225.12155765840001</v>
      </c>
      <c r="T8" s="55">
        <v>225.12155765840001</v>
      </c>
      <c r="U8" s="55">
        <v>84.257376928499994</v>
      </c>
      <c r="V8" s="55">
        <v>84.257376928499994</v>
      </c>
      <c r="W8" s="104"/>
      <c r="X8" s="55">
        <v>185.22003271189999</v>
      </c>
      <c r="Y8" s="55">
        <v>185.22003271189999</v>
      </c>
      <c r="Z8" s="55">
        <v>356.3004725367</v>
      </c>
      <c r="AA8" s="55">
        <v>356.3004725367</v>
      </c>
      <c r="AB8" s="55">
        <v>549.99918029139997</v>
      </c>
      <c r="AC8" s="55">
        <v>549.99918029139997</v>
      </c>
    </row>
    <row r="9" spans="1:29" x14ac:dyDescent="0.3">
      <c r="A9" s="56" t="s">
        <v>17</v>
      </c>
      <c r="B9" s="57">
        <v>242.11604674840001</v>
      </c>
      <c r="C9" s="58">
        <v>0.21791068949415901</v>
      </c>
      <c r="D9" s="57">
        <v>100.8039333154</v>
      </c>
      <c r="E9" s="58">
        <v>0.20416504087995099</v>
      </c>
      <c r="F9" s="57">
        <v>139.4283380185</v>
      </c>
      <c r="G9" s="58">
        <v>0.22752925152244799</v>
      </c>
      <c r="H9" s="105"/>
      <c r="I9" s="57">
        <v>50.258145698</v>
      </c>
      <c r="J9" s="58">
        <v>0.29609118429668202</v>
      </c>
      <c r="K9" s="57">
        <v>32.8142475824</v>
      </c>
      <c r="L9" s="58">
        <v>0.17805806238739799</v>
      </c>
      <c r="M9" s="57">
        <v>19.999060116100001</v>
      </c>
      <c r="N9" s="62">
        <v>0.14114938828286999</v>
      </c>
      <c r="O9" s="57">
        <v>37.332842838700003</v>
      </c>
      <c r="P9" s="58">
        <v>0.18931466307995101</v>
      </c>
      <c r="Q9" s="57">
        <v>35.941949947700003</v>
      </c>
      <c r="R9" s="61">
        <v>0.33039483338449499</v>
      </c>
      <c r="S9" s="57">
        <v>42.6274012923</v>
      </c>
      <c r="T9" s="58">
        <v>0.18935281780958099</v>
      </c>
      <c r="U9" s="57">
        <v>23.142399273199999</v>
      </c>
      <c r="V9" s="58">
        <v>0.27466318222603098</v>
      </c>
      <c r="W9" s="107"/>
      <c r="X9" s="57">
        <v>54.039241702599803</v>
      </c>
      <c r="Y9" s="58">
        <v>0.29175700334021198</v>
      </c>
      <c r="Z9" s="57">
        <v>107.13305591220001</v>
      </c>
      <c r="AA9" s="61">
        <v>0.300681767693039</v>
      </c>
      <c r="AB9" s="57">
        <v>64.292811372399996</v>
      </c>
      <c r="AC9" s="62">
        <v>0.116896194896757</v>
      </c>
    </row>
    <row r="10" spans="1:29" x14ac:dyDescent="0.3">
      <c r="A10" s="56" t="s">
        <v>18</v>
      </c>
      <c r="B10" s="59">
        <v>232.939757034</v>
      </c>
      <c r="C10" s="60">
        <v>0.209651791971597</v>
      </c>
      <c r="D10" s="59">
        <v>141.61674127949999</v>
      </c>
      <c r="E10" s="61">
        <v>0.28682598805097897</v>
      </c>
      <c r="F10" s="59">
        <v>91.323015754500105</v>
      </c>
      <c r="G10" s="62">
        <v>0.149027505575209</v>
      </c>
      <c r="H10" s="105"/>
      <c r="I10" s="59">
        <v>31.288353700599998</v>
      </c>
      <c r="J10" s="60">
        <v>0.184332421605296</v>
      </c>
      <c r="K10" s="59">
        <v>52.259404293300001</v>
      </c>
      <c r="L10" s="60">
        <v>0.28357219669956801</v>
      </c>
      <c r="M10" s="59">
        <v>52.654321603</v>
      </c>
      <c r="N10" s="61">
        <v>0.37162372839360702</v>
      </c>
      <c r="O10" s="59">
        <v>47.2027211041</v>
      </c>
      <c r="P10" s="60">
        <v>0.23936476739500201</v>
      </c>
      <c r="Q10" s="59">
        <v>12.817360578600001</v>
      </c>
      <c r="R10" s="62">
        <v>0.117823037396627</v>
      </c>
      <c r="S10" s="59">
        <v>24.302257689499999</v>
      </c>
      <c r="T10" s="62">
        <v>0.107951712587101</v>
      </c>
      <c r="U10" s="59">
        <v>12.4153380649</v>
      </c>
      <c r="V10" s="60">
        <v>0.147350161107383</v>
      </c>
      <c r="W10" s="107"/>
      <c r="X10" s="59">
        <v>23.9143418359</v>
      </c>
      <c r="Y10" s="62">
        <v>0.12911314983459399</v>
      </c>
      <c r="Z10" s="59">
        <v>50.501838953100098</v>
      </c>
      <c r="AA10" s="62">
        <v>0.14173946667415099</v>
      </c>
      <c r="AB10" s="59">
        <v>155.61494358850001</v>
      </c>
      <c r="AC10" s="61">
        <v>0.28293668275296802</v>
      </c>
    </row>
    <row r="11" spans="1:29" x14ac:dyDescent="0.3">
      <c r="A11" s="56" t="s">
        <v>19</v>
      </c>
      <c r="B11" s="57">
        <v>164.11906818630001</v>
      </c>
      <c r="C11" s="58">
        <v>0.14771139619993801</v>
      </c>
      <c r="D11" s="57">
        <v>69.041631677499893</v>
      </c>
      <c r="E11" s="58">
        <v>0.13983469781631899</v>
      </c>
      <c r="F11" s="57">
        <v>95.077436508800005</v>
      </c>
      <c r="G11" s="58">
        <v>0.15515424104567599</v>
      </c>
      <c r="H11" s="105"/>
      <c r="I11" s="57">
        <v>11.2305050708</v>
      </c>
      <c r="J11" s="58">
        <v>6.6163474606572806E-2</v>
      </c>
      <c r="K11" s="57">
        <v>10.050129694500001</v>
      </c>
      <c r="L11" s="62">
        <v>5.4534440128516798E-2</v>
      </c>
      <c r="M11" s="57">
        <v>17.010080645199999</v>
      </c>
      <c r="N11" s="58">
        <v>0.12005376571569</v>
      </c>
      <c r="O11" s="57">
        <v>26.706396444799999</v>
      </c>
      <c r="P11" s="58">
        <v>0.13542800549295</v>
      </c>
      <c r="Q11" s="57">
        <v>15.575441225200001</v>
      </c>
      <c r="R11" s="58">
        <v>0.143176575449526</v>
      </c>
      <c r="S11" s="57">
        <v>64.185042213599999</v>
      </c>
      <c r="T11" s="61">
        <v>0.285112820296822</v>
      </c>
      <c r="U11" s="57">
        <v>19.361472892199998</v>
      </c>
      <c r="V11" s="61">
        <v>0.22978964688907799</v>
      </c>
      <c r="W11" s="107"/>
      <c r="X11" s="57">
        <v>25.671904488100001</v>
      </c>
      <c r="Y11" s="58">
        <v>0.13860220253837899</v>
      </c>
      <c r="Z11" s="57">
        <v>56.181010268400001</v>
      </c>
      <c r="AA11" s="58">
        <v>0.15767874195736101</v>
      </c>
      <c r="AB11" s="57">
        <v>82.2661534297999</v>
      </c>
      <c r="AC11" s="58">
        <v>0.14957504734136801</v>
      </c>
    </row>
    <row r="12" spans="1:29" x14ac:dyDescent="0.3">
      <c r="A12" s="56" t="s">
        <v>20</v>
      </c>
      <c r="B12" s="59">
        <v>117.7837856124</v>
      </c>
      <c r="C12" s="60">
        <v>0.106008446274947</v>
      </c>
      <c r="D12" s="59">
        <v>36.019752581500001</v>
      </c>
      <c r="E12" s="62">
        <v>7.2953247124576306E-2</v>
      </c>
      <c r="F12" s="59">
        <v>81.764033030899995</v>
      </c>
      <c r="G12" s="60">
        <v>0.13342846584393001</v>
      </c>
      <c r="H12" s="105"/>
      <c r="I12" s="59">
        <v>19.778351891</v>
      </c>
      <c r="J12" s="60">
        <v>0.11652231799462801</v>
      </c>
      <c r="K12" s="59">
        <v>6.3727921435000097</v>
      </c>
      <c r="L12" s="60">
        <v>3.4580315096965797E-2</v>
      </c>
      <c r="M12" s="59">
        <v>15.1388854979</v>
      </c>
      <c r="N12" s="60">
        <v>0.106847242565802</v>
      </c>
      <c r="O12" s="59">
        <v>27.612013731400001</v>
      </c>
      <c r="P12" s="60">
        <v>0.14002038631518801</v>
      </c>
      <c r="Q12" s="59">
        <v>11.2465238239</v>
      </c>
      <c r="R12" s="60">
        <v>0.103383187900465</v>
      </c>
      <c r="S12" s="59">
        <v>30.0902344179</v>
      </c>
      <c r="T12" s="60">
        <v>0.13366216337024001</v>
      </c>
      <c r="U12" s="59">
        <v>7.5449841068000101</v>
      </c>
      <c r="V12" s="60">
        <v>8.9546866777049094E-2</v>
      </c>
      <c r="W12" s="107"/>
      <c r="X12" s="59">
        <v>36.534990343799997</v>
      </c>
      <c r="Y12" s="61">
        <v>0.19725182966913901</v>
      </c>
      <c r="Z12" s="59">
        <v>47.1975574898999</v>
      </c>
      <c r="AA12" s="60">
        <v>0.13246560453281001</v>
      </c>
      <c r="AB12" s="59">
        <v>34.051237778700099</v>
      </c>
      <c r="AC12" s="62">
        <v>6.1911433687335697E-2</v>
      </c>
    </row>
    <row r="13" spans="1:29" x14ac:dyDescent="0.3">
      <c r="A13" s="56" t="s">
        <v>21</v>
      </c>
      <c r="B13" s="57">
        <v>147.6623689411</v>
      </c>
      <c r="C13" s="58">
        <v>0.13289994224023399</v>
      </c>
      <c r="D13" s="57">
        <v>50.334132447800101</v>
      </c>
      <c r="E13" s="58">
        <v>0.101945131215351</v>
      </c>
      <c r="F13" s="57">
        <v>97.328236493299997</v>
      </c>
      <c r="G13" s="58">
        <v>0.158827259336492</v>
      </c>
      <c r="H13" s="105"/>
      <c r="I13" s="57">
        <v>50.348810606400001</v>
      </c>
      <c r="J13" s="61">
        <v>0.29662532815991999</v>
      </c>
      <c r="K13" s="57">
        <v>39.874858547999999</v>
      </c>
      <c r="L13" s="61">
        <v>0.216370649157793</v>
      </c>
      <c r="M13" s="57">
        <v>11.208011665100001</v>
      </c>
      <c r="N13" s="62">
        <v>7.9103916944705005E-2</v>
      </c>
      <c r="O13" s="57">
        <v>24.753236764499999</v>
      </c>
      <c r="P13" s="58">
        <v>0.12552354232589599</v>
      </c>
      <c r="Q13" s="57">
        <v>9.7417012748999703</v>
      </c>
      <c r="R13" s="58">
        <v>8.9550171158926495E-2</v>
      </c>
      <c r="S13" s="57">
        <v>8.6829892688000108</v>
      </c>
      <c r="T13" s="62">
        <v>3.857022561107E-2</v>
      </c>
      <c r="U13" s="57">
        <v>3.0527608133999999</v>
      </c>
      <c r="V13" s="62">
        <v>3.6231377295195703E-2</v>
      </c>
      <c r="W13" s="107"/>
      <c r="X13" s="57">
        <v>31.137659083199999</v>
      </c>
      <c r="Y13" s="58">
        <v>0.16811172434913099</v>
      </c>
      <c r="Z13" s="57">
        <v>64.120316115799895</v>
      </c>
      <c r="AA13" s="61">
        <v>0.179961355816601</v>
      </c>
      <c r="AB13" s="57">
        <v>52.404393742099998</v>
      </c>
      <c r="AC13" s="62">
        <v>9.5280857899342999E-2</v>
      </c>
    </row>
    <row r="14" spans="1:29" x14ac:dyDescent="0.3">
      <c r="A14" s="56" t="s">
        <v>22</v>
      </c>
      <c r="B14" s="59">
        <v>105.37582444029999</v>
      </c>
      <c r="C14" s="60">
        <v>9.4840961052297598E-2</v>
      </c>
      <c r="D14" s="59">
        <v>62.307606759700001</v>
      </c>
      <c r="E14" s="60">
        <v>0.12619582056807199</v>
      </c>
      <c r="F14" s="59">
        <v>40.403243410400002</v>
      </c>
      <c r="G14" s="62">
        <v>6.5932936323373798E-2</v>
      </c>
      <c r="H14" s="105"/>
      <c r="I14" s="59">
        <v>6.8345769184000202</v>
      </c>
      <c r="J14" s="60">
        <v>4.0265273336902101E-2</v>
      </c>
      <c r="K14" s="59">
        <v>8.6922406378000208</v>
      </c>
      <c r="L14" s="60">
        <v>4.7166204920139398E-2</v>
      </c>
      <c r="M14" s="59">
        <v>13.969075031099999</v>
      </c>
      <c r="N14" s="60">
        <v>9.8590952978333396E-2</v>
      </c>
      <c r="O14" s="59">
        <v>18.521051681199999</v>
      </c>
      <c r="P14" s="60">
        <v>9.3920162310222696E-2</v>
      </c>
      <c r="Q14" s="59">
        <v>10.566228868</v>
      </c>
      <c r="R14" s="60">
        <v>9.7129605695438798E-2</v>
      </c>
      <c r="S14" s="59">
        <v>32.952046659499999</v>
      </c>
      <c r="T14" s="61">
        <v>0.14637446099010001</v>
      </c>
      <c r="U14" s="59">
        <v>13.840604644300001</v>
      </c>
      <c r="V14" s="61">
        <v>0.16426579070987499</v>
      </c>
      <c r="W14" s="107"/>
      <c r="X14" s="59">
        <v>9.3512080057000304</v>
      </c>
      <c r="Y14" s="60">
        <v>5.0487022752259803E-2</v>
      </c>
      <c r="Z14" s="59">
        <v>16.931464364699998</v>
      </c>
      <c r="AA14" s="62">
        <v>4.7520184983633397E-2</v>
      </c>
      <c r="AB14" s="59">
        <v>79.093152069899901</v>
      </c>
      <c r="AC14" s="61">
        <v>0.143805945361582</v>
      </c>
    </row>
    <row r="15" spans="1:29" x14ac:dyDescent="0.3">
      <c r="A15" s="56" t="s">
        <v>23</v>
      </c>
      <c r="B15" s="57">
        <v>101.08240499519999</v>
      </c>
      <c r="C15" s="58">
        <v>9.0976772766828001E-2</v>
      </c>
      <c r="D15" s="57">
        <v>33.613684520999897</v>
      </c>
      <c r="E15" s="58">
        <v>6.8080074344750996E-2</v>
      </c>
      <c r="F15" s="57">
        <v>67.468720474199998</v>
      </c>
      <c r="G15" s="58">
        <v>0.110100340352871</v>
      </c>
      <c r="H15" s="105"/>
      <c r="I15" s="57">
        <v>0</v>
      </c>
      <c r="J15" s="58">
        <v>0</v>
      </c>
      <c r="K15" s="57">
        <v>34.225918610299999</v>
      </c>
      <c r="L15" s="61">
        <v>0.185718131609619</v>
      </c>
      <c r="M15" s="57">
        <v>11.707754875399999</v>
      </c>
      <c r="N15" s="58">
        <v>8.2631005118992601E-2</v>
      </c>
      <c r="O15" s="57">
        <v>15.0716913709</v>
      </c>
      <c r="P15" s="58">
        <v>7.6428473080789802E-2</v>
      </c>
      <c r="Q15" s="57">
        <v>12.8956368881</v>
      </c>
      <c r="R15" s="58">
        <v>0.118542589014523</v>
      </c>
      <c r="S15" s="57">
        <v>22.2815861168</v>
      </c>
      <c r="T15" s="58">
        <v>9.8975799335086906E-2</v>
      </c>
      <c r="U15" s="57">
        <v>4.8998171337</v>
      </c>
      <c r="V15" s="58">
        <v>5.8152974995387498E-2</v>
      </c>
      <c r="W15" s="107"/>
      <c r="X15" s="57">
        <v>4.5706872526</v>
      </c>
      <c r="Y15" s="62">
        <v>2.4677067516284599E-2</v>
      </c>
      <c r="Z15" s="57">
        <v>14.235229432600001</v>
      </c>
      <c r="AA15" s="62">
        <v>3.9952878342404498E-2</v>
      </c>
      <c r="AB15" s="57">
        <v>82.276488310000104</v>
      </c>
      <c r="AC15" s="61">
        <v>0.14959383806064599</v>
      </c>
    </row>
    <row r="16" spans="1:29" x14ac:dyDescent="0.3">
      <c r="A16" s="63" t="s">
        <v>1</v>
      </c>
    </row>
    <row r="17" spans="1:29" x14ac:dyDescent="0.3">
      <c r="A17" s="63" t="s">
        <v>1</v>
      </c>
    </row>
    <row r="18" spans="1:29" x14ac:dyDescent="0.3">
      <c r="A18" s="51" t="s">
        <v>411</v>
      </c>
    </row>
    <row r="19" spans="1:29" x14ac:dyDescent="0.3">
      <c r="A19" s="52" t="s">
        <v>1</v>
      </c>
    </row>
    <row r="20" spans="1:29" x14ac:dyDescent="0.3">
      <c r="A20" s="112" t="s">
        <v>1</v>
      </c>
      <c r="B20" s="114" t="s">
        <v>501</v>
      </c>
      <c r="C20" s="114" t="s">
        <v>1</v>
      </c>
      <c r="D20" s="114" t="s">
        <v>346</v>
      </c>
      <c r="E20" s="114" t="s">
        <v>1</v>
      </c>
      <c r="F20" s="114" t="s">
        <v>347</v>
      </c>
      <c r="G20" s="114" t="s">
        <v>1</v>
      </c>
      <c r="H20" s="103"/>
      <c r="I20" s="114" t="s">
        <v>350</v>
      </c>
      <c r="J20" s="114" t="s">
        <v>1</v>
      </c>
      <c r="K20" s="114" t="s">
        <v>351</v>
      </c>
      <c r="L20" s="114" t="s">
        <v>1</v>
      </c>
      <c r="M20" s="114" t="s">
        <v>352</v>
      </c>
      <c r="N20" s="114" t="s">
        <v>1</v>
      </c>
      <c r="O20" s="114" t="s">
        <v>353</v>
      </c>
      <c r="P20" s="114" t="s">
        <v>1</v>
      </c>
      <c r="Q20" s="114" t="s">
        <v>354</v>
      </c>
      <c r="R20" s="114" t="s">
        <v>1</v>
      </c>
      <c r="S20" s="114" t="s">
        <v>355</v>
      </c>
      <c r="T20" s="114" t="s">
        <v>1</v>
      </c>
      <c r="U20" s="114" t="s">
        <v>356</v>
      </c>
      <c r="V20" s="114" t="s">
        <v>1</v>
      </c>
      <c r="W20" s="103"/>
      <c r="X20" s="114" t="s">
        <v>358</v>
      </c>
      <c r="Y20" s="114" t="s">
        <v>1</v>
      </c>
      <c r="Z20" s="114" t="s">
        <v>359</v>
      </c>
      <c r="AA20" s="114" t="s">
        <v>1</v>
      </c>
      <c r="AB20" s="114" t="s">
        <v>360</v>
      </c>
      <c r="AC20" s="114" t="s">
        <v>1</v>
      </c>
    </row>
    <row r="21" spans="1:29" x14ac:dyDescent="0.3">
      <c r="A21" s="113" t="s">
        <v>1</v>
      </c>
      <c r="B21" s="53" t="s">
        <v>14</v>
      </c>
      <c r="C21" s="53" t="s">
        <v>15</v>
      </c>
      <c r="D21" s="53" t="s">
        <v>14</v>
      </c>
      <c r="E21" s="53" t="s">
        <v>15</v>
      </c>
      <c r="F21" s="53" t="s">
        <v>14</v>
      </c>
      <c r="G21" s="53" t="s">
        <v>15</v>
      </c>
      <c r="H21" s="103"/>
      <c r="I21" s="53" t="s">
        <v>14</v>
      </c>
      <c r="J21" s="53" t="s">
        <v>15</v>
      </c>
      <c r="K21" s="53" t="s">
        <v>14</v>
      </c>
      <c r="L21" s="53" t="s">
        <v>15</v>
      </c>
      <c r="M21" s="53" t="s">
        <v>14</v>
      </c>
      <c r="N21" s="53" t="s">
        <v>15</v>
      </c>
      <c r="O21" s="53" t="s">
        <v>14</v>
      </c>
      <c r="P21" s="53" t="s">
        <v>15</v>
      </c>
      <c r="Q21" s="53" t="s">
        <v>14</v>
      </c>
      <c r="R21" s="53" t="s">
        <v>15</v>
      </c>
      <c r="S21" s="53" t="s">
        <v>14</v>
      </c>
      <c r="T21" s="53" t="s">
        <v>15</v>
      </c>
      <c r="U21" s="53" t="s">
        <v>14</v>
      </c>
      <c r="V21" s="53" t="s">
        <v>15</v>
      </c>
      <c r="W21" s="103"/>
      <c r="X21" s="53" t="s">
        <v>14</v>
      </c>
      <c r="Y21" s="53" t="s">
        <v>15</v>
      </c>
      <c r="Z21" s="53" t="s">
        <v>14</v>
      </c>
      <c r="AA21" s="53" t="s">
        <v>15</v>
      </c>
      <c r="AB21" s="53" t="s">
        <v>14</v>
      </c>
      <c r="AC21" s="53" t="s">
        <v>15</v>
      </c>
    </row>
    <row r="22" spans="1:29" x14ac:dyDescent="0.3">
      <c r="A22" s="54" t="s">
        <v>16</v>
      </c>
      <c r="B22" s="55">
        <v>1133.2801479017</v>
      </c>
      <c r="C22" s="55">
        <v>1133.2801479017</v>
      </c>
      <c r="D22" s="55">
        <v>503.73121606559999</v>
      </c>
      <c r="E22" s="55">
        <v>503.73121606559999</v>
      </c>
      <c r="F22" s="55">
        <v>625.00018215140005</v>
      </c>
      <c r="G22" s="55">
        <v>625.00018215140005</v>
      </c>
      <c r="H22" s="104"/>
      <c r="I22" s="55">
        <v>175.36067368010001</v>
      </c>
      <c r="J22" s="55">
        <v>175.36067368010001</v>
      </c>
      <c r="K22" s="55">
        <v>188.52962393569999</v>
      </c>
      <c r="L22" s="55">
        <v>188.52962393569999</v>
      </c>
      <c r="M22" s="55">
        <v>143.8626923445</v>
      </c>
      <c r="N22" s="55">
        <v>143.8626923445</v>
      </c>
      <c r="O22" s="55">
        <v>200.64214173299999</v>
      </c>
      <c r="P22" s="55">
        <v>200.64214173299999</v>
      </c>
      <c r="Q22" s="55">
        <v>109.46375336059999</v>
      </c>
      <c r="R22" s="55">
        <v>109.46375336059999</v>
      </c>
      <c r="S22" s="55">
        <v>228.96622635750001</v>
      </c>
      <c r="T22" s="55">
        <v>228.96622635750001</v>
      </c>
      <c r="U22" s="55">
        <v>86.455036490300003</v>
      </c>
      <c r="V22" s="55">
        <v>86.455036490300003</v>
      </c>
      <c r="W22" s="104"/>
      <c r="X22" s="55">
        <v>193.7300339304</v>
      </c>
      <c r="Y22" s="55">
        <v>193.7300339304</v>
      </c>
      <c r="Z22" s="55">
        <v>358.89657682939998</v>
      </c>
      <c r="AA22" s="55">
        <v>358.89657682939998</v>
      </c>
      <c r="AB22" s="55">
        <v>561.09396672419996</v>
      </c>
      <c r="AC22" s="55">
        <v>561.09396672419996</v>
      </c>
    </row>
    <row r="23" spans="1:29" x14ac:dyDescent="0.3">
      <c r="A23" s="56" t="s">
        <v>24</v>
      </c>
      <c r="B23" s="57">
        <v>363.3106691804</v>
      </c>
      <c r="C23" s="58">
        <v>0.32058328194760999</v>
      </c>
      <c r="D23" s="57">
        <v>158.4456422108</v>
      </c>
      <c r="E23" s="58">
        <v>0.31454402101251899</v>
      </c>
      <c r="F23" s="57">
        <v>201.85258889310001</v>
      </c>
      <c r="G23" s="58">
        <v>0.32296404810359403</v>
      </c>
      <c r="H23" s="105"/>
      <c r="I23" s="57">
        <v>59.093142423199701</v>
      </c>
      <c r="J23" s="58">
        <v>0.336980585116821</v>
      </c>
      <c r="K23" s="57">
        <v>62.171411523100097</v>
      </c>
      <c r="L23" s="58">
        <v>0.32976998640969102</v>
      </c>
      <c r="M23" s="57">
        <v>40.075659191699998</v>
      </c>
      <c r="N23" s="58">
        <v>0.27856881126437599</v>
      </c>
      <c r="O23" s="57">
        <v>59.096478546900002</v>
      </c>
      <c r="P23" s="58">
        <v>0.29453672113180102</v>
      </c>
      <c r="Q23" s="57">
        <v>34.265507956199997</v>
      </c>
      <c r="R23" s="58">
        <v>0.31303063255396602</v>
      </c>
      <c r="S23" s="57">
        <v>69.292762728000099</v>
      </c>
      <c r="T23" s="58">
        <v>0.302633116815266</v>
      </c>
      <c r="U23" s="57">
        <v>39.315706811299997</v>
      </c>
      <c r="V23" s="61">
        <v>0.45475322673319402</v>
      </c>
      <c r="W23" s="107"/>
      <c r="X23" s="57">
        <v>67.902752394999993</v>
      </c>
      <c r="Y23" s="58">
        <v>0.35050193827661702</v>
      </c>
      <c r="Z23" s="57">
        <v>131.0651797582</v>
      </c>
      <c r="AA23" s="58">
        <v>0.365189272397271</v>
      </c>
      <c r="AB23" s="57">
        <v>161.4341043707</v>
      </c>
      <c r="AC23" s="58">
        <v>0.28771313531170301</v>
      </c>
    </row>
    <row r="24" spans="1:29" x14ac:dyDescent="0.3">
      <c r="A24" s="56" t="s">
        <v>25</v>
      </c>
      <c r="B24" s="59">
        <v>249.23428359069999</v>
      </c>
      <c r="C24" s="60">
        <v>0.219922923782054</v>
      </c>
      <c r="D24" s="59">
        <v>112.8727176363</v>
      </c>
      <c r="E24" s="60">
        <v>0.22407330345316701</v>
      </c>
      <c r="F24" s="59">
        <v>135.90104988990001</v>
      </c>
      <c r="G24" s="60">
        <v>0.217441616452168</v>
      </c>
      <c r="H24" s="105"/>
      <c r="I24" s="59">
        <v>49.073938951000002</v>
      </c>
      <c r="J24" s="60">
        <v>0.279845748314828</v>
      </c>
      <c r="K24" s="59">
        <v>43.206591864400004</v>
      </c>
      <c r="L24" s="60">
        <v>0.22917667241057099</v>
      </c>
      <c r="M24" s="59">
        <v>40.561187248099998</v>
      </c>
      <c r="N24" s="60">
        <v>0.28194375196990201</v>
      </c>
      <c r="O24" s="59">
        <v>43.639282034399997</v>
      </c>
      <c r="P24" s="60">
        <v>0.21749808717887401</v>
      </c>
      <c r="Q24" s="59">
        <v>17.7281859416</v>
      </c>
      <c r="R24" s="62">
        <v>0.16195485169596799</v>
      </c>
      <c r="S24" s="59">
        <v>41.099110196700003</v>
      </c>
      <c r="T24" s="60">
        <v>0.17949856994423799</v>
      </c>
      <c r="U24" s="59">
        <v>13.9259873545</v>
      </c>
      <c r="V24" s="60">
        <v>0.161077803212337</v>
      </c>
      <c r="W24" s="107"/>
      <c r="X24" s="59">
        <v>52.096427216800102</v>
      </c>
      <c r="Y24" s="60">
        <v>0.26891249725128502</v>
      </c>
      <c r="Z24" s="59">
        <v>73.535873352300101</v>
      </c>
      <c r="AA24" s="60">
        <v>0.20489432917398601</v>
      </c>
      <c r="AB24" s="59">
        <v>123.60198302160001</v>
      </c>
      <c r="AC24" s="60">
        <v>0.22028749256246299</v>
      </c>
    </row>
    <row r="25" spans="1:29" x14ac:dyDescent="0.3">
      <c r="A25" s="56" t="s">
        <v>26</v>
      </c>
      <c r="B25" s="57">
        <v>9.9681576170999602</v>
      </c>
      <c r="C25" s="58">
        <v>8.7958459658508299E-3</v>
      </c>
      <c r="D25" s="57">
        <v>1.6401635715</v>
      </c>
      <c r="E25" s="58">
        <v>3.2560292457364899E-3</v>
      </c>
      <c r="F25" s="57">
        <v>8.3279940455999899</v>
      </c>
      <c r="G25" s="58">
        <v>1.33247865895544E-2</v>
      </c>
      <c r="H25" s="105"/>
      <c r="I25" s="57">
        <v>5.1622372989</v>
      </c>
      <c r="J25" s="58">
        <v>2.9437827709975401E-2</v>
      </c>
      <c r="K25" s="57">
        <v>0</v>
      </c>
      <c r="L25" s="58">
        <v>0</v>
      </c>
      <c r="M25" s="57">
        <v>0</v>
      </c>
      <c r="N25" s="58">
        <v>0</v>
      </c>
      <c r="O25" s="57">
        <v>0</v>
      </c>
      <c r="P25" s="58">
        <v>0</v>
      </c>
      <c r="Q25" s="57">
        <v>0.83748138019999996</v>
      </c>
      <c r="R25" s="58">
        <v>7.6507643351231896E-3</v>
      </c>
      <c r="S25" s="57">
        <v>2.8205618256</v>
      </c>
      <c r="T25" s="58">
        <v>1.23186806651391E-2</v>
      </c>
      <c r="U25" s="57">
        <v>1.1478771124</v>
      </c>
      <c r="V25" s="58">
        <v>1.32771572252912E-2</v>
      </c>
      <c r="W25" s="107"/>
      <c r="X25" s="57">
        <v>0</v>
      </c>
      <c r="Y25" s="58">
        <v>0</v>
      </c>
      <c r="Z25" s="57">
        <v>7.85387330230001</v>
      </c>
      <c r="AA25" s="61">
        <v>2.18833887235244E-2</v>
      </c>
      <c r="AB25" s="57">
        <v>2.1142843147999999</v>
      </c>
      <c r="AC25" s="58">
        <v>3.7681465853994E-3</v>
      </c>
    </row>
    <row r="26" spans="1:29" x14ac:dyDescent="0.3">
      <c r="A26" s="56" t="s">
        <v>27</v>
      </c>
      <c r="B26" s="59">
        <v>159.3880468989</v>
      </c>
      <c r="C26" s="60">
        <v>0.14064311211487401</v>
      </c>
      <c r="D26" s="59">
        <v>62.841251191300003</v>
      </c>
      <c r="E26" s="60">
        <v>0.124751552389631</v>
      </c>
      <c r="F26" s="59">
        <v>96.546795707599998</v>
      </c>
      <c r="G26" s="60">
        <v>0.15447482811166999</v>
      </c>
      <c r="H26" s="105"/>
      <c r="I26" s="59">
        <v>30.973144231999999</v>
      </c>
      <c r="J26" s="60">
        <v>0.17662537205178899</v>
      </c>
      <c r="K26" s="59">
        <v>30.993711321700001</v>
      </c>
      <c r="L26" s="60">
        <v>0.164397035726708</v>
      </c>
      <c r="M26" s="59">
        <v>19.275966043099999</v>
      </c>
      <c r="N26" s="60">
        <v>0.133988636865915</v>
      </c>
      <c r="O26" s="59">
        <v>26.8455904767</v>
      </c>
      <c r="P26" s="60">
        <v>0.13379836481422799</v>
      </c>
      <c r="Q26" s="59">
        <v>19.559822598299998</v>
      </c>
      <c r="R26" s="60">
        <v>0.17868766598807601</v>
      </c>
      <c r="S26" s="59">
        <v>22.449010030499998</v>
      </c>
      <c r="T26" s="60">
        <v>9.8045071483376295E-2</v>
      </c>
      <c r="U26" s="59">
        <v>9.2908021965999907</v>
      </c>
      <c r="V26" s="60">
        <v>0.10746397866181499</v>
      </c>
      <c r="W26" s="107"/>
      <c r="X26" s="59">
        <v>23.779342376500001</v>
      </c>
      <c r="Y26" s="60">
        <v>0.122744738614164</v>
      </c>
      <c r="Z26" s="59">
        <v>42.370622991299904</v>
      </c>
      <c r="AA26" s="60">
        <v>0.11805803043766799</v>
      </c>
      <c r="AB26" s="59">
        <v>76.587143769899996</v>
      </c>
      <c r="AC26" s="60">
        <v>0.136496109942215</v>
      </c>
    </row>
    <row r="27" spans="1:29" x14ac:dyDescent="0.3">
      <c r="A27" s="56" t="s">
        <v>28</v>
      </c>
      <c r="B27" s="57">
        <v>4.1867406861000003</v>
      </c>
      <c r="C27" s="58">
        <v>3.6943563282669902E-3</v>
      </c>
      <c r="D27" s="57">
        <v>3.6793318744000101</v>
      </c>
      <c r="E27" s="58">
        <v>7.3041569731125203E-3</v>
      </c>
      <c r="F27" s="57">
        <v>0.50740881169999896</v>
      </c>
      <c r="G27" s="58">
        <v>8.1185386211149197E-4</v>
      </c>
      <c r="H27" s="105"/>
      <c r="I27" s="57">
        <v>0</v>
      </c>
      <c r="J27" s="58">
        <v>0</v>
      </c>
      <c r="K27" s="57">
        <v>2.3556792779000002</v>
      </c>
      <c r="L27" s="58">
        <v>1.2495008629006901E-2</v>
      </c>
      <c r="M27" s="57">
        <v>1.3814750173000001</v>
      </c>
      <c r="N27" s="58">
        <v>9.6027329586732494E-3</v>
      </c>
      <c r="O27" s="57">
        <v>0.44958639090000002</v>
      </c>
      <c r="P27" s="58">
        <v>2.2407375988753001E-3</v>
      </c>
      <c r="Q27" s="57">
        <v>0</v>
      </c>
      <c r="R27" s="58">
        <v>0</v>
      </c>
      <c r="S27" s="57">
        <v>0</v>
      </c>
      <c r="T27" s="58">
        <v>0</v>
      </c>
      <c r="U27" s="57">
        <v>0</v>
      </c>
      <c r="V27" s="58">
        <v>0</v>
      </c>
      <c r="W27" s="107"/>
      <c r="X27" s="57">
        <v>0</v>
      </c>
      <c r="Y27" s="58">
        <v>0</v>
      </c>
      <c r="Z27" s="57">
        <v>0.87406620560000103</v>
      </c>
      <c r="AA27" s="58">
        <v>2.4354264209532502E-3</v>
      </c>
      <c r="AB27" s="57">
        <v>3.3126744804999899</v>
      </c>
      <c r="AC27" s="58">
        <v>5.9039566934575701E-3</v>
      </c>
    </row>
    <row r="28" spans="1:29" x14ac:dyDescent="0.3">
      <c r="A28" s="56" t="s">
        <v>29</v>
      </c>
      <c r="B28" s="59">
        <v>20.371578743099999</v>
      </c>
      <c r="C28" s="60">
        <v>1.79757659929176E-2</v>
      </c>
      <c r="D28" s="59">
        <v>6.0200380396000002</v>
      </c>
      <c r="E28" s="60">
        <v>1.19508933486783E-2</v>
      </c>
      <c r="F28" s="59">
        <v>14.3515407035</v>
      </c>
      <c r="G28" s="60">
        <v>2.2962458433369699E-2</v>
      </c>
      <c r="H28" s="105"/>
      <c r="I28" s="59">
        <v>0</v>
      </c>
      <c r="J28" s="60">
        <v>0</v>
      </c>
      <c r="K28" s="59">
        <v>9.3285029439000091</v>
      </c>
      <c r="L28" s="60">
        <v>4.9480303143667102E-2</v>
      </c>
      <c r="M28" s="59">
        <v>0.85388885529999903</v>
      </c>
      <c r="N28" s="60">
        <v>5.9354433132339799E-3</v>
      </c>
      <c r="O28" s="59">
        <v>0</v>
      </c>
      <c r="P28" s="60">
        <v>0</v>
      </c>
      <c r="Q28" s="59">
        <v>0.77654408699999999</v>
      </c>
      <c r="R28" s="60">
        <v>7.0940750993790302E-3</v>
      </c>
      <c r="S28" s="59">
        <v>8.2739137573999901</v>
      </c>
      <c r="T28" s="60">
        <v>3.6135957206550599E-2</v>
      </c>
      <c r="U28" s="59">
        <v>1.1387290994999999</v>
      </c>
      <c r="V28" s="60">
        <v>1.31713448484608E-2</v>
      </c>
      <c r="W28" s="107"/>
      <c r="X28" s="59">
        <v>5.0896537284000001</v>
      </c>
      <c r="Y28" s="60">
        <v>2.6271887869634698E-2</v>
      </c>
      <c r="Z28" s="59">
        <v>0</v>
      </c>
      <c r="AA28" s="62">
        <v>0</v>
      </c>
      <c r="AB28" s="59">
        <v>15.281925014700001</v>
      </c>
      <c r="AC28" s="60">
        <v>2.72359460642921E-2</v>
      </c>
    </row>
    <row r="29" spans="1:29" x14ac:dyDescent="0.3">
      <c r="A29" s="56" t="s">
        <v>30</v>
      </c>
      <c r="B29" s="57">
        <v>21.7008096046</v>
      </c>
      <c r="C29" s="58">
        <v>1.91486717955659E-2</v>
      </c>
      <c r="D29" s="57">
        <v>14.340160128100001</v>
      </c>
      <c r="E29" s="58">
        <v>2.8467880629086301E-2</v>
      </c>
      <c r="F29" s="57">
        <v>7.3606494764999999</v>
      </c>
      <c r="G29" s="58">
        <v>1.17770357300743E-2</v>
      </c>
      <c r="H29" s="105"/>
      <c r="I29" s="57">
        <v>0</v>
      </c>
      <c r="J29" s="58">
        <v>0</v>
      </c>
      <c r="K29" s="57">
        <v>2.3083641654</v>
      </c>
      <c r="L29" s="58">
        <v>1.2244039515971699E-2</v>
      </c>
      <c r="M29" s="57">
        <v>2.8901098858999998</v>
      </c>
      <c r="N29" s="58">
        <v>2.0089363258816401E-2</v>
      </c>
      <c r="O29" s="57">
        <v>5.7723779390000001</v>
      </c>
      <c r="P29" s="58">
        <v>2.87695191505754E-2</v>
      </c>
      <c r="Q29" s="57">
        <v>3.1163258810999999</v>
      </c>
      <c r="R29" s="58">
        <v>2.8469020889810601E-2</v>
      </c>
      <c r="S29" s="57">
        <v>7.0399236788999904</v>
      </c>
      <c r="T29" s="58">
        <v>3.0746559398276099E-2</v>
      </c>
      <c r="U29" s="57">
        <v>0.57370805430000005</v>
      </c>
      <c r="V29" s="58">
        <v>6.6359124649073304E-3</v>
      </c>
      <c r="W29" s="107"/>
      <c r="X29" s="57">
        <v>0</v>
      </c>
      <c r="Y29" s="58">
        <v>0</v>
      </c>
      <c r="Z29" s="57">
        <v>5.5012673432000101</v>
      </c>
      <c r="AA29" s="58">
        <v>1.53282803413726E-2</v>
      </c>
      <c r="AB29" s="57">
        <v>16.199542261400001</v>
      </c>
      <c r="AC29" s="58">
        <v>2.8871353502474401E-2</v>
      </c>
    </row>
    <row r="30" spans="1:29" x14ac:dyDescent="0.3">
      <c r="A30" s="56" t="s">
        <v>31</v>
      </c>
      <c r="B30" s="59">
        <v>18.5930944616</v>
      </c>
      <c r="C30" s="60">
        <v>1.6406441510535299E-2</v>
      </c>
      <c r="D30" s="59">
        <v>7.6171662546999901</v>
      </c>
      <c r="E30" s="60">
        <v>1.51214894208741E-2</v>
      </c>
      <c r="F30" s="59">
        <v>10.975928206900001</v>
      </c>
      <c r="G30" s="60">
        <v>1.75614800128829E-2</v>
      </c>
      <c r="H30" s="105"/>
      <c r="I30" s="59">
        <v>0</v>
      </c>
      <c r="J30" s="60">
        <v>0</v>
      </c>
      <c r="K30" s="59">
        <v>4.7510523341999997</v>
      </c>
      <c r="L30" s="60">
        <v>2.5200561243470102E-2</v>
      </c>
      <c r="M30" s="59">
        <v>4.3748533508999996</v>
      </c>
      <c r="N30" s="60">
        <v>3.0409922681161699E-2</v>
      </c>
      <c r="O30" s="59">
        <v>3.9081174609999998</v>
      </c>
      <c r="P30" s="60">
        <v>1.94780489644127E-2</v>
      </c>
      <c r="Q30" s="59">
        <v>1.4052703235999999</v>
      </c>
      <c r="R30" s="60">
        <v>1.28377684891792E-2</v>
      </c>
      <c r="S30" s="59">
        <v>1.1615318517</v>
      </c>
      <c r="T30" s="60">
        <v>5.0729396652868103E-3</v>
      </c>
      <c r="U30" s="59">
        <v>2.9922691401999999</v>
      </c>
      <c r="V30" s="60">
        <v>3.4610697787811603E-2</v>
      </c>
      <c r="W30" s="107"/>
      <c r="X30" s="59">
        <v>1.3015187183000001</v>
      </c>
      <c r="Y30" s="60">
        <v>6.7182082813632702E-3</v>
      </c>
      <c r="Z30" s="59">
        <v>1.8349955132</v>
      </c>
      <c r="AA30" s="60">
        <v>5.1128810684428899E-3</v>
      </c>
      <c r="AB30" s="59">
        <v>15.4565802301</v>
      </c>
      <c r="AC30" s="60">
        <v>2.7547222295650702E-2</v>
      </c>
    </row>
    <row r="31" spans="1:29" x14ac:dyDescent="0.3">
      <c r="A31" s="56" t="s">
        <v>32</v>
      </c>
      <c r="B31" s="57">
        <v>144.52096065309999</v>
      </c>
      <c r="C31" s="58">
        <v>0.12752447920373799</v>
      </c>
      <c r="D31" s="57">
        <v>54.408258602199901</v>
      </c>
      <c r="E31" s="58">
        <v>0.108010496206998</v>
      </c>
      <c r="F31" s="57">
        <v>89.036906507200001</v>
      </c>
      <c r="G31" s="58">
        <v>0.14245900889294699</v>
      </c>
      <c r="H31" s="105"/>
      <c r="I31" s="57">
        <v>18.1488891658</v>
      </c>
      <c r="J31" s="58">
        <v>0.103494636425199</v>
      </c>
      <c r="K31" s="57">
        <v>21.263500896</v>
      </c>
      <c r="L31" s="58">
        <v>0.112785993267839</v>
      </c>
      <c r="M31" s="57">
        <v>12.6686504937</v>
      </c>
      <c r="N31" s="58">
        <v>8.8060707659794707E-2</v>
      </c>
      <c r="O31" s="57">
        <v>36.475947560800002</v>
      </c>
      <c r="P31" s="61">
        <v>0.18179604367132199</v>
      </c>
      <c r="Q31" s="57">
        <v>16.963203172699998</v>
      </c>
      <c r="R31" s="58">
        <v>0.15496639437183499</v>
      </c>
      <c r="S31" s="57">
        <v>33.005513553900002</v>
      </c>
      <c r="T31" s="58">
        <v>0.14415013986545899</v>
      </c>
      <c r="U31" s="57">
        <v>5.9952558101999998</v>
      </c>
      <c r="V31" s="62">
        <v>6.9345362093192198E-2</v>
      </c>
      <c r="W31" s="107"/>
      <c r="X31" s="57">
        <v>23.849596398300001</v>
      </c>
      <c r="Y31" s="58">
        <v>0.123107377387175</v>
      </c>
      <c r="Z31" s="57">
        <v>49.358578681899999</v>
      </c>
      <c r="AA31" s="58">
        <v>0.137528697314275</v>
      </c>
      <c r="AB31" s="57">
        <v>71.312785572900097</v>
      </c>
      <c r="AC31" s="58">
        <v>0.127095976435535</v>
      </c>
    </row>
    <row r="32" spans="1:29" x14ac:dyDescent="0.3">
      <c r="A32" s="56" t="s">
        <v>33</v>
      </c>
      <c r="B32" s="59">
        <v>75.102221847699994</v>
      </c>
      <c r="C32" s="60">
        <v>6.6269776265607303E-2</v>
      </c>
      <c r="D32" s="59">
        <v>42.565261903300097</v>
      </c>
      <c r="E32" s="60">
        <v>8.4499948674526398E-2</v>
      </c>
      <c r="F32" s="59">
        <v>32.536959944400003</v>
      </c>
      <c r="G32" s="60">
        <v>5.2059120738813199E-2</v>
      </c>
      <c r="H32" s="105"/>
      <c r="I32" s="59">
        <v>0</v>
      </c>
      <c r="J32" s="60">
        <v>0</v>
      </c>
      <c r="K32" s="59">
        <v>7.1067316120999804</v>
      </c>
      <c r="L32" s="60">
        <v>3.7695569872476999E-2</v>
      </c>
      <c r="M32" s="59">
        <v>12.7674741284</v>
      </c>
      <c r="N32" s="60">
        <v>8.8747637906194901E-2</v>
      </c>
      <c r="O32" s="59">
        <v>13.788821647500001</v>
      </c>
      <c r="P32" s="60">
        <v>6.8723457237857694E-2</v>
      </c>
      <c r="Q32" s="59">
        <v>8.6463313783999993</v>
      </c>
      <c r="R32" s="60">
        <v>7.8988076993092904E-2</v>
      </c>
      <c r="S32" s="59">
        <v>25.28536948</v>
      </c>
      <c r="T32" s="61">
        <v>0.11043274758138499</v>
      </c>
      <c r="U32" s="59">
        <v>7.5074936013000002</v>
      </c>
      <c r="V32" s="60">
        <v>8.6836972212050598E-2</v>
      </c>
      <c r="W32" s="107"/>
      <c r="X32" s="59">
        <v>8.0152733612000109</v>
      </c>
      <c r="Y32" s="60">
        <v>4.1373416390767699E-2</v>
      </c>
      <c r="Z32" s="59">
        <v>23.388247847900001</v>
      </c>
      <c r="AA32" s="60">
        <v>6.5167096478096306E-2</v>
      </c>
      <c r="AB32" s="59">
        <v>43.698700638600002</v>
      </c>
      <c r="AC32" s="60">
        <v>7.7881252036487603E-2</v>
      </c>
    </row>
    <row r="33" spans="1:29" x14ac:dyDescent="0.3">
      <c r="A33" s="56" t="s">
        <v>34</v>
      </c>
      <c r="B33" s="57">
        <v>10.3623229369</v>
      </c>
      <c r="C33" s="58">
        <v>9.1436552171906792E-3</v>
      </c>
      <c r="D33" s="57">
        <v>4.1694549888000099</v>
      </c>
      <c r="E33" s="58">
        <v>8.2771423644649005E-3</v>
      </c>
      <c r="F33" s="57">
        <v>6.1928679481000097</v>
      </c>
      <c r="G33" s="58">
        <v>9.9085858291795507E-3</v>
      </c>
      <c r="H33" s="105"/>
      <c r="I33" s="57">
        <v>0</v>
      </c>
      <c r="J33" s="58">
        <v>0</v>
      </c>
      <c r="K33" s="57">
        <v>2.7357138316</v>
      </c>
      <c r="L33" s="58">
        <v>1.45107902646273E-2</v>
      </c>
      <c r="M33" s="57">
        <v>2.2846456682</v>
      </c>
      <c r="N33" s="58">
        <v>1.5880737604500601E-2</v>
      </c>
      <c r="O33" s="57">
        <v>4.1988960151999999</v>
      </c>
      <c r="P33" s="58">
        <v>2.09272886489997E-2</v>
      </c>
      <c r="Q33" s="57">
        <v>0.50389812060000005</v>
      </c>
      <c r="R33" s="58">
        <v>4.6033331137480598E-3</v>
      </c>
      <c r="S33" s="57">
        <v>0</v>
      </c>
      <c r="T33" s="58">
        <v>0</v>
      </c>
      <c r="U33" s="57">
        <v>0.63916930130000105</v>
      </c>
      <c r="V33" s="58">
        <v>7.3930834714495E-3</v>
      </c>
      <c r="W33" s="107"/>
      <c r="X33" s="57">
        <v>0.26268879490000002</v>
      </c>
      <c r="Y33" s="58">
        <v>1.3559528668351699E-3</v>
      </c>
      <c r="Z33" s="57">
        <v>3.3717937552000099</v>
      </c>
      <c r="AA33" s="58">
        <v>9.3948897060747594E-3</v>
      </c>
      <c r="AB33" s="57">
        <v>6.7278403867999996</v>
      </c>
      <c r="AC33" s="58">
        <v>1.1990576954656501E-2</v>
      </c>
    </row>
    <row r="34" spans="1:29" x14ac:dyDescent="0.3">
      <c r="A34" s="56" t="s">
        <v>35</v>
      </c>
      <c r="B34" s="59">
        <v>5.3203343959999998</v>
      </c>
      <c r="C34" s="60">
        <v>4.69463301360281E-3</v>
      </c>
      <c r="D34" s="59">
        <v>3.3589138811999999</v>
      </c>
      <c r="E34" s="60">
        <v>6.6680677592999803E-3</v>
      </c>
      <c r="F34" s="59">
        <v>1.9614205147999999</v>
      </c>
      <c r="G34" s="60">
        <v>3.1382719090549999E-3</v>
      </c>
      <c r="H34" s="105"/>
      <c r="I34" s="59">
        <v>0</v>
      </c>
      <c r="J34" s="60">
        <v>0</v>
      </c>
      <c r="K34" s="59">
        <v>0</v>
      </c>
      <c r="L34" s="60">
        <v>0</v>
      </c>
      <c r="M34" s="59">
        <v>1.9015639185</v>
      </c>
      <c r="N34" s="60">
        <v>1.32179086009765E-2</v>
      </c>
      <c r="O34" s="59">
        <v>0</v>
      </c>
      <c r="P34" s="60">
        <v>0</v>
      </c>
      <c r="Q34" s="59">
        <v>0.38378541199999999</v>
      </c>
      <c r="R34" s="60">
        <v>3.5060501784158499E-3</v>
      </c>
      <c r="S34" s="59">
        <v>1.6969624030999999</v>
      </c>
      <c r="T34" s="60">
        <v>7.4114092287585701E-3</v>
      </c>
      <c r="U34" s="59">
        <v>1.3380226624</v>
      </c>
      <c r="V34" s="60">
        <v>1.5476514922877001E-2</v>
      </c>
      <c r="W34" s="107"/>
      <c r="X34" s="59">
        <v>0.76431460809999796</v>
      </c>
      <c r="Y34" s="60">
        <v>3.9452561515298601E-3</v>
      </c>
      <c r="Z34" s="59">
        <v>2.5412445695999999</v>
      </c>
      <c r="AA34" s="60">
        <v>7.0807155422047104E-3</v>
      </c>
      <c r="AB34" s="59">
        <v>2.0147752182999898</v>
      </c>
      <c r="AC34" s="60">
        <v>3.5907982223775002E-3</v>
      </c>
    </row>
    <row r="35" spans="1:29" x14ac:dyDescent="0.3">
      <c r="A35" s="56" t="s">
        <v>36</v>
      </c>
      <c r="B35" s="57">
        <v>1.9542782218000001</v>
      </c>
      <c r="C35" s="58">
        <v>1.7244440621486199E-3</v>
      </c>
      <c r="D35" s="57">
        <v>1.9542782218000001</v>
      </c>
      <c r="E35" s="58">
        <v>3.8796051534465501E-3</v>
      </c>
      <c r="F35" s="57">
        <v>0</v>
      </c>
      <c r="G35" s="58">
        <v>0</v>
      </c>
      <c r="H35" s="105"/>
      <c r="I35" s="57">
        <v>0</v>
      </c>
      <c r="J35" s="58">
        <v>0</v>
      </c>
      <c r="K35" s="57">
        <v>0</v>
      </c>
      <c r="L35" s="58">
        <v>0</v>
      </c>
      <c r="M35" s="57">
        <v>0</v>
      </c>
      <c r="N35" s="58">
        <v>0</v>
      </c>
      <c r="O35" s="57">
        <v>0</v>
      </c>
      <c r="P35" s="58">
        <v>0</v>
      </c>
      <c r="Q35" s="57">
        <v>0.49742366040000002</v>
      </c>
      <c r="R35" s="58">
        <v>4.5441860445015704E-3</v>
      </c>
      <c r="S35" s="57">
        <v>1.4568545613999999</v>
      </c>
      <c r="T35" s="58">
        <v>6.3627487100447596E-3</v>
      </c>
      <c r="U35" s="57">
        <v>0</v>
      </c>
      <c r="V35" s="58">
        <v>0</v>
      </c>
      <c r="W35" s="107"/>
      <c r="X35" s="57">
        <v>0</v>
      </c>
      <c r="Y35" s="58">
        <v>0</v>
      </c>
      <c r="Z35" s="57">
        <v>0.49742366040000002</v>
      </c>
      <c r="AA35" s="58">
        <v>1.3859805094670701E-3</v>
      </c>
      <c r="AB35" s="57">
        <v>1.4568545613999999</v>
      </c>
      <c r="AC35" s="58">
        <v>2.5964537988270699E-3</v>
      </c>
    </row>
    <row r="36" spans="1:29" x14ac:dyDescent="0.3">
      <c r="A36" s="56" t="s">
        <v>37</v>
      </c>
      <c r="B36" s="59">
        <v>27.960792955100001</v>
      </c>
      <c r="C36" s="60">
        <v>2.4672445738037702E-2</v>
      </c>
      <c r="D36" s="59">
        <v>22.546524304600101</v>
      </c>
      <c r="E36" s="61">
        <v>4.4759037330860597E-2</v>
      </c>
      <c r="F36" s="59">
        <v>5.4142686504999897</v>
      </c>
      <c r="G36" s="62">
        <v>8.6628273160862003E-3</v>
      </c>
      <c r="H36" s="105"/>
      <c r="I36" s="59">
        <v>7.7470843103</v>
      </c>
      <c r="J36" s="60">
        <v>4.4178002671411601E-2</v>
      </c>
      <c r="K36" s="59">
        <v>2.3083641654</v>
      </c>
      <c r="L36" s="60">
        <v>1.2244039515971699E-2</v>
      </c>
      <c r="M36" s="59">
        <v>2.9412101501999999</v>
      </c>
      <c r="N36" s="60">
        <v>2.0444564899125099E-2</v>
      </c>
      <c r="O36" s="59">
        <v>1.5292535057000001</v>
      </c>
      <c r="P36" s="60">
        <v>7.6217961615213398E-3</v>
      </c>
      <c r="Q36" s="59">
        <v>1.9071287062</v>
      </c>
      <c r="R36" s="60">
        <v>1.7422467690445999E-2</v>
      </c>
      <c r="S36" s="59">
        <v>10.619127967300001</v>
      </c>
      <c r="T36" s="60">
        <v>4.63785779074668E-2</v>
      </c>
      <c r="U36" s="59">
        <v>0.90862414999999996</v>
      </c>
      <c r="V36" s="60">
        <v>1.05097885199776E-2</v>
      </c>
      <c r="W36" s="107"/>
      <c r="X36" s="59">
        <v>9.5736761543999798</v>
      </c>
      <c r="Y36" s="60">
        <v>4.94176146061042E-2</v>
      </c>
      <c r="Z36" s="59">
        <v>4.4112239696000097</v>
      </c>
      <c r="AA36" s="60">
        <v>1.22910728449128E-2</v>
      </c>
      <c r="AB36" s="59">
        <v>13.975892831099999</v>
      </c>
      <c r="AC36" s="60">
        <v>2.4908292834967701E-2</v>
      </c>
    </row>
    <row r="37" spans="1:29" x14ac:dyDescent="0.3">
      <c r="A37" s="56" t="s">
        <v>38</v>
      </c>
      <c r="B37" s="57">
        <v>21.3058561086</v>
      </c>
      <c r="C37" s="58">
        <v>1.8800167061999998E-2</v>
      </c>
      <c r="D37" s="57">
        <v>7.2720532570000103</v>
      </c>
      <c r="E37" s="58">
        <v>1.44363760375989E-2</v>
      </c>
      <c r="F37" s="57">
        <v>14.033802851600001</v>
      </c>
      <c r="G37" s="58">
        <v>2.2454078018493199E-2</v>
      </c>
      <c r="H37" s="105"/>
      <c r="I37" s="57">
        <v>5.1622372989</v>
      </c>
      <c r="J37" s="58">
        <v>2.9437827709975401E-2</v>
      </c>
      <c r="K37" s="57">
        <v>0</v>
      </c>
      <c r="L37" s="58">
        <v>0</v>
      </c>
      <c r="M37" s="57">
        <v>1.8860083932</v>
      </c>
      <c r="N37" s="58">
        <v>1.31097810173306E-2</v>
      </c>
      <c r="O37" s="57">
        <v>4.9377901549000001</v>
      </c>
      <c r="P37" s="58">
        <v>2.4609935441532799E-2</v>
      </c>
      <c r="Q37" s="57">
        <v>2.8728447422999999</v>
      </c>
      <c r="R37" s="58">
        <v>2.62447125564584E-2</v>
      </c>
      <c r="S37" s="57">
        <v>4.7655843229999899</v>
      </c>
      <c r="T37" s="58">
        <v>2.0813481528752498E-2</v>
      </c>
      <c r="U37" s="57">
        <v>1.6813911962999999</v>
      </c>
      <c r="V37" s="58">
        <v>1.94481578466357E-2</v>
      </c>
      <c r="W37" s="107"/>
      <c r="X37" s="57">
        <v>1.0947901785</v>
      </c>
      <c r="Y37" s="58">
        <v>5.65111230452433E-3</v>
      </c>
      <c r="Z37" s="57">
        <v>12.2921858787</v>
      </c>
      <c r="AA37" s="58">
        <v>3.4249939041750797E-2</v>
      </c>
      <c r="AB37" s="57">
        <v>7.9188800514000004</v>
      </c>
      <c r="AC37" s="58">
        <v>1.41132867594929E-2</v>
      </c>
    </row>
    <row r="38" spans="1:29" x14ac:dyDescent="0.3">
      <c r="A38" s="63" t="s">
        <v>1</v>
      </c>
    </row>
    <row r="39" spans="1:29" x14ac:dyDescent="0.3">
      <c r="A39" s="63" t="s">
        <v>1</v>
      </c>
    </row>
    <row r="40" spans="1:29" x14ac:dyDescent="0.3">
      <c r="A40" s="51" t="s">
        <v>39</v>
      </c>
    </row>
    <row r="41" spans="1:29" x14ac:dyDescent="0.3">
      <c r="A41" s="52" t="s">
        <v>1</v>
      </c>
    </row>
    <row r="42" spans="1:29" x14ac:dyDescent="0.3">
      <c r="A42" s="112" t="s">
        <v>1</v>
      </c>
      <c r="B42" s="114" t="s">
        <v>501</v>
      </c>
      <c r="C42" s="114" t="s">
        <v>1</v>
      </c>
      <c r="D42" s="114" t="s">
        <v>346</v>
      </c>
      <c r="E42" s="114" t="s">
        <v>1</v>
      </c>
      <c r="F42" s="114" t="s">
        <v>347</v>
      </c>
      <c r="G42" s="114" t="s">
        <v>1</v>
      </c>
      <c r="H42" s="103"/>
      <c r="I42" s="114" t="s">
        <v>350</v>
      </c>
      <c r="J42" s="114" t="s">
        <v>1</v>
      </c>
      <c r="K42" s="114" t="s">
        <v>351</v>
      </c>
      <c r="L42" s="114" t="s">
        <v>1</v>
      </c>
      <c r="M42" s="114" t="s">
        <v>352</v>
      </c>
      <c r="N42" s="114" t="s">
        <v>1</v>
      </c>
      <c r="O42" s="114" t="s">
        <v>353</v>
      </c>
      <c r="P42" s="114" t="s">
        <v>1</v>
      </c>
      <c r="Q42" s="114" t="s">
        <v>354</v>
      </c>
      <c r="R42" s="114" t="s">
        <v>1</v>
      </c>
      <c r="S42" s="114" t="s">
        <v>355</v>
      </c>
      <c r="T42" s="114" t="s">
        <v>1</v>
      </c>
      <c r="U42" s="114" t="s">
        <v>356</v>
      </c>
      <c r="V42" s="114" t="s">
        <v>1</v>
      </c>
      <c r="W42" s="103"/>
      <c r="X42" s="114" t="s">
        <v>358</v>
      </c>
      <c r="Y42" s="114" t="s">
        <v>1</v>
      </c>
      <c r="Z42" s="114" t="s">
        <v>359</v>
      </c>
      <c r="AA42" s="114" t="s">
        <v>1</v>
      </c>
      <c r="AB42" s="114" t="s">
        <v>360</v>
      </c>
      <c r="AC42" s="114" t="s">
        <v>1</v>
      </c>
    </row>
    <row r="43" spans="1:29" x14ac:dyDescent="0.3">
      <c r="A43" s="113" t="s">
        <v>1</v>
      </c>
      <c r="B43" s="53" t="s">
        <v>14</v>
      </c>
      <c r="C43" s="53" t="s">
        <v>15</v>
      </c>
      <c r="D43" s="53" t="s">
        <v>14</v>
      </c>
      <c r="E43" s="53" t="s">
        <v>15</v>
      </c>
      <c r="F43" s="53" t="s">
        <v>14</v>
      </c>
      <c r="G43" s="53" t="s">
        <v>15</v>
      </c>
      <c r="H43" s="103"/>
      <c r="I43" s="53" t="s">
        <v>14</v>
      </c>
      <c r="J43" s="53" t="s">
        <v>15</v>
      </c>
      <c r="K43" s="53" t="s">
        <v>14</v>
      </c>
      <c r="L43" s="53" t="s">
        <v>15</v>
      </c>
      <c r="M43" s="53" t="s">
        <v>14</v>
      </c>
      <c r="N43" s="53" t="s">
        <v>15</v>
      </c>
      <c r="O43" s="53" t="s">
        <v>14</v>
      </c>
      <c r="P43" s="53" t="s">
        <v>15</v>
      </c>
      <c r="Q43" s="53" t="s">
        <v>14</v>
      </c>
      <c r="R43" s="53" t="s">
        <v>15</v>
      </c>
      <c r="S43" s="53" t="s">
        <v>14</v>
      </c>
      <c r="T43" s="53" t="s">
        <v>15</v>
      </c>
      <c r="U43" s="53" t="s">
        <v>14</v>
      </c>
      <c r="V43" s="53" t="s">
        <v>15</v>
      </c>
      <c r="W43" s="103"/>
      <c r="X43" s="53" t="s">
        <v>14</v>
      </c>
      <c r="Y43" s="53" t="s">
        <v>15</v>
      </c>
      <c r="Z43" s="53" t="s">
        <v>14</v>
      </c>
      <c r="AA43" s="53" t="s">
        <v>15</v>
      </c>
      <c r="AB43" s="53" t="s">
        <v>14</v>
      </c>
      <c r="AC43" s="53" t="s">
        <v>15</v>
      </c>
    </row>
    <row r="44" spans="1:29" x14ac:dyDescent="0.3">
      <c r="A44" s="54" t="s">
        <v>16</v>
      </c>
      <c r="B44" s="55">
        <v>1133.2801479017</v>
      </c>
      <c r="C44" s="55">
        <v>1133.2801479017</v>
      </c>
      <c r="D44" s="55">
        <v>503.73121606559999</v>
      </c>
      <c r="E44" s="55">
        <v>503.73121606559999</v>
      </c>
      <c r="F44" s="55">
        <v>625.00018215140005</v>
      </c>
      <c r="G44" s="55">
        <v>625.00018215140005</v>
      </c>
      <c r="H44" s="104"/>
      <c r="I44" s="55">
        <v>175.36067368010001</v>
      </c>
      <c r="J44" s="55">
        <v>175.36067368010001</v>
      </c>
      <c r="K44" s="55">
        <v>188.52962393569999</v>
      </c>
      <c r="L44" s="55">
        <v>188.52962393569999</v>
      </c>
      <c r="M44" s="55">
        <v>143.8626923445</v>
      </c>
      <c r="N44" s="55">
        <v>143.8626923445</v>
      </c>
      <c r="O44" s="55">
        <v>200.64214173299999</v>
      </c>
      <c r="P44" s="55">
        <v>200.64214173299999</v>
      </c>
      <c r="Q44" s="55">
        <v>109.46375336059999</v>
      </c>
      <c r="R44" s="55">
        <v>109.46375336059999</v>
      </c>
      <c r="S44" s="55">
        <v>228.96622635750001</v>
      </c>
      <c r="T44" s="55">
        <v>228.96622635750001</v>
      </c>
      <c r="U44" s="55">
        <v>86.455036490300003</v>
      </c>
      <c r="V44" s="55">
        <v>86.455036490300003</v>
      </c>
      <c r="W44" s="104"/>
      <c r="X44" s="55">
        <v>193.7300339304</v>
      </c>
      <c r="Y44" s="55">
        <v>193.7300339304</v>
      </c>
      <c r="Z44" s="55">
        <v>358.89657682939998</v>
      </c>
      <c r="AA44" s="55">
        <v>358.89657682939998</v>
      </c>
      <c r="AB44" s="55">
        <v>561.09396672419996</v>
      </c>
      <c r="AC44" s="55">
        <v>561.09396672419996</v>
      </c>
    </row>
    <row r="45" spans="1:29" x14ac:dyDescent="0.3">
      <c r="A45" s="56" t="s">
        <v>40</v>
      </c>
      <c r="B45" s="57">
        <v>65.148833001400007</v>
      </c>
      <c r="C45" s="58">
        <v>5.7486962179673702E-2</v>
      </c>
      <c r="D45" s="57">
        <v>27.108372998699899</v>
      </c>
      <c r="E45" s="58">
        <v>5.3815154062577898E-2</v>
      </c>
      <c r="F45" s="57">
        <v>38.040460002699902</v>
      </c>
      <c r="G45" s="58">
        <v>6.0864718265770203E-2</v>
      </c>
      <c r="H45" s="105"/>
      <c r="I45" s="57">
        <v>19.297059205899998</v>
      </c>
      <c r="J45" s="58">
        <v>0.110042113781465</v>
      </c>
      <c r="K45" s="57">
        <v>12.094084032</v>
      </c>
      <c r="L45" s="58">
        <v>6.4149515495372803E-2</v>
      </c>
      <c r="M45" s="57">
        <v>3.6243663686000001</v>
      </c>
      <c r="N45" s="58">
        <v>2.51932332805293E-2</v>
      </c>
      <c r="O45" s="57">
        <v>5.5367730079999804</v>
      </c>
      <c r="P45" s="58">
        <v>2.7595264684564299E-2</v>
      </c>
      <c r="Q45" s="57">
        <v>3.1992743418999998</v>
      </c>
      <c r="R45" s="58">
        <v>2.9226791916780199E-2</v>
      </c>
      <c r="S45" s="57">
        <v>19.507442293099999</v>
      </c>
      <c r="T45" s="58">
        <v>8.5197902779957396E-2</v>
      </c>
      <c r="U45" s="57">
        <v>1.8898337518999999</v>
      </c>
      <c r="V45" s="58">
        <v>2.18591516309409E-2</v>
      </c>
      <c r="W45" s="107"/>
      <c r="X45" s="57">
        <v>23.239189052099999</v>
      </c>
      <c r="Y45" s="61">
        <v>0.119956563164847</v>
      </c>
      <c r="Z45" s="57">
        <v>17.920454419199999</v>
      </c>
      <c r="AA45" s="58">
        <v>4.9932085107956901E-2</v>
      </c>
      <c r="AB45" s="57">
        <v>23.989189530100099</v>
      </c>
      <c r="AC45" s="58">
        <v>4.2754317374244101E-2</v>
      </c>
    </row>
    <row r="46" spans="1:29" x14ac:dyDescent="0.3">
      <c r="A46" s="56" t="s">
        <v>41</v>
      </c>
      <c r="B46" s="59">
        <v>73.036407659700004</v>
      </c>
      <c r="C46" s="60">
        <v>6.44469134970104E-2</v>
      </c>
      <c r="D46" s="59">
        <v>42.126977453400002</v>
      </c>
      <c r="E46" s="60">
        <v>8.3629872657949203E-2</v>
      </c>
      <c r="F46" s="59">
        <v>30.909430206300001</v>
      </c>
      <c r="G46" s="60">
        <v>4.9455073916782499E-2</v>
      </c>
      <c r="H46" s="105"/>
      <c r="I46" s="59">
        <v>7.0861866249999803</v>
      </c>
      <c r="J46" s="60">
        <v>4.04092119190127E-2</v>
      </c>
      <c r="K46" s="59">
        <v>6.8882933631999803</v>
      </c>
      <c r="L46" s="60">
        <v>3.6536928358533803E-2</v>
      </c>
      <c r="M46" s="59">
        <v>9.7543280333000002</v>
      </c>
      <c r="N46" s="60">
        <v>6.7803041040979894E-2</v>
      </c>
      <c r="O46" s="59">
        <v>13.0141424992</v>
      </c>
      <c r="P46" s="60">
        <v>6.4862458039937995E-2</v>
      </c>
      <c r="Q46" s="59">
        <v>5.5142890825000004</v>
      </c>
      <c r="R46" s="60">
        <v>5.0375479674395998E-2</v>
      </c>
      <c r="S46" s="59">
        <v>27.024851685000002</v>
      </c>
      <c r="T46" s="61">
        <v>0.11802986018909301</v>
      </c>
      <c r="U46" s="59">
        <v>3.7543163714999999</v>
      </c>
      <c r="V46" s="60">
        <v>4.3425074164663902E-2</v>
      </c>
      <c r="W46" s="107"/>
      <c r="X46" s="59">
        <v>11.825896303</v>
      </c>
      <c r="Y46" s="60">
        <v>6.1043174685287097E-2</v>
      </c>
      <c r="Z46" s="59">
        <v>17.844932095499999</v>
      </c>
      <c r="AA46" s="60">
        <v>4.9721655896379599E-2</v>
      </c>
      <c r="AB46" s="59">
        <v>40.456946604700001</v>
      </c>
      <c r="AC46" s="60">
        <v>7.2103692080129206E-2</v>
      </c>
    </row>
    <row r="47" spans="1:29" x14ac:dyDescent="0.3">
      <c r="A47" s="56" t="s">
        <v>42</v>
      </c>
      <c r="B47" s="57">
        <v>83.759970765199995</v>
      </c>
      <c r="C47" s="58">
        <v>7.3909324998133893E-2</v>
      </c>
      <c r="D47" s="57">
        <v>43.2371997491</v>
      </c>
      <c r="E47" s="58">
        <v>8.5833870068257406E-2</v>
      </c>
      <c r="F47" s="57">
        <v>40.522771016100002</v>
      </c>
      <c r="G47" s="58">
        <v>6.4836414729690095E-2</v>
      </c>
      <c r="H47" s="105"/>
      <c r="I47" s="57">
        <v>10.4612710809</v>
      </c>
      <c r="J47" s="58">
        <v>5.9655741856830903E-2</v>
      </c>
      <c r="K47" s="57">
        <v>10.1752957328</v>
      </c>
      <c r="L47" s="58">
        <v>5.3971866703931899E-2</v>
      </c>
      <c r="M47" s="57">
        <v>7.7070999587999802</v>
      </c>
      <c r="N47" s="58">
        <v>5.3572610335584699E-2</v>
      </c>
      <c r="O47" s="57">
        <v>8.9580417691999994</v>
      </c>
      <c r="P47" s="58">
        <v>4.4646860783218299E-2</v>
      </c>
      <c r="Q47" s="57">
        <v>7.2605808507000003</v>
      </c>
      <c r="R47" s="58">
        <v>6.6328630508236799E-2</v>
      </c>
      <c r="S47" s="57">
        <v>33.274125534900001</v>
      </c>
      <c r="T47" s="61">
        <v>0.145323290968455</v>
      </c>
      <c r="U47" s="57">
        <v>5.9235558379000004</v>
      </c>
      <c r="V47" s="58">
        <v>6.8516029584518301E-2</v>
      </c>
      <c r="W47" s="107"/>
      <c r="X47" s="57">
        <v>11.0789720198</v>
      </c>
      <c r="Y47" s="58">
        <v>5.7187684299793498E-2</v>
      </c>
      <c r="Z47" s="57">
        <v>40.254198854299901</v>
      </c>
      <c r="AA47" s="61">
        <v>0.112160999722866</v>
      </c>
      <c r="AB47" s="57">
        <v>32.426799891100103</v>
      </c>
      <c r="AC47" s="58">
        <v>5.7792102239871503E-2</v>
      </c>
    </row>
    <row r="48" spans="1:29" x14ac:dyDescent="0.3">
      <c r="A48" s="56" t="s">
        <v>43</v>
      </c>
      <c r="B48" s="59">
        <v>110.7265459561</v>
      </c>
      <c r="C48" s="60">
        <v>9.7704478597911801E-2</v>
      </c>
      <c r="D48" s="59">
        <v>46.063602643400102</v>
      </c>
      <c r="E48" s="60">
        <v>9.1444804638434796E-2</v>
      </c>
      <c r="F48" s="59">
        <v>64.662943312699895</v>
      </c>
      <c r="G48" s="60">
        <v>0.10346067914750801</v>
      </c>
      <c r="H48" s="105"/>
      <c r="I48" s="59">
        <v>16.650937761200002</v>
      </c>
      <c r="J48" s="60">
        <v>9.49525193520602E-2</v>
      </c>
      <c r="K48" s="59">
        <v>10.705813987899999</v>
      </c>
      <c r="L48" s="60">
        <v>5.6785844921386601E-2</v>
      </c>
      <c r="M48" s="59">
        <v>20.689451776199999</v>
      </c>
      <c r="N48" s="60">
        <v>0.14381387862988201</v>
      </c>
      <c r="O48" s="59">
        <v>17.773601630400002</v>
      </c>
      <c r="P48" s="60">
        <v>8.8583592045442902E-2</v>
      </c>
      <c r="Q48" s="59">
        <v>5.8718994354999996</v>
      </c>
      <c r="R48" s="62">
        <v>5.3642409064455797E-2</v>
      </c>
      <c r="S48" s="59">
        <v>31.915873143199999</v>
      </c>
      <c r="T48" s="60">
        <v>0.13939118293091701</v>
      </c>
      <c r="U48" s="59">
        <v>7.1189682217000003</v>
      </c>
      <c r="V48" s="60">
        <v>8.2343013324605197E-2</v>
      </c>
      <c r="W48" s="107"/>
      <c r="X48" s="59">
        <v>6.5518853623999798</v>
      </c>
      <c r="Y48" s="62">
        <v>3.3819667655423297E-2</v>
      </c>
      <c r="Z48" s="59">
        <v>27.2802571474</v>
      </c>
      <c r="AA48" s="60">
        <v>7.6011472130500607E-2</v>
      </c>
      <c r="AB48" s="59">
        <v>60.243465685099999</v>
      </c>
      <c r="AC48" s="60">
        <v>0.107367872865958</v>
      </c>
    </row>
    <row r="49" spans="1:29" x14ac:dyDescent="0.3">
      <c r="A49" s="56" t="s">
        <v>44</v>
      </c>
      <c r="B49" s="57">
        <v>164.90858337220001</v>
      </c>
      <c r="C49" s="58">
        <v>0.145514402310437</v>
      </c>
      <c r="D49" s="57">
        <v>83.838073715000107</v>
      </c>
      <c r="E49" s="58">
        <v>0.166434143926633</v>
      </c>
      <c r="F49" s="57">
        <v>81.070509657199906</v>
      </c>
      <c r="G49" s="58">
        <v>0.129712777647738</v>
      </c>
      <c r="H49" s="105"/>
      <c r="I49" s="57">
        <v>5.98533094710002</v>
      </c>
      <c r="J49" s="58">
        <v>3.4131546266859603E-2</v>
      </c>
      <c r="K49" s="57">
        <v>29.332015721099999</v>
      </c>
      <c r="L49" s="58">
        <v>0.155583059620933</v>
      </c>
      <c r="M49" s="57">
        <v>25.161445459799999</v>
      </c>
      <c r="N49" s="58">
        <v>0.174899030803256</v>
      </c>
      <c r="O49" s="57">
        <v>25.827458829000001</v>
      </c>
      <c r="P49" s="58">
        <v>0.128723998886382</v>
      </c>
      <c r="Q49" s="57">
        <v>14.5946005166</v>
      </c>
      <c r="R49" s="58">
        <v>0.13332815720763599</v>
      </c>
      <c r="S49" s="57">
        <v>51.867833673999797</v>
      </c>
      <c r="T49" s="61">
        <v>0.22653049971228201</v>
      </c>
      <c r="U49" s="57">
        <v>12.1398982246</v>
      </c>
      <c r="V49" s="58">
        <v>0.14041863513598801</v>
      </c>
      <c r="W49" s="107"/>
      <c r="X49" s="57">
        <v>25.916251830299998</v>
      </c>
      <c r="Y49" s="58">
        <v>0.133775085383048</v>
      </c>
      <c r="Z49" s="57">
        <v>55.060542861400002</v>
      </c>
      <c r="AA49" s="58">
        <v>0.15341618286755901</v>
      </c>
      <c r="AB49" s="57">
        <v>83.931788680499906</v>
      </c>
      <c r="AC49" s="58">
        <v>0.14958597607191099</v>
      </c>
    </row>
    <row r="50" spans="1:29" x14ac:dyDescent="0.3">
      <c r="A50" s="56" t="s">
        <v>45</v>
      </c>
      <c r="B50" s="59">
        <v>112.51063622309999</v>
      </c>
      <c r="C50" s="60">
        <v>9.9278749770228103E-2</v>
      </c>
      <c r="D50" s="59">
        <v>53.8094948399999</v>
      </c>
      <c r="E50" s="60">
        <v>0.10682183895665601</v>
      </c>
      <c r="F50" s="59">
        <v>58.701141383100001</v>
      </c>
      <c r="G50" s="60">
        <v>9.3921798840180606E-2</v>
      </c>
      <c r="H50" s="105"/>
      <c r="I50" s="59">
        <v>5.5090102461999999</v>
      </c>
      <c r="J50" s="60">
        <v>3.1415311828977999E-2</v>
      </c>
      <c r="K50" s="59">
        <v>6.5576870351999901</v>
      </c>
      <c r="L50" s="60">
        <v>3.4783324224083603E-2</v>
      </c>
      <c r="M50" s="59">
        <v>8.5091437963000196</v>
      </c>
      <c r="N50" s="60">
        <v>5.9147675172960198E-2</v>
      </c>
      <c r="O50" s="59">
        <v>8.8155905420000096</v>
      </c>
      <c r="P50" s="62">
        <v>4.3936884175265402E-2</v>
      </c>
      <c r="Q50" s="59">
        <v>14.487186504</v>
      </c>
      <c r="R50" s="60">
        <v>0.132346882499778</v>
      </c>
      <c r="S50" s="59">
        <v>57.0165867557998</v>
      </c>
      <c r="T50" s="61">
        <v>0.249017454071048</v>
      </c>
      <c r="U50" s="59">
        <v>11.615431343599999</v>
      </c>
      <c r="V50" s="60">
        <v>0.13435228085183001</v>
      </c>
      <c r="W50" s="107"/>
      <c r="X50" s="59">
        <v>23.013736739700001</v>
      </c>
      <c r="Y50" s="60">
        <v>0.118792818401962</v>
      </c>
      <c r="Z50" s="59">
        <v>34.5001265868</v>
      </c>
      <c r="AA50" s="60">
        <v>9.61283244649042E-2</v>
      </c>
      <c r="AB50" s="59">
        <v>54.996772896600099</v>
      </c>
      <c r="AC50" s="60">
        <v>9.8017045554213006E-2</v>
      </c>
    </row>
    <row r="51" spans="1:29" x14ac:dyDescent="0.3">
      <c r="A51" s="56" t="s">
        <v>46</v>
      </c>
      <c r="B51" s="57">
        <v>121.0185100019</v>
      </c>
      <c r="C51" s="58">
        <v>0.106786049527091</v>
      </c>
      <c r="D51" s="57">
        <v>36.519200073100002</v>
      </c>
      <c r="E51" s="62">
        <v>7.2497393269239402E-2</v>
      </c>
      <c r="F51" s="57">
        <v>84.499309928800002</v>
      </c>
      <c r="G51" s="58">
        <v>0.135198856483422</v>
      </c>
      <c r="H51" s="105"/>
      <c r="I51" s="57">
        <v>31.520694924200001</v>
      </c>
      <c r="J51" s="58">
        <v>0.17974779785404599</v>
      </c>
      <c r="K51" s="57">
        <v>46.635844522600003</v>
      </c>
      <c r="L51" s="61">
        <v>0.247366135618589</v>
      </c>
      <c r="M51" s="57">
        <v>12.1736752218</v>
      </c>
      <c r="N51" s="58">
        <v>8.4620098674702798E-2</v>
      </c>
      <c r="O51" s="57">
        <v>13.7769344888</v>
      </c>
      <c r="P51" s="58">
        <v>6.8664211664633004E-2</v>
      </c>
      <c r="Q51" s="57">
        <v>8.4194442164000005</v>
      </c>
      <c r="R51" s="58">
        <v>7.6915362007223695E-2</v>
      </c>
      <c r="S51" s="57">
        <v>2.5756541425999999</v>
      </c>
      <c r="T51" s="62">
        <v>1.12490570490447E-2</v>
      </c>
      <c r="U51" s="57">
        <v>5.9162624855000097</v>
      </c>
      <c r="V51" s="58">
        <v>6.8431669520650606E-2</v>
      </c>
      <c r="W51" s="107"/>
      <c r="X51" s="57">
        <v>18.9345794567</v>
      </c>
      <c r="Y51" s="58">
        <v>9.7736933569641998E-2</v>
      </c>
      <c r="Z51" s="57">
        <v>29.4857932373999</v>
      </c>
      <c r="AA51" s="58">
        <v>8.2156797085908007E-2</v>
      </c>
      <c r="AB51" s="57">
        <v>72.598137307799902</v>
      </c>
      <c r="AC51" s="58">
        <v>0.12938677229349901</v>
      </c>
    </row>
    <row r="52" spans="1:29" x14ac:dyDescent="0.3">
      <c r="A52" s="56" t="s">
        <v>47</v>
      </c>
      <c r="B52" s="59">
        <v>123.49268066800001</v>
      </c>
      <c r="C52" s="60">
        <v>0.10896924374493799</v>
      </c>
      <c r="D52" s="59">
        <v>53.243026354200097</v>
      </c>
      <c r="E52" s="60">
        <v>0.105697293826766</v>
      </c>
      <c r="F52" s="59">
        <v>70.249654313799994</v>
      </c>
      <c r="G52" s="60">
        <v>0.11239941414414301</v>
      </c>
      <c r="H52" s="105"/>
      <c r="I52" s="59">
        <v>39.143913647600002</v>
      </c>
      <c r="J52" s="61">
        <v>0.22321945294877199</v>
      </c>
      <c r="K52" s="59">
        <v>15.0383580826</v>
      </c>
      <c r="L52" s="60">
        <v>7.9766552166512503E-2</v>
      </c>
      <c r="M52" s="59">
        <v>17.7727203856</v>
      </c>
      <c r="N52" s="60">
        <v>0.123539467362676</v>
      </c>
      <c r="O52" s="59">
        <v>30.407197454999999</v>
      </c>
      <c r="P52" s="60">
        <v>0.15154940628307101</v>
      </c>
      <c r="Q52" s="59">
        <v>12.9266977824</v>
      </c>
      <c r="R52" s="60">
        <v>0.118091125012097</v>
      </c>
      <c r="S52" s="59">
        <v>0</v>
      </c>
      <c r="T52" s="62">
        <v>0</v>
      </c>
      <c r="U52" s="59">
        <v>8.2037933148000004</v>
      </c>
      <c r="V52" s="60">
        <v>9.4890866372145305E-2</v>
      </c>
      <c r="W52" s="107"/>
      <c r="X52" s="59">
        <v>22.330738442400001</v>
      </c>
      <c r="Y52" s="60">
        <v>0.115267302592961</v>
      </c>
      <c r="Z52" s="59">
        <v>51.168855585500097</v>
      </c>
      <c r="AA52" s="60">
        <v>0.142572704475314</v>
      </c>
      <c r="AB52" s="59">
        <v>49.993086640100003</v>
      </c>
      <c r="AC52" s="60">
        <v>8.9099312423499305E-2</v>
      </c>
    </row>
    <row r="53" spans="1:29" x14ac:dyDescent="0.3">
      <c r="A53" s="56" t="s">
        <v>48</v>
      </c>
      <c r="B53" s="57">
        <v>103.7275081665</v>
      </c>
      <c r="C53" s="58">
        <v>9.1528567193693802E-2</v>
      </c>
      <c r="D53" s="57">
        <v>49.814972928499898</v>
      </c>
      <c r="E53" s="58">
        <v>9.8891971233350598E-2</v>
      </c>
      <c r="F53" s="57">
        <v>52.489275888000002</v>
      </c>
      <c r="G53" s="58">
        <v>8.3982816944659699E-2</v>
      </c>
      <c r="H53" s="105"/>
      <c r="I53" s="57">
        <v>26.607588767300001</v>
      </c>
      <c r="J53" s="58">
        <v>0.151730648662075</v>
      </c>
      <c r="K53" s="57">
        <v>14.5740201195</v>
      </c>
      <c r="L53" s="58">
        <v>7.73036078641446E-2</v>
      </c>
      <c r="M53" s="57">
        <v>9.8836611309000002</v>
      </c>
      <c r="N53" s="58">
        <v>6.8702044774973006E-2</v>
      </c>
      <c r="O53" s="57">
        <v>20.570085844299999</v>
      </c>
      <c r="P53" s="58">
        <v>0.102521263313034</v>
      </c>
      <c r="Q53" s="57">
        <v>11.8237747926</v>
      </c>
      <c r="R53" s="58">
        <v>0.10801543369017901</v>
      </c>
      <c r="S53" s="57">
        <v>3.8365373012999999</v>
      </c>
      <c r="T53" s="62">
        <v>1.6755909211298999E-2</v>
      </c>
      <c r="U53" s="57">
        <v>16.431840210600001</v>
      </c>
      <c r="V53" s="61">
        <v>0.19006226678816601</v>
      </c>
      <c r="W53" s="107"/>
      <c r="X53" s="57">
        <v>34.380774756100003</v>
      </c>
      <c r="Y53" s="61">
        <v>0.17746744817301699</v>
      </c>
      <c r="Z53" s="57">
        <v>22.8237153024</v>
      </c>
      <c r="AA53" s="58">
        <v>6.3594129272648806E-2</v>
      </c>
      <c r="AB53" s="57">
        <v>46.523018108000002</v>
      </c>
      <c r="AC53" s="58">
        <v>8.2914842908777694E-2</v>
      </c>
    </row>
    <row r="54" spans="1:29" x14ac:dyDescent="0.3">
      <c r="A54" s="56" t="s">
        <v>49</v>
      </c>
      <c r="B54" s="59">
        <v>76.891993487600004</v>
      </c>
      <c r="C54" s="60">
        <v>6.7849060649273402E-2</v>
      </c>
      <c r="D54" s="59">
        <v>26.861603312299899</v>
      </c>
      <c r="E54" s="60">
        <v>5.3325270413263098E-2</v>
      </c>
      <c r="F54" s="59">
        <v>49.5698741108001</v>
      </c>
      <c r="G54" s="60">
        <v>7.9311775462478501E-2</v>
      </c>
      <c r="H54" s="105"/>
      <c r="I54" s="59">
        <v>8.4807201984000304</v>
      </c>
      <c r="J54" s="60">
        <v>4.83615854137905E-2</v>
      </c>
      <c r="K54" s="59">
        <v>17.270410713099999</v>
      </c>
      <c r="L54" s="60">
        <v>9.1605819566002306E-2</v>
      </c>
      <c r="M54" s="59">
        <v>13.600278386899999</v>
      </c>
      <c r="N54" s="60">
        <v>9.4536520659102993E-2</v>
      </c>
      <c r="O54" s="59">
        <v>21.818697930199999</v>
      </c>
      <c r="P54" s="61">
        <v>0.108744343245871</v>
      </c>
      <c r="Q54" s="59">
        <v>12.2116248498</v>
      </c>
      <c r="R54" s="61">
        <v>0.111558616207613</v>
      </c>
      <c r="S54" s="59">
        <v>0</v>
      </c>
      <c r="T54" s="62">
        <v>0</v>
      </c>
      <c r="U54" s="59">
        <v>3.5102614092</v>
      </c>
      <c r="V54" s="60">
        <v>4.0602162137700799E-2</v>
      </c>
      <c r="W54" s="107"/>
      <c r="X54" s="59">
        <v>5.64259609969998</v>
      </c>
      <c r="Y54" s="60">
        <v>2.9126078105820099E-2</v>
      </c>
      <c r="Z54" s="59">
        <v>35.239057994500101</v>
      </c>
      <c r="AA54" s="60">
        <v>9.8187222363089702E-2</v>
      </c>
      <c r="AB54" s="59">
        <v>36.010339393399903</v>
      </c>
      <c r="AC54" s="60">
        <v>6.4178803425096395E-2</v>
      </c>
    </row>
    <row r="55" spans="1:29" x14ac:dyDescent="0.3">
      <c r="A55" s="56" t="s">
        <v>50</v>
      </c>
      <c r="B55" s="57">
        <v>47.268498094599998</v>
      </c>
      <c r="C55" s="58">
        <v>4.1709455673532202E-2</v>
      </c>
      <c r="D55" s="57">
        <v>25.875904666900102</v>
      </c>
      <c r="E55" s="58">
        <v>5.1368475571166999E-2</v>
      </c>
      <c r="F55" s="57">
        <v>21.3925934276999</v>
      </c>
      <c r="G55" s="58">
        <v>3.42281395087944E-2</v>
      </c>
      <c r="H55" s="105"/>
      <c r="I55" s="57">
        <v>0</v>
      </c>
      <c r="J55" s="58">
        <v>0</v>
      </c>
      <c r="K55" s="57">
        <v>7.9560422371999904</v>
      </c>
      <c r="L55" s="58">
        <v>4.2200488555122199E-2</v>
      </c>
      <c r="M55" s="57">
        <v>11.210595598299999</v>
      </c>
      <c r="N55" s="61">
        <v>7.79256624188195E-2</v>
      </c>
      <c r="O55" s="57">
        <v>14.800642661099999</v>
      </c>
      <c r="P55" s="61">
        <v>7.3766370979012105E-2</v>
      </c>
      <c r="Q55" s="57">
        <v>7.8854946569999997</v>
      </c>
      <c r="R55" s="61">
        <v>7.2037495654139305E-2</v>
      </c>
      <c r="S55" s="57">
        <v>0.97366091379999997</v>
      </c>
      <c r="T55" s="62">
        <v>4.2524215439519002E-3</v>
      </c>
      <c r="U55" s="57">
        <v>4.4420620272000004</v>
      </c>
      <c r="V55" s="58">
        <v>5.1380026052020501E-2</v>
      </c>
      <c r="W55" s="107"/>
      <c r="X55" s="57">
        <v>1.7079824108999999</v>
      </c>
      <c r="Y55" s="58">
        <v>8.8163016144085001E-3</v>
      </c>
      <c r="Z55" s="57">
        <v>13.776629248700001</v>
      </c>
      <c r="AA55" s="58">
        <v>3.8386070355997497E-2</v>
      </c>
      <c r="AB55" s="57">
        <v>31.7838864349999</v>
      </c>
      <c r="AC55" s="58">
        <v>5.6646280872635103E-2</v>
      </c>
    </row>
    <row r="56" spans="1:29" x14ac:dyDescent="0.3">
      <c r="A56" s="56" t="s">
        <v>51</v>
      </c>
      <c r="B56" s="59">
        <v>50.789980505400003</v>
      </c>
      <c r="C56" s="60">
        <v>4.4816791858075897E-2</v>
      </c>
      <c r="D56" s="59">
        <v>15.232787331000001</v>
      </c>
      <c r="E56" s="60">
        <v>3.0239911375705301E-2</v>
      </c>
      <c r="F56" s="59">
        <v>32.8922189042</v>
      </c>
      <c r="G56" s="60">
        <v>5.2627534908833297E-2</v>
      </c>
      <c r="H56" s="105"/>
      <c r="I56" s="59">
        <v>4.6179602762999998</v>
      </c>
      <c r="J56" s="60">
        <v>2.63340701161098E-2</v>
      </c>
      <c r="K56" s="59">
        <v>11.3017583885</v>
      </c>
      <c r="L56" s="60">
        <v>5.9946856905387903E-2</v>
      </c>
      <c r="M56" s="59">
        <v>3.7759262279999999</v>
      </c>
      <c r="N56" s="60">
        <v>2.62467368465342E-2</v>
      </c>
      <c r="O56" s="59">
        <v>19.342975075799998</v>
      </c>
      <c r="P56" s="61">
        <v>9.6405345899567896E-2</v>
      </c>
      <c r="Q56" s="59">
        <v>5.2688863312000001</v>
      </c>
      <c r="R56" s="60">
        <v>4.8133616557464599E-2</v>
      </c>
      <c r="S56" s="59">
        <v>0.97366091379999997</v>
      </c>
      <c r="T56" s="62">
        <v>4.2524215439519002E-3</v>
      </c>
      <c r="U56" s="59">
        <v>5.5088132918000001</v>
      </c>
      <c r="V56" s="60">
        <v>6.3718824436770405E-2</v>
      </c>
      <c r="W56" s="107"/>
      <c r="X56" s="59">
        <v>9.1074314572999899</v>
      </c>
      <c r="Y56" s="60">
        <v>4.7010942353791003E-2</v>
      </c>
      <c r="Z56" s="59">
        <v>13.542013496299999</v>
      </c>
      <c r="AA56" s="60">
        <v>3.7732356256875502E-2</v>
      </c>
      <c r="AB56" s="59">
        <v>28.1405355517999</v>
      </c>
      <c r="AC56" s="60">
        <v>5.01529818901656E-2</v>
      </c>
    </row>
    <row r="57" spans="1:29" x14ac:dyDescent="0.3">
      <c r="A57" s="63" t="s">
        <v>1</v>
      </c>
    </row>
    <row r="58" spans="1:29" x14ac:dyDescent="0.3">
      <c r="A58" s="63" t="s">
        <v>1</v>
      </c>
    </row>
    <row r="59" spans="1:29" x14ac:dyDescent="0.3">
      <c r="A59" s="51" t="s">
        <v>52</v>
      </c>
    </row>
    <row r="60" spans="1:29" x14ac:dyDescent="0.3">
      <c r="A60" s="52" t="s">
        <v>1</v>
      </c>
    </row>
    <row r="61" spans="1:29" x14ac:dyDescent="0.3">
      <c r="A61" s="112" t="s">
        <v>1</v>
      </c>
      <c r="B61" s="114" t="s">
        <v>501</v>
      </c>
      <c r="C61" s="114" t="s">
        <v>1</v>
      </c>
      <c r="D61" s="114" t="s">
        <v>346</v>
      </c>
      <c r="E61" s="114" t="s">
        <v>1</v>
      </c>
      <c r="F61" s="114" t="s">
        <v>347</v>
      </c>
      <c r="G61" s="114" t="s">
        <v>1</v>
      </c>
      <c r="H61" s="103"/>
      <c r="I61" s="114" t="s">
        <v>350</v>
      </c>
      <c r="J61" s="114" t="s">
        <v>1</v>
      </c>
      <c r="K61" s="114" t="s">
        <v>351</v>
      </c>
      <c r="L61" s="114" t="s">
        <v>1</v>
      </c>
      <c r="M61" s="114" t="s">
        <v>352</v>
      </c>
      <c r="N61" s="114" t="s">
        <v>1</v>
      </c>
      <c r="O61" s="114" t="s">
        <v>353</v>
      </c>
      <c r="P61" s="114" t="s">
        <v>1</v>
      </c>
      <c r="Q61" s="114" t="s">
        <v>354</v>
      </c>
      <c r="R61" s="114" t="s">
        <v>1</v>
      </c>
      <c r="S61" s="114" t="s">
        <v>355</v>
      </c>
      <c r="T61" s="114" t="s">
        <v>1</v>
      </c>
      <c r="U61" s="114" t="s">
        <v>356</v>
      </c>
      <c r="V61" s="114" t="s">
        <v>1</v>
      </c>
      <c r="W61" s="103"/>
      <c r="X61" s="114" t="s">
        <v>358</v>
      </c>
      <c r="Y61" s="114" t="s">
        <v>1</v>
      </c>
      <c r="Z61" s="114" t="s">
        <v>359</v>
      </c>
      <c r="AA61" s="114" t="s">
        <v>1</v>
      </c>
      <c r="AB61" s="114" t="s">
        <v>360</v>
      </c>
      <c r="AC61" s="114" t="s">
        <v>1</v>
      </c>
    </row>
    <row r="62" spans="1:29" x14ac:dyDescent="0.3">
      <c r="A62" s="113" t="s">
        <v>1</v>
      </c>
      <c r="B62" s="53" t="s">
        <v>14</v>
      </c>
      <c r="C62" s="53" t="s">
        <v>15</v>
      </c>
      <c r="D62" s="53" t="s">
        <v>14</v>
      </c>
      <c r="E62" s="53" t="s">
        <v>15</v>
      </c>
      <c r="F62" s="53" t="s">
        <v>14</v>
      </c>
      <c r="G62" s="53" t="s">
        <v>15</v>
      </c>
      <c r="H62" s="103"/>
      <c r="I62" s="53" t="s">
        <v>14</v>
      </c>
      <c r="J62" s="53" t="s">
        <v>15</v>
      </c>
      <c r="K62" s="53" t="s">
        <v>14</v>
      </c>
      <c r="L62" s="53" t="s">
        <v>15</v>
      </c>
      <c r="M62" s="53" t="s">
        <v>14</v>
      </c>
      <c r="N62" s="53" t="s">
        <v>15</v>
      </c>
      <c r="O62" s="53" t="s">
        <v>14</v>
      </c>
      <c r="P62" s="53" t="s">
        <v>15</v>
      </c>
      <c r="Q62" s="53" t="s">
        <v>14</v>
      </c>
      <c r="R62" s="53" t="s">
        <v>15</v>
      </c>
      <c r="S62" s="53" t="s">
        <v>14</v>
      </c>
      <c r="T62" s="53" t="s">
        <v>15</v>
      </c>
      <c r="U62" s="53" t="s">
        <v>14</v>
      </c>
      <c r="V62" s="53" t="s">
        <v>15</v>
      </c>
      <c r="W62" s="103"/>
      <c r="X62" s="53" t="s">
        <v>14</v>
      </c>
      <c r="Y62" s="53" t="s">
        <v>15</v>
      </c>
      <c r="Z62" s="53" t="s">
        <v>14</v>
      </c>
      <c r="AA62" s="53" t="s">
        <v>15</v>
      </c>
      <c r="AB62" s="53" t="s">
        <v>14</v>
      </c>
      <c r="AC62" s="53" t="s">
        <v>15</v>
      </c>
    </row>
    <row r="63" spans="1:29" x14ac:dyDescent="0.3">
      <c r="A63" s="54" t="s">
        <v>16</v>
      </c>
      <c r="B63" s="55">
        <v>1133.2801479017</v>
      </c>
      <c r="C63" s="55">
        <v>1133.2801479017</v>
      </c>
      <c r="D63" s="55">
        <v>503.73121606559999</v>
      </c>
      <c r="E63" s="55">
        <v>503.73121606559999</v>
      </c>
      <c r="F63" s="55">
        <v>625.00018215140005</v>
      </c>
      <c r="G63" s="55">
        <v>625.00018215140005</v>
      </c>
      <c r="H63" s="104"/>
      <c r="I63" s="55">
        <v>175.36067368010001</v>
      </c>
      <c r="J63" s="55">
        <v>175.36067368010001</v>
      </c>
      <c r="K63" s="55">
        <v>188.52962393569999</v>
      </c>
      <c r="L63" s="55">
        <v>188.52962393569999</v>
      </c>
      <c r="M63" s="55">
        <v>143.8626923445</v>
      </c>
      <c r="N63" s="55">
        <v>143.8626923445</v>
      </c>
      <c r="O63" s="55">
        <v>200.64214173299999</v>
      </c>
      <c r="P63" s="55">
        <v>200.64214173299999</v>
      </c>
      <c r="Q63" s="55">
        <v>109.46375336059999</v>
      </c>
      <c r="R63" s="55">
        <v>109.46375336059999</v>
      </c>
      <c r="S63" s="55">
        <v>228.96622635750001</v>
      </c>
      <c r="T63" s="55">
        <v>228.96622635750001</v>
      </c>
      <c r="U63" s="55">
        <v>86.455036490300003</v>
      </c>
      <c r="V63" s="55">
        <v>86.455036490300003</v>
      </c>
      <c r="W63" s="104"/>
      <c r="X63" s="55">
        <v>193.7300339304</v>
      </c>
      <c r="Y63" s="55">
        <v>193.7300339304</v>
      </c>
      <c r="Z63" s="55">
        <v>358.89657682939998</v>
      </c>
      <c r="AA63" s="55">
        <v>358.89657682939998</v>
      </c>
      <c r="AB63" s="55">
        <v>561.09396672419996</v>
      </c>
      <c r="AC63" s="55">
        <v>561.09396672419996</v>
      </c>
    </row>
    <row r="64" spans="1:29" x14ac:dyDescent="0.3">
      <c r="A64" s="56" t="s">
        <v>53</v>
      </c>
      <c r="B64" s="57">
        <v>263.78671407910002</v>
      </c>
      <c r="C64" s="58">
        <v>0.23276390623051901</v>
      </c>
      <c r="D64" s="57">
        <v>118.4729457668</v>
      </c>
      <c r="E64" s="58">
        <v>0.23519079617923</v>
      </c>
      <c r="F64" s="57">
        <v>145.3137683123</v>
      </c>
      <c r="G64" s="58">
        <v>0.23250196153878799</v>
      </c>
      <c r="H64" s="105"/>
      <c r="I64" s="57">
        <v>58.120683831100102</v>
      </c>
      <c r="J64" s="58">
        <v>0.33143510806263299</v>
      </c>
      <c r="K64" s="57">
        <v>32.539946640899998</v>
      </c>
      <c r="L64" s="58">
        <v>0.17259858669212699</v>
      </c>
      <c r="M64" s="57">
        <v>23.200289454499998</v>
      </c>
      <c r="N64" s="62">
        <v>0.16126689328838301</v>
      </c>
      <c r="O64" s="57">
        <v>38.557853249200001</v>
      </c>
      <c r="P64" s="58">
        <v>0.19217225711490901</v>
      </c>
      <c r="Q64" s="57">
        <v>22.7306367722</v>
      </c>
      <c r="R64" s="58">
        <v>0.20765446163096399</v>
      </c>
      <c r="S64" s="57">
        <v>62.284767534900098</v>
      </c>
      <c r="T64" s="58">
        <v>0.27202600368514901</v>
      </c>
      <c r="U64" s="57">
        <v>26.352536596299998</v>
      </c>
      <c r="V64" s="58">
        <v>0.304812046424348</v>
      </c>
      <c r="W64" s="107"/>
      <c r="X64" s="57">
        <v>60.164037925399903</v>
      </c>
      <c r="Y64" s="61">
        <v>0.31055606972646599</v>
      </c>
      <c r="Z64" s="57">
        <v>74.074209521700098</v>
      </c>
      <c r="AA64" s="58">
        <v>0.20639430494459901</v>
      </c>
      <c r="AB64" s="57">
        <v>112.8975288708</v>
      </c>
      <c r="AC64" s="58">
        <v>0.20120966463054801</v>
      </c>
    </row>
    <row r="65" spans="1:29" x14ac:dyDescent="0.3">
      <c r="A65" s="56" t="s">
        <v>54</v>
      </c>
      <c r="B65" s="59">
        <v>91.726798522400102</v>
      </c>
      <c r="C65" s="60">
        <v>8.0939208802196599E-2</v>
      </c>
      <c r="D65" s="59">
        <v>51.6165148519</v>
      </c>
      <c r="E65" s="60">
        <v>0.10246836647339699</v>
      </c>
      <c r="F65" s="59">
        <v>40.110283670500003</v>
      </c>
      <c r="G65" s="60">
        <v>6.4176435169075993E-2</v>
      </c>
      <c r="H65" s="105"/>
      <c r="I65" s="59">
        <v>20.4483062955</v>
      </c>
      <c r="J65" s="60">
        <v>0.116607138113547</v>
      </c>
      <c r="K65" s="59">
        <v>16.5089178373</v>
      </c>
      <c r="L65" s="60">
        <v>8.7566704333588097E-2</v>
      </c>
      <c r="M65" s="59">
        <v>10.7947073734</v>
      </c>
      <c r="N65" s="60">
        <v>7.5034793228744207E-2</v>
      </c>
      <c r="O65" s="59">
        <v>17.027538225499999</v>
      </c>
      <c r="P65" s="60">
        <v>8.4865213650674703E-2</v>
      </c>
      <c r="Q65" s="59">
        <v>8.7103211677999894</v>
      </c>
      <c r="R65" s="60">
        <v>7.9572652137243099E-2</v>
      </c>
      <c r="S65" s="59">
        <v>15.754852103099999</v>
      </c>
      <c r="T65" s="60">
        <v>6.8808628913248196E-2</v>
      </c>
      <c r="U65" s="59">
        <v>2.4821555198</v>
      </c>
      <c r="V65" s="62">
        <v>2.8710363450930799E-2</v>
      </c>
      <c r="W65" s="107"/>
      <c r="X65" s="59">
        <v>18.911015826</v>
      </c>
      <c r="Y65" s="60">
        <v>9.7615302296359605E-2</v>
      </c>
      <c r="Z65" s="59">
        <v>23.9164477566</v>
      </c>
      <c r="AA65" s="60">
        <v>6.66388294028466E-2</v>
      </c>
      <c r="AB65" s="59">
        <v>48.8993349397999</v>
      </c>
      <c r="AC65" s="60">
        <v>8.7149992407307406E-2</v>
      </c>
    </row>
    <row r="66" spans="1:29" ht="25.5" customHeight="1" x14ac:dyDescent="0.3">
      <c r="A66" s="64" t="s">
        <v>55</v>
      </c>
      <c r="B66" s="57">
        <v>370.93084365800001</v>
      </c>
      <c r="C66" s="58">
        <v>0.32730728085618399</v>
      </c>
      <c r="D66" s="57">
        <v>154.67127937160001</v>
      </c>
      <c r="E66" s="58">
        <v>0.30705120992830698</v>
      </c>
      <c r="F66" s="57">
        <v>215.91210048010001</v>
      </c>
      <c r="G66" s="58">
        <v>0.345459260086739</v>
      </c>
      <c r="H66" s="105"/>
      <c r="I66" s="57">
        <v>39.709991343200002</v>
      </c>
      <c r="J66" s="58">
        <v>0.226447529596291</v>
      </c>
      <c r="K66" s="57">
        <v>73.913350452699802</v>
      </c>
      <c r="L66" s="58">
        <v>0.39205165166992001</v>
      </c>
      <c r="M66" s="57">
        <v>62.948847349600001</v>
      </c>
      <c r="N66" s="61">
        <v>0.43756199973555299</v>
      </c>
      <c r="O66" s="57">
        <v>64.676424289799996</v>
      </c>
      <c r="P66" s="58">
        <v>0.322347158633637</v>
      </c>
      <c r="Q66" s="57">
        <v>32.924872736700003</v>
      </c>
      <c r="R66" s="58">
        <v>0.30078333444530803</v>
      </c>
      <c r="S66" s="57">
        <v>77.490988483300001</v>
      </c>
      <c r="T66" s="58">
        <v>0.33843850997617497</v>
      </c>
      <c r="U66" s="57">
        <v>19.266369002699999</v>
      </c>
      <c r="V66" s="62">
        <v>0.222848428325649</v>
      </c>
      <c r="W66" s="107"/>
      <c r="X66" s="57">
        <v>55.2887472138001</v>
      </c>
      <c r="Y66" s="58">
        <v>0.28539068564693099</v>
      </c>
      <c r="Z66" s="57">
        <v>130.38035194439999</v>
      </c>
      <c r="AA66" s="58">
        <v>0.36328112431781601</v>
      </c>
      <c r="AB66" s="57">
        <v>185.26174449979999</v>
      </c>
      <c r="AC66" s="58">
        <v>0.330179534065216</v>
      </c>
    </row>
    <row r="67" spans="1:29" ht="25.5" customHeight="1" x14ac:dyDescent="0.3">
      <c r="A67" s="64" t="s">
        <v>56</v>
      </c>
      <c r="B67" s="59">
        <v>51.605980935600002</v>
      </c>
      <c r="C67" s="60">
        <v>4.5536826027659599E-2</v>
      </c>
      <c r="D67" s="59">
        <v>17.885389471</v>
      </c>
      <c r="E67" s="60">
        <v>3.5505819176135399E-2</v>
      </c>
      <c r="F67" s="59">
        <v>33.720591464599899</v>
      </c>
      <c r="G67" s="60">
        <v>5.3952930619197002E-2</v>
      </c>
      <c r="H67" s="105"/>
      <c r="I67" s="59">
        <v>14.8121797671</v>
      </c>
      <c r="J67" s="60">
        <v>8.4466941511190594E-2</v>
      </c>
      <c r="K67" s="59">
        <v>4.3115439869000003</v>
      </c>
      <c r="L67" s="60">
        <v>2.2869318343150698E-2</v>
      </c>
      <c r="M67" s="59">
        <v>7.1562705757999803</v>
      </c>
      <c r="N67" s="60">
        <v>4.97437553765731E-2</v>
      </c>
      <c r="O67" s="59">
        <v>12.549071940799999</v>
      </c>
      <c r="P67" s="60">
        <v>6.25445473837664E-2</v>
      </c>
      <c r="Q67" s="59">
        <v>3.0008749429999999</v>
      </c>
      <c r="R67" s="60">
        <v>2.7414325298296599E-2</v>
      </c>
      <c r="S67" s="59">
        <v>5.8643481148999896</v>
      </c>
      <c r="T67" s="60">
        <v>2.5612284432480498E-2</v>
      </c>
      <c r="U67" s="59">
        <v>3.9116916070999999</v>
      </c>
      <c r="V67" s="60">
        <v>4.5245387266002503E-2</v>
      </c>
      <c r="W67" s="107"/>
      <c r="X67" s="59">
        <v>18.780277678800001</v>
      </c>
      <c r="Y67" s="61">
        <v>9.6940455218972696E-2</v>
      </c>
      <c r="Z67" s="59">
        <v>11.606814802400001</v>
      </c>
      <c r="AA67" s="60">
        <v>3.23402772602015E-2</v>
      </c>
      <c r="AB67" s="59">
        <v>21.218888454399998</v>
      </c>
      <c r="AC67" s="60">
        <v>3.7816996283672299E-2</v>
      </c>
    </row>
    <row r="68" spans="1:29" ht="25.5" customHeight="1" x14ac:dyDescent="0.3">
      <c r="A68" s="64" t="s">
        <v>57</v>
      </c>
      <c r="B68" s="57">
        <v>113.06718003260001</v>
      </c>
      <c r="C68" s="58">
        <v>9.9769840883515898E-2</v>
      </c>
      <c r="D68" s="57">
        <v>55.576051435499899</v>
      </c>
      <c r="E68" s="58">
        <v>0.110328781824517</v>
      </c>
      <c r="F68" s="57">
        <v>54.365638262399997</v>
      </c>
      <c r="G68" s="58">
        <v>8.6984995868737994E-2</v>
      </c>
      <c r="H68" s="105"/>
      <c r="I68" s="57">
        <v>16.048274923800001</v>
      </c>
      <c r="J68" s="58">
        <v>9.1515814732075595E-2</v>
      </c>
      <c r="K68" s="57">
        <v>12.358517859599999</v>
      </c>
      <c r="L68" s="58">
        <v>6.5552127042989294E-2</v>
      </c>
      <c r="M68" s="57">
        <v>13.5749553727</v>
      </c>
      <c r="N68" s="58">
        <v>9.4360498552278002E-2</v>
      </c>
      <c r="O68" s="57">
        <v>25.653222061699999</v>
      </c>
      <c r="P68" s="58">
        <v>0.127855603215388</v>
      </c>
      <c r="Q68" s="57">
        <v>14.087252005</v>
      </c>
      <c r="R68" s="58">
        <v>0.12869330323977801</v>
      </c>
      <c r="S68" s="57">
        <v>19.979248348799999</v>
      </c>
      <c r="T68" s="58">
        <v>8.7258495135457595E-2</v>
      </c>
      <c r="U68" s="57">
        <v>11.365709461</v>
      </c>
      <c r="V68" s="58">
        <v>0.13146382122313</v>
      </c>
      <c r="W68" s="107"/>
      <c r="X68" s="57">
        <v>12.881554448599999</v>
      </c>
      <c r="Y68" s="58">
        <v>6.6492294391626794E-2</v>
      </c>
      <c r="Z68" s="57">
        <v>37.212856997399903</v>
      </c>
      <c r="AA68" s="58">
        <v>0.103686854096379</v>
      </c>
      <c r="AB68" s="57">
        <v>60.0641359301001</v>
      </c>
      <c r="AC68" s="58">
        <v>0.10704826551739401</v>
      </c>
    </row>
    <row r="69" spans="1:29" ht="25.5" customHeight="1" x14ac:dyDescent="0.3">
      <c r="A69" s="64" t="s">
        <v>58</v>
      </c>
      <c r="B69" s="59">
        <v>46.6013717684</v>
      </c>
      <c r="C69" s="60">
        <v>4.1120787172248402E-2</v>
      </c>
      <c r="D69" s="59">
        <v>23.610655846399901</v>
      </c>
      <c r="E69" s="60">
        <v>4.6871536036244402E-2</v>
      </c>
      <c r="F69" s="59">
        <v>22.990715922</v>
      </c>
      <c r="G69" s="60">
        <v>3.6785134754457903E-2</v>
      </c>
      <c r="H69" s="105"/>
      <c r="I69" s="59">
        <v>9.8284951497000108</v>
      </c>
      <c r="J69" s="60">
        <v>5.6047316330624597E-2</v>
      </c>
      <c r="K69" s="59">
        <v>11.6703158155</v>
      </c>
      <c r="L69" s="60">
        <v>6.1901761494417902E-2</v>
      </c>
      <c r="M69" s="59">
        <v>6.5761382357000002</v>
      </c>
      <c r="N69" s="60">
        <v>4.5711213439218003E-2</v>
      </c>
      <c r="O69" s="59">
        <v>8.1676769756999992</v>
      </c>
      <c r="P69" s="60">
        <v>4.0707684363581798E-2</v>
      </c>
      <c r="Q69" s="59">
        <v>3.1915882929000001</v>
      </c>
      <c r="R69" s="60">
        <v>2.9156576445776902E-2</v>
      </c>
      <c r="S69" s="59">
        <v>3.6814125824000001</v>
      </c>
      <c r="T69" s="60">
        <v>1.6078408772182699E-2</v>
      </c>
      <c r="U69" s="59">
        <v>3.4857447165000002</v>
      </c>
      <c r="V69" s="60">
        <v>4.0318584758114E-2</v>
      </c>
      <c r="W69" s="107"/>
      <c r="X69" s="59">
        <v>1.1669893644</v>
      </c>
      <c r="Y69" s="62">
        <v>6.0237916688707996E-3</v>
      </c>
      <c r="Z69" s="59">
        <v>9.5436636798999892</v>
      </c>
      <c r="AA69" s="60">
        <v>2.6591682105779901E-2</v>
      </c>
      <c r="AB69" s="59">
        <v>35.890718724099997</v>
      </c>
      <c r="AC69" s="61">
        <v>6.3965611559929206E-2</v>
      </c>
    </row>
    <row r="70" spans="1:29" ht="25.5" customHeight="1" x14ac:dyDescent="0.3">
      <c r="A70" s="64" t="s">
        <v>59</v>
      </c>
      <c r="B70" s="57">
        <v>24.9216642618</v>
      </c>
      <c r="C70" s="58">
        <v>2.1990735748740602E-2</v>
      </c>
      <c r="D70" s="57">
        <v>12.3538057979</v>
      </c>
      <c r="E70" s="58">
        <v>2.4524598444363999E-2</v>
      </c>
      <c r="F70" s="57">
        <v>11.4920629202</v>
      </c>
      <c r="G70" s="58">
        <v>1.8387295313485499E-2</v>
      </c>
      <c r="H70" s="105"/>
      <c r="I70" s="57">
        <v>0</v>
      </c>
      <c r="J70" s="58">
        <v>0</v>
      </c>
      <c r="K70" s="57">
        <v>4.4803407128000003</v>
      </c>
      <c r="L70" s="58">
        <v>2.37646509830628E-2</v>
      </c>
      <c r="M70" s="57">
        <v>4.3295377095000003</v>
      </c>
      <c r="N70" s="58">
        <v>3.00949303738338E-2</v>
      </c>
      <c r="O70" s="57">
        <v>5.5057345792000199</v>
      </c>
      <c r="P70" s="58">
        <v>2.74405692226244E-2</v>
      </c>
      <c r="Q70" s="57">
        <v>3.8821537195000002</v>
      </c>
      <c r="R70" s="58">
        <v>3.5465198299123299E-2</v>
      </c>
      <c r="S70" s="57">
        <v>4.6696712045999904</v>
      </c>
      <c r="T70" s="58">
        <v>2.03945851704301E-2</v>
      </c>
      <c r="U70" s="57">
        <v>2.0542263362000002</v>
      </c>
      <c r="V70" s="58">
        <v>2.3760632342460199E-2</v>
      </c>
      <c r="W70" s="107"/>
      <c r="X70" s="57">
        <v>3.0997346160000001</v>
      </c>
      <c r="Y70" s="58">
        <v>1.6000279115801E-2</v>
      </c>
      <c r="Z70" s="57">
        <v>8.1680569559999991</v>
      </c>
      <c r="AA70" s="58">
        <v>2.2758804299999401E-2</v>
      </c>
      <c r="AB70" s="57">
        <v>13.6538726898</v>
      </c>
      <c r="AC70" s="58">
        <v>2.4334378017847099E-2</v>
      </c>
    </row>
    <row r="71" spans="1:29" ht="25.5" customHeight="1" x14ac:dyDescent="0.3">
      <c r="A71" s="64" t="s">
        <v>60</v>
      </c>
      <c r="B71" s="59">
        <v>138.9253259594</v>
      </c>
      <c r="C71" s="60">
        <v>0.12258692276276401</v>
      </c>
      <c r="D71" s="59">
        <v>61.766302173</v>
      </c>
      <c r="E71" s="60">
        <v>0.12261757898473399</v>
      </c>
      <c r="F71" s="59">
        <v>77.159023786399999</v>
      </c>
      <c r="G71" s="60">
        <v>0.123454402078413</v>
      </c>
      <c r="H71" s="105"/>
      <c r="I71" s="59">
        <v>11.2305050708</v>
      </c>
      <c r="J71" s="60">
        <v>6.4042323943663299E-2</v>
      </c>
      <c r="K71" s="59">
        <v>27.353302230299999</v>
      </c>
      <c r="L71" s="60">
        <v>0.14508755525672301</v>
      </c>
      <c r="M71" s="59">
        <v>12.6646864143</v>
      </c>
      <c r="N71" s="60">
        <v>8.8033153056614397E-2</v>
      </c>
      <c r="O71" s="59">
        <v>25.800193591100001</v>
      </c>
      <c r="P71" s="60">
        <v>0.12858810899971901</v>
      </c>
      <c r="Q71" s="59">
        <v>14.328216640000001</v>
      </c>
      <c r="R71" s="60">
        <v>0.130894622193334</v>
      </c>
      <c r="S71" s="59">
        <v>33.823309459900003</v>
      </c>
      <c r="T71" s="60">
        <v>0.14772182779083501</v>
      </c>
      <c r="U71" s="59">
        <v>13.725112553000001</v>
      </c>
      <c r="V71" s="60">
        <v>0.158754343415724</v>
      </c>
      <c r="W71" s="107"/>
      <c r="X71" s="59">
        <v>18.6352961899</v>
      </c>
      <c r="Y71" s="60">
        <v>9.6192086543457497E-2</v>
      </c>
      <c r="Z71" s="59">
        <v>47.944076840400101</v>
      </c>
      <c r="AA71" s="60">
        <v>0.13358744534136399</v>
      </c>
      <c r="AB71" s="59">
        <v>72.345952929100093</v>
      </c>
      <c r="AC71" s="60">
        <v>0.12893732105421299</v>
      </c>
    </row>
    <row r="72" spans="1:29" x14ac:dyDescent="0.3">
      <c r="A72" s="56" t="s">
        <v>61</v>
      </c>
      <c r="B72" s="57">
        <v>7.1200944474999996</v>
      </c>
      <c r="C72" s="58">
        <v>6.2827311152348804E-3</v>
      </c>
      <c r="D72" s="57">
        <v>3.4764076966999999</v>
      </c>
      <c r="E72" s="58">
        <v>6.9013148000882998E-3</v>
      </c>
      <c r="F72" s="57">
        <v>3.6436867508000002</v>
      </c>
      <c r="G72" s="58">
        <v>5.8298971022017303E-3</v>
      </c>
      <c r="H72" s="105"/>
      <c r="I72" s="57">
        <v>0</v>
      </c>
      <c r="J72" s="58">
        <v>0</v>
      </c>
      <c r="K72" s="57">
        <v>1.7810099580000001</v>
      </c>
      <c r="L72" s="58">
        <v>9.44684405994165E-3</v>
      </c>
      <c r="M72" s="57">
        <v>0</v>
      </c>
      <c r="N72" s="58">
        <v>0</v>
      </c>
      <c r="O72" s="57">
        <v>1.0439138795</v>
      </c>
      <c r="P72" s="58">
        <v>5.2028645153178498E-3</v>
      </c>
      <c r="Q72" s="57">
        <v>1.6904506047000001</v>
      </c>
      <c r="R72" s="58">
        <v>1.5443017006106599E-2</v>
      </c>
      <c r="S72" s="57">
        <v>1.8265918441</v>
      </c>
      <c r="T72" s="58">
        <v>7.9775601544309106E-3</v>
      </c>
      <c r="U72" s="57">
        <v>0.77812816119999995</v>
      </c>
      <c r="V72" s="58">
        <v>9.0003797672019194E-3</v>
      </c>
      <c r="W72" s="107"/>
      <c r="X72" s="57">
        <v>1.8265918441</v>
      </c>
      <c r="Y72" s="58">
        <v>9.4285424259835E-3</v>
      </c>
      <c r="Z72" s="57">
        <v>2.7866881356999902</v>
      </c>
      <c r="AA72" s="58">
        <v>7.76459937377625E-3</v>
      </c>
      <c r="AB72" s="57">
        <v>2.5068144677000102</v>
      </c>
      <c r="AC72" s="58">
        <v>4.4677266489521897E-3</v>
      </c>
    </row>
    <row r="73" spans="1:29" x14ac:dyDescent="0.3">
      <c r="A73" s="56" t="s">
        <v>62</v>
      </c>
      <c r="B73" s="59">
        <v>5.1622372989</v>
      </c>
      <c r="C73" s="60">
        <v>4.5551290282972202E-3</v>
      </c>
      <c r="D73" s="59">
        <v>0</v>
      </c>
      <c r="E73" s="60">
        <v>0</v>
      </c>
      <c r="F73" s="59">
        <v>5.1622372989</v>
      </c>
      <c r="G73" s="60">
        <v>8.2595772710503008E-3</v>
      </c>
      <c r="H73" s="105"/>
      <c r="I73" s="59">
        <v>5.1622372989</v>
      </c>
      <c r="J73" s="61">
        <v>2.9437827709975401E-2</v>
      </c>
      <c r="K73" s="59">
        <v>0</v>
      </c>
      <c r="L73" s="60">
        <v>0</v>
      </c>
      <c r="M73" s="59">
        <v>0</v>
      </c>
      <c r="N73" s="60">
        <v>0</v>
      </c>
      <c r="O73" s="59">
        <v>0</v>
      </c>
      <c r="P73" s="60">
        <v>0</v>
      </c>
      <c r="Q73" s="59">
        <v>0</v>
      </c>
      <c r="R73" s="60">
        <v>0</v>
      </c>
      <c r="S73" s="59">
        <v>0</v>
      </c>
      <c r="T73" s="60">
        <v>0</v>
      </c>
      <c r="U73" s="59">
        <v>0</v>
      </c>
      <c r="V73" s="60">
        <v>0</v>
      </c>
      <c r="W73" s="107"/>
      <c r="X73" s="59">
        <v>0</v>
      </c>
      <c r="Y73" s="60">
        <v>0</v>
      </c>
      <c r="Z73" s="59">
        <v>5.1622372989000098</v>
      </c>
      <c r="AA73" s="61">
        <v>1.43836348189909E-2</v>
      </c>
      <c r="AB73" s="59">
        <v>0</v>
      </c>
      <c r="AC73" s="60">
        <v>0</v>
      </c>
    </row>
    <row r="74" spans="1:29" x14ac:dyDescent="0.3">
      <c r="A74" s="56" t="s">
        <v>63</v>
      </c>
      <c r="B74" s="57">
        <v>19.431936938</v>
      </c>
      <c r="C74" s="58">
        <v>1.7146631372638801E-2</v>
      </c>
      <c r="D74" s="57">
        <v>4.3018636548</v>
      </c>
      <c r="E74" s="58">
        <v>8.5399981529827897E-3</v>
      </c>
      <c r="F74" s="57">
        <v>15.1300732832</v>
      </c>
      <c r="G74" s="58">
        <v>2.4208110197854099E-2</v>
      </c>
      <c r="H74" s="105"/>
      <c r="I74" s="57">
        <v>0</v>
      </c>
      <c r="J74" s="58">
        <v>0</v>
      </c>
      <c r="K74" s="57">
        <v>3.6123784417000002</v>
      </c>
      <c r="L74" s="58">
        <v>1.9160800124080401E-2</v>
      </c>
      <c r="M74" s="57">
        <v>2.6172598589999998</v>
      </c>
      <c r="N74" s="58">
        <v>1.81927629488025E-2</v>
      </c>
      <c r="O74" s="57">
        <v>1.6605129405000001</v>
      </c>
      <c r="P74" s="58">
        <v>8.2759929003832604E-3</v>
      </c>
      <c r="Q74" s="57">
        <v>4.9173864788000001</v>
      </c>
      <c r="R74" s="61">
        <v>4.4922509304070199E-2</v>
      </c>
      <c r="S74" s="57">
        <v>3.5910366814999999</v>
      </c>
      <c r="T74" s="58">
        <v>1.5683695969610299E-2</v>
      </c>
      <c r="U74" s="57">
        <v>3.0333625364999901</v>
      </c>
      <c r="V74" s="58">
        <v>3.5086013026439898E-2</v>
      </c>
      <c r="W74" s="107"/>
      <c r="X74" s="57">
        <v>2.9757888233999998</v>
      </c>
      <c r="Y74" s="58">
        <v>1.5360492965531001E-2</v>
      </c>
      <c r="Z74" s="57">
        <v>8.1011728960000102</v>
      </c>
      <c r="AA74" s="58">
        <v>2.2572444038246899E-2</v>
      </c>
      <c r="AB74" s="57">
        <v>8.3549752185999893</v>
      </c>
      <c r="AC74" s="58">
        <v>1.48905098149216E-2</v>
      </c>
    </row>
    <row r="75" spans="1:29" x14ac:dyDescent="0.3">
      <c r="A75" s="63" t="s">
        <v>1</v>
      </c>
    </row>
    <row r="76" spans="1:29" x14ac:dyDescent="0.3">
      <c r="A76" s="63" t="s">
        <v>1</v>
      </c>
    </row>
    <row r="77" spans="1:29" x14ac:dyDescent="0.3">
      <c r="A77" s="51" t="s">
        <v>64</v>
      </c>
    </row>
    <row r="78" spans="1:29" x14ac:dyDescent="0.3">
      <c r="A78" s="52" t="s">
        <v>1</v>
      </c>
    </row>
    <row r="79" spans="1:29" x14ac:dyDescent="0.3">
      <c r="A79" s="112" t="s">
        <v>1</v>
      </c>
      <c r="B79" s="114" t="s">
        <v>501</v>
      </c>
      <c r="C79" s="114" t="s">
        <v>1</v>
      </c>
      <c r="D79" s="114" t="s">
        <v>346</v>
      </c>
      <c r="E79" s="114" t="s">
        <v>1</v>
      </c>
      <c r="F79" s="114" t="s">
        <v>347</v>
      </c>
      <c r="G79" s="114" t="s">
        <v>1</v>
      </c>
      <c r="H79" s="103"/>
      <c r="I79" s="114" t="s">
        <v>350</v>
      </c>
      <c r="J79" s="114" t="s">
        <v>1</v>
      </c>
      <c r="K79" s="114" t="s">
        <v>351</v>
      </c>
      <c r="L79" s="114" t="s">
        <v>1</v>
      </c>
      <c r="M79" s="114" t="s">
        <v>352</v>
      </c>
      <c r="N79" s="114" t="s">
        <v>1</v>
      </c>
      <c r="O79" s="114" t="s">
        <v>353</v>
      </c>
      <c r="P79" s="114" t="s">
        <v>1</v>
      </c>
      <c r="Q79" s="114" t="s">
        <v>354</v>
      </c>
      <c r="R79" s="114" t="s">
        <v>1</v>
      </c>
      <c r="S79" s="114" t="s">
        <v>355</v>
      </c>
      <c r="T79" s="114" t="s">
        <v>1</v>
      </c>
      <c r="U79" s="114" t="s">
        <v>356</v>
      </c>
      <c r="V79" s="114" t="s">
        <v>1</v>
      </c>
      <c r="W79" s="103"/>
      <c r="X79" s="114" t="s">
        <v>358</v>
      </c>
      <c r="Y79" s="114" t="s">
        <v>1</v>
      </c>
      <c r="Z79" s="114" t="s">
        <v>359</v>
      </c>
      <c r="AA79" s="114" t="s">
        <v>1</v>
      </c>
      <c r="AB79" s="114" t="s">
        <v>360</v>
      </c>
      <c r="AC79" s="114" t="s">
        <v>1</v>
      </c>
    </row>
    <row r="80" spans="1:29" x14ac:dyDescent="0.3">
      <c r="A80" s="113" t="s">
        <v>1</v>
      </c>
      <c r="B80" s="53" t="s">
        <v>14</v>
      </c>
      <c r="C80" s="53" t="s">
        <v>15</v>
      </c>
      <c r="D80" s="53" t="s">
        <v>14</v>
      </c>
      <c r="E80" s="53" t="s">
        <v>15</v>
      </c>
      <c r="F80" s="53" t="s">
        <v>14</v>
      </c>
      <c r="G80" s="53" t="s">
        <v>15</v>
      </c>
      <c r="H80" s="103"/>
      <c r="I80" s="53" t="s">
        <v>14</v>
      </c>
      <c r="J80" s="53" t="s">
        <v>15</v>
      </c>
      <c r="K80" s="53" t="s">
        <v>14</v>
      </c>
      <c r="L80" s="53" t="s">
        <v>15</v>
      </c>
      <c r="M80" s="53" t="s">
        <v>14</v>
      </c>
      <c r="N80" s="53" t="s">
        <v>15</v>
      </c>
      <c r="O80" s="53" t="s">
        <v>14</v>
      </c>
      <c r="P80" s="53" t="s">
        <v>15</v>
      </c>
      <c r="Q80" s="53" t="s">
        <v>14</v>
      </c>
      <c r="R80" s="53" t="s">
        <v>15</v>
      </c>
      <c r="S80" s="53" t="s">
        <v>14</v>
      </c>
      <c r="T80" s="53" t="s">
        <v>15</v>
      </c>
      <c r="U80" s="53" t="s">
        <v>14</v>
      </c>
      <c r="V80" s="53" t="s">
        <v>15</v>
      </c>
      <c r="W80" s="103"/>
      <c r="X80" s="53" t="s">
        <v>14</v>
      </c>
      <c r="Y80" s="53" t="s">
        <v>15</v>
      </c>
      <c r="Z80" s="53" t="s">
        <v>14</v>
      </c>
      <c r="AA80" s="53" t="s">
        <v>15</v>
      </c>
      <c r="AB80" s="53" t="s">
        <v>14</v>
      </c>
      <c r="AC80" s="53" t="s">
        <v>15</v>
      </c>
    </row>
    <row r="81" spans="1:29" x14ac:dyDescent="0.3">
      <c r="A81" s="54" t="s">
        <v>16</v>
      </c>
      <c r="B81" s="55">
        <v>146.04542040690001</v>
      </c>
      <c r="C81" s="55">
        <v>146.04542040690001</v>
      </c>
      <c r="D81" s="55">
        <v>65.242709869699993</v>
      </c>
      <c r="E81" s="55">
        <v>65.242709869699993</v>
      </c>
      <c r="F81" s="55">
        <v>80.802710537199999</v>
      </c>
      <c r="G81" s="55">
        <v>80.802710537199999</v>
      </c>
      <c r="H81" s="104"/>
      <c r="I81" s="55">
        <v>11.2305050708</v>
      </c>
      <c r="J81" s="55">
        <v>11.2305050708</v>
      </c>
      <c r="K81" s="55">
        <v>29.134312188300001</v>
      </c>
      <c r="L81" s="55">
        <v>29.134312188300001</v>
      </c>
      <c r="M81" s="55">
        <v>12.6646864143</v>
      </c>
      <c r="N81" s="55">
        <v>12.6646864143</v>
      </c>
      <c r="O81" s="55">
        <v>26.844107470600001</v>
      </c>
      <c r="P81" s="55">
        <v>26.844107470600001</v>
      </c>
      <c r="Q81" s="55">
        <v>16.018667244700001</v>
      </c>
      <c r="R81" s="55">
        <v>16.018667244700001</v>
      </c>
      <c r="S81" s="55">
        <v>35.649901303999997</v>
      </c>
      <c r="T81" s="55">
        <v>35.649901303999997</v>
      </c>
      <c r="U81" s="55">
        <v>14.5032407142</v>
      </c>
      <c r="V81" s="55">
        <v>14.5032407142</v>
      </c>
      <c r="W81" s="104"/>
      <c r="X81" s="55">
        <v>20.461888034000001</v>
      </c>
      <c r="Y81" s="55">
        <v>20.461888034000001</v>
      </c>
      <c r="Z81" s="55">
        <v>50.730764976099998</v>
      </c>
      <c r="AA81" s="55">
        <v>50.730764976099998</v>
      </c>
      <c r="AB81" s="55">
        <v>74.852767396800004</v>
      </c>
      <c r="AC81" s="55">
        <v>74.852767396800004</v>
      </c>
    </row>
    <row r="82" spans="1:29" x14ac:dyDescent="0.3">
      <c r="A82" s="56" t="s">
        <v>65</v>
      </c>
      <c r="B82" s="57">
        <v>45.034050930900001</v>
      </c>
      <c r="C82" s="58">
        <v>0.30835647434496599</v>
      </c>
      <c r="D82" s="57">
        <v>17.414961229500001</v>
      </c>
      <c r="E82" s="58">
        <v>0.26692578012593898</v>
      </c>
      <c r="F82" s="57">
        <v>27.6190897014001</v>
      </c>
      <c r="G82" s="58">
        <v>0.34180895068717698</v>
      </c>
      <c r="H82" s="105"/>
      <c r="I82" s="65">
        <v>5.6219297948999998</v>
      </c>
      <c r="J82" s="66">
        <v>50.059456448823099</v>
      </c>
      <c r="K82" s="65">
        <v>15.3393349379</v>
      </c>
      <c r="L82" s="66">
        <v>52.650410412160298</v>
      </c>
      <c r="M82" s="65">
        <v>0</v>
      </c>
      <c r="N82" s="70">
        <v>0</v>
      </c>
      <c r="O82" s="65">
        <v>3.2418942228000001</v>
      </c>
      <c r="P82" s="70">
        <v>12.076744314746</v>
      </c>
      <c r="Q82" s="57">
        <v>3.9496796514999999</v>
      </c>
      <c r="R82" s="58">
        <v>0.24656730745229799</v>
      </c>
      <c r="S82" s="65">
        <v>14.548146145500001</v>
      </c>
      <c r="T82" s="66">
        <v>40.808377059567498</v>
      </c>
      <c r="U82" s="65">
        <v>2.3330661783000002</v>
      </c>
      <c r="V82" s="66">
        <v>16.0865162778117</v>
      </c>
      <c r="W82" s="105"/>
      <c r="X82" s="65">
        <v>10.0394280912</v>
      </c>
      <c r="Y82" s="66">
        <v>49.064035901859199</v>
      </c>
      <c r="Z82" s="57">
        <v>16.9161822909</v>
      </c>
      <c r="AA82" s="58">
        <v>0.33345017168318802</v>
      </c>
      <c r="AB82" s="57">
        <v>18.0784405487999</v>
      </c>
      <c r="AC82" s="58">
        <v>0.241520002232715</v>
      </c>
    </row>
    <row r="83" spans="1:29" x14ac:dyDescent="0.3">
      <c r="A83" s="56" t="s">
        <v>66</v>
      </c>
      <c r="B83" s="59">
        <v>101.011369476</v>
      </c>
      <c r="C83" s="60">
        <v>0.69164352565503395</v>
      </c>
      <c r="D83" s="59">
        <v>47.827748640199999</v>
      </c>
      <c r="E83" s="60">
        <v>0.73307421987406096</v>
      </c>
      <c r="F83" s="59">
        <v>53.183620835799999</v>
      </c>
      <c r="G83" s="60">
        <v>0.65819104931282302</v>
      </c>
      <c r="H83" s="105"/>
      <c r="I83" s="67">
        <v>5.6085752758999998</v>
      </c>
      <c r="J83" s="68">
        <v>49.940543551176901</v>
      </c>
      <c r="K83" s="67">
        <v>13.794977250400001</v>
      </c>
      <c r="L83" s="68">
        <v>47.349589587839702</v>
      </c>
      <c r="M83" s="67">
        <v>12.6646864143</v>
      </c>
      <c r="N83" s="69">
        <v>100</v>
      </c>
      <c r="O83" s="67">
        <v>23.602213247800002</v>
      </c>
      <c r="P83" s="69">
        <v>87.923255685254006</v>
      </c>
      <c r="Q83" s="59">
        <v>12.068987593199999</v>
      </c>
      <c r="R83" s="60">
        <v>0.75343269254770195</v>
      </c>
      <c r="S83" s="67">
        <v>21.101755158500001</v>
      </c>
      <c r="T83" s="68">
        <v>59.191622940432502</v>
      </c>
      <c r="U83" s="67">
        <v>12.170174535899999</v>
      </c>
      <c r="V83" s="68">
        <v>83.913483722188303</v>
      </c>
      <c r="W83" s="105"/>
      <c r="X83" s="67">
        <v>10.4224599428</v>
      </c>
      <c r="Y83" s="68">
        <v>50.935964098140801</v>
      </c>
      <c r="Z83" s="59">
        <v>33.814582685200001</v>
      </c>
      <c r="AA83" s="60">
        <v>0.66654982831681198</v>
      </c>
      <c r="AB83" s="59">
        <v>56.774326848000001</v>
      </c>
      <c r="AC83" s="60">
        <v>0.75847999776728503</v>
      </c>
    </row>
    <row r="84" spans="1:29" x14ac:dyDescent="0.3">
      <c r="A84" s="63" t="s">
        <v>1</v>
      </c>
    </row>
    <row r="85" spans="1:29" x14ac:dyDescent="0.3">
      <c r="A85" s="63" t="s">
        <v>1</v>
      </c>
    </row>
    <row r="86" spans="1:29" x14ac:dyDescent="0.3">
      <c r="A86" s="51" t="s">
        <v>67</v>
      </c>
    </row>
    <row r="87" spans="1:29" x14ac:dyDescent="0.3">
      <c r="A87" s="52" t="s">
        <v>1</v>
      </c>
    </row>
    <row r="88" spans="1:29" x14ac:dyDescent="0.3">
      <c r="A88" s="112" t="s">
        <v>1</v>
      </c>
      <c r="B88" s="114" t="s">
        <v>501</v>
      </c>
      <c r="C88" s="114" t="s">
        <v>1</v>
      </c>
      <c r="D88" s="114" t="s">
        <v>346</v>
      </c>
      <c r="E88" s="114" t="s">
        <v>1</v>
      </c>
      <c r="F88" s="114" t="s">
        <v>347</v>
      </c>
      <c r="G88" s="114" t="s">
        <v>1</v>
      </c>
      <c r="H88" s="103"/>
      <c r="I88" s="114" t="s">
        <v>350</v>
      </c>
      <c r="J88" s="114" t="s">
        <v>1</v>
      </c>
      <c r="K88" s="114" t="s">
        <v>351</v>
      </c>
      <c r="L88" s="114" t="s">
        <v>1</v>
      </c>
      <c r="M88" s="114" t="s">
        <v>352</v>
      </c>
      <c r="N88" s="114" t="s">
        <v>1</v>
      </c>
      <c r="O88" s="114" t="s">
        <v>353</v>
      </c>
      <c r="P88" s="114" t="s">
        <v>1</v>
      </c>
      <c r="Q88" s="114" t="s">
        <v>354</v>
      </c>
      <c r="R88" s="114" t="s">
        <v>1</v>
      </c>
      <c r="S88" s="114" t="s">
        <v>355</v>
      </c>
      <c r="T88" s="114" t="s">
        <v>1</v>
      </c>
      <c r="U88" s="114" t="s">
        <v>356</v>
      </c>
      <c r="V88" s="114" t="s">
        <v>1</v>
      </c>
      <c r="W88" s="103"/>
      <c r="X88" s="114" t="s">
        <v>358</v>
      </c>
      <c r="Y88" s="114" t="s">
        <v>1</v>
      </c>
      <c r="Z88" s="114" t="s">
        <v>359</v>
      </c>
      <c r="AA88" s="114" t="s">
        <v>1</v>
      </c>
      <c r="AB88" s="114" t="s">
        <v>360</v>
      </c>
      <c r="AC88" s="114" t="s">
        <v>1</v>
      </c>
    </row>
    <row r="89" spans="1:29" x14ac:dyDescent="0.3">
      <c r="A89" s="113" t="s">
        <v>1</v>
      </c>
      <c r="B89" s="53" t="s">
        <v>14</v>
      </c>
      <c r="C89" s="53" t="s">
        <v>15</v>
      </c>
      <c r="D89" s="53" t="s">
        <v>14</v>
      </c>
      <c r="E89" s="53" t="s">
        <v>15</v>
      </c>
      <c r="F89" s="53" t="s">
        <v>14</v>
      </c>
      <c r="G89" s="53" t="s">
        <v>15</v>
      </c>
      <c r="H89" s="103"/>
      <c r="I89" s="53" t="s">
        <v>14</v>
      </c>
      <c r="J89" s="53" t="s">
        <v>15</v>
      </c>
      <c r="K89" s="53" t="s">
        <v>14</v>
      </c>
      <c r="L89" s="53" t="s">
        <v>15</v>
      </c>
      <c r="M89" s="53" t="s">
        <v>14</v>
      </c>
      <c r="N89" s="53" t="s">
        <v>15</v>
      </c>
      <c r="O89" s="53" t="s">
        <v>14</v>
      </c>
      <c r="P89" s="53" t="s">
        <v>15</v>
      </c>
      <c r="Q89" s="53" t="s">
        <v>14</v>
      </c>
      <c r="R89" s="53" t="s">
        <v>15</v>
      </c>
      <c r="S89" s="53" t="s">
        <v>14</v>
      </c>
      <c r="T89" s="53" t="s">
        <v>15</v>
      </c>
      <c r="U89" s="53" t="s">
        <v>14</v>
      </c>
      <c r="V89" s="53" t="s">
        <v>15</v>
      </c>
      <c r="W89" s="103"/>
      <c r="X89" s="53" t="s">
        <v>14</v>
      </c>
      <c r="Y89" s="53" t="s">
        <v>15</v>
      </c>
      <c r="Z89" s="53" t="s">
        <v>14</v>
      </c>
      <c r="AA89" s="53" t="s">
        <v>15</v>
      </c>
      <c r="AB89" s="53" t="s">
        <v>14</v>
      </c>
      <c r="AC89" s="53" t="s">
        <v>15</v>
      </c>
    </row>
    <row r="90" spans="1:29" x14ac:dyDescent="0.3">
      <c r="A90" s="54" t="s">
        <v>16</v>
      </c>
      <c r="B90" s="55">
        <v>1133.2801479017</v>
      </c>
      <c r="C90" s="55">
        <v>1133.2801479017</v>
      </c>
      <c r="D90" s="55">
        <v>503.73121606559999</v>
      </c>
      <c r="E90" s="55">
        <v>503.73121606559999</v>
      </c>
      <c r="F90" s="55">
        <v>625.00018215140005</v>
      </c>
      <c r="G90" s="55">
        <v>625.00018215140005</v>
      </c>
      <c r="H90" s="104"/>
      <c r="I90" s="55">
        <v>175.36067368010001</v>
      </c>
      <c r="J90" s="55">
        <v>175.36067368010001</v>
      </c>
      <c r="K90" s="55">
        <v>188.52962393569999</v>
      </c>
      <c r="L90" s="55">
        <v>188.52962393569999</v>
      </c>
      <c r="M90" s="55">
        <v>143.8626923445</v>
      </c>
      <c r="N90" s="55">
        <v>143.8626923445</v>
      </c>
      <c r="O90" s="55">
        <v>200.64214173299999</v>
      </c>
      <c r="P90" s="55">
        <v>200.64214173299999</v>
      </c>
      <c r="Q90" s="55">
        <v>109.46375336059999</v>
      </c>
      <c r="R90" s="55">
        <v>109.46375336059999</v>
      </c>
      <c r="S90" s="55">
        <v>228.96622635750001</v>
      </c>
      <c r="T90" s="55">
        <v>228.96622635750001</v>
      </c>
      <c r="U90" s="55">
        <v>86.455036490300003</v>
      </c>
      <c r="V90" s="55">
        <v>86.455036490300003</v>
      </c>
      <c r="W90" s="104"/>
      <c r="X90" s="55">
        <v>193.7300339304</v>
      </c>
      <c r="Y90" s="55">
        <v>193.7300339304</v>
      </c>
      <c r="Z90" s="55">
        <v>358.89657682939998</v>
      </c>
      <c r="AA90" s="55">
        <v>358.89657682939998</v>
      </c>
      <c r="AB90" s="55">
        <v>561.09396672419996</v>
      </c>
      <c r="AC90" s="55">
        <v>561.09396672419996</v>
      </c>
    </row>
    <row r="91" spans="1:29" ht="22.8" x14ac:dyDescent="0.3">
      <c r="A91" s="64" t="s">
        <v>68</v>
      </c>
      <c r="B91" s="57">
        <v>116.0541397376</v>
      </c>
      <c r="C91" s="58">
        <v>0.102405517252268</v>
      </c>
      <c r="D91" s="57">
        <v>60.166590298099898</v>
      </c>
      <c r="E91" s="58">
        <v>0.11944185386808499</v>
      </c>
      <c r="F91" s="57">
        <v>55.887549439499999</v>
      </c>
      <c r="G91" s="58">
        <v>8.9420053042419401E-2</v>
      </c>
      <c r="H91" s="105"/>
      <c r="I91" s="57">
        <v>7.7470843103</v>
      </c>
      <c r="J91" s="58">
        <v>4.4178002671411601E-2</v>
      </c>
      <c r="K91" s="57">
        <v>4.4330256002999997</v>
      </c>
      <c r="L91" s="62">
        <v>2.35136818700276E-2</v>
      </c>
      <c r="M91" s="57">
        <v>6.9034089970999997</v>
      </c>
      <c r="N91" s="62">
        <v>4.7986096218530297E-2</v>
      </c>
      <c r="O91" s="57">
        <v>19.121695797899999</v>
      </c>
      <c r="P91" s="58">
        <v>9.5302490457591704E-2</v>
      </c>
      <c r="Q91" s="57">
        <v>12.311483229</v>
      </c>
      <c r="R91" s="58">
        <v>0.112470866848892</v>
      </c>
      <c r="S91" s="57">
        <v>50.403634077200103</v>
      </c>
      <c r="T91" s="61">
        <v>0.22013567188071401</v>
      </c>
      <c r="U91" s="57">
        <v>15.133807725800001</v>
      </c>
      <c r="V91" s="61">
        <v>0.17504830649742401</v>
      </c>
      <c r="W91" s="107"/>
      <c r="X91" s="57">
        <v>23.911421949600001</v>
      </c>
      <c r="Y91" s="58">
        <v>0.12342650989361</v>
      </c>
      <c r="Z91" s="57">
        <v>22.779459907</v>
      </c>
      <c r="AA91" s="62">
        <v>6.34708196668817E-2</v>
      </c>
      <c r="AB91" s="57">
        <v>69.363257880999996</v>
      </c>
      <c r="AC91" s="58">
        <v>0.123621464486527</v>
      </c>
    </row>
    <row r="92" spans="1:29" x14ac:dyDescent="0.3">
      <c r="A92" s="56" t="s">
        <v>69</v>
      </c>
      <c r="B92" s="59">
        <v>90.291259711399803</v>
      </c>
      <c r="C92" s="60">
        <v>7.96724974655003E-2</v>
      </c>
      <c r="D92" s="59">
        <v>36.028966098999902</v>
      </c>
      <c r="E92" s="60">
        <v>7.1524187800797404E-2</v>
      </c>
      <c r="F92" s="59">
        <v>51.597319342200102</v>
      </c>
      <c r="G92" s="60">
        <v>8.2555686887305704E-2</v>
      </c>
      <c r="H92" s="105"/>
      <c r="I92" s="59">
        <v>11.2438595898</v>
      </c>
      <c r="J92" s="60">
        <v>6.4118478526784803E-2</v>
      </c>
      <c r="K92" s="59">
        <v>29.8911588741</v>
      </c>
      <c r="L92" s="61">
        <v>0.15854887019927799</v>
      </c>
      <c r="M92" s="59">
        <v>6.3290722987999999</v>
      </c>
      <c r="N92" s="60">
        <v>4.3993840207328501E-2</v>
      </c>
      <c r="O92" s="59">
        <v>11.08118576</v>
      </c>
      <c r="P92" s="60">
        <v>5.5228605836684298E-2</v>
      </c>
      <c r="Q92" s="59">
        <v>6.2370368475999998</v>
      </c>
      <c r="R92" s="60">
        <v>5.6978101482174602E-2</v>
      </c>
      <c r="S92" s="59">
        <v>20.5397892495</v>
      </c>
      <c r="T92" s="60">
        <v>8.9706633053513604E-2</v>
      </c>
      <c r="U92" s="59">
        <v>4.9691570915999996</v>
      </c>
      <c r="V92" s="60">
        <v>5.7476779761206E-2</v>
      </c>
      <c r="W92" s="107"/>
      <c r="X92" s="59">
        <v>15.0995143929</v>
      </c>
      <c r="Y92" s="60">
        <v>7.7941009385899804E-2</v>
      </c>
      <c r="Z92" s="59">
        <v>21.681206178299998</v>
      </c>
      <c r="AA92" s="60">
        <v>6.0410735510041003E-2</v>
      </c>
      <c r="AB92" s="59">
        <v>53.510539140200002</v>
      </c>
      <c r="AC92" s="60">
        <v>9.53682311941568E-2</v>
      </c>
    </row>
    <row r="93" spans="1:29" x14ac:dyDescent="0.3">
      <c r="A93" s="56" t="s">
        <v>70</v>
      </c>
      <c r="B93" s="57">
        <v>38.707168713900003</v>
      </c>
      <c r="C93" s="58">
        <v>3.4154986995552201E-2</v>
      </c>
      <c r="D93" s="57">
        <v>18.277757859299999</v>
      </c>
      <c r="E93" s="58">
        <v>3.6284743284441798E-2</v>
      </c>
      <c r="F93" s="57">
        <v>20.4294108546</v>
      </c>
      <c r="G93" s="58">
        <v>3.26870478409736E-2</v>
      </c>
      <c r="H93" s="105"/>
      <c r="I93" s="57">
        <v>6.7965457887999703</v>
      </c>
      <c r="J93" s="58">
        <v>3.8757525539611801E-2</v>
      </c>
      <c r="K93" s="57">
        <v>3.1308662132</v>
      </c>
      <c r="L93" s="58">
        <v>1.66067599767123E-2</v>
      </c>
      <c r="M93" s="57">
        <v>6.5499378942000002</v>
      </c>
      <c r="N93" s="58">
        <v>4.5529092966752102E-2</v>
      </c>
      <c r="O93" s="57">
        <v>5.1335198575999996</v>
      </c>
      <c r="P93" s="58">
        <v>2.55854518560279E-2</v>
      </c>
      <c r="Q93" s="57">
        <v>4.8036139055999998</v>
      </c>
      <c r="R93" s="58">
        <v>4.3883146321282603E-2</v>
      </c>
      <c r="S93" s="57">
        <v>5.5820674809000002</v>
      </c>
      <c r="T93" s="58">
        <v>2.4379436084098899E-2</v>
      </c>
      <c r="U93" s="57">
        <v>6.7106175736000004</v>
      </c>
      <c r="V93" s="61">
        <v>7.7619741382596197E-2</v>
      </c>
      <c r="W93" s="107"/>
      <c r="X93" s="57">
        <v>9.5174197046000195</v>
      </c>
      <c r="Y93" s="58">
        <v>4.91272288117146E-2</v>
      </c>
      <c r="Z93" s="57">
        <v>13.808559992899999</v>
      </c>
      <c r="AA93" s="58">
        <v>3.8475039564012999E-2</v>
      </c>
      <c r="AB93" s="57">
        <v>15.3811890164</v>
      </c>
      <c r="AC93" s="58">
        <v>2.7412857611353501E-2</v>
      </c>
    </row>
    <row r="94" spans="1:29" x14ac:dyDescent="0.3">
      <c r="A94" s="56" t="s">
        <v>71</v>
      </c>
      <c r="B94" s="59">
        <v>55.216226308099998</v>
      </c>
      <c r="C94" s="60">
        <v>4.8722486148137699E-2</v>
      </c>
      <c r="D94" s="59">
        <v>11.128479701</v>
      </c>
      <c r="E94" s="62">
        <v>2.20920986154465E-2</v>
      </c>
      <c r="F94" s="59">
        <v>44.087746607100101</v>
      </c>
      <c r="G94" s="60">
        <v>7.0540374012915394E-2</v>
      </c>
      <c r="H94" s="105"/>
      <c r="I94" s="59">
        <v>13.744183702699999</v>
      </c>
      <c r="J94" s="60">
        <v>7.8376658884036304E-2</v>
      </c>
      <c r="K94" s="59">
        <v>11.6534426669</v>
      </c>
      <c r="L94" s="60">
        <v>6.1812262835014897E-2</v>
      </c>
      <c r="M94" s="59">
        <v>7.47516583730002</v>
      </c>
      <c r="N94" s="60">
        <v>5.1960419449120498E-2</v>
      </c>
      <c r="O94" s="59">
        <v>13.797531317800001</v>
      </c>
      <c r="P94" s="60">
        <v>6.8766866215776101E-2</v>
      </c>
      <c r="Q94" s="59">
        <v>3.4975868645000001</v>
      </c>
      <c r="R94" s="60">
        <v>3.1952009291862198E-2</v>
      </c>
      <c r="S94" s="59">
        <v>3.7421361632000001</v>
      </c>
      <c r="T94" s="62">
        <v>1.6343616360943801E-2</v>
      </c>
      <c r="U94" s="59">
        <v>1.3061797556999999</v>
      </c>
      <c r="V94" s="60">
        <v>1.51081973789526E-2</v>
      </c>
      <c r="W94" s="107"/>
      <c r="X94" s="59">
        <v>3.9666411507000001</v>
      </c>
      <c r="Y94" s="60">
        <v>2.0475096556918301E-2</v>
      </c>
      <c r="Z94" s="59">
        <v>21.293955007299999</v>
      </c>
      <c r="AA94" s="60">
        <v>5.9331730593301199E-2</v>
      </c>
      <c r="AB94" s="59">
        <v>29.9556301500999</v>
      </c>
      <c r="AC94" s="60">
        <v>5.3387902787456601E-2</v>
      </c>
    </row>
    <row r="95" spans="1:29" ht="25.5" customHeight="1" x14ac:dyDescent="0.3">
      <c r="A95" s="64" t="s">
        <v>72</v>
      </c>
      <c r="B95" s="57">
        <v>24.768429243</v>
      </c>
      <c r="C95" s="58">
        <v>2.1855522033858502E-2</v>
      </c>
      <c r="D95" s="57">
        <v>9.3960762320999898</v>
      </c>
      <c r="E95" s="58">
        <v>1.8652956045662999E-2</v>
      </c>
      <c r="F95" s="57">
        <v>15.3723530109</v>
      </c>
      <c r="G95" s="58">
        <v>2.4595757649197299E-2</v>
      </c>
      <c r="H95" s="105"/>
      <c r="I95" s="57">
        <v>0</v>
      </c>
      <c r="J95" s="58">
        <v>0</v>
      </c>
      <c r="K95" s="57">
        <v>0</v>
      </c>
      <c r="L95" s="58">
        <v>0</v>
      </c>
      <c r="M95" s="57">
        <v>5.4288422778000003</v>
      </c>
      <c r="N95" s="58">
        <v>3.7736276093039103E-2</v>
      </c>
      <c r="O95" s="57">
        <v>2.2837110250000001</v>
      </c>
      <c r="P95" s="58">
        <v>1.13820108042856E-2</v>
      </c>
      <c r="Q95" s="57">
        <v>3.7365273051000001</v>
      </c>
      <c r="R95" s="58">
        <v>3.4134836330625203E-2</v>
      </c>
      <c r="S95" s="57">
        <v>10.691032251599999</v>
      </c>
      <c r="T95" s="61">
        <v>4.6692616730763602E-2</v>
      </c>
      <c r="U95" s="57">
        <v>2.6283163835000001</v>
      </c>
      <c r="V95" s="58">
        <v>3.0400963208139901E-2</v>
      </c>
      <c r="W95" s="107"/>
      <c r="X95" s="57">
        <v>3.9280564408999998</v>
      </c>
      <c r="Y95" s="58">
        <v>2.0275929143290201E-2</v>
      </c>
      <c r="Z95" s="57">
        <v>8.1340146305000101</v>
      </c>
      <c r="AA95" s="58">
        <v>2.2663951554952998E-2</v>
      </c>
      <c r="AB95" s="57">
        <v>12.7063581716</v>
      </c>
      <c r="AC95" s="58">
        <v>2.26456866855702E-2</v>
      </c>
    </row>
    <row r="96" spans="1:29" ht="22.8" x14ac:dyDescent="0.3">
      <c r="A96" s="64" t="s">
        <v>73</v>
      </c>
      <c r="B96" s="59">
        <v>38.882424209699998</v>
      </c>
      <c r="C96" s="60">
        <v>3.4309631454933598E-2</v>
      </c>
      <c r="D96" s="59">
        <v>14.172930028</v>
      </c>
      <c r="E96" s="60">
        <v>2.81358978280081E-2</v>
      </c>
      <c r="F96" s="59">
        <v>24.709494181700101</v>
      </c>
      <c r="G96" s="60">
        <v>3.9535179168498802E-2</v>
      </c>
      <c r="H96" s="105"/>
      <c r="I96" s="59">
        <v>3.8840929647000002</v>
      </c>
      <c r="J96" s="60">
        <v>2.2149167673622901E-2</v>
      </c>
      <c r="K96" s="59">
        <v>6.1087173286999699</v>
      </c>
      <c r="L96" s="60">
        <v>3.2401896323643202E-2</v>
      </c>
      <c r="M96" s="59">
        <v>5.6152782818000002</v>
      </c>
      <c r="N96" s="60">
        <v>3.9032206267580499E-2</v>
      </c>
      <c r="O96" s="59">
        <v>6.73260981000002</v>
      </c>
      <c r="P96" s="60">
        <v>3.35553127167037E-2</v>
      </c>
      <c r="Q96" s="59">
        <v>3.6728015224999999</v>
      </c>
      <c r="R96" s="60">
        <v>3.35526730058388E-2</v>
      </c>
      <c r="S96" s="59">
        <v>11.326481532700001</v>
      </c>
      <c r="T96" s="60">
        <v>4.94679137307142E-2</v>
      </c>
      <c r="U96" s="59">
        <v>1.5424427693</v>
      </c>
      <c r="V96" s="60">
        <v>1.7840982225171598E-2</v>
      </c>
      <c r="W96" s="107"/>
      <c r="X96" s="59">
        <v>3.0210125637999998</v>
      </c>
      <c r="Y96" s="60">
        <v>1.55939298750411E-2</v>
      </c>
      <c r="Z96" s="59">
        <v>10.485677868</v>
      </c>
      <c r="AA96" s="60">
        <v>2.9216433214921199E-2</v>
      </c>
      <c r="AB96" s="59">
        <v>25.375733777899999</v>
      </c>
      <c r="AC96" s="60">
        <v>4.52254618349393E-2</v>
      </c>
    </row>
    <row r="97" spans="1:29" x14ac:dyDescent="0.3">
      <c r="A97" s="56" t="s">
        <v>74</v>
      </c>
      <c r="B97" s="57">
        <v>6.0330307637000002</v>
      </c>
      <c r="C97" s="58">
        <v>5.3235122620565803E-3</v>
      </c>
      <c r="D97" s="57">
        <v>3.4651011928000099</v>
      </c>
      <c r="E97" s="58">
        <v>6.8788692903811403E-3</v>
      </c>
      <c r="F97" s="57">
        <v>2.5679295709000098</v>
      </c>
      <c r="G97" s="58">
        <v>4.1086861159953204E-3</v>
      </c>
      <c r="H97" s="105"/>
      <c r="I97" s="57">
        <v>0</v>
      </c>
      <c r="J97" s="58">
        <v>0</v>
      </c>
      <c r="K97" s="57">
        <v>0</v>
      </c>
      <c r="L97" s="58">
        <v>0</v>
      </c>
      <c r="M97" s="57">
        <v>0</v>
      </c>
      <c r="N97" s="58">
        <v>0</v>
      </c>
      <c r="O97" s="57">
        <v>2.0924555117999999</v>
      </c>
      <c r="P97" s="58">
        <v>1.0428793740571599E-2</v>
      </c>
      <c r="Q97" s="57">
        <v>0.92506045000000303</v>
      </c>
      <c r="R97" s="58">
        <v>8.4508380317695492E-3</v>
      </c>
      <c r="S97" s="57">
        <v>1.2619603572</v>
      </c>
      <c r="T97" s="58">
        <v>5.5115567796868801E-3</v>
      </c>
      <c r="U97" s="57">
        <v>1.7535544447</v>
      </c>
      <c r="V97" s="61">
        <v>2.0282848933812499E-2</v>
      </c>
      <c r="W97" s="107"/>
      <c r="X97" s="57">
        <v>0.5989552414</v>
      </c>
      <c r="Y97" s="58">
        <v>3.0917004929405102E-3</v>
      </c>
      <c r="Z97" s="57">
        <v>3.14882071990001</v>
      </c>
      <c r="AA97" s="58">
        <v>8.7736159194318E-3</v>
      </c>
      <c r="AB97" s="57">
        <v>2.2852548023999901</v>
      </c>
      <c r="AC97" s="58">
        <v>4.0728557744825903E-3</v>
      </c>
    </row>
    <row r="98" spans="1:29" x14ac:dyDescent="0.3">
      <c r="A98" s="56" t="s">
        <v>75</v>
      </c>
      <c r="B98" s="59">
        <v>60.056767211599997</v>
      </c>
      <c r="C98" s="60">
        <v>5.2993752094569697E-2</v>
      </c>
      <c r="D98" s="59">
        <v>32.5076014772999</v>
      </c>
      <c r="E98" s="60">
        <v>6.4533625156687896E-2</v>
      </c>
      <c r="F98" s="59">
        <v>27.549165734300001</v>
      </c>
      <c r="G98" s="60">
        <v>4.40786523284988E-2</v>
      </c>
      <c r="H98" s="105"/>
      <c r="I98" s="59">
        <v>3.9995275142</v>
      </c>
      <c r="J98" s="60">
        <v>2.2807436982684601E-2</v>
      </c>
      <c r="K98" s="59">
        <v>6.9113773298000201</v>
      </c>
      <c r="L98" s="60">
        <v>3.6659370477274203E-2</v>
      </c>
      <c r="M98" s="59">
        <v>3.986281666</v>
      </c>
      <c r="N98" s="60">
        <v>2.7708932740214999E-2</v>
      </c>
      <c r="O98" s="59">
        <v>18.725188886800002</v>
      </c>
      <c r="P98" s="61">
        <v>9.3326300871120704E-2</v>
      </c>
      <c r="Q98" s="59">
        <v>5.7408070587999998</v>
      </c>
      <c r="R98" s="60">
        <v>5.2444821984939598E-2</v>
      </c>
      <c r="S98" s="59">
        <v>13.4633532003</v>
      </c>
      <c r="T98" s="60">
        <v>5.8800607471596197E-2</v>
      </c>
      <c r="U98" s="59">
        <v>7.2302315556999996</v>
      </c>
      <c r="V98" s="60">
        <v>8.3629963611330002E-2</v>
      </c>
      <c r="W98" s="107"/>
      <c r="X98" s="59">
        <v>8.8863437194000099</v>
      </c>
      <c r="Y98" s="60">
        <v>4.5869726748680201E-2</v>
      </c>
      <c r="Z98" s="59">
        <v>22.366181056599999</v>
      </c>
      <c r="AA98" s="60">
        <v>6.2319293357962803E-2</v>
      </c>
      <c r="AB98" s="59">
        <v>28.8042424355999</v>
      </c>
      <c r="AC98" s="60">
        <v>5.1335861983628203E-2</v>
      </c>
    </row>
    <row r="99" spans="1:29" x14ac:dyDescent="0.3">
      <c r="A99" s="56" t="s">
        <v>76</v>
      </c>
      <c r="B99" s="57">
        <v>347.00131289429999</v>
      </c>
      <c r="C99" s="58">
        <v>0.306191998101072</v>
      </c>
      <c r="D99" s="57">
        <v>157.13026715149999</v>
      </c>
      <c r="E99" s="58">
        <v>0.31193275727235698</v>
      </c>
      <c r="F99" s="57">
        <v>188.33473413459899</v>
      </c>
      <c r="G99" s="58">
        <v>0.301335486793471</v>
      </c>
      <c r="H99" s="105"/>
      <c r="I99" s="57">
        <v>54.733739959600001</v>
      </c>
      <c r="J99" s="58">
        <v>0.31212094941792601</v>
      </c>
      <c r="K99" s="57">
        <v>78.693029843999796</v>
      </c>
      <c r="L99" s="61">
        <v>0.417404056727123</v>
      </c>
      <c r="M99" s="57">
        <v>56.575667640200002</v>
      </c>
      <c r="N99" s="61">
        <v>0.393261565720746</v>
      </c>
      <c r="O99" s="57">
        <v>65.574020546399794</v>
      </c>
      <c r="P99" s="58">
        <v>0.32682077643320401</v>
      </c>
      <c r="Q99" s="57">
        <v>27.005577910900001</v>
      </c>
      <c r="R99" s="58">
        <v>0.24670794744208299</v>
      </c>
      <c r="S99" s="57">
        <v>48.985497528600099</v>
      </c>
      <c r="T99" s="62">
        <v>0.21394202240166099</v>
      </c>
      <c r="U99" s="57">
        <v>15.433779464600001</v>
      </c>
      <c r="V99" s="62">
        <v>0.178517991445549</v>
      </c>
      <c r="W99" s="107"/>
      <c r="X99" s="57">
        <v>55.501354244199902</v>
      </c>
      <c r="Y99" s="58">
        <v>0.28648812534735602</v>
      </c>
      <c r="Z99" s="57">
        <v>104.4889382094</v>
      </c>
      <c r="AA99" s="58">
        <v>0.291139411616814</v>
      </c>
      <c r="AB99" s="57">
        <v>187.01102044070001</v>
      </c>
      <c r="AC99" s="58">
        <v>0.33329715080080902</v>
      </c>
    </row>
    <row r="100" spans="1:29" x14ac:dyDescent="0.3">
      <c r="A100" s="56" t="s">
        <v>77</v>
      </c>
      <c r="B100" s="59">
        <v>328.17900120979999</v>
      </c>
      <c r="C100" s="60">
        <v>0.28958329660802101</v>
      </c>
      <c r="D100" s="59">
        <v>149.62085051579999</v>
      </c>
      <c r="E100" s="60">
        <v>0.29702517085285202</v>
      </c>
      <c r="F100" s="59">
        <v>178.210686887701</v>
      </c>
      <c r="G100" s="60">
        <v>0.28513701591934898</v>
      </c>
      <c r="H100" s="105"/>
      <c r="I100" s="59">
        <v>68.049402551099902</v>
      </c>
      <c r="J100" s="60">
        <v>0.38805395259394598</v>
      </c>
      <c r="K100" s="59">
        <v>47.708006078700002</v>
      </c>
      <c r="L100" s="60">
        <v>0.25305310159092698</v>
      </c>
      <c r="M100" s="59">
        <v>40.702385112899996</v>
      </c>
      <c r="N100" s="60">
        <v>0.28292522856052399</v>
      </c>
      <c r="O100" s="59">
        <v>50.6143103363002</v>
      </c>
      <c r="P100" s="60">
        <v>0.25226161313436302</v>
      </c>
      <c r="Q100" s="59">
        <v>37.429665492600002</v>
      </c>
      <c r="R100" s="60">
        <v>0.341936616857067</v>
      </c>
      <c r="S100" s="59">
        <v>57.632137029999797</v>
      </c>
      <c r="T100" s="60">
        <v>0.25170584302688898</v>
      </c>
      <c r="U100" s="59">
        <v>26.043094608200001</v>
      </c>
      <c r="V100" s="60">
        <v>0.30123282188565098</v>
      </c>
      <c r="W100" s="107"/>
      <c r="X100" s="59">
        <v>66.896845935500195</v>
      </c>
      <c r="Y100" s="60">
        <v>0.345309627930657</v>
      </c>
      <c r="Z100" s="59">
        <v>119.5890675258</v>
      </c>
      <c r="AA100" s="60">
        <v>0.33321317406336298</v>
      </c>
      <c r="AB100" s="59">
        <v>125.04214998729999</v>
      </c>
      <c r="AC100" s="62">
        <v>0.222854205183003</v>
      </c>
    </row>
    <row r="101" spans="1:29" x14ac:dyDescent="0.3">
      <c r="A101" s="56" t="s">
        <v>63</v>
      </c>
      <c r="B101" s="57">
        <v>28.0903878986</v>
      </c>
      <c r="C101" s="58">
        <v>2.47867995840306E-2</v>
      </c>
      <c r="D101" s="57">
        <v>11.8365955107</v>
      </c>
      <c r="E101" s="58">
        <v>2.3497839985279999E-2</v>
      </c>
      <c r="F101" s="57">
        <v>16.2537923878999</v>
      </c>
      <c r="G101" s="58">
        <v>2.6006060241375601E-2</v>
      </c>
      <c r="H101" s="105"/>
      <c r="I101" s="57">
        <v>5.1622372989</v>
      </c>
      <c r="J101" s="58">
        <v>2.9437827709975401E-2</v>
      </c>
      <c r="K101" s="57">
        <v>0</v>
      </c>
      <c r="L101" s="58">
        <v>0</v>
      </c>
      <c r="M101" s="57">
        <v>4.2966523384000004</v>
      </c>
      <c r="N101" s="58">
        <v>2.98663417761642E-2</v>
      </c>
      <c r="O101" s="57">
        <v>5.4859128833999797</v>
      </c>
      <c r="P101" s="58">
        <v>2.7341777933671901E-2</v>
      </c>
      <c r="Q101" s="57">
        <v>4.103592774</v>
      </c>
      <c r="R101" s="58">
        <v>3.7488142403465499E-2</v>
      </c>
      <c r="S101" s="57">
        <v>5.3381374862999902</v>
      </c>
      <c r="T101" s="58">
        <v>2.3314082479418699E-2</v>
      </c>
      <c r="U101" s="57">
        <v>3.7038551175999999</v>
      </c>
      <c r="V101" s="58">
        <v>4.2841403670167498E-2</v>
      </c>
      <c r="W101" s="107"/>
      <c r="X101" s="57">
        <v>2.4024685874</v>
      </c>
      <c r="Y101" s="58">
        <v>1.2401115813891399E-2</v>
      </c>
      <c r="Z101" s="57">
        <v>11.1206957337</v>
      </c>
      <c r="AA101" s="58">
        <v>3.0985794938317799E-2</v>
      </c>
      <c r="AB101" s="57">
        <v>11.658590921</v>
      </c>
      <c r="AC101" s="58">
        <v>2.0778321658073799E-2</v>
      </c>
    </row>
    <row r="102" spans="1:29" x14ac:dyDescent="0.3">
      <c r="A102" s="63" t="s">
        <v>1</v>
      </c>
    </row>
    <row r="103" spans="1:29" x14ac:dyDescent="0.3">
      <c r="A103" s="63" t="s">
        <v>1</v>
      </c>
    </row>
    <row r="104" spans="1:29" x14ac:dyDescent="0.3">
      <c r="A104" s="51" t="s">
        <v>78</v>
      </c>
    </row>
    <row r="105" spans="1:29" x14ac:dyDescent="0.3">
      <c r="A105" s="52" t="s">
        <v>1</v>
      </c>
    </row>
    <row r="106" spans="1:29" x14ac:dyDescent="0.3">
      <c r="A106" s="112" t="s">
        <v>1</v>
      </c>
      <c r="B106" s="114" t="s">
        <v>501</v>
      </c>
      <c r="C106" s="114" t="s">
        <v>1</v>
      </c>
      <c r="D106" s="114" t="s">
        <v>346</v>
      </c>
      <c r="E106" s="114" t="s">
        <v>1</v>
      </c>
      <c r="F106" s="114" t="s">
        <v>347</v>
      </c>
      <c r="G106" s="114" t="s">
        <v>1</v>
      </c>
      <c r="H106" s="103"/>
      <c r="I106" s="114" t="s">
        <v>350</v>
      </c>
      <c r="J106" s="114" t="s">
        <v>1</v>
      </c>
      <c r="K106" s="114" t="s">
        <v>351</v>
      </c>
      <c r="L106" s="114" t="s">
        <v>1</v>
      </c>
      <c r="M106" s="114" t="s">
        <v>352</v>
      </c>
      <c r="N106" s="114" t="s">
        <v>1</v>
      </c>
      <c r="O106" s="114" t="s">
        <v>353</v>
      </c>
      <c r="P106" s="114" t="s">
        <v>1</v>
      </c>
      <c r="Q106" s="114" t="s">
        <v>354</v>
      </c>
      <c r="R106" s="114" t="s">
        <v>1</v>
      </c>
      <c r="S106" s="114" t="s">
        <v>355</v>
      </c>
      <c r="T106" s="114" t="s">
        <v>1</v>
      </c>
      <c r="U106" s="114" t="s">
        <v>356</v>
      </c>
      <c r="V106" s="114" t="s">
        <v>1</v>
      </c>
      <c r="W106" s="103"/>
      <c r="X106" s="114" t="s">
        <v>358</v>
      </c>
      <c r="Y106" s="114" t="s">
        <v>1</v>
      </c>
      <c r="Z106" s="114" t="s">
        <v>359</v>
      </c>
      <c r="AA106" s="114" t="s">
        <v>1</v>
      </c>
      <c r="AB106" s="114" t="s">
        <v>360</v>
      </c>
      <c r="AC106" s="114" t="s">
        <v>1</v>
      </c>
    </row>
    <row r="107" spans="1:29" x14ac:dyDescent="0.3">
      <c r="A107" s="113" t="s">
        <v>1</v>
      </c>
      <c r="B107" s="53" t="s">
        <v>14</v>
      </c>
      <c r="C107" s="53" t="s">
        <v>15</v>
      </c>
      <c r="D107" s="53" t="s">
        <v>14</v>
      </c>
      <c r="E107" s="53" t="s">
        <v>15</v>
      </c>
      <c r="F107" s="53" t="s">
        <v>14</v>
      </c>
      <c r="G107" s="53" t="s">
        <v>15</v>
      </c>
      <c r="H107" s="103"/>
      <c r="I107" s="53" t="s">
        <v>14</v>
      </c>
      <c r="J107" s="53" t="s">
        <v>15</v>
      </c>
      <c r="K107" s="53" t="s">
        <v>14</v>
      </c>
      <c r="L107" s="53" t="s">
        <v>15</v>
      </c>
      <c r="M107" s="53" t="s">
        <v>14</v>
      </c>
      <c r="N107" s="53" t="s">
        <v>15</v>
      </c>
      <c r="O107" s="53" t="s">
        <v>14</v>
      </c>
      <c r="P107" s="53" t="s">
        <v>15</v>
      </c>
      <c r="Q107" s="53" t="s">
        <v>14</v>
      </c>
      <c r="R107" s="53" t="s">
        <v>15</v>
      </c>
      <c r="S107" s="53" t="s">
        <v>14</v>
      </c>
      <c r="T107" s="53" t="s">
        <v>15</v>
      </c>
      <c r="U107" s="53" t="s">
        <v>14</v>
      </c>
      <c r="V107" s="53" t="s">
        <v>15</v>
      </c>
      <c r="W107" s="103"/>
      <c r="X107" s="53" t="s">
        <v>14</v>
      </c>
      <c r="Y107" s="53" t="s">
        <v>15</v>
      </c>
      <c r="Z107" s="53" t="s">
        <v>14</v>
      </c>
      <c r="AA107" s="53" t="s">
        <v>15</v>
      </c>
      <c r="AB107" s="53" t="s">
        <v>14</v>
      </c>
      <c r="AC107" s="53" t="s">
        <v>15</v>
      </c>
    </row>
    <row r="108" spans="1:29" x14ac:dyDescent="0.3">
      <c r="A108" s="54" t="s">
        <v>16</v>
      </c>
      <c r="B108" s="55">
        <v>1133.2801479017</v>
      </c>
      <c r="C108" s="55">
        <v>1133.2801479017</v>
      </c>
      <c r="D108" s="55">
        <v>503.73121606559999</v>
      </c>
      <c r="E108" s="55">
        <v>503.73121606559999</v>
      </c>
      <c r="F108" s="55">
        <v>625.00018215140005</v>
      </c>
      <c r="G108" s="55">
        <v>625.00018215140005</v>
      </c>
      <c r="H108" s="104"/>
      <c r="I108" s="55">
        <v>175.36067368010001</v>
      </c>
      <c r="J108" s="55">
        <v>175.36067368010001</v>
      </c>
      <c r="K108" s="55">
        <v>188.52962393569999</v>
      </c>
      <c r="L108" s="55">
        <v>188.52962393569999</v>
      </c>
      <c r="M108" s="55">
        <v>143.8626923445</v>
      </c>
      <c r="N108" s="55">
        <v>143.8626923445</v>
      </c>
      <c r="O108" s="55">
        <v>200.64214173299999</v>
      </c>
      <c r="P108" s="55">
        <v>200.64214173299999</v>
      </c>
      <c r="Q108" s="55">
        <v>109.46375336059999</v>
      </c>
      <c r="R108" s="55">
        <v>109.46375336059999</v>
      </c>
      <c r="S108" s="55">
        <v>228.96622635750001</v>
      </c>
      <c r="T108" s="55">
        <v>228.96622635750001</v>
      </c>
      <c r="U108" s="55">
        <v>86.455036490300003</v>
      </c>
      <c r="V108" s="55">
        <v>86.455036490300003</v>
      </c>
      <c r="W108" s="104"/>
      <c r="X108" s="55">
        <v>193.7300339304</v>
      </c>
      <c r="Y108" s="55">
        <v>193.7300339304</v>
      </c>
      <c r="Z108" s="55">
        <v>358.89657682939998</v>
      </c>
      <c r="AA108" s="55">
        <v>358.89657682939998</v>
      </c>
      <c r="AB108" s="55">
        <v>561.09396672419996</v>
      </c>
      <c r="AC108" s="55">
        <v>561.09396672419996</v>
      </c>
    </row>
    <row r="109" spans="1:29" x14ac:dyDescent="0.3">
      <c r="A109" s="56" t="s">
        <v>79</v>
      </c>
      <c r="B109" s="57">
        <v>30.679363696599999</v>
      </c>
      <c r="C109" s="58">
        <v>2.7071297201670501E-2</v>
      </c>
      <c r="D109" s="57">
        <v>10.106100934700001</v>
      </c>
      <c r="E109" s="58">
        <v>2.0062486922358801E-2</v>
      </c>
      <c r="F109" s="57">
        <v>20.573262761900001</v>
      </c>
      <c r="G109" s="58">
        <v>3.2917210825574403E-2</v>
      </c>
      <c r="H109" s="105"/>
      <c r="I109" s="57">
        <v>2.1785855125000002</v>
      </c>
      <c r="J109" s="58">
        <v>1.2423455423502001E-2</v>
      </c>
      <c r="K109" s="57">
        <v>0</v>
      </c>
      <c r="L109" s="58">
        <v>0</v>
      </c>
      <c r="M109" s="57">
        <v>3.1637470508000001</v>
      </c>
      <c r="N109" s="58">
        <v>2.19914350221109E-2</v>
      </c>
      <c r="O109" s="57">
        <v>9.4018038831999799</v>
      </c>
      <c r="P109" s="58">
        <v>4.6858570198633702E-2</v>
      </c>
      <c r="Q109" s="57">
        <v>4.5180925296999996</v>
      </c>
      <c r="R109" s="58">
        <v>4.1274781751876502E-2</v>
      </c>
      <c r="S109" s="57">
        <v>10.3353230609</v>
      </c>
      <c r="T109" s="58">
        <v>4.5139072365907702E-2</v>
      </c>
      <c r="U109" s="57">
        <v>1.0818116595</v>
      </c>
      <c r="V109" s="58">
        <v>1.2512997546665501E-2</v>
      </c>
      <c r="W109" s="107"/>
      <c r="X109" s="57">
        <v>5.37013072899998</v>
      </c>
      <c r="Y109" s="58">
        <v>2.7719660292473199E-2</v>
      </c>
      <c r="Z109" s="57">
        <v>9.8778705344000102</v>
      </c>
      <c r="AA109" s="58">
        <v>2.7522888687499001E-2</v>
      </c>
      <c r="AB109" s="57">
        <v>15.4313624332</v>
      </c>
      <c r="AC109" s="58">
        <v>2.7502278314079798E-2</v>
      </c>
    </row>
    <row r="110" spans="1:29" x14ac:dyDescent="0.3">
      <c r="A110" s="56" t="s">
        <v>80</v>
      </c>
      <c r="B110" s="59">
        <v>577.33344638139999</v>
      </c>
      <c r="C110" s="60">
        <v>0.50943577142011098</v>
      </c>
      <c r="D110" s="59">
        <v>268.59109434070001</v>
      </c>
      <c r="E110" s="60">
        <v>0.53320319601896904</v>
      </c>
      <c r="F110" s="59">
        <v>308.39488823440098</v>
      </c>
      <c r="G110" s="60">
        <v>0.49343167736820698</v>
      </c>
      <c r="H110" s="105"/>
      <c r="I110" s="59">
        <v>77.862361954700106</v>
      </c>
      <c r="J110" s="60">
        <v>0.44401267582228598</v>
      </c>
      <c r="K110" s="59">
        <v>71.927092726799899</v>
      </c>
      <c r="L110" s="62">
        <v>0.38151613112712501</v>
      </c>
      <c r="M110" s="59">
        <v>41.526447854600001</v>
      </c>
      <c r="N110" s="62">
        <v>0.28865334839667101</v>
      </c>
      <c r="O110" s="59">
        <v>84.421248356800206</v>
      </c>
      <c r="P110" s="62">
        <v>0.42075531903532798</v>
      </c>
      <c r="Q110" s="59">
        <v>72.694167953700003</v>
      </c>
      <c r="R110" s="61">
        <v>0.66409350786856303</v>
      </c>
      <c r="S110" s="59">
        <v>163.96135340199999</v>
      </c>
      <c r="T110" s="61">
        <v>0.71609405461396003</v>
      </c>
      <c r="U110" s="59">
        <v>64.940774132799902</v>
      </c>
      <c r="V110" s="61">
        <v>0.75115084984188496</v>
      </c>
      <c r="W110" s="107"/>
      <c r="X110" s="59">
        <v>103.76683570119999</v>
      </c>
      <c r="Y110" s="60">
        <v>0.53562596152994801</v>
      </c>
      <c r="Z110" s="59">
        <v>197.50733634029999</v>
      </c>
      <c r="AA110" s="60">
        <v>0.55031825069255103</v>
      </c>
      <c r="AB110" s="59">
        <v>256.49970392220001</v>
      </c>
      <c r="AC110" s="62">
        <v>0.45714215289055099</v>
      </c>
    </row>
    <row r="111" spans="1:29" x14ac:dyDescent="0.3">
      <c r="A111" s="56" t="s">
        <v>81</v>
      </c>
      <c r="B111" s="57">
        <v>120.46538530550001</v>
      </c>
      <c r="C111" s="58">
        <v>0.106297975419886</v>
      </c>
      <c r="D111" s="57">
        <v>56.508175865399899</v>
      </c>
      <c r="E111" s="58">
        <v>0.112179221900834</v>
      </c>
      <c r="F111" s="57">
        <v>61.292235169899897</v>
      </c>
      <c r="G111" s="58">
        <v>9.8067547690814202E-2</v>
      </c>
      <c r="H111" s="105"/>
      <c r="I111" s="57">
        <v>30.3703093405</v>
      </c>
      <c r="J111" s="58">
        <v>0.173187686287649</v>
      </c>
      <c r="K111" s="57">
        <v>30.082393565299999</v>
      </c>
      <c r="L111" s="58">
        <v>0.15956321843383001</v>
      </c>
      <c r="M111" s="57">
        <v>24.2009339355</v>
      </c>
      <c r="N111" s="61">
        <v>0.16822244559101801</v>
      </c>
      <c r="O111" s="57">
        <v>21.598827390099999</v>
      </c>
      <c r="P111" s="58">
        <v>0.10764850895003999</v>
      </c>
      <c r="Q111" s="57">
        <v>8.0585730548000001</v>
      </c>
      <c r="R111" s="58">
        <v>7.3618643682471896E-2</v>
      </c>
      <c r="S111" s="57">
        <v>2.3460857619</v>
      </c>
      <c r="T111" s="62">
        <v>1.0246427166235901E-2</v>
      </c>
      <c r="U111" s="57">
        <v>3.8082622574</v>
      </c>
      <c r="V111" s="62">
        <v>4.4049050373453698E-2</v>
      </c>
      <c r="W111" s="107"/>
      <c r="X111" s="57">
        <v>15.4372806753</v>
      </c>
      <c r="Y111" s="58">
        <v>7.9684498898328002E-2</v>
      </c>
      <c r="Z111" s="57">
        <v>43.357623797199999</v>
      </c>
      <c r="AA111" s="58">
        <v>0.12080812857072699</v>
      </c>
      <c r="AB111" s="57">
        <v>61.670480832999999</v>
      </c>
      <c r="AC111" s="58">
        <v>0.109911145887109</v>
      </c>
    </row>
    <row r="112" spans="1:29" x14ac:dyDescent="0.3">
      <c r="A112" s="56" t="s">
        <v>82</v>
      </c>
      <c r="B112" s="59">
        <v>165.43760911300001</v>
      </c>
      <c r="C112" s="60">
        <v>0.14598121163536901</v>
      </c>
      <c r="D112" s="59">
        <v>67.455032055499899</v>
      </c>
      <c r="E112" s="60">
        <v>0.13391076412210201</v>
      </c>
      <c r="F112" s="59">
        <v>97.982577057499995</v>
      </c>
      <c r="G112" s="60">
        <v>0.15677207760199499</v>
      </c>
      <c r="H112" s="105"/>
      <c r="I112" s="59">
        <v>26.7380282104</v>
      </c>
      <c r="J112" s="60">
        <v>0.15247448386960799</v>
      </c>
      <c r="K112" s="59">
        <v>26.025337478699999</v>
      </c>
      <c r="L112" s="60">
        <v>0.138043756389055</v>
      </c>
      <c r="M112" s="59">
        <v>37.153835251300002</v>
      </c>
      <c r="N112" s="61">
        <v>0.25825900131446</v>
      </c>
      <c r="O112" s="59">
        <v>39.036140730100001</v>
      </c>
      <c r="P112" s="60">
        <v>0.194556040884205</v>
      </c>
      <c r="Q112" s="59">
        <v>10.865351478899999</v>
      </c>
      <c r="R112" s="62">
        <v>9.9259811082001798E-2</v>
      </c>
      <c r="S112" s="59">
        <v>22.012656937599999</v>
      </c>
      <c r="T112" s="60">
        <v>9.61393183955008E-2</v>
      </c>
      <c r="U112" s="59">
        <v>3.606259026</v>
      </c>
      <c r="V112" s="62">
        <v>4.17125383598052E-2</v>
      </c>
      <c r="W112" s="107"/>
      <c r="X112" s="59">
        <v>43.5012674711</v>
      </c>
      <c r="Y112" s="61">
        <v>0.22454581041744101</v>
      </c>
      <c r="Z112" s="59">
        <v>39.7154340011001</v>
      </c>
      <c r="AA112" s="60">
        <v>0.11065982950285599</v>
      </c>
      <c r="AB112" s="59">
        <v>82.220907640799894</v>
      </c>
      <c r="AC112" s="60">
        <v>0.14653678798370501</v>
      </c>
    </row>
    <row r="113" spans="1:29" x14ac:dyDescent="0.3">
      <c r="A113" s="56" t="s">
        <v>83</v>
      </c>
      <c r="B113" s="57">
        <v>63.757169016900001</v>
      </c>
      <c r="C113" s="58">
        <v>5.62589657420084E-2</v>
      </c>
      <c r="D113" s="57">
        <v>26.975255132000001</v>
      </c>
      <c r="E113" s="58">
        <v>5.3550890378981503E-2</v>
      </c>
      <c r="F113" s="57">
        <v>35.706118341199897</v>
      </c>
      <c r="G113" s="58">
        <v>5.7129772695891097E-2</v>
      </c>
      <c r="H113" s="105"/>
      <c r="I113" s="57">
        <v>10.5161763884</v>
      </c>
      <c r="J113" s="58">
        <v>5.9968841175781697E-2</v>
      </c>
      <c r="K113" s="57">
        <v>14.534056786000001</v>
      </c>
      <c r="L113" s="58">
        <v>7.7091634102855897E-2</v>
      </c>
      <c r="M113" s="57">
        <v>10.852736308100001</v>
      </c>
      <c r="N113" s="58">
        <v>7.5438156559113706E-2</v>
      </c>
      <c r="O113" s="57">
        <v>18.5450286889</v>
      </c>
      <c r="P113" s="61">
        <v>9.24283828348402E-2</v>
      </c>
      <c r="Q113" s="57">
        <v>2.2582462560000001</v>
      </c>
      <c r="R113" s="62">
        <v>2.0630082439808101E-2</v>
      </c>
      <c r="S113" s="57">
        <v>4.2626829745999997</v>
      </c>
      <c r="T113" s="62">
        <v>1.8617081839591501E-2</v>
      </c>
      <c r="U113" s="57">
        <v>2.7882416148999898</v>
      </c>
      <c r="V113" s="58">
        <v>3.2250771361513803E-2</v>
      </c>
      <c r="W113" s="107"/>
      <c r="X113" s="57">
        <v>5.8225481340999998</v>
      </c>
      <c r="Y113" s="58">
        <v>3.0054958521257599E-2</v>
      </c>
      <c r="Z113" s="57">
        <v>17.5968614686</v>
      </c>
      <c r="AA113" s="58">
        <v>4.9030452237956601E-2</v>
      </c>
      <c r="AB113" s="57">
        <v>40.337759414200001</v>
      </c>
      <c r="AC113" s="58">
        <v>7.1891272775042397E-2</v>
      </c>
    </row>
    <row r="114" spans="1:29" x14ac:dyDescent="0.3">
      <c r="A114" s="56" t="s">
        <v>84</v>
      </c>
      <c r="B114" s="59">
        <v>58.543837245799999</v>
      </c>
      <c r="C114" s="60">
        <v>5.1658751240102101E-2</v>
      </c>
      <c r="D114" s="59">
        <v>28.142803072900001</v>
      </c>
      <c r="E114" s="60">
        <v>5.5868689839612802E-2</v>
      </c>
      <c r="F114" s="59">
        <v>30.401034172899902</v>
      </c>
      <c r="G114" s="60">
        <v>4.8641640500411303E-2</v>
      </c>
      <c r="H114" s="105"/>
      <c r="I114" s="59">
        <v>16.512718075599999</v>
      </c>
      <c r="J114" s="60">
        <v>9.4164317056189897E-2</v>
      </c>
      <c r="K114" s="59">
        <v>15.7824962836</v>
      </c>
      <c r="L114" s="60">
        <v>8.3713614625268606E-2</v>
      </c>
      <c r="M114" s="59">
        <v>4.5354875207000003</v>
      </c>
      <c r="N114" s="60">
        <v>3.1526502436358697E-2</v>
      </c>
      <c r="O114" s="59">
        <v>8.5524335505000195</v>
      </c>
      <c r="P114" s="60">
        <v>4.2625310299373498E-2</v>
      </c>
      <c r="Q114" s="59">
        <v>3.4254783916</v>
      </c>
      <c r="R114" s="60">
        <v>3.1293266368417401E-2</v>
      </c>
      <c r="S114" s="59">
        <v>7.6801877630000002</v>
      </c>
      <c r="T114" s="60">
        <v>3.3542884840179102E-2</v>
      </c>
      <c r="U114" s="59">
        <v>2.0550356608000002</v>
      </c>
      <c r="V114" s="60">
        <v>2.3769993562267101E-2</v>
      </c>
      <c r="W114" s="107"/>
      <c r="X114" s="59">
        <v>10.7070163349</v>
      </c>
      <c r="Y114" s="60">
        <v>5.5267715168762298E-2</v>
      </c>
      <c r="Z114" s="59">
        <v>12.0325814196</v>
      </c>
      <c r="AA114" s="60">
        <v>3.3526598458807899E-2</v>
      </c>
      <c r="AB114" s="59">
        <v>35.804239491300102</v>
      </c>
      <c r="AC114" s="60">
        <v>6.3811485445715396E-2</v>
      </c>
    </row>
    <row r="115" spans="1:29" x14ac:dyDescent="0.3">
      <c r="A115" s="56" t="s">
        <v>85</v>
      </c>
      <c r="B115" s="57">
        <v>22.356606893399999</v>
      </c>
      <c r="C115" s="58">
        <v>1.9727343618251701E-2</v>
      </c>
      <c r="D115" s="57">
        <v>6.9111993518999899</v>
      </c>
      <c r="E115" s="58">
        <v>1.3720014030260101E-2</v>
      </c>
      <c r="F115" s="57">
        <v>15.4454075415</v>
      </c>
      <c r="G115" s="58">
        <v>2.4712644864091401E-2</v>
      </c>
      <c r="H115" s="105"/>
      <c r="I115" s="57">
        <v>2.6650684675999998</v>
      </c>
      <c r="J115" s="58">
        <v>1.51976404496582E-2</v>
      </c>
      <c r="K115" s="57">
        <v>4.4601754814000003</v>
      </c>
      <c r="L115" s="58">
        <v>2.3657690437664001E-2</v>
      </c>
      <c r="M115" s="57">
        <v>4.6142489530999997</v>
      </c>
      <c r="N115" s="58">
        <v>3.2073978860693901E-2</v>
      </c>
      <c r="O115" s="57">
        <v>3.8252413818000002</v>
      </c>
      <c r="P115" s="58">
        <v>1.9064994765109498E-2</v>
      </c>
      <c r="Q115" s="57">
        <v>0.80231761040000005</v>
      </c>
      <c r="R115" s="58">
        <v>7.3295276817064003E-3</v>
      </c>
      <c r="S115" s="57">
        <v>4.5656948344000003</v>
      </c>
      <c r="T115" s="58">
        <v>1.9940472911805299E-2</v>
      </c>
      <c r="U115" s="57">
        <v>1.4238601647</v>
      </c>
      <c r="V115" s="58">
        <v>1.6469372086376399E-2</v>
      </c>
      <c r="W115" s="107"/>
      <c r="X115" s="57">
        <v>0.64069122059999795</v>
      </c>
      <c r="Y115" s="58">
        <v>3.3071341990791999E-3</v>
      </c>
      <c r="Z115" s="57">
        <v>8.7789786990999996</v>
      </c>
      <c r="AA115" s="58">
        <v>2.4461026562738901E-2</v>
      </c>
      <c r="AB115" s="57">
        <v>12.9369369737</v>
      </c>
      <c r="AC115" s="58">
        <v>2.3056631760325099E-2</v>
      </c>
    </row>
    <row r="116" spans="1:29" x14ac:dyDescent="0.3">
      <c r="A116" s="56" t="s">
        <v>86</v>
      </c>
      <c r="B116" s="59">
        <v>23.3294086943</v>
      </c>
      <c r="C116" s="60">
        <v>2.0585738431485898E-2</v>
      </c>
      <c r="D116" s="59">
        <v>15.192893811299999</v>
      </c>
      <c r="E116" s="60">
        <v>3.01607153314109E-2</v>
      </c>
      <c r="F116" s="59">
        <v>8.1365148830000003</v>
      </c>
      <c r="G116" s="60">
        <v>1.3018420018682499E-2</v>
      </c>
      <c r="H116" s="105"/>
      <c r="I116" s="59">
        <v>2.8954959355000001</v>
      </c>
      <c r="J116" s="60">
        <v>1.6511660651931999E-2</v>
      </c>
      <c r="K116" s="59">
        <v>7.3173039148999903</v>
      </c>
      <c r="L116" s="60">
        <v>3.8812488786354599E-2</v>
      </c>
      <c r="M116" s="59">
        <v>1.7234634448999999</v>
      </c>
      <c r="N116" s="60">
        <v>1.19799193023089E-2</v>
      </c>
      <c r="O116" s="59">
        <v>4.6271779650999996</v>
      </c>
      <c r="P116" s="60">
        <v>2.3061844960055901E-2</v>
      </c>
      <c r="Q116" s="59">
        <v>1.292331576</v>
      </c>
      <c r="R116" s="60">
        <v>1.1806022873551101E-2</v>
      </c>
      <c r="S116" s="59">
        <v>4.8113256742000097</v>
      </c>
      <c r="T116" s="60">
        <v>2.10132548836603E-2</v>
      </c>
      <c r="U116" s="59">
        <v>0.66231018370000005</v>
      </c>
      <c r="V116" s="60">
        <v>7.6607472576141799E-3</v>
      </c>
      <c r="W116" s="107"/>
      <c r="X116" s="59">
        <v>0.28540142470000002</v>
      </c>
      <c r="Y116" s="60">
        <v>1.47319142473559E-3</v>
      </c>
      <c r="Z116" s="59">
        <v>12.1535734982</v>
      </c>
      <c r="AA116" s="60">
        <v>3.38637208679122E-2</v>
      </c>
      <c r="AB116" s="59">
        <v>10.8904337714</v>
      </c>
      <c r="AC116" s="60">
        <v>1.9409286888221099E-2</v>
      </c>
    </row>
    <row r="117" spans="1:29" x14ac:dyDescent="0.3">
      <c r="A117" s="56" t="s">
        <v>87</v>
      </c>
      <c r="B117" s="57">
        <v>71.377321554800005</v>
      </c>
      <c r="C117" s="58">
        <v>6.2982945291115394E-2</v>
      </c>
      <c r="D117" s="57">
        <v>23.848661501199899</v>
      </c>
      <c r="E117" s="58">
        <v>4.7344021455470502E-2</v>
      </c>
      <c r="F117" s="57">
        <v>47.068143989100001</v>
      </c>
      <c r="G117" s="58">
        <v>7.5309008434333899E-2</v>
      </c>
      <c r="H117" s="105"/>
      <c r="I117" s="57">
        <v>5.6219297948999998</v>
      </c>
      <c r="J117" s="58">
        <v>3.2059239263392401E-2</v>
      </c>
      <c r="K117" s="57">
        <v>18.400767698999999</v>
      </c>
      <c r="L117" s="58">
        <v>9.7601466097846604E-2</v>
      </c>
      <c r="M117" s="57">
        <v>16.091792025499998</v>
      </c>
      <c r="N117" s="61">
        <v>0.111855212517265</v>
      </c>
      <c r="O117" s="57">
        <v>10.6342397865</v>
      </c>
      <c r="P117" s="58">
        <v>5.3001028072413997E-2</v>
      </c>
      <c r="Q117" s="57">
        <v>5.5491945095000004</v>
      </c>
      <c r="R117" s="58">
        <v>5.0694356251604303E-2</v>
      </c>
      <c r="S117" s="57">
        <v>8.9909159488999801</v>
      </c>
      <c r="T117" s="58">
        <v>3.9267432983159198E-2</v>
      </c>
      <c r="U117" s="57">
        <v>6.0884817905000004</v>
      </c>
      <c r="V117" s="58">
        <v>7.0423679610419399E-2</v>
      </c>
      <c r="W117" s="107"/>
      <c r="X117" s="57">
        <v>8.1988622395000004</v>
      </c>
      <c r="Y117" s="58">
        <v>4.2321069547974897E-2</v>
      </c>
      <c r="Z117" s="57">
        <v>17.876317070900001</v>
      </c>
      <c r="AA117" s="58">
        <v>4.9809104418951998E-2</v>
      </c>
      <c r="AB117" s="57">
        <v>45.302142244399903</v>
      </c>
      <c r="AC117" s="58">
        <v>8.0738958055251803E-2</v>
      </c>
    </row>
    <row r="118" spans="1:29" x14ac:dyDescent="0.3">
      <c r="A118" s="56" t="s">
        <v>88</v>
      </c>
      <c r="B118" s="59">
        <v>0</v>
      </c>
      <c r="C118" s="60">
        <v>0</v>
      </c>
      <c r="D118" s="59">
        <v>0</v>
      </c>
      <c r="E118" s="60">
        <v>0</v>
      </c>
      <c r="F118" s="59">
        <v>0</v>
      </c>
      <c r="G118" s="60">
        <v>0</v>
      </c>
      <c r="H118" s="105"/>
      <c r="I118" s="59">
        <v>0</v>
      </c>
      <c r="J118" s="60">
        <v>0</v>
      </c>
      <c r="K118" s="59">
        <v>0</v>
      </c>
      <c r="L118" s="60">
        <v>0</v>
      </c>
      <c r="M118" s="59">
        <v>0</v>
      </c>
      <c r="N118" s="60">
        <v>0</v>
      </c>
      <c r="O118" s="59">
        <v>0</v>
      </c>
      <c r="P118" s="60">
        <v>0</v>
      </c>
      <c r="Q118" s="59">
        <v>0</v>
      </c>
      <c r="R118" s="60">
        <v>0</v>
      </c>
      <c r="S118" s="59">
        <v>0</v>
      </c>
      <c r="T118" s="60">
        <v>0</v>
      </c>
      <c r="U118" s="59">
        <v>0</v>
      </c>
      <c r="V118" s="60">
        <v>0</v>
      </c>
      <c r="W118" s="107"/>
      <c r="X118" s="59">
        <v>0</v>
      </c>
      <c r="Y118" s="60">
        <v>0</v>
      </c>
      <c r="Z118" s="59">
        <v>0</v>
      </c>
      <c r="AA118" s="60">
        <v>0</v>
      </c>
      <c r="AB118" s="59">
        <v>0</v>
      </c>
      <c r="AC118" s="60">
        <v>0</v>
      </c>
    </row>
    <row r="119" spans="1:29" x14ac:dyDescent="0.3">
      <c r="A119" s="63" t="s">
        <v>1</v>
      </c>
    </row>
    <row r="120" spans="1:29" x14ac:dyDescent="0.3">
      <c r="A120" s="63" t="s">
        <v>1</v>
      </c>
    </row>
    <row r="121" spans="1:29" x14ac:dyDescent="0.3">
      <c r="A121" s="51" t="s">
        <v>89</v>
      </c>
    </row>
    <row r="122" spans="1:29" x14ac:dyDescent="0.3">
      <c r="A122" s="52" t="s">
        <v>1</v>
      </c>
    </row>
    <row r="123" spans="1:29" x14ac:dyDescent="0.3">
      <c r="A123" s="112" t="s">
        <v>1</v>
      </c>
      <c r="B123" s="114" t="s">
        <v>501</v>
      </c>
      <c r="C123" s="114" t="s">
        <v>1</v>
      </c>
      <c r="D123" s="114" t="s">
        <v>346</v>
      </c>
      <c r="E123" s="114" t="s">
        <v>1</v>
      </c>
      <c r="F123" s="114" t="s">
        <v>347</v>
      </c>
      <c r="G123" s="114" t="s">
        <v>1</v>
      </c>
      <c r="H123" s="103"/>
      <c r="I123" s="114" t="s">
        <v>350</v>
      </c>
      <c r="J123" s="114" t="s">
        <v>1</v>
      </c>
      <c r="K123" s="114" t="s">
        <v>351</v>
      </c>
      <c r="L123" s="114" t="s">
        <v>1</v>
      </c>
      <c r="M123" s="114" t="s">
        <v>352</v>
      </c>
      <c r="N123" s="114" t="s">
        <v>1</v>
      </c>
      <c r="O123" s="114" t="s">
        <v>353</v>
      </c>
      <c r="P123" s="114" t="s">
        <v>1</v>
      </c>
      <c r="Q123" s="114" t="s">
        <v>354</v>
      </c>
      <c r="R123" s="114" t="s">
        <v>1</v>
      </c>
      <c r="S123" s="114" t="s">
        <v>355</v>
      </c>
      <c r="T123" s="114" t="s">
        <v>1</v>
      </c>
      <c r="U123" s="114" t="s">
        <v>356</v>
      </c>
      <c r="V123" s="114" t="s">
        <v>1</v>
      </c>
      <c r="W123" s="103"/>
      <c r="X123" s="114" t="s">
        <v>358</v>
      </c>
      <c r="Y123" s="114" t="s">
        <v>1</v>
      </c>
      <c r="Z123" s="114" t="s">
        <v>359</v>
      </c>
      <c r="AA123" s="114" t="s">
        <v>1</v>
      </c>
      <c r="AB123" s="114" t="s">
        <v>360</v>
      </c>
      <c r="AC123" s="114" t="s">
        <v>1</v>
      </c>
    </row>
    <row r="124" spans="1:29" x14ac:dyDescent="0.3">
      <c r="A124" s="113" t="s">
        <v>1</v>
      </c>
      <c r="B124" s="53" t="s">
        <v>14</v>
      </c>
      <c r="C124" s="53" t="s">
        <v>15</v>
      </c>
      <c r="D124" s="53" t="s">
        <v>14</v>
      </c>
      <c r="E124" s="53" t="s">
        <v>15</v>
      </c>
      <c r="F124" s="53" t="s">
        <v>14</v>
      </c>
      <c r="G124" s="53" t="s">
        <v>15</v>
      </c>
      <c r="H124" s="103"/>
      <c r="I124" s="53" t="s">
        <v>14</v>
      </c>
      <c r="J124" s="53" t="s">
        <v>15</v>
      </c>
      <c r="K124" s="53" t="s">
        <v>14</v>
      </c>
      <c r="L124" s="53" t="s">
        <v>15</v>
      </c>
      <c r="M124" s="53" t="s">
        <v>14</v>
      </c>
      <c r="N124" s="53" t="s">
        <v>15</v>
      </c>
      <c r="O124" s="53" t="s">
        <v>14</v>
      </c>
      <c r="P124" s="53" t="s">
        <v>15</v>
      </c>
      <c r="Q124" s="53" t="s">
        <v>14</v>
      </c>
      <c r="R124" s="53" t="s">
        <v>15</v>
      </c>
      <c r="S124" s="53" t="s">
        <v>14</v>
      </c>
      <c r="T124" s="53" t="s">
        <v>15</v>
      </c>
      <c r="U124" s="53" t="s">
        <v>14</v>
      </c>
      <c r="V124" s="53" t="s">
        <v>15</v>
      </c>
      <c r="W124" s="103"/>
      <c r="X124" s="53" t="s">
        <v>14</v>
      </c>
      <c r="Y124" s="53" t="s">
        <v>15</v>
      </c>
      <c r="Z124" s="53" t="s">
        <v>14</v>
      </c>
      <c r="AA124" s="53" t="s">
        <v>15</v>
      </c>
      <c r="AB124" s="53" t="s">
        <v>14</v>
      </c>
      <c r="AC124" s="53" t="s">
        <v>15</v>
      </c>
    </row>
    <row r="125" spans="1:29" x14ac:dyDescent="0.3">
      <c r="A125" s="54" t="s">
        <v>16</v>
      </c>
      <c r="B125" s="55">
        <v>1102.6007842050999</v>
      </c>
      <c r="C125" s="55">
        <v>1102.6007842050999</v>
      </c>
      <c r="D125" s="55">
        <v>493.62511513089999</v>
      </c>
      <c r="E125" s="55">
        <v>493.62511513089999</v>
      </c>
      <c r="F125" s="55">
        <v>604.42691938949997</v>
      </c>
      <c r="G125" s="55">
        <v>604.42691938949997</v>
      </c>
      <c r="H125" s="104"/>
      <c r="I125" s="55">
        <v>173.1820881676</v>
      </c>
      <c r="J125" s="55">
        <v>173.1820881676</v>
      </c>
      <c r="K125" s="55">
        <v>188.52962393569999</v>
      </c>
      <c r="L125" s="55">
        <v>188.52962393569999</v>
      </c>
      <c r="M125" s="55">
        <v>140.69894529370001</v>
      </c>
      <c r="N125" s="55">
        <v>140.69894529370001</v>
      </c>
      <c r="O125" s="55">
        <v>191.2403378498</v>
      </c>
      <c r="P125" s="55">
        <v>191.2403378498</v>
      </c>
      <c r="Q125" s="55">
        <v>104.9456608309</v>
      </c>
      <c r="R125" s="55">
        <v>104.9456608309</v>
      </c>
      <c r="S125" s="55">
        <v>218.6309032966</v>
      </c>
      <c r="T125" s="55">
        <v>218.6309032966</v>
      </c>
      <c r="U125" s="55">
        <v>85.373224830799998</v>
      </c>
      <c r="V125" s="55">
        <v>85.373224830799998</v>
      </c>
      <c r="W125" s="104"/>
      <c r="X125" s="55">
        <v>188.35990320139999</v>
      </c>
      <c r="Y125" s="55">
        <v>188.35990320139999</v>
      </c>
      <c r="Z125" s="55">
        <v>349.01870629500002</v>
      </c>
      <c r="AA125" s="55">
        <v>349.01870629500002</v>
      </c>
      <c r="AB125" s="55">
        <v>545.66260429099998</v>
      </c>
      <c r="AC125" s="55">
        <v>545.66260429099998</v>
      </c>
    </row>
    <row r="126" spans="1:29" x14ac:dyDescent="0.3">
      <c r="A126" s="56" t="s">
        <v>90</v>
      </c>
      <c r="B126" s="57">
        <v>794.17943476970004</v>
      </c>
      <c r="C126" s="58">
        <v>0.72027831482293803</v>
      </c>
      <c r="D126" s="57">
        <v>391.39963856650002</v>
      </c>
      <c r="E126" s="61">
        <v>0.79290868022934402</v>
      </c>
      <c r="F126" s="57">
        <v>399.30684206220002</v>
      </c>
      <c r="G126" s="62">
        <v>0.66063709152054095</v>
      </c>
      <c r="H126" s="105"/>
      <c r="I126" s="57">
        <v>60.619193013200203</v>
      </c>
      <c r="J126" s="62">
        <v>0.350031539950799</v>
      </c>
      <c r="K126" s="57">
        <v>138.65908128789999</v>
      </c>
      <c r="L126" s="58">
        <v>0.73547635853339999</v>
      </c>
      <c r="M126" s="57">
        <v>115.7114131741</v>
      </c>
      <c r="N126" s="61">
        <v>0.822404268436838</v>
      </c>
      <c r="O126" s="57">
        <v>140.34867582609999</v>
      </c>
      <c r="P126" s="58">
        <v>0.73388636207247104</v>
      </c>
      <c r="Q126" s="57">
        <v>85.223009445900004</v>
      </c>
      <c r="R126" s="61">
        <v>0.81206796709032802</v>
      </c>
      <c r="S126" s="57">
        <v>177.1493377756</v>
      </c>
      <c r="T126" s="61">
        <v>0.81026668739174001</v>
      </c>
      <c r="U126" s="57">
        <v>76.468724246899995</v>
      </c>
      <c r="V126" s="61">
        <v>0.89569914218951296</v>
      </c>
      <c r="W126" s="107"/>
      <c r="X126" s="57">
        <v>127.5955972813</v>
      </c>
      <c r="Y126" s="58">
        <v>0.67740317930016702</v>
      </c>
      <c r="Z126" s="57">
        <v>245.44100547670001</v>
      </c>
      <c r="AA126" s="58">
        <v>0.70323166366116396</v>
      </c>
      <c r="AB126" s="57">
        <v>418.23419935520099</v>
      </c>
      <c r="AC126" s="61">
        <v>0.76647033545321896</v>
      </c>
    </row>
    <row r="127" spans="1:29" x14ac:dyDescent="0.3">
      <c r="A127" s="56" t="s">
        <v>91</v>
      </c>
      <c r="B127" s="59">
        <v>110.0076083494</v>
      </c>
      <c r="C127" s="60">
        <v>9.9771023134822098E-2</v>
      </c>
      <c r="D127" s="59">
        <v>40.991201525599898</v>
      </c>
      <c r="E127" s="60">
        <v>8.30411587034625E-2</v>
      </c>
      <c r="F127" s="59">
        <v>65.890916489099993</v>
      </c>
      <c r="G127" s="60">
        <v>0.109013868137529</v>
      </c>
      <c r="H127" s="105"/>
      <c r="I127" s="59">
        <v>0</v>
      </c>
      <c r="J127" s="62">
        <v>0</v>
      </c>
      <c r="K127" s="59">
        <v>48.5134942209</v>
      </c>
      <c r="L127" s="61">
        <v>0.25732557678811302</v>
      </c>
      <c r="M127" s="59">
        <v>40.833691551299999</v>
      </c>
      <c r="N127" s="61">
        <v>0.29022031022380601</v>
      </c>
      <c r="O127" s="59">
        <v>8.1117703004999804</v>
      </c>
      <c r="P127" s="62">
        <v>4.2416628163828997E-2</v>
      </c>
      <c r="Q127" s="59">
        <v>1.2453543763999999</v>
      </c>
      <c r="R127" s="62">
        <v>1.18666590551719E-2</v>
      </c>
      <c r="S127" s="59">
        <v>9.0223292278000002</v>
      </c>
      <c r="T127" s="62">
        <v>4.1267401322310299E-2</v>
      </c>
      <c r="U127" s="59">
        <v>2.2809686724999998</v>
      </c>
      <c r="V127" s="62">
        <v>2.67176117221836E-2</v>
      </c>
      <c r="W127" s="107"/>
      <c r="X127" s="59">
        <v>3.0776567602</v>
      </c>
      <c r="Y127" s="62">
        <v>1.6339235197574301E-2</v>
      </c>
      <c r="Z127" s="59">
        <v>33.115627817300101</v>
      </c>
      <c r="AA127" s="60">
        <v>9.4882100070905001E-2</v>
      </c>
      <c r="AB127" s="59">
        <v>73.814323771900007</v>
      </c>
      <c r="AC127" s="61">
        <v>0.13527466091946999</v>
      </c>
    </row>
    <row r="128" spans="1:29" x14ac:dyDescent="0.3">
      <c r="A128" s="56" t="s">
        <v>92</v>
      </c>
      <c r="B128" s="57">
        <v>124.53445114359999</v>
      </c>
      <c r="C128" s="58">
        <v>0.11294609338898701</v>
      </c>
      <c r="D128" s="57">
        <v>55.499476818399998</v>
      </c>
      <c r="E128" s="58">
        <v>0.11243244137544101</v>
      </c>
      <c r="F128" s="57">
        <v>69.034974325200096</v>
      </c>
      <c r="G128" s="58">
        <v>0.11421558522729</v>
      </c>
      <c r="H128" s="105"/>
      <c r="I128" s="57">
        <v>0</v>
      </c>
      <c r="J128" s="62">
        <v>0</v>
      </c>
      <c r="K128" s="57">
        <v>11.2623889953</v>
      </c>
      <c r="L128" s="58">
        <v>5.97380335259204E-2</v>
      </c>
      <c r="M128" s="57">
        <v>59.702777277899997</v>
      </c>
      <c r="N128" s="61">
        <v>0.424329956086553</v>
      </c>
      <c r="O128" s="57">
        <v>40.853368159200002</v>
      </c>
      <c r="P128" s="61">
        <v>0.21362317499818601</v>
      </c>
      <c r="Q128" s="57">
        <v>2.9413853604</v>
      </c>
      <c r="R128" s="62">
        <v>2.80276986881762E-2</v>
      </c>
      <c r="S128" s="57">
        <v>7.8660428770000204</v>
      </c>
      <c r="T128" s="62">
        <v>3.5978641438117E-2</v>
      </c>
      <c r="U128" s="57">
        <v>1.9084884738000001</v>
      </c>
      <c r="V128" s="62">
        <v>2.23546489848826E-2</v>
      </c>
      <c r="W128" s="107"/>
      <c r="X128" s="57">
        <v>6.2332479086999903</v>
      </c>
      <c r="Y128" s="62">
        <v>3.3092222934703999E-2</v>
      </c>
      <c r="Z128" s="57">
        <v>34.730247313600103</v>
      </c>
      <c r="AA128" s="58">
        <v>9.9508269004484395E-2</v>
      </c>
      <c r="AB128" s="57">
        <v>83.570955921299898</v>
      </c>
      <c r="AC128" s="61">
        <v>0.15315499956220499</v>
      </c>
    </row>
    <row r="129" spans="1:29" x14ac:dyDescent="0.3">
      <c r="A129" s="56" t="s">
        <v>93</v>
      </c>
      <c r="B129" s="59">
        <v>94.047755104299696</v>
      </c>
      <c r="C129" s="60">
        <v>8.5296288966547396E-2</v>
      </c>
      <c r="D129" s="59">
        <v>37.101602702100003</v>
      </c>
      <c r="E129" s="60">
        <v>7.5161497186506304E-2</v>
      </c>
      <c r="F129" s="59">
        <v>56.946152402199999</v>
      </c>
      <c r="G129" s="60">
        <v>9.4215116129702403E-2</v>
      </c>
      <c r="H129" s="105"/>
      <c r="I129" s="59">
        <v>14.911744796800001</v>
      </c>
      <c r="J129" s="60">
        <v>8.6104428896647198E-2</v>
      </c>
      <c r="K129" s="59">
        <v>2.8817076617000001</v>
      </c>
      <c r="L129" s="62">
        <v>1.5285171643278901E-2</v>
      </c>
      <c r="M129" s="59">
        <v>16.609342929</v>
      </c>
      <c r="N129" s="60">
        <v>0.11804880906768001</v>
      </c>
      <c r="O129" s="59">
        <v>53.763972858400003</v>
      </c>
      <c r="P129" s="61">
        <v>0.28113301546573399</v>
      </c>
      <c r="Q129" s="59">
        <v>2.1235649262999998</v>
      </c>
      <c r="R129" s="62">
        <v>2.02348997518032E-2</v>
      </c>
      <c r="S129" s="59">
        <v>2.3110128103999998</v>
      </c>
      <c r="T129" s="62">
        <v>1.0570384952692699E-2</v>
      </c>
      <c r="U129" s="59">
        <v>1.4464091216999999</v>
      </c>
      <c r="V129" s="62">
        <v>1.69421867870942E-2</v>
      </c>
      <c r="W129" s="107"/>
      <c r="X129" s="59">
        <v>11.360842075600001</v>
      </c>
      <c r="Y129" s="60">
        <v>6.0314546156103398E-2</v>
      </c>
      <c r="Z129" s="59">
        <v>26.502489415900001</v>
      </c>
      <c r="AA129" s="60">
        <v>7.5934295033170507E-2</v>
      </c>
      <c r="AB129" s="59">
        <v>56.184423612800003</v>
      </c>
      <c r="AC129" s="60">
        <v>0.10296550133906</v>
      </c>
    </row>
    <row r="130" spans="1:29" x14ac:dyDescent="0.3">
      <c r="A130" s="56" t="s">
        <v>94</v>
      </c>
      <c r="B130" s="57">
        <v>95.257026255499895</v>
      </c>
      <c r="C130" s="58">
        <v>8.6393033290080398E-2</v>
      </c>
      <c r="D130" s="57">
        <v>35.412441622300001</v>
      </c>
      <c r="E130" s="58">
        <v>7.1739545936412297E-2</v>
      </c>
      <c r="F130" s="57">
        <v>58.768789089499897</v>
      </c>
      <c r="G130" s="58">
        <v>9.7230595137720296E-2</v>
      </c>
      <c r="H130" s="105"/>
      <c r="I130" s="57">
        <v>12.752490697800001</v>
      </c>
      <c r="J130" s="58">
        <v>7.3636314429114405E-2</v>
      </c>
      <c r="K130" s="57">
        <v>7.6327599958999901</v>
      </c>
      <c r="L130" s="58">
        <v>4.0485732886748997E-2</v>
      </c>
      <c r="M130" s="57">
        <v>0.93662892440000201</v>
      </c>
      <c r="N130" s="62">
        <v>6.65697189445768E-3</v>
      </c>
      <c r="O130" s="57">
        <v>19.3983659602</v>
      </c>
      <c r="P130" s="58">
        <v>0.101434489074347</v>
      </c>
      <c r="Q130" s="57">
        <v>13.560401994899999</v>
      </c>
      <c r="R130" s="61">
        <v>0.12921355573481</v>
      </c>
      <c r="S130" s="57">
        <v>31.468097930500001</v>
      </c>
      <c r="T130" s="61">
        <v>0.14393252489017799</v>
      </c>
      <c r="U130" s="57">
        <v>9.5082807517999903</v>
      </c>
      <c r="V130" s="58">
        <v>0.111373100531746</v>
      </c>
      <c r="W130" s="107"/>
      <c r="X130" s="57">
        <v>22.0550590804</v>
      </c>
      <c r="Y130" s="58">
        <v>0.11708998945926399</v>
      </c>
      <c r="Z130" s="57">
        <v>29.832842589000101</v>
      </c>
      <c r="AA130" s="58">
        <v>8.5476342817523601E-2</v>
      </c>
      <c r="AB130" s="57">
        <v>43.369124586100099</v>
      </c>
      <c r="AC130" s="58">
        <v>7.9479744891902807E-2</v>
      </c>
    </row>
    <row r="131" spans="1:29" x14ac:dyDescent="0.3">
      <c r="A131" s="56" t="s">
        <v>95</v>
      </c>
      <c r="B131" s="59">
        <v>265.2378957793</v>
      </c>
      <c r="C131" s="60">
        <v>0.240556599976045</v>
      </c>
      <c r="D131" s="59">
        <v>102.6978443622</v>
      </c>
      <c r="E131" s="60">
        <v>0.20804825608390401</v>
      </c>
      <c r="F131" s="59">
        <v>162.0795353526</v>
      </c>
      <c r="G131" s="60">
        <v>0.26815406487240501</v>
      </c>
      <c r="H131" s="105"/>
      <c r="I131" s="59">
        <v>73.104582105899894</v>
      </c>
      <c r="J131" s="61">
        <v>0.42212553780476297</v>
      </c>
      <c r="K131" s="59">
        <v>80.623159133299794</v>
      </c>
      <c r="L131" s="61">
        <v>0.42764186046855601</v>
      </c>
      <c r="M131" s="59">
        <v>28.401984298599999</v>
      </c>
      <c r="N131" s="60">
        <v>0.20186351958298401</v>
      </c>
      <c r="O131" s="59">
        <v>30.463063012799999</v>
      </c>
      <c r="P131" s="62">
        <v>0.159292037209878</v>
      </c>
      <c r="Q131" s="59">
        <v>16.495096990499999</v>
      </c>
      <c r="R131" s="62">
        <v>0.15717750367095901</v>
      </c>
      <c r="S131" s="59">
        <v>27.098477514199999</v>
      </c>
      <c r="T131" s="62">
        <v>0.123946235896201</v>
      </c>
      <c r="U131" s="59">
        <v>9.0515327239999994</v>
      </c>
      <c r="V131" s="62">
        <v>0.106023085597845</v>
      </c>
      <c r="W131" s="107"/>
      <c r="X131" s="59">
        <v>57.958071686999901</v>
      </c>
      <c r="Y131" s="60">
        <v>0.30769856377038801</v>
      </c>
      <c r="Z131" s="59">
        <v>76.874443064399898</v>
      </c>
      <c r="AA131" s="60">
        <v>0.22025880469404899</v>
      </c>
      <c r="AB131" s="59">
        <v>130.40538102790001</v>
      </c>
      <c r="AC131" s="60">
        <v>0.238985373016977</v>
      </c>
    </row>
    <row r="132" spans="1:29" x14ac:dyDescent="0.3">
      <c r="A132" s="56" t="s">
        <v>96</v>
      </c>
      <c r="B132" s="57">
        <v>140.570293639</v>
      </c>
      <c r="C132" s="58">
        <v>0.12748974574722599</v>
      </c>
      <c r="D132" s="57">
        <v>44.593358180000102</v>
      </c>
      <c r="E132" s="62">
        <v>9.0338511581151401E-2</v>
      </c>
      <c r="F132" s="57">
        <v>95.976935458999904</v>
      </c>
      <c r="G132" s="58">
        <v>0.158789975065871</v>
      </c>
      <c r="H132" s="105"/>
      <c r="I132" s="57">
        <v>39.471667567499999</v>
      </c>
      <c r="J132" s="58">
        <v>0.22792003483235901</v>
      </c>
      <c r="K132" s="57">
        <v>15.438663658599999</v>
      </c>
      <c r="L132" s="58">
        <v>8.1889855484279295E-2</v>
      </c>
      <c r="M132" s="57">
        <v>17.083759737699999</v>
      </c>
      <c r="N132" s="58">
        <v>0.121420666672652</v>
      </c>
      <c r="O132" s="57">
        <v>26.3437052644</v>
      </c>
      <c r="P132" s="58">
        <v>0.137751823493903</v>
      </c>
      <c r="Q132" s="57">
        <v>12.2351229595</v>
      </c>
      <c r="R132" s="58">
        <v>0.11658531532060699</v>
      </c>
      <c r="S132" s="57">
        <v>25.412979788299999</v>
      </c>
      <c r="T132" s="58">
        <v>0.116236906151479</v>
      </c>
      <c r="U132" s="57">
        <v>4.5843946630000003</v>
      </c>
      <c r="V132" s="62">
        <v>5.3698272170059701E-2</v>
      </c>
      <c r="W132" s="107"/>
      <c r="X132" s="57">
        <v>16.7258037824</v>
      </c>
      <c r="Y132" s="58">
        <v>8.8797050211457604E-2</v>
      </c>
      <c r="Z132" s="57">
        <v>43.097890973999903</v>
      </c>
      <c r="AA132" s="58">
        <v>0.123483040297481</v>
      </c>
      <c r="AB132" s="57">
        <v>64.095661121399999</v>
      </c>
      <c r="AC132" s="58">
        <v>0.117463906482435</v>
      </c>
    </row>
    <row r="133" spans="1:29" x14ac:dyDescent="0.3">
      <c r="A133" s="56" t="s">
        <v>97</v>
      </c>
      <c r="B133" s="59">
        <v>2.3556792779000002</v>
      </c>
      <c r="C133" s="60">
        <v>2.1364752425768398E-3</v>
      </c>
      <c r="D133" s="59">
        <v>2.35567927789999</v>
      </c>
      <c r="E133" s="60">
        <v>4.7722030457775996E-3</v>
      </c>
      <c r="F133" s="59">
        <v>0</v>
      </c>
      <c r="G133" s="60">
        <v>0</v>
      </c>
      <c r="H133" s="105"/>
      <c r="I133" s="59">
        <v>0</v>
      </c>
      <c r="J133" s="60">
        <v>0</v>
      </c>
      <c r="K133" s="59">
        <v>2.3556792779000002</v>
      </c>
      <c r="L133" s="60">
        <v>1.2495008629006901E-2</v>
      </c>
      <c r="M133" s="59">
        <v>0</v>
      </c>
      <c r="N133" s="60">
        <v>0</v>
      </c>
      <c r="O133" s="59">
        <v>0</v>
      </c>
      <c r="P133" s="60">
        <v>0</v>
      </c>
      <c r="Q133" s="59">
        <v>0</v>
      </c>
      <c r="R133" s="60">
        <v>0</v>
      </c>
      <c r="S133" s="59">
        <v>0</v>
      </c>
      <c r="T133" s="60">
        <v>0</v>
      </c>
      <c r="U133" s="59">
        <v>0</v>
      </c>
      <c r="V133" s="60">
        <v>0</v>
      </c>
      <c r="W133" s="107"/>
      <c r="X133" s="59">
        <v>0</v>
      </c>
      <c r="Y133" s="60">
        <v>0</v>
      </c>
      <c r="Z133" s="59">
        <v>0</v>
      </c>
      <c r="AA133" s="60">
        <v>0</v>
      </c>
      <c r="AB133" s="59">
        <v>2.35567927790001</v>
      </c>
      <c r="AC133" s="60">
        <v>4.31709862353647E-3</v>
      </c>
    </row>
    <row r="134" spans="1:29" x14ac:dyDescent="0.3">
      <c r="A134" s="56" t="s">
        <v>98</v>
      </c>
      <c r="B134" s="57">
        <v>11.5462334238</v>
      </c>
      <c r="C134" s="58">
        <v>1.04718168073171E-2</v>
      </c>
      <c r="D134" s="57">
        <v>6.6007145629999897</v>
      </c>
      <c r="E134" s="58">
        <v>1.33719180014769E-2</v>
      </c>
      <c r="F134" s="57">
        <v>4.9455188607999903</v>
      </c>
      <c r="G134" s="58">
        <v>8.1821618166762096E-3</v>
      </c>
      <c r="H134" s="105"/>
      <c r="I134" s="57">
        <v>0</v>
      </c>
      <c r="J134" s="58">
        <v>0</v>
      </c>
      <c r="K134" s="57">
        <v>2.3083641654</v>
      </c>
      <c r="L134" s="58">
        <v>1.2244039515971699E-2</v>
      </c>
      <c r="M134" s="57">
        <v>2.2004513031999999</v>
      </c>
      <c r="N134" s="58">
        <v>1.5639429980137402E-2</v>
      </c>
      <c r="O134" s="57">
        <v>4.1973705653</v>
      </c>
      <c r="P134" s="58">
        <v>2.1948144478789899E-2</v>
      </c>
      <c r="Q134" s="57">
        <v>1.6388620074</v>
      </c>
      <c r="R134" s="58">
        <v>1.5616291273259199E-2</v>
      </c>
      <c r="S134" s="57">
        <v>0</v>
      </c>
      <c r="T134" s="58">
        <v>0</v>
      </c>
      <c r="U134" s="57">
        <v>1.2011853825000001</v>
      </c>
      <c r="V134" s="58">
        <v>1.40698138658884E-2</v>
      </c>
      <c r="W134" s="107"/>
      <c r="X134" s="57">
        <v>0</v>
      </c>
      <c r="Y134" s="58">
        <v>0</v>
      </c>
      <c r="Z134" s="57">
        <v>2.2920157401000001</v>
      </c>
      <c r="AA134" s="58">
        <v>6.56702835338209E-3</v>
      </c>
      <c r="AB134" s="57">
        <v>9.2542176837000003</v>
      </c>
      <c r="AC134" s="58">
        <v>1.6959596664543899E-2</v>
      </c>
    </row>
    <row r="135" spans="1:29" x14ac:dyDescent="0.3">
      <c r="A135" s="56" t="s">
        <v>99</v>
      </c>
      <c r="B135" s="59">
        <v>0.88574593879999997</v>
      </c>
      <c r="C135" s="60">
        <v>8.0332424163706898E-4</v>
      </c>
      <c r="D135" s="59">
        <v>0</v>
      </c>
      <c r="E135" s="60">
        <v>0</v>
      </c>
      <c r="F135" s="59">
        <v>0.88574593880000096</v>
      </c>
      <c r="G135" s="60">
        <v>1.4654309898947701E-3</v>
      </c>
      <c r="H135" s="105"/>
      <c r="I135" s="59">
        <v>0</v>
      </c>
      <c r="J135" s="60">
        <v>0</v>
      </c>
      <c r="K135" s="59">
        <v>0</v>
      </c>
      <c r="L135" s="60">
        <v>0</v>
      </c>
      <c r="M135" s="59">
        <v>0</v>
      </c>
      <c r="N135" s="60">
        <v>0</v>
      </c>
      <c r="O135" s="59">
        <v>0</v>
      </c>
      <c r="P135" s="60">
        <v>0</v>
      </c>
      <c r="Q135" s="59">
        <v>0</v>
      </c>
      <c r="R135" s="60">
        <v>0</v>
      </c>
      <c r="S135" s="59">
        <v>0.88574593879999997</v>
      </c>
      <c r="T135" s="60">
        <v>4.0513300061628304E-3</v>
      </c>
      <c r="U135" s="59">
        <v>0</v>
      </c>
      <c r="V135" s="60">
        <v>0</v>
      </c>
      <c r="W135" s="107"/>
      <c r="X135" s="59">
        <v>0.88574593879999897</v>
      </c>
      <c r="Y135" s="60">
        <v>4.7024123698605601E-3</v>
      </c>
      <c r="Z135" s="59">
        <v>0</v>
      </c>
      <c r="AA135" s="60">
        <v>0</v>
      </c>
      <c r="AB135" s="59">
        <v>0</v>
      </c>
      <c r="AC135" s="60">
        <v>0</v>
      </c>
    </row>
    <row r="136" spans="1:29" x14ac:dyDescent="0.3">
      <c r="A136" s="56" t="s">
        <v>63</v>
      </c>
      <c r="B136" s="57">
        <v>26.9478527387</v>
      </c>
      <c r="C136" s="58">
        <v>2.4440262626992001E-2</v>
      </c>
      <c r="D136" s="57">
        <v>13.6366558405</v>
      </c>
      <c r="E136" s="58">
        <v>2.76255308380811E-2</v>
      </c>
      <c r="F136" s="57">
        <v>13.3111968982</v>
      </c>
      <c r="G136" s="58">
        <v>2.2022839273348301E-2</v>
      </c>
      <c r="H136" s="105"/>
      <c r="I136" s="57">
        <v>5.6085752758999998</v>
      </c>
      <c r="J136" s="58">
        <v>3.2385423546066702E-2</v>
      </c>
      <c r="K136" s="57">
        <v>2.3670895928000002</v>
      </c>
      <c r="L136" s="58">
        <v>1.25555312920336E-2</v>
      </c>
      <c r="M136" s="57">
        <v>4.0055478625000003</v>
      </c>
      <c r="N136" s="58">
        <v>2.8468926004659601E-2</v>
      </c>
      <c r="O136" s="57">
        <v>3.0379033405000002</v>
      </c>
      <c r="P136" s="58">
        <v>1.5885264451299799E-2</v>
      </c>
      <c r="Q136" s="57">
        <v>2.0795389194</v>
      </c>
      <c r="R136" s="58">
        <v>1.98153873436538E-2</v>
      </c>
      <c r="S136" s="57">
        <v>7.2964320888999801</v>
      </c>
      <c r="T136" s="58">
        <v>3.3373287942745598E-2</v>
      </c>
      <c r="U136" s="57">
        <v>2.5527656586999998</v>
      </c>
      <c r="V136" s="58">
        <v>2.99012443744428E-2</v>
      </c>
      <c r="W136" s="107"/>
      <c r="X136" s="57">
        <v>0.49860807070000002</v>
      </c>
      <c r="Y136" s="58">
        <v>2.6471030310886998E-3</v>
      </c>
      <c r="Z136" s="57">
        <v>14.0760093949</v>
      </c>
      <c r="AA136" s="58">
        <v>4.0330243454064503E-2</v>
      </c>
      <c r="AB136" s="57">
        <v>12.373235273100001</v>
      </c>
      <c r="AC136" s="58">
        <v>2.2675615253453199E-2</v>
      </c>
    </row>
    <row r="137" spans="1:29" x14ac:dyDescent="0.3">
      <c r="A137" s="63" t="s">
        <v>1</v>
      </c>
    </row>
    <row r="138" spans="1:29" x14ac:dyDescent="0.3">
      <c r="A138" s="63" t="s">
        <v>1</v>
      </c>
    </row>
    <row r="139" spans="1:29" x14ac:dyDescent="0.3">
      <c r="A139" s="51" t="s">
        <v>412</v>
      </c>
    </row>
    <row r="140" spans="1:29" x14ac:dyDescent="0.3">
      <c r="A140" s="52" t="s">
        <v>1</v>
      </c>
    </row>
    <row r="141" spans="1:29" x14ac:dyDescent="0.3">
      <c r="A141" s="112" t="s">
        <v>1</v>
      </c>
      <c r="B141" s="114" t="s">
        <v>501</v>
      </c>
      <c r="C141" s="114" t="s">
        <v>1</v>
      </c>
      <c r="D141" s="114" t="s">
        <v>346</v>
      </c>
      <c r="E141" s="114" t="s">
        <v>1</v>
      </c>
      <c r="F141" s="114" t="s">
        <v>347</v>
      </c>
      <c r="G141" s="114" t="s">
        <v>1</v>
      </c>
      <c r="H141" s="103"/>
      <c r="I141" s="114" t="s">
        <v>350</v>
      </c>
      <c r="J141" s="114" t="s">
        <v>1</v>
      </c>
      <c r="K141" s="114" t="s">
        <v>351</v>
      </c>
      <c r="L141" s="114" t="s">
        <v>1</v>
      </c>
      <c r="M141" s="114" t="s">
        <v>352</v>
      </c>
      <c r="N141" s="114" t="s">
        <v>1</v>
      </c>
      <c r="O141" s="114" t="s">
        <v>353</v>
      </c>
      <c r="P141" s="114" t="s">
        <v>1</v>
      </c>
      <c r="Q141" s="114" t="s">
        <v>354</v>
      </c>
      <c r="R141" s="114" t="s">
        <v>1</v>
      </c>
      <c r="S141" s="114" t="s">
        <v>355</v>
      </c>
      <c r="T141" s="114" t="s">
        <v>1</v>
      </c>
      <c r="U141" s="114" t="s">
        <v>356</v>
      </c>
      <c r="V141" s="114" t="s">
        <v>1</v>
      </c>
      <c r="W141" s="103"/>
      <c r="X141" s="114" t="s">
        <v>358</v>
      </c>
      <c r="Y141" s="114" t="s">
        <v>1</v>
      </c>
      <c r="Z141" s="114" t="s">
        <v>359</v>
      </c>
      <c r="AA141" s="114" t="s">
        <v>1</v>
      </c>
      <c r="AB141" s="114" t="s">
        <v>360</v>
      </c>
      <c r="AC141" s="114" t="s">
        <v>1</v>
      </c>
    </row>
    <row r="142" spans="1:29" x14ac:dyDescent="0.3">
      <c r="A142" s="113" t="s">
        <v>1</v>
      </c>
      <c r="B142" s="53" t="s">
        <v>14</v>
      </c>
      <c r="C142" s="53" t="s">
        <v>15</v>
      </c>
      <c r="D142" s="53" t="s">
        <v>14</v>
      </c>
      <c r="E142" s="53" t="s">
        <v>15</v>
      </c>
      <c r="F142" s="53" t="s">
        <v>14</v>
      </c>
      <c r="G142" s="53" t="s">
        <v>15</v>
      </c>
      <c r="H142" s="103"/>
      <c r="I142" s="53" t="s">
        <v>14</v>
      </c>
      <c r="J142" s="53" t="s">
        <v>15</v>
      </c>
      <c r="K142" s="53" t="s">
        <v>14</v>
      </c>
      <c r="L142" s="53" t="s">
        <v>15</v>
      </c>
      <c r="M142" s="53" t="s">
        <v>14</v>
      </c>
      <c r="N142" s="53" t="s">
        <v>15</v>
      </c>
      <c r="O142" s="53" t="s">
        <v>14</v>
      </c>
      <c r="P142" s="53" t="s">
        <v>15</v>
      </c>
      <c r="Q142" s="53" t="s">
        <v>14</v>
      </c>
      <c r="R142" s="53" t="s">
        <v>15</v>
      </c>
      <c r="S142" s="53" t="s">
        <v>14</v>
      </c>
      <c r="T142" s="53" t="s">
        <v>15</v>
      </c>
      <c r="U142" s="53" t="s">
        <v>14</v>
      </c>
      <c r="V142" s="53" t="s">
        <v>15</v>
      </c>
      <c r="W142" s="103"/>
      <c r="X142" s="53" t="s">
        <v>14</v>
      </c>
      <c r="Y142" s="53" t="s">
        <v>15</v>
      </c>
      <c r="Z142" s="53" t="s">
        <v>14</v>
      </c>
      <c r="AA142" s="53" t="s">
        <v>15</v>
      </c>
      <c r="AB142" s="53" t="s">
        <v>14</v>
      </c>
      <c r="AC142" s="53" t="s">
        <v>15</v>
      </c>
    </row>
    <row r="143" spans="1:29" x14ac:dyDescent="0.3">
      <c r="A143" s="54" t="s">
        <v>16</v>
      </c>
      <c r="B143" s="55">
        <v>1133.2801479017</v>
      </c>
      <c r="C143" s="55">
        <v>1133.2801479017</v>
      </c>
      <c r="D143" s="55">
        <v>503.73121606559999</v>
      </c>
      <c r="E143" s="55">
        <v>503.73121606559999</v>
      </c>
      <c r="F143" s="55">
        <v>625.00018215140005</v>
      </c>
      <c r="G143" s="55">
        <v>625.00018215140005</v>
      </c>
      <c r="H143" s="104"/>
      <c r="I143" s="55">
        <v>175.36067368010001</v>
      </c>
      <c r="J143" s="55">
        <v>175.36067368010001</v>
      </c>
      <c r="K143" s="55">
        <v>188.52962393569999</v>
      </c>
      <c r="L143" s="55">
        <v>188.52962393569999</v>
      </c>
      <c r="M143" s="55">
        <v>143.8626923445</v>
      </c>
      <c r="N143" s="55">
        <v>143.8626923445</v>
      </c>
      <c r="O143" s="55">
        <v>200.64214173299999</v>
      </c>
      <c r="P143" s="55">
        <v>200.64214173299999</v>
      </c>
      <c r="Q143" s="55">
        <v>109.46375336059999</v>
      </c>
      <c r="R143" s="55">
        <v>109.46375336059999</v>
      </c>
      <c r="S143" s="55">
        <v>228.96622635750001</v>
      </c>
      <c r="T143" s="55">
        <v>228.96622635750001</v>
      </c>
      <c r="U143" s="55">
        <v>86.455036490300003</v>
      </c>
      <c r="V143" s="55">
        <v>86.455036490300003</v>
      </c>
      <c r="W143" s="104"/>
      <c r="X143" s="55">
        <v>193.7300339304</v>
      </c>
      <c r="Y143" s="55">
        <v>193.7300339304</v>
      </c>
      <c r="Z143" s="55">
        <v>358.89657682939998</v>
      </c>
      <c r="AA143" s="55">
        <v>358.89657682939998</v>
      </c>
      <c r="AB143" s="55">
        <v>561.09396672419996</v>
      </c>
      <c r="AC143" s="55">
        <v>561.09396672419996</v>
      </c>
    </row>
    <row r="144" spans="1:29" x14ac:dyDescent="0.3">
      <c r="A144" s="56" t="s">
        <v>100</v>
      </c>
      <c r="B144" s="57">
        <v>30.679363696599999</v>
      </c>
      <c r="C144" s="58">
        <v>2.7071297201670501E-2</v>
      </c>
      <c r="D144" s="57">
        <v>10.106100934700001</v>
      </c>
      <c r="E144" s="58">
        <v>2.0062486922358801E-2</v>
      </c>
      <c r="F144" s="57">
        <v>20.573262761900001</v>
      </c>
      <c r="G144" s="58">
        <v>3.2917210825574403E-2</v>
      </c>
      <c r="H144" s="105"/>
      <c r="I144" s="57">
        <v>2.1785855125000002</v>
      </c>
      <c r="J144" s="58">
        <v>1.2423455423502001E-2</v>
      </c>
      <c r="K144" s="57">
        <v>0</v>
      </c>
      <c r="L144" s="58">
        <v>0</v>
      </c>
      <c r="M144" s="57">
        <v>3.1637470508000001</v>
      </c>
      <c r="N144" s="58">
        <v>2.19914350221109E-2</v>
      </c>
      <c r="O144" s="57">
        <v>9.4018038831999799</v>
      </c>
      <c r="P144" s="58">
        <v>4.6858570198633702E-2</v>
      </c>
      <c r="Q144" s="57">
        <v>4.5180925296999996</v>
      </c>
      <c r="R144" s="58">
        <v>4.1274781751876502E-2</v>
      </c>
      <c r="S144" s="57">
        <v>10.3353230609</v>
      </c>
      <c r="T144" s="58">
        <v>4.5139072365907702E-2</v>
      </c>
      <c r="U144" s="57">
        <v>1.0818116595</v>
      </c>
      <c r="V144" s="58">
        <v>1.2512997546665501E-2</v>
      </c>
      <c r="W144" s="107"/>
      <c r="X144" s="57">
        <v>5.37013072899998</v>
      </c>
      <c r="Y144" s="58">
        <v>2.7719660292473199E-2</v>
      </c>
      <c r="Z144" s="57">
        <v>9.8778705344000102</v>
      </c>
      <c r="AA144" s="58">
        <v>2.7522888687499001E-2</v>
      </c>
      <c r="AB144" s="57">
        <v>15.4313624332</v>
      </c>
      <c r="AC144" s="58">
        <v>2.7502278314079798E-2</v>
      </c>
    </row>
    <row r="145" spans="1:29" x14ac:dyDescent="0.3">
      <c r="A145" s="56" t="s">
        <v>101</v>
      </c>
      <c r="B145" s="59">
        <v>469.33985153409998</v>
      </c>
      <c r="C145" s="60">
        <v>0.41414283344069502</v>
      </c>
      <c r="D145" s="59">
        <v>254.41127742020001</v>
      </c>
      <c r="E145" s="61">
        <v>0.50505362643054597</v>
      </c>
      <c r="F145" s="59">
        <v>214.58111030760099</v>
      </c>
      <c r="G145" s="62">
        <v>0.34332967643139001</v>
      </c>
      <c r="H145" s="105"/>
      <c r="I145" s="59">
        <v>45.6940936974</v>
      </c>
      <c r="J145" s="60">
        <v>0.26057206977179498</v>
      </c>
      <c r="K145" s="59">
        <v>62.857077797899898</v>
      </c>
      <c r="L145" s="60">
        <v>0.33340690171502202</v>
      </c>
      <c r="M145" s="59">
        <v>31.807110900200001</v>
      </c>
      <c r="N145" s="62">
        <v>0.22109353288087599</v>
      </c>
      <c r="O145" s="59">
        <v>66.373644618599897</v>
      </c>
      <c r="P145" s="62">
        <v>0.33080610107783498</v>
      </c>
      <c r="Q145" s="59">
        <v>61.662442771400002</v>
      </c>
      <c r="R145" s="61">
        <v>0.56331379911913904</v>
      </c>
      <c r="S145" s="59">
        <v>139.0003626397</v>
      </c>
      <c r="T145" s="61">
        <v>0.60707801692407504</v>
      </c>
      <c r="U145" s="59">
        <v>61.945119108900002</v>
      </c>
      <c r="V145" s="61">
        <v>0.71650098853234601</v>
      </c>
      <c r="W145" s="107"/>
      <c r="X145" s="59">
        <v>91.746010715999901</v>
      </c>
      <c r="Y145" s="60">
        <v>0.47357659963535098</v>
      </c>
      <c r="Z145" s="59">
        <v>157.01851149800001</v>
      </c>
      <c r="AA145" s="60">
        <v>0.437503508350926</v>
      </c>
      <c r="AB145" s="59">
        <v>217.666696663599</v>
      </c>
      <c r="AC145" s="60">
        <v>0.38793269857166701</v>
      </c>
    </row>
    <row r="146" spans="1:29" x14ac:dyDescent="0.3">
      <c r="A146" s="56" t="s">
        <v>102</v>
      </c>
      <c r="B146" s="57">
        <v>105.2846557461</v>
      </c>
      <c r="C146" s="58">
        <v>9.2902585420769498E-2</v>
      </c>
      <c r="D146" s="57">
        <v>23.622935543200001</v>
      </c>
      <c r="E146" s="62">
        <v>4.68959135145669E-2</v>
      </c>
      <c r="F146" s="57">
        <v>81.661720202900099</v>
      </c>
      <c r="G146" s="61">
        <v>0.130658714245172</v>
      </c>
      <c r="H146" s="105"/>
      <c r="I146" s="57">
        <v>39.471667567499999</v>
      </c>
      <c r="J146" s="61">
        <v>0.225088480439496</v>
      </c>
      <c r="K146" s="57">
        <v>13.082984380699999</v>
      </c>
      <c r="L146" s="58">
        <v>6.9394846855272405E-2</v>
      </c>
      <c r="M146" s="57">
        <v>9.0828434953999793</v>
      </c>
      <c r="N146" s="58">
        <v>6.3135503356560402E-2</v>
      </c>
      <c r="O146" s="57">
        <v>15.980409335099999</v>
      </c>
      <c r="P146" s="58">
        <v>7.9646325527991904E-2</v>
      </c>
      <c r="Q146" s="57">
        <v>7.8410007508000001</v>
      </c>
      <c r="R146" s="58">
        <v>7.1631024061178106E-2</v>
      </c>
      <c r="S146" s="57">
        <v>18.6669041846</v>
      </c>
      <c r="T146" s="58">
        <v>8.1526889277784301E-2</v>
      </c>
      <c r="U146" s="57">
        <v>1.158846032</v>
      </c>
      <c r="V146" s="62">
        <v>1.3404031494799301E-2</v>
      </c>
      <c r="W146" s="107"/>
      <c r="X146" s="57">
        <v>12.2641716095</v>
      </c>
      <c r="Y146" s="58">
        <v>6.3305473914829602E-2</v>
      </c>
      <c r="Z146" s="57">
        <v>38.723527381399997</v>
      </c>
      <c r="AA146" s="58">
        <v>0.10789606221239301</v>
      </c>
      <c r="AB146" s="57">
        <v>37.646018993999903</v>
      </c>
      <c r="AC146" s="58">
        <v>6.7093965051498297E-2</v>
      </c>
    </row>
    <row r="147" spans="1:29" x14ac:dyDescent="0.3">
      <c r="A147" s="56" t="s">
        <v>103</v>
      </c>
      <c r="B147" s="59">
        <v>115.81487335920001</v>
      </c>
      <c r="C147" s="60">
        <v>0.102194389951712</v>
      </c>
      <c r="D147" s="59">
        <v>45.1345535118</v>
      </c>
      <c r="E147" s="60">
        <v>8.9600469600284199E-2</v>
      </c>
      <c r="F147" s="59">
        <v>70.6803198474</v>
      </c>
      <c r="G147" s="60">
        <v>0.11308847879708001</v>
      </c>
      <c r="H147" s="105"/>
      <c r="I147" s="59">
        <v>54.7435161322</v>
      </c>
      <c r="J147" s="61">
        <v>0.312176698363199</v>
      </c>
      <c r="K147" s="59">
        <v>27.3724624896</v>
      </c>
      <c r="L147" s="60">
        <v>0.14518918522287899</v>
      </c>
      <c r="M147" s="59">
        <v>4.0467472464999998</v>
      </c>
      <c r="N147" s="62">
        <v>2.81292333721204E-2</v>
      </c>
      <c r="O147" s="59">
        <v>11.6763081015</v>
      </c>
      <c r="P147" s="62">
        <v>5.8194694298259603E-2</v>
      </c>
      <c r="Q147" s="59">
        <v>6.5318905104000002</v>
      </c>
      <c r="R147" s="62">
        <v>5.9671720636897803E-2</v>
      </c>
      <c r="S147" s="59">
        <v>7.1149748166999798</v>
      </c>
      <c r="T147" s="62">
        <v>3.10743419668843E-2</v>
      </c>
      <c r="U147" s="59">
        <v>4.3289740623000004</v>
      </c>
      <c r="V147" s="60">
        <v>5.0071970795891103E-2</v>
      </c>
      <c r="W147" s="107"/>
      <c r="X147" s="59">
        <v>36.173162898400001</v>
      </c>
      <c r="Y147" s="61">
        <v>0.18671943716995201</v>
      </c>
      <c r="Z147" s="59">
        <v>34.641597719099899</v>
      </c>
      <c r="AA147" s="60">
        <v>9.6522508030403201E-2</v>
      </c>
      <c r="AB147" s="59">
        <v>45.0001127417001</v>
      </c>
      <c r="AC147" s="60">
        <v>8.0200671207394006E-2</v>
      </c>
    </row>
    <row r="148" spans="1:29" x14ac:dyDescent="0.3">
      <c r="A148" s="56" t="s">
        <v>104</v>
      </c>
      <c r="B148" s="57">
        <v>32.4918487881</v>
      </c>
      <c r="C148" s="58">
        <v>2.8670623806708002E-2</v>
      </c>
      <c r="D148" s="57">
        <v>17.895818061699998</v>
      </c>
      <c r="E148" s="58">
        <v>3.5526521865123901E-2</v>
      </c>
      <c r="F148" s="57">
        <v>14.5960307264</v>
      </c>
      <c r="G148" s="58">
        <v>2.3353642356002201E-2</v>
      </c>
      <c r="H148" s="105"/>
      <c r="I148" s="57">
        <v>0</v>
      </c>
      <c r="J148" s="58">
        <v>0</v>
      </c>
      <c r="K148" s="57">
        <v>1.4877170068000001</v>
      </c>
      <c r="L148" s="58">
        <v>7.8911577700245192E-3</v>
      </c>
      <c r="M148" s="57">
        <v>20.134207375199999</v>
      </c>
      <c r="N148" s="61">
        <v>0.139954334560803</v>
      </c>
      <c r="O148" s="57">
        <v>8.6154090526999791</v>
      </c>
      <c r="P148" s="58">
        <v>4.2939180065994099E-2</v>
      </c>
      <c r="Q148" s="57">
        <v>1.7264637589</v>
      </c>
      <c r="R148" s="58">
        <v>1.57720131632305E-2</v>
      </c>
      <c r="S148" s="57">
        <v>0</v>
      </c>
      <c r="T148" s="62">
        <v>0</v>
      </c>
      <c r="U148" s="57">
        <v>0.52805159450000005</v>
      </c>
      <c r="V148" s="58">
        <v>6.1078176117506603E-3</v>
      </c>
      <c r="W148" s="107"/>
      <c r="X148" s="57">
        <v>2.1545935725000001</v>
      </c>
      <c r="Y148" s="58">
        <v>1.11216290462947E-2</v>
      </c>
      <c r="Z148" s="57">
        <v>8.9134558376999902</v>
      </c>
      <c r="AA148" s="58">
        <v>2.4835722637546801E-2</v>
      </c>
      <c r="AB148" s="57">
        <v>21.423799377900099</v>
      </c>
      <c r="AC148" s="58">
        <v>3.8182195226545097E-2</v>
      </c>
    </row>
    <row r="149" spans="1:29" x14ac:dyDescent="0.3">
      <c r="A149" s="56" t="s">
        <v>105</v>
      </c>
      <c r="B149" s="59">
        <v>16.7235204011</v>
      </c>
      <c r="C149" s="60">
        <v>1.47567399217784E-2</v>
      </c>
      <c r="D149" s="59">
        <v>9.1700753519999907</v>
      </c>
      <c r="E149" s="60">
        <v>1.8204302333341599E-2</v>
      </c>
      <c r="F149" s="59">
        <v>7.5534450490999996</v>
      </c>
      <c r="G149" s="60">
        <v>1.20855085563323E-2</v>
      </c>
      <c r="H149" s="105"/>
      <c r="I149" s="59">
        <v>0</v>
      </c>
      <c r="J149" s="60">
        <v>0</v>
      </c>
      <c r="K149" s="59">
        <v>0</v>
      </c>
      <c r="L149" s="60">
        <v>0</v>
      </c>
      <c r="M149" s="59">
        <v>1.4410671639999999</v>
      </c>
      <c r="N149" s="60">
        <v>1.00169622889384E-2</v>
      </c>
      <c r="O149" s="59">
        <v>4.6398229476999999</v>
      </c>
      <c r="P149" s="60">
        <v>2.31248675259574E-2</v>
      </c>
      <c r="Q149" s="59">
        <v>3.2362532069999999</v>
      </c>
      <c r="R149" s="60">
        <v>2.9564610271849499E-2</v>
      </c>
      <c r="S149" s="59">
        <v>3.9808284513999999</v>
      </c>
      <c r="T149" s="60">
        <v>1.73860945115306E-2</v>
      </c>
      <c r="U149" s="59">
        <v>3.4255486309999998</v>
      </c>
      <c r="V149" s="61">
        <v>3.9622314327336303E-2</v>
      </c>
      <c r="W149" s="107"/>
      <c r="X149" s="59">
        <v>4.4616321728999999</v>
      </c>
      <c r="Y149" s="60">
        <v>2.30301522297926E-2</v>
      </c>
      <c r="Z149" s="59">
        <v>3.0398006324999902</v>
      </c>
      <c r="AA149" s="60">
        <v>8.4698512851655201E-3</v>
      </c>
      <c r="AB149" s="59">
        <v>9.2220875956999908</v>
      </c>
      <c r="AC149" s="60">
        <v>1.6435905824368002E-2</v>
      </c>
    </row>
    <row r="150" spans="1:29" x14ac:dyDescent="0.3">
      <c r="A150" s="56" t="s">
        <v>106</v>
      </c>
      <c r="B150" s="57">
        <v>48.7663604062</v>
      </c>
      <c r="C150" s="58">
        <v>4.3031160915059097E-2</v>
      </c>
      <c r="D150" s="57">
        <v>21.001995096999998</v>
      </c>
      <c r="E150" s="58">
        <v>4.1692860055480403E-2</v>
      </c>
      <c r="F150" s="57">
        <v>27.764365309199999</v>
      </c>
      <c r="G150" s="58">
        <v>4.4422971547989701E-2</v>
      </c>
      <c r="H150" s="105"/>
      <c r="I150" s="57">
        <v>5.6219297948999998</v>
      </c>
      <c r="J150" s="58">
        <v>3.2059239263392401E-2</v>
      </c>
      <c r="K150" s="57">
        <v>20.551995007799999</v>
      </c>
      <c r="L150" s="61">
        <v>0.109012019324928</v>
      </c>
      <c r="M150" s="57">
        <v>2.0990816226</v>
      </c>
      <c r="N150" s="58">
        <v>1.45908684759871E-2</v>
      </c>
      <c r="O150" s="57">
        <v>5.5614695295000001</v>
      </c>
      <c r="P150" s="58">
        <v>2.7718352094251501E-2</v>
      </c>
      <c r="Q150" s="57">
        <v>5.0475943405999999</v>
      </c>
      <c r="R150" s="58">
        <v>4.6112015947160197E-2</v>
      </c>
      <c r="S150" s="57">
        <v>7.8800032384000103</v>
      </c>
      <c r="T150" s="58">
        <v>3.4415570207705803E-2</v>
      </c>
      <c r="U150" s="57">
        <v>2.0042868723999998</v>
      </c>
      <c r="V150" s="58">
        <v>2.31829972407088E-2</v>
      </c>
      <c r="W150" s="107"/>
      <c r="X150" s="57">
        <v>10.373595852299999</v>
      </c>
      <c r="Y150" s="58">
        <v>5.3546657902443999E-2</v>
      </c>
      <c r="Z150" s="57">
        <v>9.7264244938999997</v>
      </c>
      <c r="AA150" s="58">
        <v>2.7100911855516E-2</v>
      </c>
      <c r="AB150" s="57">
        <v>28.6663400599999</v>
      </c>
      <c r="AC150" s="58">
        <v>5.1090087864178797E-2</v>
      </c>
    </row>
    <row r="151" spans="1:29" x14ac:dyDescent="0.3">
      <c r="A151" s="56" t="s">
        <v>107</v>
      </c>
      <c r="B151" s="59">
        <v>19.468792338299998</v>
      </c>
      <c r="C151" s="60">
        <v>1.71791523696475E-2</v>
      </c>
      <c r="D151" s="59">
        <v>10.4572864931</v>
      </c>
      <c r="E151" s="60">
        <v>2.07596554662163E-2</v>
      </c>
      <c r="F151" s="59">
        <v>9.0115058451999897</v>
      </c>
      <c r="G151" s="60">
        <v>1.44184051501877E-2</v>
      </c>
      <c r="H151" s="105"/>
      <c r="I151" s="59">
        <v>0</v>
      </c>
      <c r="J151" s="60">
        <v>0</v>
      </c>
      <c r="K151" s="59">
        <v>0</v>
      </c>
      <c r="L151" s="60">
        <v>0</v>
      </c>
      <c r="M151" s="59">
        <v>0</v>
      </c>
      <c r="N151" s="60">
        <v>0</v>
      </c>
      <c r="O151" s="59">
        <v>5.6624404879999801</v>
      </c>
      <c r="P151" s="60">
        <v>2.8221591132809799E-2</v>
      </c>
      <c r="Q151" s="59">
        <v>5.6920428404000001</v>
      </c>
      <c r="R151" s="61">
        <v>5.1999339193577999E-2</v>
      </c>
      <c r="S151" s="59">
        <v>5.3814392904000004</v>
      </c>
      <c r="T151" s="60">
        <v>2.3503201218845301E-2</v>
      </c>
      <c r="U151" s="59">
        <v>2.7328697195</v>
      </c>
      <c r="V151" s="60">
        <v>3.1610300919907901E-2</v>
      </c>
      <c r="W151" s="107"/>
      <c r="X151" s="59">
        <v>3.4589367218999998</v>
      </c>
      <c r="Y151" s="60">
        <v>1.78544165389589E-2</v>
      </c>
      <c r="Z151" s="59">
        <v>9.8796539875999994</v>
      </c>
      <c r="AA151" s="60">
        <v>2.75278579552913E-2</v>
      </c>
      <c r="AB151" s="59">
        <v>6.1302016287999903</v>
      </c>
      <c r="AC151" s="60">
        <v>1.09254456336246E-2</v>
      </c>
    </row>
    <row r="152" spans="1:29" x14ac:dyDescent="0.3">
      <c r="A152" s="56" t="s">
        <v>108</v>
      </c>
      <c r="B152" s="57">
        <v>31.552907147999999</v>
      </c>
      <c r="C152" s="58">
        <v>2.7842107008069501E-2</v>
      </c>
      <c r="D152" s="57">
        <v>11.9887249312</v>
      </c>
      <c r="E152" s="58">
        <v>2.3799845133359199E-2</v>
      </c>
      <c r="F152" s="57">
        <v>16.899207946600001</v>
      </c>
      <c r="G152" s="58">
        <v>2.7038724834333502E-2</v>
      </c>
      <c r="H152" s="105"/>
      <c r="I152" s="57">
        <v>0</v>
      </c>
      <c r="J152" s="58">
        <v>0</v>
      </c>
      <c r="K152" s="57">
        <v>18.170936426000001</v>
      </c>
      <c r="L152" s="61">
        <v>9.6382393634845395E-2</v>
      </c>
      <c r="M152" s="57">
        <v>12.267527773399999</v>
      </c>
      <c r="N152" s="61">
        <v>8.5272474562227904E-2</v>
      </c>
      <c r="O152" s="57">
        <v>0.44958639090000002</v>
      </c>
      <c r="P152" s="62">
        <v>2.2407375988753001E-3</v>
      </c>
      <c r="Q152" s="57">
        <v>0</v>
      </c>
      <c r="R152" s="62">
        <v>0</v>
      </c>
      <c r="S152" s="57">
        <v>0.66485655769999796</v>
      </c>
      <c r="T152" s="62">
        <v>2.9037319969711E-3</v>
      </c>
      <c r="U152" s="57">
        <v>0</v>
      </c>
      <c r="V152" s="62">
        <v>0</v>
      </c>
      <c r="W152" s="107"/>
      <c r="X152" s="57">
        <v>0</v>
      </c>
      <c r="Y152" s="62">
        <v>0</v>
      </c>
      <c r="Z152" s="57">
        <v>8.0889931732000093</v>
      </c>
      <c r="AA152" s="58">
        <v>2.2538507457108101E-2</v>
      </c>
      <c r="AB152" s="57">
        <v>23.463913974800001</v>
      </c>
      <c r="AC152" s="58">
        <v>4.1818154117371699E-2</v>
      </c>
    </row>
    <row r="153" spans="1:29" x14ac:dyDescent="0.3">
      <c r="A153" s="56" t="s">
        <v>109</v>
      </c>
      <c r="B153" s="59">
        <v>16.950849202800001</v>
      </c>
      <c r="C153" s="60">
        <v>1.4957333572096001E-2</v>
      </c>
      <c r="D153" s="59">
        <v>5.3091951158999997</v>
      </c>
      <c r="E153" s="60">
        <v>1.05397381511663E-2</v>
      </c>
      <c r="F153" s="59">
        <v>11.641654086899999</v>
      </c>
      <c r="G153" s="60">
        <v>1.8626641110449999E-2</v>
      </c>
      <c r="H153" s="105"/>
      <c r="I153" s="59">
        <v>0</v>
      </c>
      <c r="J153" s="60">
        <v>0</v>
      </c>
      <c r="K153" s="59">
        <v>5.2766161549000001</v>
      </c>
      <c r="L153" s="60">
        <v>2.7988260119267201E-2</v>
      </c>
      <c r="M153" s="59">
        <v>9.8817386851999895</v>
      </c>
      <c r="N153" s="61">
        <v>6.8688681715595501E-2</v>
      </c>
      <c r="O153" s="59">
        <v>0.90674842389999899</v>
      </c>
      <c r="P153" s="60">
        <v>4.5192321815754697E-3</v>
      </c>
      <c r="Q153" s="59">
        <v>0</v>
      </c>
      <c r="R153" s="62">
        <v>0</v>
      </c>
      <c r="S153" s="59">
        <v>0.88574593879999897</v>
      </c>
      <c r="T153" s="60">
        <v>3.8684567278364701E-3</v>
      </c>
      <c r="U153" s="59">
        <v>0</v>
      </c>
      <c r="V153" s="60">
        <v>0</v>
      </c>
      <c r="W153" s="107"/>
      <c r="X153" s="59">
        <v>0.88574593879999997</v>
      </c>
      <c r="Y153" s="60">
        <v>4.5720630964128997E-3</v>
      </c>
      <c r="Z153" s="59">
        <v>3.6283338195999999</v>
      </c>
      <c r="AA153" s="60">
        <v>1.0109691910839E-2</v>
      </c>
      <c r="AB153" s="59">
        <v>12.436769444399999</v>
      </c>
      <c r="AC153" s="60">
        <v>2.2165216847739099E-2</v>
      </c>
    </row>
    <row r="154" spans="1:29" x14ac:dyDescent="0.3">
      <c r="A154" s="56" t="s">
        <v>110</v>
      </c>
      <c r="B154" s="57">
        <v>23.027977967000002</v>
      </c>
      <c r="C154" s="58">
        <v>2.0319757660660499E-2</v>
      </c>
      <c r="D154" s="57">
        <v>6.1946448545999999</v>
      </c>
      <c r="E154" s="58">
        <v>1.2297520298589701E-2</v>
      </c>
      <c r="F154" s="57">
        <v>16.833333112399998</v>
      </c>
      <c r="G154" s="58">
        <v>2.6933325130331399E-2</v>
      </c>
      <c r="H154" s="105"/>
      <c r="I154" s="57">
        <v>3.6812397259999998</v>
      </c>
      <c r="J154" s="58">
        <v>2.0992390418820301E-2</v>
      </c>
      <c r="K154" s="57">
        <v>0</v>
      </c>
      <c r="L154" s="58">
        <v>0</v>
      </c>
      <c r="M154" s="57">
        <v>4.7966353753000002</v>
      </c>
      <c r="N154" s="58">
        <v>3.3341760098676301E-2</v>
      </c>
      <c r="O154" s="57">
        <v>12.858028403900001</v>
      </c>
      <c r="P154" s="61">
        <v>6.4084385726955295E-2</v>
      </c>
      <c r="Q154" s="57">
        <v>0.80632852300000002</v>
      </c>
      <c r="R154" s="58">
        <v>7.3661691495609501E-3</v>
      </c>
      <c r="S154" s="57">
        <v>0.88574593879999897</v>
      </c>
      <c r="T154" s="58">
        <v>3.8684567278364701E-3</v>
      </c>
      <c r="U154" s="57">
        <v>0</v>
      </c>
      <c r="V154" s="58">
        <v>0</v>
      </c>
      <c r="W154" s="107"/>
      <c r="X154" s="57">
        <v>4.5669856647999998</v>
      </c>
      <c r="Y154" s="58">
        <v>2.3573968228595601E-2</v>
      </c>
      <c r="Z154" s="57">
        <v>3.0933163456999999</v>
      </c>
      <c r="AA154" s="58">
        <v>8.6189630813068296E-3</v>
      </c>
      <c r="AB154" s="57">
        <v>15.367675956499999</v>
      </c>
      <c r="AC154" s="58">
        <v>2.7388774194490401E-2</v>
      </c>
    </row>
    <row r="155" spans="1:29" x14ac:dyDescent="0.3">
      <c r="A155" s="56" t="s">
        <v>111</v>
      </c>
      <c r="B155" s="59">
        <v>14.277976735199999</v>
      </c>
      <c r="C155" s="60">
        <v>1.2598806007178401E-2</v>
      </c>
      <c r="D155" s="59">
        <v>7.4960814001999996</v>
      </c>
      <c r="E155" s="60">
        <v>1.4881113500863101E-2</v>
      </c>
      <c r="F155" s="59">
        <v>6.7818953349999997</v>
      </c>
      <c r="G155" s="60">
        <v>1.08510293735517E-2</v>
      </c>
      <c r="H155" s="105"/>
      <c r="I155" s="59">
        <v>0</v>
      </c>
      <c r="J155" s="60">
        <v>0</v>
      </c>
      <c r="K155" s="59">
        <v>0</v>
      </c>
      <c r="L155" s="60">
        <v>0</v>
      </c>
      <c r="M155" s="59">
        <v>4.8557954605999996</v>
      </c>
      <c r="N155" s="61">
        <v>3.3752986138839203E-2</v>
      </c>
      <c r="O155" s="59">
        <v>9.4221812745999909</v>
      </c>
      <c r="P155" s="61">
        <v>4.69601310732536E-2</v>
      </c>
      <c r="Q155" s="59">
        <v>0</v>
      </c>
      <c r="R155" s="60">
        <v>0</v>
      </c>
      <c r="S155" s="59">
        <v>0</v>
      </c>
      <c r="T155" s="60">
        <v>0</v>
      </c>
      <c r="U155" s="59">
        <v>0</v>
      </c>
      <c r="V155" s="60">
        <v>0</v>
      </c>
      <c r="W155" s="107"/>
      <c r="X155" s="59">
        <v>0</v>
      </c>
      <c r="Y155" s="60">
        <v>0</v>
      </c>
      <c r="Z155" s="59">
        <v>3.3963974164000099</v>
      </c>
      <c r="AA155" s="60">
        <v>9.4634433306798101E-3</v>
      </c>
      <c r="AB155" s="59">
        <v>10.8815793188</v>
      </c>
      <c r="AC155" s="60">
        <v>1.9393506193497799E-2</v>
      </c>
    </row>
    <row r="156" spans="1:29" x14ac:dyDescent="0.3">
      <c r="A156" s="56" t="s">
        <v>112</v>
      </c>
      <c r="B156" s="57">
        <v>10.108003366</v>
      </c>
      <c r="C156" s="58">
        <v>8.9192450646164208E-3</v>
      </c>
      <c r="D156" s="57">
        <v>0.82712020579999901</v>
      </c>
      <c r="E156" s="58">
        <v>1.64198719360741E-3</v>
      </c>
      <c r="F156" s="57">
        <v>8.2050876165000108</v>
      </c>
      <c r="G156" s="58">
        <v>1.31281363603065E-2</v>
      </c>
      <c r="H156" s="105"/>
      <c r="I156" s="57">
        <v>0</v>
      </c>
      <c r="J156" s="58">
        <v>0</v>
      </c>
      <c r="K156" s="57">
        <v>0</v>
      </c>
      <c r="L156" s="58">
        <v>0</v>
      </c>
      <c r="M156" s="57">
        <v>0.31890669500000002</v>
      </c>
      <c r="N156" s="58">
        <v>2.2167435476345199E-3</v>
      </c>
      <c r="O156" s="57">
        <v>0</v>
      </c>
      <c r="P156" s="58">
        <v>0</v>
      </c>
      <c r="Q156" s="57">
        <v>2.0853565874000002</v>
      </c>
      <c r="R156" s="58">
        <v>1.9050658536532501E-2</v>
      </c>
      <c r="S156" s="57">
        <v>7.0019217540000103</v>
      </c>
      <c r="T156" s="61">
        <v>3.0580587649933301E-2</v>
      </c>
      <c r="U156" s="57">
        <v>0.70181832960000001</v>
      </c>
      <c r="V156" s="58">
        <v>8.1177263707330905E-3</v>
      </c>
      <c r="W156" s="107"/>
      <c r="X156" s="57">
        <v>1.7128661446</v>
      </c>
      <c r="Y156" s="58">
        <v>8.8415105796934394E-3</v>
      </c>
      <c r="Z156" s="57">
        <v>5.4901263929999997</v>
      </c>
      <c r="AA156" s="58">
        <v>1.5297238111049801E-2</v>
      </c>
      <c r="AB156" s="57">
        <v>2.9050108284</v>
      </c>
      <c r="AC156" s="58">
        <v>5.17740521317694E-3</v>
      </c>
    </row>
    <row r="157" spans="1:29" x14ac:dyDescent="0.3">
      <c r="A157" s="56" t="s">
        <v>113</v>
      </c>
      <c r="B157" s="59">
        <v>5.2651464296999997</v>
      </c>
      <c r="C157" s="60">
        <v>4.6459354639261704E-3</v>
      </c>
      <c r="D157" s="59">
        <v>1.6562796166</v>
      </c>
      <c r="E157" s="60">
        <v>3.2880225877927401E-3</v>
      </c>
      <c r="F157" s="59">
        <v>3.6088668131000001</v>
      </c>
      <c r="G157" s="60">
        <v>5.7741852181185296E-3</v>
      </c>
      <c r="H157" s="105"/>
      <c r="I157" s="59">
        <v>0</v>
      </c>
      <c r="J157" s="60">
        <v>0</v>
      </c>
      <c r="K157" s="59">
        <v>0</v>
      </c>
      <c r="L157" s="60">
        <v>0</v>
      </c>
      <c r="M157" s="59">
        <v>2.6152391292999999</v>
      </c>
      <c r="N157" s="61">
        <v>1.81787167102186E-2</v>
      </c>
      <c r="O157" s="59">
        <v>2.0504590556000002</v>
      </c>
      <c r="P157" s="60">
        <v>1.02194834937946E-2</v>
      </c>
      <c r="Q157" s="59">
        <v>0.59944824480000003</v>
      </c>
      <c r="R157" s="60">
        <v>5.4762259322980898E-3</v>
      </c>
      <c r="S157" s="59">
        <v>0</v>
      </c>
      <c r="T157" s="60">
        <v>0</v>
      </c>
      <c r="U157" s="59">
        <v>0</v>
      </c>
      <c r="V157" s="60">
        <v>0</v>
      </c>
      <c r="W157" s="107"/>
      <c r="X157" s="59">
        <v>0.41796115099999998</v>
      </c>
      <c r="Y157" s="60">
        <v>2.1574411696544601E-3</v>
      </c>
      <c r="Z157" s="59">
        <v>1.0653112413000001</v>
      </c>
      <c r="AA157" s="60">
        <v>2.9682959105134898E-3</v>
      </c>
      <c r="AB157" s="59">
        <v>3.7818740374000002</v>
      </c>
      <c r="AC157" s="60">
        <v>6.7401794738223301E-3</v>
      </c>
    </row>
    <row r="158" spans="1:29" x14ac:dyDescent="0.3">
      <c r="A158" s="56" t="s">
        <v>114</v>
      </c>
      <c r="B158" s="57">
        <v>193.52802078330001</v>
      </c>
      <c r="C158" s="58">
        <v>0.17076803219541301</v>
      </c>
      <c r="D158" s="57">
        <v>78.459127527599904</v>
      </c>
      <c r="E158" s="58">
        <v>0.155755936946704</v>
      </c>
      <c r="F158" s="57">
        <v>114.60837719120001</v>
      </c>
      <c r="G158" s="58">
        <v>0.18337335006318001</v>
      </c>
      <c r="H158" s="105"/>
      <c r="I158" s="57">
        <v>23.969641249599999</v>
      </c>
      <c r="J158" s="58">
        <v>0.13668766631979501</v>
      </c>
      <c r="K158" s="57">
        <v>39.729834672000003</v>
      </c>
      <c r="L158" s="58">
        <v>0.21073523535776201</v>
      </c>
      <c r="M158" s="57">
        <v>37.352044370999998</v>
      </c>
      <c r="N158" s="61">
        <v>0.25963676726941198</v>
      </c>
      <c r="O158" s="57">
        <v>47.043830227800001</v>
      </c>
      <c r="P158" s="61">
        <v>0.234466348003813</v>
      </c>
      <c r="Q158" s="57">
        <v>9.7168392961999697</v>
      </c>
      <c r="R158" s="62">
        <v>8.8767642236699001E-2</v>
      </c>
      <c r="S158" s="57">
        <v>27.168120486100001</v>
      </c>
      <c r="T158" s="58">
        <v>0.118655580424689</v>
      </c>
      <c r="U158" s="57">
        <v>8.5477104805999993</v>
      </c>
      <c r="V158" s="62">
        <v>9.8868855159861394E-2</v>
      </c>
      <c r="W158" s="107"/>
      <c r="X158" s="57">
        <v>20.144240758700001</v>
      </c>
      <c r="Y158" s="62">
        <v>0.103980990195547</v>
      </c>
      <c r="Z158" s="57">
        <v>62.313256355599997</v>
      </c>
      <c r="AA158" s="58">
        <v>0.17362454918376199</v>
      </c>
      <c r="AB158" s="57">
        <v>111.070523669</v>
      </c>
      <c r="AC158" s="58">
        <v>0.197953516266546</v>
      </c>
    </row>
    <row r="159" spans="1:29" x14ac:dyDescent="0.3">
      <c r="A159" s="63" t="s">
        <v>1</v>
      </c>
    </row>
    <row r="160" spans="1:29" x14ac:dyDescent="0.3">
      <c r="A160" s="63" t="s">
        <v>1</v>
      </c>
    </row>
    <row r="161" spans="1:29" x14ac:dyDescent="0.3">
      <c r="A161" s="51" t="s">
        <v>413</v>
      </c>
    </row>
    <row r="162" spans="1:29" x14ac:dyDescent="0.3">
      <c r="A162" s="52" t="s">
        <v>1</v>
      </c>
    </row>
    <row r="163" spans="1:29" x14ac:dyDescent="0.3">
      <c r="A163" s="112" t="s">
        <v>1</v>
      </c>
      <c r="B163" s="114" t="s">
        <v>501</v>
      </c>
      <c r="C163" s="114" t="s">
        <v>1</v>
      </c>
      <c r="D163" s="114" t="s">
        <v>346</v>
      </c>
      <c r="E163" s="114" t="s">
        <v>1</v>
      </c>
      <c r="F163" s="114" t="s">
        <v>347</v>
      </c>
      <c r="G163" s="114" t="s">
        <v>1</v>
      </c>
      <c r="H163" s="103"/>
      <c r="I163" s="114" t="s">
        <v>350</v>
      </c>
      <c r="J163" s="114" t="s">
        <v>1</v>
      </c>
      <c r="K163" s="114" t="s">
        <v>351</v>
      </c>
      <c r="L163" s="114" t="s">
        <v>1</v>
      </c>
      <c r="M163" s="114" t="s">
        <v>352</v>
      </c>
      <c r="N163" s="114" t="s">
        <v>1</v>
      </c>
      <c r="O163" s="114" t="s">
        <v>353</v>
      </c>
      <c r="P163" s="114" t="s">
        <v>1</v>
      </c>
      <c r="Q163" s="114" t="s">
        <v>354</v>
      </c>
      <c r="R163" s="114" t="s">
        <v>1</v>
      </c>
      <c r="S163" s="114" t="s">
        <v>355</v>
      </c>
      <c r="T163" s="114" t="s">
        <v>1</v>
      </c>
      <c r="U163" s="114" t="s">
        <v>356</v>
      </c>
      <c r="V163" s="114" t="s">
        <v>1</v>
      </c>
      <c r="W163" s="103"/>
      <c r="X163" s="114" t="s">
        <v>358</v>
      </c>
      <c r="Y163" s="114" t="s">
        <v>1</v>
      </c>
      <c r="Z163" s="114" t="s">
        <v>359</v>
      </c>
      <c r="AA163" s="114" t="s">
        <v>1</v>
      </c>
      <c r="AB163" s="114" t="s">
        <v>360</v>
      </c>
      <c r="AC163" s="114" t="s">
        <v>1</v>
      </c>
    </row>
    <row r="164" spans="1:29" x14ac:dyDescent="0.3">
      <c r="A164" s="113" t="s">
        <v>1</v>
      </c>
      <c r="B164" s="53" t="s">
        <v>14</v>
      </c>
      <c r="C164" s="53" t="s">
        <v>15</v>
      </c>
      <c r="D164" s="53" t="s">
        <v>14</v>
      </c>
      <c r="E164" s="53" t="s">
        <v>15</v>
      </c>
      <c r="F164" s="53" t="s">
        <v>14</v>
      </c>
      <c r="G164" s="53" t="s">
        <v>15</v>
      </c>
      <c r="H164" s="103"/>
      <c r="I164" s="53" t="s">
        <v>14</v>
      </c>
      <c r="J164" s="53" t="s">
        <v>15</v>
      </c>
      <c r="K164" s="53" t="s">
        <v>14</v>
      </c>
      <c r="L164" s="53" t="s">
        <v>15</v>
      </c>
      <c r="M164" s="53" t="s">
        <v>14</v>
      </c>
      <c r="N164" s="53" t="s">
        <v>15</v>
      </c>
      <c r="O164" s="53" t="s">
        <v>14</v>
      </c>
      <c r="P164" s="53" t="s">
        <v>15</v>
      </c>
      <c r="Q164" s="53" t="s">
        <v>14</v>
      </c>
      <c r="R164" s="53" t="s">
        <v>15</v>
      </c>
      <c r="S164" s="53" t="s">
        <v>14</v>
      </c>
      <c r="T164" s="53" t="s">
        <v>15</v>
      </c>
      <c r="U164" s="53" t="s">
        <v>14</v>
      </c>
      <c r="V164" s="53" t="s">
        <v>15</v>
      </c>
      <c r="W164" s="103"/>
      <c r="X164" s="53" t="s">
        <v>14</v>
      </c>
      <c r="Y164" s="53" t="s">
        <v>15</v>
      </c>
      <c r="Z164" s="53" t="s">
        <v>14</v>
      </c>
      <c r="AA164" s="53" t="s">
        <v>15</v>
      </c>
      <c r="AB164" s="53" t="s">
        <v>14</v>
      </c>
      <c r="AC164" s="53" t="s">
        <v>15</v>
      </c>
    </row>
    <row r="165" spans="1:29" x14ac:dyDescent="0.3">
      <c r="A165" s="54" t="s">
        <v>16</v>
      </c>
      <c r="B165" s="55">
        <v>1133.2801479017</v>
      </c>
      <c r="C165" s="55">
        <v>1133.2801479017</v>
      </c>
      <c r="D165" s="55">
        <v>503.73121606559999</v>
      </c>
      <c r="E165" s="55">
        <v>503.73121606559999</v>
      </c>
      <c r="F165" s="55">
        <v>625.00018215140005</v>
      </c>
      <c r="G165" s="55">
        <v>625.00018215140005</v>
      </c>
      <c r="H165" s="104"/>
      <c r="I165" s="55">
        <v>175.36067368010001</v>
      </c>
      <c r="J165" s="55">
        <v>175.36067368010001</v>
      </c>
      <c r="K165" s="55">
        <v>188.52962393569999</v>
      </c>
      <c r="L165" s="55">
        <v>188.52962393569999</v>
      </c>
      <c r="M165" s="55">
        <v>143.8626923445</v>
      </c>
      <c r="N165" s="55">
        <v>143.8626923445</v>
      </c>
      <c r="O165" s="55">
        <v>200.64214173299999</v>
      </c>
      <c r="P165" s="55">
        <v>200.64214173299999</v>
      </c>
      <c r="Q165" s="55">
        <v>109.46375336059999</v>
      </c>
      <c r="R165" s="55">
        <v>109.46375336059999</v>
      </c>
      <c r="S165" s="55">
        <v>228.96622635750001</v>
      </c>
      <c r="T165" s="55">
        <v>228.96622635750001</v>
      </c>
      <c r="U165" s="55">
        <v>86.455036490300003</v>
      </c>
      <c r="V165" s="55">
        <v>86.455036490300003</v>
      </c>
      <c r="W165" s="104"/>
      <c r="X165" s="55">
        <v>193.7300339304</v>
      </c>
      <c r="Y165" s="55">
        <v>193.7300339304</v>
      </c>
      <c r="Z165" s="55">
        <v>358.89657682939998</v>
      </c>
      <c r="AA165" s="55">
        <v>358.89657682939998</v>
      </c>
      <c r="AB165" s="55">
        <v>561.09396672419996</v>
      </c>
      <c r="AC165" s="55">
        <v>561.09396672419996</v>
      </c>
    </row>
    <row r="166" spans="1:29" x14ac:dyDescent="0.3">
      <c r="A166" s="56" t="s">
        <v>115</v>
      </c>
      <c r="B166" s="57">
        <v>429.80714145690001</v>
      </c>
      <c r="C166" s="58">
        <v>0.37925939341009401</v>
      </c>
      <c r="D166" s="57">
        <v>185.323423491</v>
      </c>
      <c r="E166" s="58">
        <v>0.36790140769609497</v>
      </c>
      <c r="F166" s="57">
        <v>243.40792242219999</v>
      </c>
      <c r="G166" s="58">
        <v>0.38945256237259301</v>
      </c>
      <c r="H166" s="105"/>
      <c r="I166" s="57">
        <v>86.344641632499901</v>
      </c>
      <c r="J166" s="58">
        <v>0.49238315421856399</v>
      </c>
      <c r="K166" s="57">
        <v>81.412152403600004</v>
      </c>
      <c r="L166" s="58">
        <v>0.431826843463956</v>
      </c>
      <c r="M166" s="57">
        <v>50.869427882700002</v>
      </c>
      <c r="N166" s="58">
        <v>0.35359707964373299</v>
      </c>
      <c r="O166" s="57">
        <v>61.3441113839</v>
      </c>
      <c r="P166" s="62">
        <v>0.305738918325206</v>
      </c>
      <c r="Q166" s="57">
        <v>51.427897200300002</v>
      </c>
      <c r="R166" s="61">
        <v>0.46981668014693501</v>
      </c>
      <c r="S166" s="57">
        <v>69.986603033000094</v>
      </c>
      <c r="T166" s="58">
        <v>0.30566343406352597</v>
      </c>
      <c r="U166" s="57">
        <v>28.4223079209</v>
      </c>
      <c r="V166" s="58">
        <v>0.32875248307932797</v>
      </c>
      <c r="W166" s="107"/>
      <c r="X166" s="57">
        <v>83.231825237600106</v>
      </c>
      <c r="Y166" s="58">
        <v>0.42962788757628601</v>
      </c>
      <c r="Z166" s="57">
        <v>154.93653802220001</v>
      </c>
      <c r="AA166" s="58">
        <v>0.43170246813429097</v>
      </c>
      <c r="AB166" s="57">
        <v>174.98784043590001</v>
      </c>
      <c r="AC166" s="62">
        <v>0.31186904656544501</v>
      </c>
    </row>
    <row r="167" spans="1:29" x14ac:dyDescent="0.3">
      <c r="A167" s="56" t="s">
        <v>116</v>
      </c>
      <c r="B167" s="59">
        <v>87.560772547100001</v>
      </c>
      <c r="C167" s="60">
        <v>7.7263131017710998E-2</v>
      </c>
      <c r="D167" s="59">
        <v>38.264343798799999</v>
      </c>
      <c r="E167" s="60">
        <v>7.5961827614465099E-2</v>
      </c>
      <c r="F167" s="59">
        <v>49.296428748300002</v>
      </c>
      <c r="G167" s="60">
        <v>7.8874263009988094E-2</v>
      </c>
      <c r="H167" s="105"/>
      <c r="I167" s="59">
        <v>5.6219297948999998</v>
      </c>
      <c r="J167" s="60">
        <v>3.2059239263392401E-2</v>
      </c>
      <c r="K167" s="59">
        <v>4.7510523341999997</v>
      </c>
      <c r="L167" s="60">
        <v>2.5200561243470102E-2</v>
      </c>
      <c r="M167" s="59">
        <v>9.7823781661000098</v>
      </c>
      <c r="N167" s="60">
        <v>6.7998019546823704E-2</v>
      </c>
      <c r="O167" s="59">
        <v>14.158021933500001</v>
      </c>
      <c r="P167" s="60">
        <v>7.0563550663950106E-2</v>
      </c>
      <c r="Q167" s="59">
        <v>6.8157085173</v>
      </c>
      <c r="R167" s="60">
        <v>6.2264524174019599E-2</v>
      </c>
      <c r="S167" s="59">
        <v>34.297640106499998</v>
      </c>
      <c r="T167" s="61">
        <v>0.14979344618690099</v>
      </c>
      <c r="U167" s="59">
        <v>12.134041694599899</v>
      </c>
      <c r="V167" s="61">
        <v>0.14035089437457399</v>
      </c>
      <c r="W167" s="107"/>
      <c r="X167" s="59">
        <v>18.590154036600001</v>
      </c>
      <c r="Y167" s="60">
        <v>9.5959070772055705E-2</v>
      </c>
      <c r="Z167" s="59">
        <v>34.0666824571001</v>
      </c>
      <c r="AA167" s="60">
        <v>9.4920611274856098E-2</v>
      </c>
      <c r="AB167" s="59">
        <v>34.903936053400002</v>
      </c>
      <c r="AC167" s="60">
        <v>6.22069352432668E-2</v>
      </c>
    </row>
    <row r="168" spans="1:29" x14ac:dyDescent="0.3">
      <c r="A168" s="56" t="s">
        <v>117</v>
      </c>
      <c r="B168" s="57">
        <v>334.75645581250001</v>
      </c>
      <c r="C168" s="58">
        <v>0.29538720538986801</v>
      </c>
      <c r="D168" s="57">
        <v>145.64377899420001</v>
      </c>
      <c r="E168" s="58">
        <v>0.28912994539380099</v>
      </c>
      <c r="F168" s="57">
        <v>188.65216075379999</v>
      </c>
      <c r="G168" s="58">
        <v>0.301843369236172</v>
      </c>
      <c r="H168" s="105"/>
      <c r="I168" s="57">
        <v>48.085135893699999</v>
      </c>
      <c r="J168" s="58">
        <v>0.27420706641113202</v>
      </c>
      <c r="K168" s="57">
        <v>57.146055638699998</v>
      </c>
      <c r="L168" s="58">
        <v>0.30311446257480601</v>
      </c>
      <c r="M168" s="57">
        <v>53.045633048399999</v>
      </c>
      <c r="N168" s="61">
        <v>0.36872403945683502</v>
      </c>
      <c r="O168" s="57">
        <v>68.494722534599902</v>
      </c>
      <c r="P168" s="58">
        <v>0.34137754881896998</v>
      </c>
      <c r="Q168" s="57">
        <v>26.714983377999999</v>
      </c>
      <c r="R168" s="58">
        <v>0.24405323733048301</v>
      </c>
      <c r="S168" s="57">
        <v>61.173707912700202</v>
      </c>
      <c r="T168" s="58">
        <v>0.26717349927925799</v>
      </c>
      <c r="U168" s="57">
        <v>20.096217406400001</v>
      </c>
      <c r="V168" s="58">
        <v>0.232447040938497</v>
      </c>
      <c r="W168" s="107"/>
      <c r="X168" s="57">
        <v>61.480905812800202</v>
      </c>
      <c r="Y168" s="58">
        <v>0.31735350769043802</v>
      </c>
      <c r="Z168" s="57">
        <v>85.290562620399896</v>
      </c>
      <c r="AA168" s="62">
        <v>0.23764663172293901</v>
      </c>
      <c r="AB168" s="57">
        <v>187.98498737930001</v>
      </c>
      <c r="AC168" s="58">
        <v>0.335032986500997</v>
      </c>
    </row>
    <row r="169" spans="1:29" x14ac:dyDescent="0.3">
      <c r="A169" s="56" t="s">
        <v>118</v>
      </c>
      <c r="B169" s="59">
        <v>30.087979836700001</v>
      </c>
      <c r="C169" s="60">
        <v>2.6549463424739898E-2</v>
      </c>
      <c r="D169" s="59">
        <v>13.5855380875</v>
      </c>
      <c r="E169" s="60">
        <v>2.6969815755334799E-2</v>
      </c>
      <c r="F169" s="59">
        <v>16.502441749199999</v>
      </c>
      <c r="G169" s="60">
        <v>2.6403899103508498E-2</v>
      </c>
      <c r="H169" s="105"/>
      <c r="I169" s="59">
        <v>0</v>
      </c>
      <c r="J169" s="60">
        <v>0</v>
      </c>
      <c r="K169" s="59">
        <v>1.4877170068000001</v>
      </c>
      <c r="L169" s="60">
        <v>7.8911577700245192E-3</v>
      </c>
      <c r="M169" s="59">
        <v>3.1749339274000001</v>
      </c>
      <c r="N169" s="60">
        <v>2.2069195812053601E-2</v>
      </c>
      <c r="O169" s="59">
        <v>8.5196703694000195</v>
      </c>
      <c r="P169" s="60">
        <v>4.2462018675704503E-2</v>
      </c>
      <c r="Q169" s="59">
        <v>4.9995368612000002</v>
      </c>
      <c r="R169" s="60">
        <v>4.5672989530427699E-2</v>
      </c>
      <c r="S169" s="59">
        <v>8.7262203351000203</v>
      </c>
      <c r="T169" s="60">
        <v>3.8111386442973398E-2</v>
      </c>
      <c r="U169" s="59">
        <v>3.1799013368</v>
      </c>
      <c r="V169" s="60">
        <v>3.6780984265234497E-2</v>
      </c>
      <c r="W169" s="107"/>
      <c r="X169" s="59">
        <v>1.9485637065999999</v>
      </c>
      <c r="Y169" s="60">
        <v>1.0058139499939601E-2</v>
      </c>
      <c r="Z169" s="59">
        <v>9.9575469471999902</v>
      </c>
      <c r="AA169" s="60">
        <v>2.7744892512400001E-2</v>
      </c>
      <c r="AB169" s="59">
        <v>18.181869182899899</v>
      </c>
      <c r="AC169" s="60">
        <v>3.2404321310118701E-2</v>
      </c>
    </row>
    <row r="170" spans="1:29" x14ac:dyDescent="0.3">
      <c r="A170" s="56" t="s">
        <v>119</v>
      </c>
      <c r="B170" s="57">
        <v>59.427695459299997</v>
      </c>
      <c r="C170" s="58">
        <v>5.2438662734304503E-2</v>
      </c>
      <c r="D170" s="57">
        <v>30.363128354800001</v>
      </c>
      <c r="E170" s="58">
        <v>6.0276447808717597E-2</v>
      </c>
      <c r="F170" s="57">
        <v>29.0645671045</v>
      </c>
      <c r="G170" s="58">
        <v>4.6503293814175901E-2</v>
      </c>
      <c r="H170" s="105"/>
      <c r="I170" s="57">
        <v>11.2305050708</v>
      </c>
      <c r="J170" s="58">
        <v>6.4042323943663299E-2</v>
      </c>
      <c r="K170" s="57">
        <v>17.661623229500002</v>
      </c>
      <c r="L170" s="58">
        <v>9.3680891420669696E-2</v>
      </c>
      <c r="M170" s="57">
        <v>4.5179489455999997</v>
      </c>
      <c r="N170" s="58">
        <v>3.1404590529844401E-2</v>
      </c>
      <c r="O170" s="57">
        <v>10.7791086353</v>
      </c>
      <c r="P170" s="58">
        <v>5.37230541011871E-2</v>
      </c>
      <c r="Q170" s="57">
        <v>4.2295312425000002</v>
      </c>
      <c r="R170" s="58">
        <v>3.8638646242714701E-2</v>
      </c>
      <c r="S170" s="57">
        <v>6.8225244181999898</v>
      </c>
      <c r="T170" s="58">
        <v>2.97970776159255E-2</v>
      </c>
      <c r="U170" s="57">
        <v>4.1864539173999997</v>
      </c>
      <c r="V170" s="58">
        <v>4.8423482163120798E-2</v>
      </c>
      <c r="W170" s="107"/>
      <c r="X170" s="57">
        <v>6.5232126219</v>
      </c>
      <c r="Y170" s="58">
        <v>3.3671664065487897E-2</v>
      </c>
      <c r="Z170" s="57">
        <v>15.887543172499999</v>
      </c>
      <c r="AA170" s="58">
        <v>4.4267747864455302E-2</v>
      </c>
      <c r="AB170" s="57">
        <v>37.016939664900001</v>
      </c>
      <c r="AC170" s="58">
        <v>6.5972799317400799E-2</v>
      </c>
    </row>
    <row r="171" spans="1:29" x14ac:dyDescent="0.3">
      <c r="A171" s="56" t="s">
        <v>120</v>
      </c>
      <c r="B171" s="59">
        <v>39.115683866300003</v>
      </c>
      <c r="C171" s="60">
        <v>3.45154584581083E-2</v>
      </c>
      <c r="D171" s="59">
        <v>23.408812669900101</v>
      </c>
      <c r="E171" s="60">
        <v>4.6470839851329597E-2</v>
      </c>
      <c r="F171" s="59">
        <v>15.7068711964</v>
      </c>
      <c r="G171" s="60">
        <v>2.5130986590009001E-2</v>
      </c>
      <c r="H171" s="105"/>
      <c r="I171" s="59">
        <v>15.804817544700001</v>
      </c>
      <c r="J171" s="60">
        <v>9.0127491033319004E-2</v>
      </c>
      <c r="K171" s="59">
        <v>4.6640434432999998</v>
      </c>
      <c r="L171" s="60">
        <v>2.4739048144978602E-2</v>
      </c>
      <c r="M171" s="59">
        <v>1.8337939093</v>
      </c>
      <c r="N171" s="60">
        <v>1.2746834355836401E-2</v>
      </c>
      <c r="O171" s="59">
        <v>6.4909691547999904</v>
      </c>
      <c r="P171" s="60">
        <v>3.2350976214347398E-2</v>
      </c>
      <c r="Q171" s="59">
        <v>2.4059227854</v>
      </c>
      <c r="R171" s="60">
        <v>2.1979173119290998E-2</v>
      </c>
      <c r="S171" s="59">
        <v>6.8035537757000002</v>
      </c>
      <c r="T171" s="60">
        <v>2.97142241628124E-2</v>
      </c>
      <c r="U171" s="59">
        <v>1.1125832530999999</v>
      </c>
      <c r="V171" s="60">
        <v>1.28689235267957E-2</v>
      </c>
      <c r="W171" s="107"/>
      <c r="X171" s="59">
        <v>9.4283135144999797</v>
      </c>
      <c r="Y171" s="60">
        <v>4.8667278496875903E-2</v>
      </c>
      <c r="Z171" s="59">
        <v>10.0184604377</v>
      </c>
      <c r="AA171" s="60">
        <v>2.7914616868753898E-2</v>
      </c>
      <c r="AB171" s="59">
        <v>19.668909914099999</v>
      </c>
      <c r="AC171" s="60">
        <v>3.5054573887029601E-2</v>
      </c>
    </row>
    <row r="172" spans="1:29" x14ac:dyDescent="0.3">
      <c r="A172" s="56" t="s">
        <v>24</v>
      </c>
      <c r="B172" s="57">
        <v>93.821717963500106</v>
      </c>
      <c r="C172" s="58">
        <v>8.2787753881697804E-2</v>
      </c>
      <c r="D172" s="57">
        <v>43.344536072699903</v>
      </c>
      <c r="E172" s="58">
        <v>8.6046952601514598E-2</v>
      </c>
      <c r="F172" s="57">
        <v>47.464743814299901</v>
      </c>
      <c r="G172" s="58">
        <v>7.5943567969716394E-2</v>
      </c>
      <c r="H172" s="105"/>
      <c r="I172" s="57">
        <v>2.6650684675999998</v>
      </c>
      <c r="J172" s="58">
        <v>1.51976404496582E-2</v>
      </c>
      <c r="K172" s="57">
        <v>11.6118495484</v>
      </c>
      <c r="L172" s="58">
        <v>6.1591644358025902E-2</v>
      </c>
      <c r="M172" s="57">
        <v>10.3414703572</v>
      </c>
      <c r="N172" s="58">
        <v>7.1884309883731803E-2</v>
      </c>
      <c r="O172" s="57">
        <v>20.530098174999999</v>
      </c>
      <c r="P172" s="58">
        <v>0.102321964855818</v>
      </c>
      <c r="Q172" s="57">
        <v>7.6992055684</v>
      </c>
      <c r="R172" s="58">
        <v>7.0335662098457E-2</v>
      </c>
      <c r="S172" s="57">
        <v>28.793899047699998</v>
      </c>
      <c r="T172" s="58">
        <v>0.12575609733263499</v>
      </c>
      <c r="U172" s="57">
        <v>12.1801267992</v>
      </c>
      <c r="V172" s="61">
        <v>0.14088394723616299</v>
      </c>
      <c r="W172" s="107"/>
      <c r="X172" s="57">
        <v>10.0964232214</v>
      </c>
      <c r="Y172" s="58">
        <v>5.2115942048651401E-2</v>
      </c>
      <c r="Z172" s="57">
        <v>30.378032604500099</v>
      </c>
      <c r="AA172" s="58">
        <v>8.4642859714262705E-2</v>
      </c>
      <c r="AB172" s="57">
        <v>50.438629481100001</v>
      </c>
      <c r="AC172" s="58">
        <v>8.9893373431856202E-2</v>
      </c>
    </row>
    <row r="173" spans="1:29" x14ac:dyDescent="0.3">
      <c r="A173" s="56" t="s">
        <v>121</v>
      </c>
      <c r="B173" s="59">
        <v>6.0879260377</v>
      </c>
      <c r="C173" s="60">
        <v>5.3719515417012904E-3</v>
      </c>
      <c r="D173" s="59">
        <v>4.4698820273999997</v>
      </c>
      <c r="E173" s="60">
        <v>8.8735458213451204E-3</v>
      </c>
      <c r="F173" s="59">
        <v>1.6180440103</v>
      </c>
      <c r="G173" s="60">
        <v>2.58886966197403E-3</v>
      </c>
      <c r="H173" s="105"/>
      <c r="I173" s="59">
        <v>0</v>
      </c>
      <c r="J173" s="60">
        <v>0</v>
      </c>
      <c r="K173" s="59">
        <v>0</v>
      </c>
      <c r="L173" s="60">
        <v>0</v>
      </c>
      <c r="M173" s="59">
        <v>0</v>
      </c>
      <c r="N173" s="60">
        <v>0</v>
      </c>
      <c r="O173" s="59">
        <v>1.8699033247000001</v>
      </c>
      <c r="P173" s="60">
        <v>9.3195941218985404E-3</v>
      </c>
      <c r="Q173" s="59">
        <v>0.97484191120000296</v>
      </c>
      <c r="R173" s="60">
        <v>8.9056137878685392E-3</v>
      </c>
      <c r="S173" s="59">
        <v>1.8739067341</v>
      </c>
      <c r="T173" s="60">
        <v>8.1842058713678893E-3</v>
      </c>
      <c r="U173" s="59">
        <v>1.3692740676999999</v>
      </c>
      <c r="V173" s="60">
        <v>1.5837990743935802E-2</v>
      </c>
      <c r="W173" s="107"/>
      <c r="X173" s="59">
        <v>0.83039886890000103</v>
      </c>
      <c r="Y173" s="60">
        <v>4.2863713594265499E-3</v>
      </c>
      <c r="Z173" s="59">
        <v>0.97484191119999997</v>
      </c>
      <c r="AA173" s="60">
        <v>2.71621958563117E-3</v>
      </c>
      <c r="AB173" s="59">
        <v>4.2826852576000096</v>
      </c>
      <c r="AC173" s="60">
        <v>7.6327415933615103E-3</v>
      </c>
    </row>
    <row r="174" spans="1:29" x14ac:dyDescent="0.3">
      <c r="A174" s="56" t="s">
        <v>122</v>
      </c>
      <c r="B174" s="57">
        <v>0</v>
      </c>
      <c r="C174" s="58">
        <v>0</v>
      </c>
      <c r="D174" s="57">
        <v>0</v>
      </c>
      <c r="E174" s="58">
        <v>0</v>
      </c>
      <c r="F174" s="57">
        <v>0</v>
      </c>
      <c r="G174" s="58">
        <v>0</v>
      </c>
      <c r="H174" s="105"/>
      <c r="I174" s="57">
        <v>0</v>
      </c>
      <c r="J174" s="58">
        <v>0</v>
      </c>
      <c r="K174" s="57">
        <v>0</v>
      </c>
      <c r="L174" s="58">
        <v>0</v>
      </c>
      <c r="M174" s="57">
        <v>0</v>
      </c>
      <c r="N174" s="58">
        <v>0</v>
      </c>
      <c r="O174" s="57">
        <v>0</v>
      </c>
      <c r="P174" s="58">
        <v>0</v>
      </c>
      <c r="Q174" s="57">
        <v>0</v>
      </c>
      <c r="R174" s="58">
        <v>0</v>
      </c>
      <c r="S174" s="57">
        <v>0</v>
      </c>
      <c r="T174" s="58">
        <v>0</v>
      </c>
      <c r="U174" s="57">
        <v>0</v>
      </c>
      <c r="V174" s="58">
        <v>0</v>
      </c>
      <c r="W174" s="107"/>
      <c r="X174" s="57">
        <v>0</v>
      </c>
      <c r="Y174" s="58">
        <v>0</v>
      </c>
      <c r="Z174" s="57">
        <v>0</v>
      </c>
      <c r="AA174" s="58">
        <v>0</v>
      </c>
      <c r="AB174" s="57">
        <v>0</v>
      </c>
      <c r="AC174" s="58">
        <v>0</v>
      </c>
    </row>
    <row r="175" spans="1:29" x14ac:dyDescent="0.3">
      <c r="A175" s="56" t="s">
        <v>123</v>
      </c>
      <c r="B175" s="59">
        <v>0.61194637689999998</v>
      </c>
      <c r="C175" s="60">
        <v>5.3997802576268201E-4</v>
      </c>
      <c r="D175" s="59">
        <v>0</v>
      </c>
      <c r="E175" s="60">
        <v>0</v>
      </c>
      <c r="F175" s="59">
        <v>0.61194637689999998</v>
      </c>
      <c r="G175" s="60">
        <v>9.7911391768484694E-4</v>
      </c>
      <c r="H175" s="105"/>
      <c r="I175" s="59">
        <v>0</v>
      </c>
      <c r="J175" s="60">
        <v>0</v>
      </c>
      <c r="K175" s="59">
        <v>0</v>
      </c>
      <c r="L175" s="60">
        <v>0</v>
      </c>
      <c r="M175" s="59">
        <v>0</v>
      </c>
      <c r="N175" s="60">
        <v>0</v>
      </c>
      <c r="O175" s="59">
        <v>0</v>
      </c>
      <c r="P175" s="60">
        <v>0</v>
      </c>
      <c r="Q175" s="59">
        <v>0</v>
      </c>
      <c r="R175" s="60">
        <v>0</v>
      </c>
      <c r="S175" s="59">
        <v>0.61194637689999798</v>
      </c>
      <c r="T175" s="60">
        <v>2.67264909168101E-3</v>
      </c>
      <c r="U175" s="59">
        <v>0</v>
      </c>
      <c r="V175" s="60">
        <v>0</v>
      </c>
      <c r="W175" s="107"/>
      <c r="X175" s="59">
        <v>0</v>
      </c>
      <c r="Y175" s="60">
        <v>0</v>
      </c>
      <c r="Z175" s="59">
        <v>0</v>
      </c>
      <c r="AA175" s="60">
        <v>0</v>
      </c>
      <c r="AB175" s="59">
        <v>0.61194637689999898</v>
      </c>
      <c r="AC175" s="60">
        <v>1.09063082690532E-3</v>
      </c>
    </row>
    <row r="176" spans="1:29" x14ac:dyDescent="0.3">
      <c r="A176" s="56" t="s">
        <v>124</v>
      </c>
      <c r="B176" s="57">
        <v>0.70672319989999999</v>
      </c>
      <c r="C176" s="58">
        <v>6.2360855893268605E-4</v>
      </c>
      <c r="D176" s="57">
        <v>0</v>
      </c>
      <c r="E176" s="58">
        <v>0</v>
      </c>
      <c r="F176" s="57">
        <v>0.70672319989999999</v>
      </c>
      <c r="G176" s="58">
        <v>1.1307567902897101E-3</v>
      </c>
      <c r="H176" s="105"/>
      <c r="I176" s="57">
        <v>0</v>
      </c>
      <c r="J176" s="58">
        <v>0</v>
      </c>
      <c r="K176" s="57">
        <v>0</v>
      </c>
      <c r="L176" s="58">
        <v>0</v>
      </c>
      <c r="M176" s="57">
        <v>0</v>
      </c>
      <c r="N176" s="58">
        <v>0</v>
      </c>
      <c r="O176" s="57">
        <v>0</v>
      </c>
      <c r="P176" s="58">
        <v>0</v>
      </c>
      <c r="Q176" s="57">
        <v>0.70672319989999999</v>
      </c>
      <c r="R176" s="61">
        <v>6.4562302881382401E-3</v>
      </c>
      <c r="S176" s="57">
        <v>0</v>
      </c>
      <c r="T176" s="58">
        <v>0</v>
      </c>
      <c r="U176" s="57">
        <v>0</v>
      </c>
      <c r="V176" s="58">
        <v>0</v>
      </c>
      <c r="W176" s="107"/>
      <c r="X176" s="57">
        <v>0.41796115099999998</v>
      </c>
      <c r="Y176" s="58">
        <v>2.1574411696544601E-3</v>
      </c>
      <c r="Z176" s="57">
        <v>0</v>
      </c>
      <c r="AA176" s="58">
        <v>0</v>
      </c>
      <c r="AB176" s="57">
        <v>0.28876204889999901</v>
      </c>
      <c r="AC176" s="58">
        <v>5.1464115821073903E-4</v>
      </c>
    </row>
    <row r="177" spans="1:29" x14ac:dyDescent="0.3">
      <c r="A177" s="56" t="s">
        <v>125</v>
      </c>
      <c r="B177" s="59">
        <v>1.3263850976</v>
      </c>
      <c r="C177" s="60">
        <v>1.17039471666016E-3</v>
      </c>
      <c r="D177" s="59">
        <v>0</v>
      </c>
      <c r="E177" s="60">
        <v>0</v>
      </c>
      <c r="F177" s="59">
        <v>1.3263850976</v>
      </c>
      <c r="G177" s="60">
        <v>2.1222155376567501E-3</v>
      </c>
      <c r="H177" s="105"/>
      <c r="I177" s="59">
        <v>0</v>
      </c>
      <c r="J177" s="60">
        <v>0</v>
      </c>
      <c r="K177" s="59">
        <v>0</v>
      </c>
      <c r="L177" s="60">
        <v>0</v>
      </c>
      <c r="M177" s="59">
        <v>1.3263850976</v>
      </c>
      <c r="N177" s="61">
        <v>9.2197989345547595E-3</v>
      </c>
      <c r="O177" s="59">
        <v>0</v>
      </c>
      <c r="P177" s="60">
        <v>0</v>
      </c>
      <c r="Q177" s="59">
        <v>0</v>
      </c>
      <c r="R177" s="60">
        <v>0</v>
      </c>
      <c r="S177" s="59">
        <v>0</v>
      </c>
      <c r="T177" s="60">
        <v>0</v>
      </c>
      <c r="U177" s="59">
        <v>0</v>
      </c>
      <c r="V177" s="60">
        <v>0</v>
      </c>
      <c r="W177" s="107"/>
      <c r="X177" s="59">
        <v>0</v>
      </c>
      <c r="Y177" s="60">
        <v>0</v>
      </c>
      <c r="Z177" s="59">
        <v>0</v>
      </c>
      <c r="AA177" s="60">
        <v>0</v>
      </c>
      <c r="AB177" s="59">
        <v>1.3263850976</v>
      </c>
      <c r="AC177" s="60">
        <v>2.3639268576415998E-3</v>
      </c>
    </row>
    <row r="178" spans="1:29" x14ac:dyDescent="0.3">
      <c r="A178" s="56" t="s">
        <v>126</v>
      </c>
      <c r="B178" s="57">
        <v>9.0960185999999901</v>
      </c>
      <c r="C178" s="58">
        <v>8.0262754243436898E-3</v>
      </c>
      <c r="D178" s="57">
        <v>2.93436265610001</v>
      </c>
      <c r="E178" s="58">
        <v>5.8252547440257596E-3</v>
      </c>
      <c r="F178" s="57">
        <v>6.1616559439000103</v>
      </c>
      <c r="G178" s="58">
        <v>9.8586466370139403E-3</v>
      </c>
      <c r="H178" s="105"/>
      <c r="I178" s="57">
        <v>0</v>
      </c>
      <c r="J178" s="58">
        <v>0</v>
      </c>
      <c r="K178" s="57">
        <v>0</v>
      </c>
      <c r="L178" s="58">
        <v>0</v>
      </c>
      <c r="M178" s="57">
        <v>0</v>
      </c>
      <c r="N178" s="58">
        <v>0</v>
      </c>
      <c r="O178" s="57">
        <v>2.3189176614</v>
      </c>
      <c r="P178" s="58">
        <v>1.1557480603879599E-2</v>
      </c>
      <c r="Q178" s="57">
        <v>0.76950162970000002</v>
      </c>
      <c r="R178" s="58">
        <v>7.0297391243754996E-3</v>
      </c>
      <c r="S178" s="57">
        <v>4.2224206146999999</v>
      </c>
      <c r="T178" s="58">
        <v>1.84412377400467E-2</v>
      </c>
      <c r="U178" s="57">
        <v>1.7851786942000001</v>
      </c>
      <c r="V178" s="58">
        <v>2.0648637334162601E-2</v>
      </c>
      <c r="W178" s="107"/>
      <c r="X178" s="57">
        <v>0.41796115099999998</v>
      </c>
      <c r="Y178" s="58">
        <v>2.1574411696544601E-3</v>
      </c>
      <c r="Z178" s="57">
        <v>2.5523025126999999</v>
      </c>
      <c r="AA178" s="58">
        <v>7.1115264883488301E-3</v>
      </c>
      <c r="AB178" s="57">
        <v>6.1257549363000097</v>
      </c>
      <c r="AC178" s="58">
        <v>1.09175205929652E-2</v>
      </c>
    </row>
    <row r="179" spans="1:29" x14ac:dyDescent="0.3">
      <c r="A179" s="56" t="s">
        <v>127</v>
      </c>
      <c r="B179" s="59">
        <v>5.1574665527999999</v>
      </c>
      <c r="C179" s="60">
        <v>4.5509193488910901E-3</v>
      </c>
      <c r="D179" s="59">
        <v>1.8135270244999999</v>
      </c>
      <c r="E179" s="60">
        <v>3.6001878912023302E-3</v>
      </c>
      <c r="F179" s="59">
        <v>3.3439395283000102</v>
      </c>
      <c r="G179" s="60">
        <v>5.3503016859760902E-3</v>
      </c>
      <c r="H179" s="105"/>
      <c r="I179" s="59">
        <v>0</v>
      </c>
      <c r="J179" s="60">
        <v>0</v>
      </c>
      <c r="K179" s="59">
        <v>2.7357138316</v>
      </c>
      <c r="L179" s="60">
        <v>1.45107902646273E-2</v>
      </c>
      <c r="M179" s="59">
        <v>2.2245738685999998</v>
      </c>
      <c r="N179" s="60">
        <v>1.5463174172167801E-2</v>
      </c>
      <c r="O179" s="59">
        <v>0</v>
      </c>
      <c r="P179" s="60">
        <v>0</v>
      </c>
      <c r="Q179" s="59">
        <v>0.19717885260000001</v>
      </c>
      <c r="R179" s="60">
        <v>1.8013163859861899E-3</v>
      </c>
      <c r="S179" s="59">
        <v>0</v>
      </c>
      <c r="T179" s="60">
        <v>0</v>
      </c>
      <c r="U179" s="59">
        <v>0</v>
      </c>
      <c r="V179" s="60">
        <v>0</v>
      </c>
      <c r="W179" s="107"/>
      <c r="X179" s="59">
        <v>0</v>
      </c>
      <c r="Y179" s="60">
        <v>0</v>
      </c>
      <c r="Z179" s="59">
        <v>1.6163481718999999</v>
      </c>
      <c r="AA179" s="60">
        <v>4.5036600409491404E-3</v>
      </c>
      <c r="AB179" s="59">
        <v>3.5411183809</v>
      </c>
      <c r="AC179" s="60">
        <v>6.3110968766495398E-3</v>
      </c>
    </row>
    <row r="180" spans="1:29" x14ac:dyDescent="0.3">
      <c r="A180" s="56" t="s">
        <v>128</v>
      </c>
      <c r="B180" s="57">
        <v>35.7162350945</v>
      </c>
      <c r="C180" s="58">
        <v>3.15158040671846E-2</v>
      </c>
      <c r="D180" s="57">
        <v>14.5798828887</v>
      </c>
      <c r="E180" s="58">
        <v>2.89437748221688E-2</v>
      </c>
      <c r="F180" s="57">
        <v>21.136352205799898</v>
      </c>
      <c r="G180" s="58">
        <v>3.3818153673241598E-2</v>
      </c>
      <c r="H180" s="105"/>
      <c r="I180" s="57">
        <v>5.6085752758999998</v>
      </c>
      <c r="J180" s="58">
        <v>3.1983084680271001E-2</v>
      </c>
      <c r="K180" s="57">
        <v>7.0594164995999797</v>
      </c>
      <c r="L180" s="58">
        <v>3.74446007594419E-2</v>
      </c>
      <c r="M180" s="57">
        <v>6.7461471415999998</v>
      </c>
      <c r="N180" s="58">
        <v>4.6892957664419199E-2</v>
      </c>
      <c r="O180" s="57">
        <v>6.1366185604000201</v>
      </c>
      <c r="P180" s="58">
        <v>3.05848936190392E-2</v>
      </c>
      <c r="Q180" s="57">
        <v>2.5227222140999999</v>
      </c>
      <c r="R180" s="58">
        <v>2.30461877713031E-2</v>
      </c>
      <c r="S180" s="57">
        <v>5.6538040029000003</v>
      </c>
      <c r="T180" s="58">
        <v>2.4692742212872699E-2</v>
      </c>
      <c r="U180" s="57">
        <v>1.9889513999999999</v>
      </c>
      <c r="V180" s="58">
        <v>2.3005616338189299E-2</v>
      </c>
      <c r="W180" s="107"/>
      <c r="X180" s="57">
        <v>0.76431460809999796</v>
      </c>
      <c r="Y180" s="58">
        <v>3.9452561515298601E-3</v>
      </c>
      <c r="Z180" s="57">
        <v>13.217717972000001</v>
      </c>
      <c r="AA180" s="58">
        <v>3.6828765793113102E-2</v>
      </c>
      <c r="AB180" s="57">
        <v>21.7342025144</v>
      </c>
      <c r="AC180" s="58">
        <v>3.8735405838151202E-2</v>
      </c>
    </row>
    <row r="181" spans="1:29" x14ac:dyDescent="0.3">
      <c r="A181" s="63" t="s">
        <v>1</v>
      </c>
    </row>
    <row r="182" spans="1:29" x14ac:dyDescent="0.3">
      <c r="A182" s="63" t="s">
        <v>1</v>
      </c>
    </row>
    <row r="183" spans="1:29" x14ac:dyDescent="0.3">
      <c r="A183" s="51" t="s">
        <v>129</v>
      </c>
    </row>
    <row r="184" spans="1:29" x14ac:dyDescent="0.3">
      <c r="A184" s="52" t="s">
        <v>1</v>
      </c>
    </row>
    <row r="185" spans="1:29" x14ac:dyDescent="0.3">
      <c r="A185" s="112" t="s">
        <v>1</v>
      </c>
      <c r="B185" s="114" t="s">
        <v>501</v>
      </c>
      <c r="C185" s="114" t="s">
        <v>1</v>
      </c>
      <c r="D185" s="114" t="s">
        <v>346</v>
      </c>
      <c r="E185" s="114" t="s">
        <v>1</v>
      </c>
      <c r="F185" s="114" t="s">
        <v>347</v>
      </c>
      <c r="G185" s="114" t="s">
        <v>1</v>
      </c>
      <c r="H185" s="103"/>
      <c r="I185" s="114" t="s">
        <v>350</v>
      </c>
      <c r="J185" s="114" t="s">
        <v>1</v>
      </c>
      <c r="K185" s="114" t="s">
        <v>351</v>
      </c>
      <c r="L185" s="114" t="s">
        <v>1</v>
      </c>
      <c r="M185" s="114" t="s">
        <v>352</v>
      </c>
      <c r="N185" s="114" t="s">
        <v>1</v>
      </c>
      <c r="O185" s="114" t="s">
        <v>353</v>
      </c>
      <c r="P185" s="114" t="s">
        <v>1</v>
      </c>
      <c r="Q185" s="114" t="s">
        <v>354</v>
      </c>
      <c r="R185" s="114" t="s">
        <v>1</v>
      </c>
      <c r="S185" s="114" t="s">
        <v>355</v>
      </c>
      <c r="T185" s="114" t="s">
        <v>1</v>
      </c>
      <c r="U185" s="114" t="s">
        <v>356</v>
      </c>
      <c r="V185" s="114" t="s">
        <v>1</v>
      </c>
      <c r="W185" s="103"/>
      <c r="X185" s="114" t="s">
        <v>358</v>
      </c>
      <c r="Y185" s="114" t="s">
        <v>1</v>
      </c>
      <c r="Z185" s="114" t="s">
        <v>359</v>
      </c>
      <c r="AA185" s="114" t="s">
        <v>1</v>
      </c>
      <c r="AB185" s="114" t="s">
        <v>360</v>
      </c>
      <c r="AC185" s="114" t="s">
        <v>1</v>
      </c>
    </row>
    <row r="186" spans="1:29" x14ac:dyDescent="0.3">
      <c r="A186" s="113" t="s">
        <v>1</v>
      </c>
      <c r="B186" s="53" t="s">
        <v>14</v>
      </c>
      <c r="C186" s="53" t="s">
        <v>15</v>
      </c>
      <c r="D186" s="53" t="s">
        <v>14</v>
      </c>
      <c r="E186" s="53" t="s">
        <v>15</v>
      </c>
      <c r="F186" s="53" t="s">
        <v>14</v>
      </c>
      <c r="G186" s="53" t="s">
        <v>15</v>
      </c>
      <c r="H186" s="103"/>
      <c r="I186" s="53" t="s">
        <v>14</v>
      </c>
      <c r="J186" s="53" t="s">
        <v>15</v>
      </c>
      <c r="K186" s="53" t="s">
        <v>14</v>
      </c>
      <c r="L186" s="53" t="s">
        <v>15</v>
      </c>
      <c r="M186" s="53" t="s">
        <v>14</v>
      </c>
      <c r="N186" s="53" t="s">
        <v>15</v>
      </c>
      <c r="O186" s="53" t="s">
        <v>14</v>
      </c>
      <c r="P186" s="53" t="s">
        <v>15</v>
      </c>
      <c r="Q186" s="53" t="s">
        <v>14</v>
      </c>
      <c r="R186" s="53" t="s">
        <v>15</v>
      </c>
      <c r="S186" s="53" t="s">
        <v>14</v>
      </c>
      <c r="T186" s="53" t="s">
        <v>15</v>
      </c>
      <c r="U186" s="53" t="s">
        <v>14</v>
      </c>
      <c r="V186" s="53" t="s">
        <v>15</v>
      </c>
      <c r="W186" s="103"/>
      <c r="X186" s="53" t="s">
        <v>14</v>
      </c>
      <c r="Y186" s="53" t="s">
        <v>15</v>
      </c>
      <c r="Z186" s="53" t="s">
        <v>14</v>
      </c>
      <c r="AA186" s="53" t="s">
        <v>15</v>
      </c>
      <c r="AB186" s="53" t="s">
        <v>14</v>
      </c>
      <c r="AC186" s="53" t="s">
        <v>15</v>
      </c>
    </row>
    <row r="187" spans="1:29" x14ac:dyDescent="0.3">
      <c r="A187" s="54" t="s">
        <v>16</v>
      </c>
      <c r="B187" s="55">
        <v>1122.3832341578</v>
      </c>
      <c r="C187" s="55">
        <v>1122.3832341578</v>
      </c>
      <c r="D187" s="55">
        <v>503.01588427719997</v>
      </c>
      <c r="E187" s="55">
        <v>503.01588427719997</v>
      </c>
      <c r="F187" s="55">
        <v>614.81860019589999</v>
      </c>
      <c r="G187" s="55">
        <v>614.81860019589999</v>
      </c>
      <c r="H187" s="104"/>
      <c r="I187" s="55">
        <v>175.36067368010001</v>
      </c>
      <c r="J187" s="55">
        <v>175.36067368010001</v>
      </c>
      <c r="K187" s="55">
        <v>181.99756164350001</v>
      </c>
      <c r="L187" s="55">
        <v>181.99756164350001</v>
      </c>
      <c r="M187" s="55">
        <v>143.8626923445</v>
      </c>
      <c r="N187" s="55">
        <v>143.8626923445</v>
      </c>
      <c r="O187" s="55">
        <v>197.3306490896</v>
      </c>
      <c r="P187" s="55">
        <v>197.3306490896</v>
      </c>
      <c r="Q187" s="55">
        <v>109.11221288190001</v>
      </c>
      <c r="R187" s="55">
        <v>109.11221288190001</v>
      </c>
      <c r="S187" s="55">
        <v>228.96622635750001</v>
      </c>
      <c r="T187" s="55">
        <v>228.96622635750001</v>
      </c>
      <c r="U187" s="55">
        <v>85.753218160700001</v>
      </c>
      <c r="V187" s="55">
        <v>85.753218160700001</v>
      </c>
      <c r="W187" s="104"/>
      <c r="X187" s="55">
        <v>193.7300339304</v>
      </c>
      <c r="Y187" s="55">
        <v>193.7300339304</v>
      </c>
      <c r="Z187" s="55">
        <v>357.31969154350003</v>
      </c>
      <c r="AA187" s="55">
        <v>357.31969154350003</v>
      </c>
      <c r="AB187" s="55">
        <v>551.77393826620005</v>
      </c>
      <c r="AC187" s="55">
        <v>551.77393826620005</v>
      </c>
    </row>
    <row r="188" spans="1:29" x14ac:dyDescent="0.3">
      <c r="A188" s="56" t="s">
        <v>130</v>
      </c>
      <c r="B188" s="57">
        <v>45.453574956799997</v>
      </c>
      <c r="C188" s="58">
        <v>4.04973752043854E-2</v>
      </c>
      <c r="D188" s="57">
        <v>23.9956712336</v>
      </c>
      <c r="E188" s="58">
        <v>4.7703605360455301E-2</v>
      </c>
      <c r="F188" s="57">
        <v>21.457903723200001</v>
      </c>
      <c r="G188" s="58">
        <v>3.4901194785523497E-2</v>
      </c>
      <c r="H188" s="105"/>
      <c r="I188" s="57">
        <v>11.4525371947</v>
      </c>
      <c r="J188" s="58">
        <v>6.5308469421098206E-2</v>
      </c>
      <c r="K188" s="57">
        <v>5.3726609356999999</v>
      </c>
      <c r="L188" s="58">
        <v>2.9520510534223901E-2</v>
      </c>
      <c r="M188" s="57">
        <v>9.0413578685000004</v>
      </c>
      <c r="N188" s="58">
        <v>6.2847133757577403E-2</v>
      </c>
      <c r="O188" s="57">
        <v>5.6545440051999902</v>
      </c>
      <c r="P188" s="58">
        <v>2.8655173594612199E-2</v>
      </c>
      <c r="Q188" s="57">
        <v>5.7686350429999997</v>
      </c>
      <c r="R188" s="58">
        <v>5.28688300845278E-2</v>
      </c>
      <c r="S188" s="57">
        <v>6.5794592080000198</v>
      </c>
      <c r="T188" s="58">
        <v>2.8735500919367302E-2</v>
      </c>
      <c r="U188" s="57">
        <v>1.5843807017</v>
      </c>
      <c r="V188" s="58">
        <v>1.8476049478760099E-2</v>
      </c>
      <c r="W188" s="107"/>
      <c r="X188" s="57">
        <v>15.6780583883</v>
      </c>
      <c r="Y188" s="61">
        <v>8.0927350655048899E-2</v>
      </c>
      <c r="Z188" s="57">
        <v>12.841910712400001</v>
      </c>
      <c r="AA188" s="58">
        <v>3.5939555015642402E-2</v>
      </c>
      <c r="AB188" s="57">
        <v>16.933605856100002</v>
      </c>
      <c r="AC188" s="58">
        <v>3.0689390494428301E-2</v>
      </c>
    </row>
    <row r="189" spans="1:29" x14ac:dyDescent="0.3">
      <c r="A189" s="56" t="s">
        <v>131</v>
      </c>
      <c r="B189" s="59">
        <v>518.04187402779996</v>
      </c>
      <c r="C189" s="60">
        <v>0.46155524981315499</v>
      </c>
      <c r="D189" s="59">
        <v>255.60018213519999</v>
      </c>
      <c r="E189" s="60">
        <v>0.50813540908848298</v>
      </c>
      <c r="F189" s="59">
        <v>259.77671762240101</v>
      </c>
      <c r="G189" s="60">
        <v>0.42252579466468199</v>
      </c>
      <c r="H189" s="105"/>
      <c r="I189" s="59">
        <v>63.084595605800203</v>
      </c>
      <c r="J189" s="60">
        <v>0.359741977958419</v>
      </c>
      <c r="K189" s="59">
        <v>58.307138407000203</v>
      </c>
      <c r="L189" s="62">
        <v>0.320373184566137</v>
      </c>
      <c r="M189" s="59">
        <v>66.255648282199999</v>
      </c>
      <c r="N189" s="60">
        <v>0.46054781265695499</v>
      </c>
      <c r="O189" s="59">
        <v>99.864472885099801</v>
      </c>
      <c r="P189" s="60">
        <v>0.50607684789885599</v>
      </c>
      <c r="Q189" s="59">
        <v>56.364815880800002</v>
      </c>
      <c r="R189" s="60">
        <v>0.51657659937488098</v>
      </c>
      <c r="S189" s="59">
        <v>129.57835585390001</v>
      </c>
      <c r="T189" s="61">
        <v>0.56592781352643995</v>
      </c>
      <c r="U189" s="59">
        <v>44.586847112999997</v>
      </c>
      <c r="V189" s="60">
        <v>0.51994371837386999</v>
      </c>
      <c r="W189" s="107"/>
      <c r="X189" s="59">
        <v>85.065842034800198</v>
      </c>
      <c r="Y189" s="60">
        <v>0.43909475629040001</v>
      </c>
      <c r="Z189" s="59">
        <v>166.5522462282</v>
      </c>
      <c r="AA189" s="60">
        <v>0.46611549872538699</v>
      </c>
      <c r="AB189" s="59">
        <v>266.42378576480002</v>
      </c>
      <c r="AC189" s="60">
        <v>0.48284952819983601</v>
      </c>
    </row>
    <row r="190" spans="1:29" x14ac:dyDescent="0.3">
      <c r="A190" s="56" t="s">
        <v>132</v>
      </c>
      <c r="B190" s="57">
        <v>307.10429872319997</v>
      </c>
      <c r="C190" s="58">
        <v>0.273618038275172</v>
      </c>
      <c r="D190" s="57">
        <v>141.09560349110001</v>
      </c>
      <c r="E190" s="58">
        <v>0.28049930012418001</v>
      </c>
      <c r="F190" s="57">
        <v>163.3437209619</v>
      </c>
      <c r="G190" s="58">
        <v>0.265677910378531</v>
      </c>
      <c r="H190" s="105"/>
      <c r="I190" s="57">
        <v>22.400459059500001</v>
      </c>
      <c r="J190" s="58">
        <v>0.12773935335332801</v>
      </c>
      <c r="K190" s="57">
        <v>44.767393948699997</v>
      </c>
      <c r="L190" s="58">
        <v>0.245977987531455</v>
      </c>
      <c r="M190" s="57">
        <v>51.671217865599999</v>
      </c>
      <c r="N190" s="61">
        <v>0.359170379919387</v>
      </c>
      <c r="O190" s="57">
        <v>58.480620400200202</v>
      </c>
      <c r="P190" s="58">
        <v>0.29635852651377198</v>
      </c>
      <c r="Q190" s="57">
        <v>36.311007084400003</v>
      </c>
      <c r="R190" s="58">
        <v>0.33278591026012799</v>
      </c>
      <c r="S190" s="57">
        <v>66.649109184400203</v>
      </c>
      <c r="T190" s="58">
        <v>0.29108707535030198</v>
      </c>
      <c r="U190" s="57">
        <v>26.8244911803999</v>
      </c>
      <c r="V190" s="58">
        <v>0.31281031494504802</v>
      </c>
      <c r="W190" s="107"/>
      <c r="X190" s="57">
        <v>35.104071042999998</v>
      </c>
      <c r="Y190" s="62">
        <v>0.181200975041441</v>
      </c>
      <c r="Z190" s="57">
        <v>85.833300315500097</v>
      </c>
      <c r="AA190" s="58">
        <v>0.24021430205743599</v>
      </c>
      <c r="AB190" s="57">
        <v>183.258294708199</v>
      </c>
      <c r="AC190" s="61">
        <v>0.33212568046261798</v>
      </c>
    </row>
    <row r="191" spans="1:29" x14ac:dyDescent="0.3">
      <c r="A191" s="56" t="s">
        <v>133</v>
      </c>
      <c r="B191" s="59">
        <v>50.540781869699998</v>
      </c>
      <c r="C191" s="60">
        <v>4.50298795737306E-2</v>
      </c>
      <c r="D191" s="59">
        <v>26.707439838700001</v>
      </c>
      <c r="E191" s="60">
        <v>5.30946251867907E-2</v>
      </c>
      <c r="F191" s="59">
        <v>23.833342031000001</v>
      </c>
      <c r="G191" s="60">
        <v>3.8764835714804297E-2</v>
      </c>
      <c r="H191" s="105"/>
      <c r="I191" s="59">
        <v>6.0488331279000001</v>
      </c>
      <c r="J191" s="60">
        <v>3.4493669538100201E-2</v>
      </c>
      <c r="K191" s="59">
        <v>8.8885254269999994</v>
      </c>
      <c r="L191" s="60">
        <v>4.8838706116354401E-2</v>
      </c>
      <c r="M191" s="59">
        <v>10.517440841199999</v>
      </c>
      <c r="N191" s="60">
        <v>7.3107493470332602E-2</v>
      </c>
      <c r="O191" s="59">
        <v>5.5129793904999902</v>
      </c>
      <c r="P191" s="60">
        <v>2.7937775585974899E-2</v>
      </c>
      <c r="Q191" s="59">
        <v>3.5870762125</v>
      </c>
      <c r="R191" s="60">
        <v>3.2875111939875599E-2</v>
      </c>
      <c r="S191" s="59">
        <v>11.5923559682</v>
      </c>
      <c r="T191" s="60">
        <v>5.0629108723223203E-2</v>
      </c>
      <c r="U191" s="59">
        <v>4.3935709023999996</v>
      </c>
      <c r="V191" s="60">
        <v>5.1235055623994497E-2</v>
      </c>
      <c r="W191" s="107"/>
      <c r="X191" s="59">
        <v>7.9238558301999804</v>
      </c>
      <c r="Y191" s="60">
        <v>4.0901535345039701E-2</v>
      </c>
      <c r="Z191" s="59">
        <v>18.270195020700001</v>
      </c>
      <c r="AA191" s="60">
        <v>5.11312291292398E-2</v>
      </c>
      <c r="AB191" s="59">
        <v>24.3467310187999</v>
      </c>
      <c r="AC191" s="60">
        <v>4.4124467160052902E-2</v>
      </c>
    </row>
    <row r="192" spans="1:29" x14ac:dyDescent="0.3">
      <c r="A192" s="56" t="s">
        <v>134</v>
      </c>
      <c r="B192" s="57">
        <v>180.03576082169999</v>
      </c>
      <c r="C192" s="58">
        <v>0.16040489143335501</v>
      </c>
      <c r="D192" s="57">
        <v>69.341958952699997</v>
      </c>
      <c r="E192" s="58">
        <v>0.137852423989234</v>
      </c>
      <c r="F192" s="57">
        <v>110.693801869</v>
      </c>
      <c r="G192" s="58">
        <v>0.18004302705502001</v>
      </c>
      <c r="H192" s="105"/>
      <c r="I192" s="57">
        <v>30.7443302651</v>
      </c>
      <c r="J192" s="58">
        <v>0.17532055289195</v>
      </c>
      <c r="K192" s="57">
        <v>37.603695978300003</v>
      </c>
      <c r="L192" s="58">
        <v>0.20661648232386101</v>
      </c>
      <c r="M192" s="57">
        <v>25.4031955749</v>
      </c>
      <c r="N192" s="58">
        <v>0.17657945337258399</v>
      </c>
      <c r="O192" s="57">
        <v>36.756902542600002</v>
      </c>
      <c r="P192" s="58">
        <v>0.186270620971353</v>
      </c>
      <c r="Q192" s="57">
        <v>15.1999494662</v>
      </c>
      <c r="R192" s="58">
        <v>0.13930566583460299</v>
      </c>
      <c r="S192" s="57">
        <v>25.043498511500001</v>
      </c>
      <c r="T192" s="58">
        <v>0.109376386683327</v>
      </c>
      <c r="U192" s="57">
        <v>9.2841884830999994</v>
      </c>
      <c r="V192" s="58">
        <v>0.108266356438094</v>
      </c>
      <c r="W192" s="107"/>
      <c r="X192" s="57">
        <v>20.153976157599999</v>
      </c>
      <c r="Y192" s="58">
        <v>0.10403124259422</v>
      </c>
      <c r="Z192" s="57">
        <v>43.557705743699898</v>
      </c>
      <c r="AA192" s="58">
        <v>0.12190121836147801</v>
      </c>
      <c r="AB192" s="57">
        <v>99.6731411592001</v>
      </c>
      <c r="AC192" s="58">
        <v>0.18064126310930101</v>
      </c>
    </row>
    <row r="193" spans="1:29" x14ac:dyDescent="0.3">
      <c r="A193" s="56" t="s">
        <v>135</v>
      </c>
      <c r="B193" s="59">
        <v>203.37106903809999</v>
      </c>
      <c r="C193" s="60">
        <v>0.18119574744958</v>
      </c>
      <c r="D193" s="59">
        <v>89.893931860400102</v>
      </c>
      <c r="E193" s="60">
        <v>0.17870992680394501</v>
      </c>
      <c r="F193" s="59">
        <v>112.401341634</v>
      </c>
      <c r="G193" s="60">
        <v>0.182820333669452</v>
      </c>
      <c r="H193" s="105"/>
      <c r="I193" s="59">
        <v>14.783694607999999</v>
      </c>
      <c r="J193" s="60">
        <v>8.4304503956052407E-2</v>
      </c>
      <c r="K193" s="59">
        <v>45.675159220300003</v>
      </c>
      <c r="L193" s="60">
        <v>0.250965775628188</v>
      </c>
      <c r="M193" s="59">
        <v>40.9360477209</v>
      </c>
      <c r="N193" s="61">
        <v>0.28454943428190999</v>
      </c>
      <c r="O193" s="59">
        <v>33.507883824799997</v>
      </c>
      <c r="P193" s="60">
        <v>0.16980577512612</v>
      </c>
      <c r="Q193" s="59">
        <v>15.3728055226</v>
      </c>
      <c r="R193" s="60">
        <v>0.140889870313959</v>
      </c>
      <c r="S193" s="59">
        <v>32.514314866399999</v>
      </c>
      <c r="T193" s="60">
        <v>0.142004851036996</v>
      </c>
      <c r="U193" s="59">
        <v>20.5811632751</v>
      </c>
      <c r="V193" s="60">
        <v>0.240004558622293</v>
      </c>
      <c r="W193" s="107"/>
      <c r="X193" s="59">
        <v>29.1550432292</v>
      </c>
      <c r="Y193" s="60">
        <v>0.15049315089509699</v>
      </c>
      <c r="Z193" s="59">
        <v>55.8596160210001</v>
      </c>
      <c r="AA193" s="60">
        <v>0.15632952043506301</v>
      </c>
      <c r="AB193" s="59">
        <v>118.35640978790001</v>
      </c>
      <c r="AC193" s="60">
        <v>0.214501631156779</v>
      </c>
    </row>
    <row r="194" spans="1:29" x14ac:dyDescent="0.3">
      <c r="A194" s="56" t="s">
        <v>136</v>
      </c>
      <c r="B194" s="57">
        <v>234.13515948470001</v>
      </c>
      <c r="C194" s="58">
        <v>0.208605360770902</v>
      </c>
      <c r="D194" s="57">
        <v>120.8139969243</v>
      </c>
      <c r="E194" s="58">
        <v>0.24017928797199201</v>
      </c>
      <c r="F194" s="57">
        <v>112.8606464959</v>
      </c>
      <c r="G194" s="58">
        <v>0.183567391194637</v>
      </c>
      <c r="H194" s="105"/>
      <c r="I194" s="57">
        <v>43.950531719499999</v>
      </c>
      <c r="J194" s="58">
        <v>0.25062935033926897</v>
      </c>
      <c r="K194" s="57">
        <v>24.1920930456</v>
      </c>
      <c r="L194" s="58">
        <v>0.132925369038668</v>
      </c>
      <c r="M194" s="57">
        <v>24.885381785700002</v>
      </c>
      <c r="N194" s="58">
        <v>0.172980092198666</v>
      </c>
      <c r="O194" s="57">
        <v>48.824292387100002</v>
      </c>
      <c r="P194" s="58">
        <v>0.247423766213483</v>
      </c>
      <c r="Q194" s="57">
        <v>22.7797795149</v>
      </c>
      <c r="R194" s="58">
        <v>0.20877387519906901</v>
      </c>
      <c r="S194" s="57">
        <v>58.476528346400102</v>
      </c>
      <c r="T194" s="58">
        <v>0.255393685246385</v>
      </c>
      <c r="U194" s="57">
        <v>11.0265526855</v>
      </c>
      <c r="V194" s="62">
        <v>0.12858470996197999</v>
      </c>
      <c r="W194" s="107"/>
      <c r="X194" s="57">
        <v>42.584890891100002</v>
      </c>
      <c r="Y194" s="58">
        <v>0.21981563739569199</v>
      </c>
      <c r="Z194" s="57">
        <v>72.936680683800105</v>
      </c>
      <c r="AA194" s="58">
        <v>0.20412163787766099</v>
      </c>
      <c r="AB194" s="57">
        <v>115.7049552533</v>
      </c>
      <c r="AC194" s="58">
        <v>0.209696303556619</v>
      </c>
    </row>
    <row r="195" spans="1:29" x14ac:dyDescent="0.3">
      <c r="A195" s="56" t="s">
        <v>137</v>
      </c>
      <c r="B195" s="59">
        <v>296.85618452070003</v>
      </c>
      <c r="C195" s="60">
        <v>0.26448736535471401</v>
      </c>
      <c r="D195" s="59">
        <v>129.0423662213</v>
      </c>
      <c r="E195" s="60">
        <v>0.25653735847074699</v>
      </c>
      <c r="F195" s="59">
        <v>167.8138182994</v>
      </c>
      <c r="G195" s="60">
        <v>0.27294850586161401</v>
      </c>
      <c r="H195" s="105"/>
      <c r="I195" s="59">
        <v>55.551096605300003</v>
      </c>
      <c r="J195" s="60">
        <v>0.31678195252966801</v>
      </c>
      <c r="K195" s="59">
        <v>53.180963978100003</v>
      </c>
      <c r="L195" s="60">
        <v>0.29220701364269802</v>
      </c>
      <c r="M195" s="59">
        <v>49.967053931499997</v>
      </c>
      <c r="N195" s="61">
        <v>0.34732461291525601</v>
      </c>
      <c r="O195" s="59">
        <v>54.6460190650998</v>
      </c>
      <c r="P195" s="60">
        <v>0.27692616082303301</v>
      </c>
      <c r="Q195" s="59">
        <v>22.8883222756</v>
      </c>
      <c r="R195" s="60">
        <v>0.209768656239918</v>
      </c>
      <c r="S195" s="59">
        <v>46.521394749799903</v>
      </c>
      <c r="T195" s="60">
        <v>0.20318016106516601</v>
      </c>
      <c r="U195" s="59">
        <v>14.1013339153</v>
      </c>
      <c r="V195" s="62">
        <v>0.16444087134869201</v>
      </c>
      <c r="W195" s="107"/>
      <c r="X195" s="59">
        <v>61.621162233800199</v>
      </c>
      <c r="Y195" s="60">
        <v>0.31807748640532502</v>
      </c>
      <c r="Z195" s="59">
        <v>83.544640714300002</v>
      </c>
      <c r="AA195" s="60">
        <v>0.23380922655959799</v>
      </c>
      <c r="AB195" s="59">
        <v>148.78174891610001</v>
      </c>
      <c r="AC195" s="60">
        <v>0.26964258113314699</v>
      </c>
    </row>
    <row r="196" spans="1:29" x14ac:dyDescent="0.3">
      <c r="A196" s="56" t="s">
        <v>138</v>
      </c>
      <c r="B196" s="57">
        <v>297.65469280889999</v>
      </c>
      <c r="C196" s="58">
        <v>0.26519880531915702</v>
      </c>
      <c r="D196" s="57">
        <v>149.05700074870001</v>
      </c>
      <c r="E196" s="58">
        <v>0.296326627861633</v>
      </c>
      <c r="F196" s="57">
        <v>147.78971218940001</v>
      </c>
      <c r="G196" s="58">
        <v>0.24037937717289201</v>
      </c>
      <c r="H196" s="105"/>
      <c r="I196" s="57">
        <v>39.5120928037</v>
      </c>
      <c r="J196" s="58">
        <v>0.225319006676375</v>
      </c>
      <c r="K196" s="57">
        <v>41.570823590099998</v>
      </c>
      <c r="L196" s="58">
        <v>0.228414178820317</v>
      </c>
      <c r="M196" s="57">
        <v>45.500601922599998</v>
      </c>
      <c r="N196" s="58">
        <v>0.316277981324319</v>
      </c>
      <c r="O196" s="57">
        <v>52.702346889299797</v>
      </c>
      <c r="P196" s="58">
        <v>0.26707633675988102</v>
      </c>
      <c r="Q196" s="57">
        <v>27.603412314900002</v>
      </c>
      <c r="R196" s="58">
        <v>0.25298187605064099</v>
      </c>
      <c r="S196" s="57">
        <v>69.359420416699805</v>
      </c>
      <c r="T196" s="58">
        <v>0.30292424136127599</v>
      </c>
      <c r="U196" s="57">
        <v>21.405994871600001</v>
      </c>
      <c r="V196" s="58">
        <v>0.249623225002303</v>
      </c>
      <c r="W196" s="107"/>
      <c r="X196" s="57">
        <v>58.139523511299799</v>
      </c>
      <c r="Y196" s="58">
        <v>0.30010588617450701</v>
      </c>
      <c r="Z196" s="57">
        <v>89.083108773200095</v>
      </c>
      <c r="AA196" s="58">
        <v>0.249309262493738</v>
      </c>
      <c r="AB196" s="57">
        <v>147.52342786790001</v>
      </c>
      <c r="AC196" s="58">
        <v>0.26736208007839701</v>
      </c>
    </row>
    <row r="197" spans="1:29" x14ac:dyDescent="0.3">
      <c r="A197" s="56" t="s">
        <v>139</v>
      </c>
      <c r="B197" s="59">
        <v>295.17548588969998</v>
      </c>
      <c r="C197" s="60">
        <v>0.26298992795557002</v>
      </c>
      <c r="D197" s="59">
        <v>143.03410523790001</v>
      </c>
      <c r="E197" s="60">
        <v>0.28435305863835802</v>
      </c>
      <c r="F197" s="59">
        <v>152.14138065180001</v>
      </c>
      <c r="G197" s="60">
        <v>0.247457348563175</v>
      </c>
      <c r="H197" s="105"/>
      <c r="I197" s="59">
        <v>36.837272333999998</v>
      </c>
      <c r="J197" s="60">
        <v>0.210065755114513</v>
      </c>
      <c r="K197" s="59">
        <v>38.204188064699999</v>
      </c>
      <c r="L197" s="60">
        <v>0.20991593359659999</v>
      </c>
      <c r="M197" s="59">
        <v>36.243849838899997</v>
      </c>
      <c r="N197" s="60">
        <v>0.25193362676759101</v>
      </c>
      <c r="O197" s="59">
        <v>57.497486449499903</v>
      </c>
      <c r="P197" s="60">
        <v>0.29137636102029302</v>
      </c>
      <c r="Q197" s="59">
        <v>30.567989217499999</v>
      </c>
      <c r="R197" s="60">
        <v>0.28015185844123502</v>
      </c>
      <c r="S197" s="59">
        <v>70.910034925700202</v>
      </c>
      <c r="T197" s="60">
        <v>0.30969648255015397</v>
      </c>
      <c r="U197" s="59">
        <v>24.914665059400001</v>
      </c>
      <c r="V197" s="60">
        <v>0.290539126038516</v>
      </c>
      <c r="W197" s="107"/>
      <c r="X197" s="59">
        <v>41.021571933899999</v>
      </c>
      <c r="Y197" s="60">
        <v>0.211746062815627</v>
      </c>
      <c r="Z197" s="59">
        <v>103.8645375996</v>
      </c>
      <c r="AA197" s="60">
        <v>0.29067678064687802</v>
      </c>
      <c r="AB197" s="59">
        <v>150.28937635619999</v>
      </c>
      <c r="AC197" s="60">
        <v>0.27237490923990298</v>
      </c>
    </row>
    <row r="198" spans="1:29" x14ac:dyDescent="0.3">
      <c r="A198" s="56" t="s">
        <v>140</v>
      </c>
      <c r="B198" s="57">
        <v>184.39510338260001</v>
      </c>
      <c r="C198" s="58">
        <v>0.16428889684989301</v>
      </c>
      <c r="D198" s="57">
        <v>85.867223211500004</v>
      </c>
      <c r="E198" s="58">
        <v>0.170704794610781</v>
      </c>
      <c r="F198" s="57">
        <v>98.067364106599896</v>
      </c>
      <c r="G198" s="58">
        <v>0.15950617641586101</v>
      </c>
      <c r="H198" s="105"/>
      <c r="I198" s="57">
        <v>16.418585330199999</v>
      </c>
      <c r="J198" s="58">
        <v>9.3627521984498294E-2</v>
      </c>
      <c r="K198" s="57">
        <v>45.831603778599998</v>
      </c>
      <c r="L198" s="58">
        <v>0.25182537262985799</v>
      </c>
      <c r="M198" s="57">
        <v>22.412522237800001</v>
      </c>
      <c r="N198" s="58">
        <v>0.15579106627679401</v>
      </c>
      <c r="O198" s="57">
        <v>24.6218248958</v>
      </c>
      <c r="P198" s="58">
        <v>0.124774458551648</v>
      </c>
      <c r="Q198" s="57">
        <v>15.857102039200001</v>
      </c>
      <c r="R198" s="58">
        <v>0.145328388274586</v>
      </c>
      <c r="S198" s="57">
        <v>44.138412838300098</v>
      </c>
      <c r="T198" s="58">
        <v>0.19277259157594601</v>
      </c>
      <c r="U198" s="57">
        <v>15.1150522627001</v>
      </c>
      <c r="V198" s="58">
        <v>0.17626221600657199</v>
      </c>
      <c r="W198" s="107"/>
      <c r="X198" s="57">
        <v>18.049550827000001</v>
      </c>
      <c r="Y198" s="62">
        <v>9.3168573095303006E-2</v>
      </c>
      <c r="Z198" s="57">
        <v>44.176984893699903</v>
      </c>
      <c r="AA198" s="58">
        <v>0.123634341849089</v>
      </c>
      <c r="AB198" s="57">
        <v>122.1685676619</v>
      </c>
      <c r="AC198" s="61">
        <v>0.22141054368349</v>
      </c>
    </row>
    <row r="199" spans="1:29" x14ac:dyDescent="0.3">
      <c r="A199" s="63" t="s">
        <v>1</v>
      </c>
    </row>
    <row r="200" spans="1:29" x14ac:dyDescent="0.3">
      <c r="A200" s="63" t="s">
        <v>1</v>
      </c>
    </row>
    <row r="201" spans="1:29" x14ac:dyDescent="0.3">
      <c r="A201" s="51" t="s">
        <v>414</v>
      </c>
    </row>
    <row r="202" spans="1:29" x14ac:dyDescent="0.3">
      <c r="A202" s="52" t="s">
        <v>1</v>
      </c>
    </row>
    <row r="203" spans="1:29" x14ac:dyDescent="0.3">
      <c r="A203" s="112" t="s">
        <v>1</v>
      </c>
      <c r="B203" s="114" t="s">
        <v>501</v>
      </c>
      <c r="C203" s="114" t="s">
        <v>1</v>
      </c>
      <c r="D203" s="114" t="s">
        <v>346</v>
      </c>
      <c r="E203" s="114" t="s">
        <v>1</v>
      </c>
      <c r="F203" s="114" t="s">
        <v>347</v>
      </c>
      <c r="G203" s="114" t="s">
        <v>1</v>
      </c>
      <c r="H203" s="103"/>
      <c r="I203" s="114" t="s">
        <v>350</v>
      </c>
      <c r="J203" s="114" t="s">
        <v>1</v>
      </c>
      <c r="K203" s="114" t="s">
        <v>351</v>
      </c>
      <c r="L203" s="114" t="s">
        <v>1</v>
      </c>
      <c r="M203" s="114" t="s">
        <v>352</v>
      </c>
      <c r="N203" s="114" t="s">
        <v>1</v>
      </c>
      <c r="O203" s="114" t="s">
        <v>353</v>
      </c>
      <c r="P203" s="114" t="s">
        <v>1</v>
      </c>
      <c r="Q203" s="114" t="s">
        <v>354</v>
      </c>
      <c r="R203" s="114" t="s">
        <v>1</v>
      </c>
      <c r="S203" s="114" t="s">
        <v>355</v>
      </c>
      <c r="T203" s="114" t="s">
        <v>1</v>
      </c>
      <c r="U203" s="114" t="s">
        <v>356</v>
      </c>
      <c r="V203" s="114" t="s">
        <v>1</v>
      </c>
      <c r="W203" s="103"/>
      <c r="X203" s="114" t="s">
        <v>358</v>
      </c>
      <c r="Y203" s="114" t="s">
        <v>1</v>
      </c>
      <c r="Z203" s="114" t="s">
        <v>359</v>
      </c>
      <c r="AA203" s="114" t="s">
        <v>1</v>
      </c>
      <c r="AB203" s="114" t="s">
        <v>360</v>
      </c>
      <c r="AC203" s="114" t="s">
        <v>1</v>
      </c>
    </row>
    <row r="204" spans="1:29" x14ac:dyDescent="0.3">
      <c r="A204" s="113" t="s">
        <v>1</v>
      </c>
      <c r="B204" s="53" t="s">
        <v>14</v>
      </c>
      <c r="C204" s="53" t="s">
        <v>15</v>
      </c>
      <c r="D204" s="53" t="s">
        <v>14</v>
      </c>
      <c r="E204" s="53" t="s">
        <v>15</v>
      </c>
      <c r="F204" s="53" t="s">
        <v>14</v>
      </c>
      <c r="G204" s="53" t="s">
        <v>15</v>
      </c>
      <c r="H204" s="103"/>
      <c r="I204" s="53" t="s">
        <v>14</v>
      </c>
      <c r="J204" s="53" t="s">
        <v>15</v>
      </c>
      <c r="K204" s="53" t="s">
        <v>14</v>
      </c>
      <c r="L204" s="53" t="s">
        <v>15</v>
      </c>
      <c r="M204" s="53" t="s">
        <v>14</v>
      </c>
      <c r="N204" s="53" t="s">
        <v>15</v>
      </c>
      <c r="O204" s="53" t="s">
        <v>14</v>
      </c>
      <c r="P204" s="53" t="s">
        <v>15</v>
      </c>
      <c r="Q204" s="53" t="s">
        <v>14</v>
      </c>
      <c r="R204" s="53" t="s">
        <v>15</v>
      </c>
      <c r="S204" s="53" t="s">
        <v>14</v>
      </c>
      <c r="T204" s="53" t="s">
        <v>15</v>
      </c>
      <c r="U204" s="53" t="s">
        <v>14</v>
      </c>
      <c r="V204" s="53" t="s">
        <v>15</v>
      </c>
      <c r="W204" s="103"/>
      <c r="X204" s="53" t="s">
        <v>14</v>
      </c>
      <c r="Y204" s="53" t="s">
        <v>15</v>
      </c>
      <c r="Z204" s="53" t="s">
        <v>14</v>
      </c>
      <c r="AA204" s="53" t="s">
        <v>15</v>
      </c>
      <c r="AB204" s="53" t="s">
        <v>14</v>
      </c>
      <c r="AC204" s="53" t="s">
        <v>15</v>
      </c>
    </row>
    <row r="205" spans="1:29" x14ac:dyDescent="0.3">
      <c r="A205" s="54" t="s">
        <v>16</v>
      </c>
      <c r="B205" s="55">
        <v>1122.3832341578</v>
      </c>
      <c r="C205" s="55">
        <v>1122.3832341578</v>
      </c>
      <c r="D205" s="55">
        <v>503.01588427719997</v>
      </c>
      <c r="E205" s="55">
        <v>503.01588427719997</v>
      </c>
      <c r="F205" s="55">
        <v>614.81860019589999</v>
      </c>
      <c r="G205" s="55">
        <v>614.81860019589999</v>
      </c>
      <c r="H205" s="104"/>
      <c r="I205" s="55">
        <v>175.36067368010001</v>
      </c>
      <c r="J205" s="55">
        <v>175.36067368010001</v>
      </c>
      <c r="K205" s="55">
        <v>181.99756164350001</v>
      </c>
      <c r="L205" s="55">
        <v>181.99756164350001</v>
      </c>
      <c r="M205" s="55">
        <v>143.8626923445</v>
      </c>
      <c r="N205" s="55">
        <v>143.8626923445</v>
      </c>
      <c r="O205" s="55">
        <v>197.3306490896</v>
      </c>
      <c r="P205" s="55">
        <v>197.3306490896</v>
      </c>
      <c r="Q205" s="55">
        <v>109.11221288190001</v>
      </c>
      <c r="R205" s="55">
        <v>109.11221288190001</v>
      </c>
      <c r="S205" s="55">
        <v>228.96622635750001</v>
      </c>
      <c r="T205" s="55">
        <v>228.96622635750001</v>
      </c>
      <c r="U205" s="55">
        <v>85.753218160700001</v>
      </c>
      <c r="V205" s="55">
        <v>85.753218160700001</v>
      </c>
      <c r="W205" s="104"/>
      <c r="X205" s="55">
        <v>193.7300339304</v>
      </c>
      <c r="Y205" s="55">
        <v>193.7300339304</v>
      </c>
      <c r="Z205" s="55">
        <v>357.31969154350003</v>
      </c>
      <c r="AA205" s="55">
        <v>357.31969154350003</v>
      </c>
      <c r="AB205" s="55">
        <v>551.77393826620005</v>
      </c>
      <c r="AC205" s="55">
        <v>551.77393826620005</v>
      </c>
    </row>
    <row r="206" spans="1:29" x14ac:dyDescent="0.3">
      <c r="A206" s="56" t="s">
        <v>130</v>
      </c>
      <c r="B206" s="57">
        <v>19.3286622354</v>
      </c>
      <c r="C206" s="58">
        <v>1.7221089595038E-2</v>
      </c>
      <c r="D206" s="57">
        <v>12.8958590515</v>
      </c>
      <c r="E206" s="58">
        <v>2.5637081163014299E-2</v>
      </c>
      <c r="F206" s="57">
        <v>6.4328031839000097</v>
      </c>
      <c r="G206" s="58">
        <v>1.0462928710761699E-2</v>
      </c>
      <c r="H206" s="105"/>
      <c r="I206" s="57">
        <v>3.1533371924</v>
      </c>
      <c r="J206" s="58">
        <v>1.7982008886168199E-2</v>
      </c>
      <c r="K206" s="57">
        <v>1.7602824939999999</v>
      </c>
      <c r="L206" s="58">
        <v>9.6720114165489302E-3</v>
      </c>
      <c r="M206" s="57">
        <v>3.313996076</v>
      </c>
      <c r="N206" s="58">
        <v>2.3035826884597401E-2</v>
      </c>
      <c r="O206" s="57">
        <v>4.4971236964000001</v>
      </c>
      <c r="P206" s="58">
        <v>2.27897881912811E-2</v>
      </c>
      <c r="Q206" s="57">
        <v>1.1776411783</v>
      </c>
      <c r="R206" s="58">
        <v>1.07929364385144E-2</v>
      </c>
      <c r="S206" s="57">
        <v>4.8982300038000002</v>
      </c>
      <c r="T206" s="58">
        <v>2.1392805750102498E-2</v>
      </c>
      <c r="U206" s="57">
        <v>0.52805159450000005</v>
      </c>
      <c r="V206" s="58">
        <v>6.1578049876850199E-3</v>
      </c>
      <c r="W206" s="107"/>
      <c r="X206" s="57">
        <v>5.4122277571000197</v>
      </c>
      <c r="Y206" s="58">
        <v>2.7936957668857999E-2</v>
      </c>
      <c r="Z206" s="57">
        <v>6.2516457065000104</v>
      </c>
      <c r="AA206" s="58">
        <v>1.74959451002966E-2</v>
      </c>
      <c r="AB206" s="57">
        <v>7.6647887718000103</v>
      </c>
      <c r="AC206" s="58">
        <v>1.38911757881942E-2</v>
      </c>
    </row>
    <row r="207" spans="1:29" x14ac:dyDescent="0.3">
      <c r="A207" s="56" t="s">
        <v>131</v>
      </c>
      <c r="B207" s="59">
        <v>341.56581950489999</v>
      </c>
      <c r="C207" s="60">
        <v>0.30432191885082799</v>
      </c>
      <c r="D207" s="59">
        <v>175.18261619309999</v>
      </c>
      <c r="E207" s="60">
        <v>0.34826458103768598</v>
      </c>
      <c r="F207" s="59">
        <v>166.3832033118</v>
      </c>
      <c r="G207" s="60">
        <v>0.27062161629265202</v>
      </c>
      <c r="H207" s="105"/>
      <c r="I207" s="59">
        <v>38.320447340100003</v>
      </c>
      <c r="J207" s="60">
        <v>0.21852360928999201</v>
      </c>
      <c r="K207" s="59">
        <v>43.662498985399999</v>
      </c>
      <c r="L207" s="60">
        <v>0.239907054749046</v>
      </c>
      <c r="M207" s="59">
        <v>43.920292929699997</v>
      </c>
      <c r="N207" s="60">
        <v>0.30529313899205002</v>
      </c>
      <c r="O207" s="59">
        <v>66.055918934400296</v>
      </c>
      <c r="P207" s="60">
        <v>0.33474738586810499</v>
      </c>
      <c r="Q207" s="59">
        <v>36.457965778199998</v>
      </c>
      <c r="R207" s="60">
        <v>0.33413276859906699</v>
      </c>
      <c r="S207" s="59">
        <v>86.686884973400097</v>
      </c>
      <c r="T207" s="61">
        <v>0.37860118652630498</v>
      </c>
      <c r="U207" s="59">
        <v>26.461810563699999</v>
      </c>
      <c r="V207" s="60">
        <v>0.30858096210583102</v>
      </c>
      <c r="W207" s="107"/>
      <c r="X207" s="59">
        <v>48.400132580399998</v>
      </c>
      <c r="Y207" s="60">
        <v>0.24983288134759901</v>
      </c>
      <c r="Z207" s="59">
        <v>118.5398197629</v>
      </c>
      <c r="AA207" s="60">
        <v>0.33174723523030097</v>
      </c>
      <c r="AB207" s="59">
        <v>174.62586716160001</v>
      </c>
      <c r="AC207" s="60">
        <v>0.31648081768833503</v>
      </c>
    </row>
    <row r="208" spans="1:29" x14ac:dyDescent="0.3">
      <c r="A208" s="56" t="s">
        <v>132</v>
      </c>
      <c r="B208" s="57">
        <v>113.4838720967</v>
      </c>
      <c r="C208" s="58">
        <v>0.101109735643775</v>
      </c>
      <c r="D208" s="57">
        <v>50.922385116500003</v>
      </c>
      <c r="E208" s="58">
        <v>0.10123414927477301</v>
      </c>
      <c r="F208" s="57">
        <v>59.896512709999897</v>
      </c>
      <c r="G208" s="58">
        <v>9.7421438926725903E-2</v>
      </c>
      <c r="H208" s="105"/>
      <c r="I208" s="57">
        <v>8.4629547733000194</v>
      </c>
      <c r="J208" s="58">
        <v>4.82602774937924E-2</v>
      </c>
      <c r="K208" s="57">
        <v>23.753815531400001</v>
      </c>
      <c r="L208" s="58">
        <v>0.13051721856543</v>
      </c>
      <c r="M208" s="57">
        <v>21.121981163099999</v>
      </c>
      <c r="N208" s="58">
        <v>0.14682042174297999</v>
      </c>
      <c r="O208" s="57">
        <v>13.0043335934</v>
      </c>
      <c r="P208" s="58">
        <v>6.5901235582999804E-2</v>
      </c>
      <c r="Q208" s="57">
        <v>13.7076916139</v>
      </c>
      <c r="R208" s="58">
        <v>0.125629306306314</v>
      </c>
      <c r="S208" s="57">
        <v>21.9140518715</v>
      </c>
      <c r="T208" s="58">
        <v>9.5708665073093099E-2</v>
      </c>
      <c r="U208" s="57">
        <v>11.519043550099999</v>
      </c>
      <c r="V208" s="58">
        <v>0.13432782812317901</v>
      </c>
      <c r="W208" s="107"/>
      <c r="X208" s="57">
        <v>7.8427476978999797</v>
      </c>
      <c r="Y208" s="62">
        <v>4.0482869582924901E-2</v>
      </c>
      <c r="Z208" s="57">
        <v>32.474962933199897</v>
      </c>
      <c r="AA208" s="58">
        <v>9.0884895799946394E-2</v>
      </c>
      <c r="AB208" s="57">
        <v>73.166161465599998</v>
      </c>
      <c r="AC208" s="58">
        <v>0.13260169861502499</v>
      </c>
    </row>
    <row r="209" spans="1:29" x14ac:dyDescent="0.3">
      <c r="A209" s="56" t="s">
        <v>133</v>
      </c>
      <c r="B209" s="59">
        <v>11.2933537357</v>
      </c>
      <c r="C209" s="60">
        <v>1.00619408701112E-2</v>
      </c>
      <c r="D209" s="59">
        <v>2.4570568307000098</v>
      </c>
      <c r="E209" s="60">
        <v>4.8846505796345304E-3</v>
      </c>
      <c r="F209" s="59">
        <v>8.8362969049999904</v>
      </c>
      <c r="G209" s="60">
        <v>1.4372201657829599E-2</v>
      </c>
      <c r="H209" s="105"/>
      <c r="I209" s="59">
        <v>0</v>
      </c>
      <c r="J209" s="60">
        <v>0</v>
      </c>
      <c r="K209" s="59">
        <v>2.3670895928000002</v>
      </c>
      <c r="L209" s="60">
        <v>1.30061610244905E-2</v>
      </c>
      <c r="M209" s="59">
        <v>3.9603911414000001</v>
      </c>
      <c r="N209" s="61">
        <v>2.7528965827472999E-2</v>
      </c>
      <c r="O209" s="59">
        <v>0</v>
      </c>
      <c r="P209" s="60">
        <v>0</v>
      </c>
      <c r="Q209" s="59">
        <v>0.8748063277</v>
      </c>
      <c r="R209" s="60">
        <v>8.0174923099292795E-3</v>
      </c>
      <c r="S209" s="59">
        <v>2.9431895614000001</v>
      </c>
      <c r="T209" s="60">
        <v>1.2854251948951701E-2</v>
      </c>
      <c r="U209" s="59">
        <v>1.1478771124</v>
      </c>
      <c r="V209" s="60">
        <v>1.33858196464289E-2</v>
      </c>
      <c r="W209" s="107"/>
      <c r="X209" s="59">
        <v>1.6812292042000001</v>
      </c>
      <c r="Y209" s="60">
        <v>8.6782063167552201E-3</v>
      </c>
      <c r="Z209" s="59">
        <v>6.0152768879999901</v>
      </c>
      <c r="AA209" s="60">
        <v>1.6834439943726701E-2</v>
      </c>
      <c r="AB209" s="59">
        <v>3.5968476435000101</v>
      </c>
      <c r="AC209" s="60">
        <v>6.5186979559094804E-3</v>
      </c>
    </row>
    <row r="210" spans="1:29" x14ac:dyDescent="0.3">
      <c r="A210" s="56" t="s">
        <v>134</v>
      </c>
      <c r="B210" s="57">
        <v>93.986425765500101</v>
      </c>
      <c r="C210" s="58">
        <v>8.3738265955143595E-2</v>
      </c>
      <c r="D210" s="57">
        <v>36.215277145800101</v>
      </c>
      <c r="E210" s="58">
        <v>7.1996289337540403E-2</v>
      </c>
      <c r="F210" s="57">
        <v>57.7711486196999</v>
      </c>
      <c r="G210" s="58">
        <v>9.3964542714375196E-2</v>
      </c>
      <c r="H210" s="105"/>
      <c r="I210" s="57">
        <v>24.398022071500002</v>
      </c>
      <c r="J210" s="58">
        <v>0.13913052202347201</v>
      </c>
      <c r="K210" s="57">
        <v>21.320884121500001</v>
      </c>
      <c r="L210" s="58">
        <v>0.117149284468238</v>
      </c>
      <c r="M210" s="57">
        <v>8.8489106658000001</v>
      </c>
      <c r="N210" s="58">
        <v>6.15094193052498E-2</v>
      </c>
      <c r="O210" s="57">
        <v>15.0524000395</v>
      </c>
      <c r="P210" s="58">
        <v>7.62800918607697E-2</v>
      </c>
      <c r="Q210" s="57">
        <v>7.0219537901000004</v>
      </c>
      <c r="R210" s="58">
        <v>6.43553421256369E-2</v>
      </c>
      <c r="S210" s="57">
        <v>12.117844965</v>
      </c>
      <c r="T210" s="58">
        <v>5.2924158980895301E-2</v>
      </c>
      <c r="U210" s="57">
        <v>5.2264101120999999</v>
      </c>
      <c r="V210" s="58">
        <v>6.0947101743817997E-2</v>
      </c>
      <c r="W210" s="107"/>
      <c r="X210" s="57">
        <v>12.3721232159</v>
      </c>
      <c r="Y210" s="58">
        <v>6.3862700918871695E-2</v>
      </c>
      <c r="Z210" s="57">
        <v>14.648453608600001</v>
      </c>
      <c r="AA210" s="62">
        <v>4.0995371806472898E-2</v>
      </c>
      <c r="AB210" s="57">
        <v>50.314911179799999</v>
      </c>
      <c r="AC210" s="58">
        <v>9.11875456421537E-2</v>
      </c>
    </row>
    <row r="211" spans="1:29" x14ac:dyDescent="0.3">
      <c r="A211" s="56" t="s">
        <v>135</v>
      </c>
      <c r="B211" s="59">
        <v>59.8138652007</v>
      </c>
      <c r="C211" s="60">
        <v>5.3291837743444502E-2</v>
      </c>
      <c r="D211" s="59">
        <v>21.468249273600101</v>
      </c>
      <c r="E211" s="60">
        <v>4.2679068285186299E-2</v>
      </c>
      <c r="F211" s="59">
        <v>37.269820383400003</v>
      </c>
      <c r="G211" s="60">
        <v>6.06192141414146E-2</v>
      </c>
      <c r="H211" s="105"/>
      <c r="I211" s="59">
        <v>10.784167093800001</v>
      </c>
      <c r="J211" s="60">
        <v>6.1497066973367799E-2</v>
      </c>
      <c r="K211" s="59">
        <v>10.2360047133</v>
      </c>
      <c r="L211" s="60">
        <v>5.6242537651963E-2</v>
      </c>
      <c r="M211" s="59">
        <v>5.8718542018999997</v>
      </c>
      <c r="N211" s="60">
        <v>4.08156840818674E-2</v>
      </c>
      <c r="O211" s="59">
        <v>11.3471389997</v>
      </c>
      <c r="P211" s="60">
        <v>5.75031757714825E-2</v>
      </c>
      <c r="Q211" s="59">
        <v>4.0064862333000004</v>
      </c>
      <c r="R211" s="60">
        <v>3.6718953153635603E-2</v>
      </c>
      <c r="S211" s="59">
        <v>8.4123486575000204</v>
      </c>
      <c r="T211" s="60">
        <v>3.67405655905131E-2</v>
      </c>
      <c r="U211" s="59">
        <v>9.1558653012000004</v>
      </c>
      <c r="V211" s="61">
        <v>0.10676993234285501</v>
      </c>
      <c r="W211" s="107"/>
      <c r="X211" s="59">
        <v>12.8057185038</v>
      </c>
      <c r="Y211" s="60">
        <v>6.6100842724265599E-2</v>
      </c>
      <c r="Z211" s="59">
        <v>18.697786706799999</v>
      </c>
      <c r="AA211" s="60">
        <v>5.2327893338404902E-2</v>
      </c>
      <c r="AB211" s="59">
        <v>28.310359990099901</v>
      </c>
      <c r="AC211" s="60">
        <v>5.1307896271900098E-2</v>
      </c>
    </row>
    <row r="212" spans="1:29" x14ac:dyDescent="0.3">
      <c r="A212" s="56" t="s">
        <v>136</v>
      </c>
      <c r="B212" s="57">
        <v>110.0961379088</v>
      </c>
      <c r="C212" s="58">
        <v>9.8091395664345105E-2</v>
      </c>
      <c r="D212" s="57">
        <v>47.613032609299999</v>
      </c>
      <c r="E212" s="58">
        <v>9.4655127397650099E-2</v>
      </c>
      <c r="F212" s="57">
        <v>62.022589234999998</v>
      </c>
      <c r="G212" s="58">
        <v>0.100879493911274</v>
      </c>
      <c r="H212" s="105"/>
      <c r="I212" s="57">
        <v>25.667107438799999</v>
      </c>
      <c r="J212" s="58">
        <v>0.146367523003607</v>
      </c>
      <c r="K212" s="57">
        <v>15.372394052000001</v>
      </c>
      <c r="L212" s="58">
        <v>8.4464835205384295E-2</v>
      </c>
      <c r="M212" s="57">
        <v>3.4246889968000001</v>
      </c>
      <c r="N212" s="62">
        <v>2.3805261398828E-2</v>
      </c>
      <c r="O212" s="57">
        <v>23.129735513300002</v>
      </c>
      <c r="P212" s="58">
        <v>0.11721309193483501</v>
      </c>
      <c r="Q212" s="57">
        <v>14.046554303000001</v>
      </c>
      <c r="R212" s="58">
        <v>0.12873494113994</v>
      </c>
      <c r="S212" s="57">
        <v>23.653585815300001</v>
      </c>
      <c r="T212" s="58">
        <v>0.103306003647752</v>
      </c>
      <c r="U212" s="57">
        <v>4.8020717896000003</v>
      </c>
      <c r="V212" s="58">
        <v>5.5998735587987E-2</v>
      </c>
      <c r="W212" s="107"/>
      <c r="X212" s="57">
        <v>28.772807312699999</v>
      </c>
      <c r="Y212" s="58">
        <v>0.14852011703583901</v>
      </c>
      <c r="Z212" s="57">
        <v>36.298968651899997</v>
      </c>
      <c r="AA212" s="58">
        <v>0.101586812904435</v>
      </c>
      <c r="AB212" s="57">
        <v>45.024361944200102</v>
      </c>
      <c r="AC212" s="58">
        <v>8.1599290618322495E-2</v>
      </c>
    </row>
    <row r="213" spans="1:29" x14ac:dyDescent="0.3">
      <c r="A213" s="56" t="s">
        <v>137</v>
      </c>
      <c r="B213" s="59">
        <v>133.56101820090001</v>
      </c>
      <c r="C213" s="60">
        <v>0.118997695382647</v>
      </c>
      <c r="D213" s="59">
        <v>47.870567806100098</v>
      </c>
      <c r="E213" s="60">
        <v>9.5167109632903105E-2</v>
      </c>
      <c r="F213" s="59">
        <v>85.690450394799896</v>
      </c>
      <c r="G213" s="60">
        <v>0.139375175649365</v>
      </c>
      <c r="H213" s="105"/>
      <c r="I213" s="59">
        <v>29.569881207200002</v>
      </c>
      <c r="J213" s="60">
        <v>0.16862321857375301</v>
      </c>
      <c r="K213" s="59">
        <v>22.4239492144</v>
      </c>
      <c r="L213" s="60">
        <v>0.123210162882975</v>
      </c>
      <c r="M213" s="59">
        <v>23.831352461600002</v>
      </c>
      <c r="N213" s="60">
        <v>0.165653457982924</v>
      </c>
      <c r="O213" s="59">
        <v>31.313698292800002</v>
      </c>
      <c r="P213" s="60">
        <v>0.15868644043521901</v>
      </c>
      <c r="Q213" s="59">
        <v>6.9479156237000099</v>
      </c>
      <c r="R213" s="62">
        <v>6.3676791444237602E-2</v>
      </c>
      <c r="S213" s="59">
        <v>15.744670564</v>
      </c>
      <c r="T213" s="62">
        <v>6.8764161485619299E-2</v>
      </c>
      <c r="U213" s="59">
        <v>3.7295508372000001</v>
      </c>
      <c r="V213" s="62">
        <v>4.3491672000121197E-2</v>
      </c>
      <c r="W213" s="107"/>
      <c r="X213" s="59">
        <v>32.641884887899998</v>
      </c>
      <c r="Y213" s="60">
        <v>0.168491607757768</v>
      </c>
      <c r="Z213" s="59">
        <v>35.206452626900102</v>
      </c>
      <c r="AA213" s="60">
        <v>9.8529281929076007E-2</v>
      </c>
      <c r="AB213" s="59">
        <v>62.804048029599997</v>
      </c>
      <c r="AC213" s="60">
        <v>0.113822063120532</v>
      </c>
    </row>
    <row r="214" spans="1:29" x14ac:dyDescent="0.3">
      <c r="A214" s="56" t="s">
        <v>138</v>
      </c>
      <c r="B214" s="57">
        <v>87.405368324899996</v>
      </c>
      <c r="C214" s="58">
        <v>7.7874798611444099E-2</v>
      </c>
      <c r="D214" s="57">
        <v>40.8022654216999</v>
      </c>
      <c r="E214" s="58">
        <v>8.1115262354647305E-2</v>
      </c>
      <c r="F214" s="57">
        <v>46.255639096899998</v>
      </c>
      <c r="G214" s="58">
        <v>7.5234612424154898E-2</v>
      </c>
      <c r="H214" s="105"/>
      <c r="I214" s="57">
        <v>18.040405378599999</v>
      </c>
      <c r="J214" s="58">
        <v>0.10287600406639601</v>
      </c>
      <c r="K214" s="57">
        <v>10.9702305095</v>
      </c>
      <c r="L214" s="58">
        <v>6.0276799372667798E-2</v>
      </c>
      <c r="M214" s="57">
        <v>13.642434832199999</v>
      </c>
      <c r="N214" s="58">
        <v>9.4829553165397595E-2</v>
      </c>
      <c r="O214" s="57">
        <v>10.2665039811</v>
      </c>
      <c r="P214" s="58">
        <v>5.20269103074728E-2</v>
      </c>
      <c r="Q214" s="57">
        <v>7.9154843646000002</v>
      </c>
      <c r="R214" s="58">
        <v>7.2544439852645096E-2</v>
      </c>
      <c r="S214" s="57">
        <v>16.0428356886</v>
      </c>
      <c r="T214" s="58">
        <v>7.0066384653391101E-2</v>
      </c>
      <c r="U214" s="57">
        <v>10.5274735703</v>
      </c>
      <c r="V214" s="58">
        <v>0.12276476377331599</v>
      </c>
      <c r="W214" s="107"/>
      <c r="X214" s="57">
        <v>29.5008338208</v>
      </c>
      <c r="Y214" s="61">
        <v>0.15227806046531001</v>
      </c>
      <c r="Z214" s="57">
        <v>26.912132917299999</v>
      </c>
      <c r="AA214" s="58">
        <v>7.5316680144463105E-2</v>
      </c>
      <c r="AB214" s="57">
        <v>30.992401586800099</v>
      </c>
      <c r="AC214" s="58">
        <v>5.6168657918467903E-2</v>
      </c>
    </row>
    <row r="215" spans="1:29" x14ac:dyDescent="0.3">
      <c r="A215" s="56" t="s">
        <v>139</v>
      </c>
      <c r="B215" s="59">
        <v>75.058247795200003</v>
      </c>
      <c r="C215" s="60">
        <v>6.6873992332504198E-2</v>
      </c>
      <c r="D215" s="59">
        <v>28.8630242427</v>
      </c>
      <c r="E215" s="60">
        <v>5.7379945931875002E-2</v>
      </c>
      <c r="F215" s="59">
        <v>46.195223552500003</v>
      </c>
      <c r="G215" s="60">
        <v>7.5136346782255406E-2</v>
      </c>
      <c r="H215" s="105"/>
      <c r="I215" s="59">
        <v>9.8489353750999804</v>
      </c>
      <c r="J215" s="60">
        <v>5.6163877387166203E-2</v>
      </c>
      <c r="K215" s="59">
        <v>7.5748793143000199</v>
      </c>
      <c r="L215" s="60">
        <v>4.1620773629581997E-2</v>
      </c>
      <c r="M215" s="59">
        <v>11.166503925000001</v>
      </c>
      <c r="N215" s="60">
        <v>7.7619178002453895E-2</v>
      </c>
      <c r="O215" s="59">
        <v>13.0537158779</v>
      </c>
      <c r="P215" s="60">
        <v>6.61514870504116E-2</v>
      </c>
      <c r="Q215" s="59">
        <v>9.4839459285999794</v>
      </c>
      <c r="R215" s="60">
        <v>8.6919197018441502E-2</v>
      </c>
      <c r="S215" s="59">
        <v>17.7136691318</v>
      </c>
      <c r="T215" s="60">
        <v>7.7363676790228805E-2</v>
      </c>
      <c r="U215" s="59">
        <v>6.2165982424999999</v>
      </c>
      <c r="V215" s="60">
        <v>7.2494051836634404E-2</v>
      </c>
      <c r="W215" s="107"/>
      <c r="X215" s="59">
        <v>8.0149466701000005</v>
      </c>
      <c r="Y215" s="60">
        <v>4.1371730069378297E-2</v>
      </c>
      <c r="Z215" s="59">
        <v>37.814718457100099</v>
      </c>
      <c r="AA215" s="61">
        <v>0.10582881199117</v>
      </c>
      <c r="AB215" s="59">
        <v>29.228582668000101</v>
      </c>
      <c r="AC215" s="60">
        <v>5.2972024666193697E-2</v>
      </c>
    </row>
    <row r="216" spans="1:29" x14ac:dyDescent="0.3">
      <c r="A216" s="56" t="s">
        <v>140</v>
      </c>
      <c r="B216" s="57">
        <v>76.790463389099997</v>
      </c>
      <c r="C216" s="58">
        <v>6.8417329350719605E-2</v>
      </c>
      <c r="D216" s="57">
        <v>38.725550586199901</v>
      </c>
      <c r="E216" s="58">
        <v>7.6986735005090401E-2</v>
      </c>
      <c r="F216" s="57">
        <v>38.064912802899997</v>
      </c>
      <c r="G216" s="58">
        <v>6.1912428789193001E-2</v>
      </c>
      <c r="H216" s="105"/>
      <c r="I216" s="57">
        <v>7.1154158092999902</v>
      </c>
      <c r="J216" s="58">
        <v>4.0575892302285699E-2</v>
      </c>
      <c r="K216" s="57">
        <v>22.555533114900001</v>
      </c>
      <c r="L216" s="58">
        <v>0.12393316103367499</v>
      </c>
      <c r="M216" s="57">
        <v>4.7602859510000002</v>
      </c>
      <c r="N216" s="58">
        <v>3.3089092616178803E-2</v>
      </c>
      <c r="O216" s="57">
        <v>9.6100801611000009</v>
      </c>
      <c r="P216" s="58">
        <v>4.8700392997422501E-2</v>
      </c>
      <c r="Q216" s="57">
        <v>7.4717677404999998</v>
      </c>
      <c r="R216" s="58">
        <v>6.8477831611638507E-2</v>
      </c>
      <c r="S216" s="57">
        <v>18.8389151252</v>
      </c>
      <c r="T216" s="58">
        <v>8.2278139553147694E-2</v>
      </c>
      <c r="U216" s="57">
        <v>6.4384654871000002</v>
      </c>
      <c r="V216" s="58">
        <v>7.5081327852144594E-2</v>
      </c>
      <c r="W216" s="107"/>
      <c r="X216" s="57">
        <v>6.2853822795999896</v>
      </c>
      <c r="Y216" s="58">
        <v>3.2444026112430802E-2</v>
      </c>
      <c r="Z216" s="57">
        <v>24.4594732843</v>
      </c>
      <c r="AA216" s="58">
        <v>6.8452631811707201E-2</v>
      </c>
      <c r="AB216" s="57">
        <v>46.045607825200101</v>
      </c>
      <c r="AC216" s="58">
        <v>8.3450131714966194E-2</v>
      </c>
    </row>
    <row r="217" spans="1:29" x14ac:dyDescent="0.3">
      <c r="A217" s="63" t="s">
        <v>1</v>
      </c>
    </row>
    <row r="218" spans="1:29" x14ac:dyDescent="0.3">
      <c r="A218" s="63" t="s">
        <v>1</v>
      </c>
    </row>
    <row r="219" spans="1:29" x14ac:dyDescent="0.3">
      <c r="A219" s="51" t="s">
        <v>141</v>
      </c>
    </row>
    <row r="220" spans="1:29" x14ac:dyDescent="0.3">
      <c r="A220" s="52" t="s">
        <v>1</v>
      </c>
    </row>
    <row r="221" spans="1:29" x14ac:dyDescent="0.3">
      <c r="A221" s="112" t="s">
        <v>1</v>
      </c>
      <c r="B221" s="114" t="s">
        <v>501</v>
      </c>
      <c r="C221" s="114" t="s">
        <v>1</v>
      </c>
      <c r="D221" s="114" t="s">
        <v>346</v>
      </c>
      <c r="E221" s="114" t="s">
        <v>1</v>
      </c>
      <c r="F221" s="114" t="s">
        <v>347</v>
      </c>
      <c r="G221" s="114" t="s">
        <v>1</v>
      </c>
      <c r="H221" s="103"/>
      <c r="I221" s="114" t="s">
        <v>350</v>
      </c>
      <c r="J221" s="114" t="s">
        <v>1</v>
      </c>
      <c r="K221" s="114" t="s">
        <v>351</v>
      </c>
      <c r="L221" s="114" t="s">
        <v>1</v>
      </c>
      <c r="M221" s="114" t="s">
        <v>352</v>
      </c>
      <c r="N221" s="114" t="s">
        <v>1</v>
      </c>
      <c r="O221" s="114" t="s">
        <v>353</v>
      </c>
      <c r="P221" s="114" t="s">
        <v>1</v>
      </c>
      <c r="Q221" s="114" t="s">
        <v>354</v>
      </c>
      <c r="R221" s="114" t="s">
        <v>1</v>
      </c>
      <c r="S221" s="114" t="s">
        <v>355</v>
      </c>
      <c r="T221" s="114" t="s">
        <v>1</v>
      </c>
      <c r="U221" s="114" t="s">
        <v>356</v>
      </c>
      <c r="V221" s="114" t="s">
        <v>1</v>
      </c>
      <c r="W221" s="103"/>
      <c r="X221" s="114" t="s">
        <v>358</v>
      </c>
      <c r="Y221" s="114" t="s">
        <v>1</v>
      </c>
      <c r="Z221" s="114" t="s">
        <v>359</v>
      </c>
      <c r="AA221" s="114" t="s">
        <v>1</v>
      </c>
      <c r="AB221" s="114" t="s">
        <v>360</v>
      </c>
      <c r="AC221" s="114" t="s">
        <v>1</v>
      </c>
    </row>
    <row r="222" spans="1:29" x14ac:dyDescent="0.3">
      <c r="A222" s="113" t="s">
        <v>1</v>
      </c>
      <c r="B222" s="53" t="s">
        <v>14</v>
      </c>
      <c r="C222" s="53" t="s">
        <v>15</v>
      </c>
      <c r="D222" s="53" t="s">
        <v>14</v>
      </c>
      <c r="E222" s="53" t="s">
        <v>15</v>
      </c>
      <c r="F222" s="53" t="s">
        <v>14</v>
      </c>
      <c r="G222" s="53" t="s">
        <v>15</v>
      </c>
      <c r="H222" s="103"/>
      <c r="I222" s="53" t="s">
        <v>14</v>
      </c>
      <c r="J222" s="53" t="s">
        <v>15</v>
      </c>
      <c r="K222" s="53" t="s">
        <v>14</v>
      </c>
      <c r="L222" s="53" t="s">
        <v>15</v>
      </c>
      <c r="M222" s="53" t="s">
        <v>14</v>
      </c>
      <c r="N222" s="53" t="s">
        <v>15</v>
      </c>
      <c r="O222" s="53" t="s">
        <v>14</v>
      </c>
      <c r="P222" s="53" t="s">
        <v>15</v>
      </c>
      <c r="Q222" s="53" t="s">
        <v>14</v>
      </c>
      <c r="R222" s="53" t="s">
        <v>15</v>
      </c>
      <c r="S222" s="53" t="s">
        <v>14</v>
      </c>
      <c r="T222" s="53" t="s">
        <v>15</v>
      </c>
      <c r="U222" s="53" t="s">
        <v>14</v>
      </c>
      <c r="V222" s="53" t="s">
        <v>15</v>
      </c>
      <c r="W222" s="103"/>
      <c r="X222" s="53" t="s">
        <v>14</v>
      </c>
      <c r="Y222" s="53" t="s">
        <v>15</v>
      </c>
      <c r="Z222" s="53" t="s">
        <v>14</v>
      </c>
      <c r="AA222" s="53" t="s">
        <v>15</v>
      </c>
      <c r="AB222" s="53" t="s">
        <v>14</v>
      </c>
      <c r="AC222" s="53" t="s">
        <v>15</v>
      </c>
    </row>
    <row r="223" spans="1:29" x14ac:dyDescent="0.3">
      <c r="A223" s="54" t="s">
        <v>16</v>
      </c>
      <c r="B223" s="55">
        <v>1133.2801479017</v>
      </c>
      <c r="C223" s="55">
        <v>1133.2801479017</v>
      </c>
      <c r="D223" s="55">
        <v>503.73121606559999</v>
      </c>
      <c r="E223" s="55">
        <v>503.73121606559999</v>
      </c>
      <c r="F223" s="55">
        <v>625.00018215140005</v>
      </c>
      <c r="G223" s="55">
        <v>625.00018215140005</v>
      </c>
      <c r="H223" s="104"/>
      <c r="I223" s="55">
        <v>175.36067368010001</v>
      </c>
      <c r="J223" s="55">
        <v>175.36067368010001</v>
      </c>
      <c r="K223" s="55">
        <v>188.52962393569999</v>
      </c>
      <c r="L223" s="55">
        <v>188.52962393569999</v>
      </c>
      <c r="M223" s="55">
        <v>143.8626923445</v>
      </c>
      <c r="N223" s="55">
        <v>143.8626923445</v>
      </c>
      <c r="O223" s="55">
        <v>200.64214173299999</v>
      </c>
      <c r="P223" s="55">
        <v>200.64214173299999</v>
      </c>
      <c r="Q223" s="55">
        <v>109.46375336059999</v>
      </c>
      <c r="R223" s="55">
        <v>109.46375336059999</v>
      </c>
      <c r="S223" s="55">
        <v>228.96622635750001</v>
      </c>
      <c r="T223" s="55">
        <v>228.96622635750001</v>
      </c>
      <c r="U223" s="55">
        <v>86.455036490300003</v>
      </c>
      <c r="V223" s="55">
        <v>86.455036490300003</v>
      </c>
      <c r="W223" s="104"/>
      <c r="X223" s="55">
        <v>193.7300339304</v>
      </c>
      <c r="Y223" s="55">
        <v>193.7300339304</v>
      </c>
      <c r="Z223" s="55">
        <v>358.89657682939998</v>
      </c>
      <c r="AA223" s="55">
        <v>358.89657682939998</v>
      </c>
      <c r="AB223" s="55">
        <v>561.09396672419996</v>
      </c>
      <c r="AC223" s="55">
        <v>561.09396672419996</v>
      </c>
    </row>
    <row r="224" spans="1:29" x14ac:dyDescent="0.3">
      <c r="A224" s="56" t="s">
        <v>142</v>
      </c>
      <c r="B224" s="57">
        <v>239.23347202310001</v>
      </c>
      <c r="C224" s="58">
        <v>0.21109826415476099</v>
      </c>
      <c r="D224" s="57">
        <v>108.6979043644</v>
      </c>
      <c r="E224" s="58">
        <v>0.21578552390178801</v>
      </c>
      <c r="F224" s="57">
        <v>130.53556765869999</v>
      </c>
      <c r="G224" s="58">
        <v>0.20885684738421301</v>
      </c>
      <c r="H224" s="105"/>
      <c r="I224" s="57">
        <v>42.676695177399999</v>
      </c>
      <c r="J224" s="58">
        <v>0.243365255628822</v>
      </c>
      <c r="K224" s="57">
        <v>35.958258200099998</v>
      </c>
      <c r="L224" s="58">
        <v>0.190730016055004</v>
      </c>
      <c r="M224" s="57">
        <v>24.775764260799999</v>
      </c>
      <c r="N224" s="58">
        <v>0.17221813283926901</v>
      </c>
      <c r="O224" s="57">
        <v>42.576593028799998</v>
      </c>
      <c r="P224" s="58">
        <v>0.21220164747572201</v>
      </c>
      <c r="Q224" s="57">
        <v>25.5473427927</v>
      </c>
      <c r="R224" s="58">
        <v>0.23338632203247101</v>
      </c>
      <c r="S224" s="57">
        <v>49.241336302500002</v>
      </c>
      <c r="T224" s="58">
        <v>0.21505938708015501</v>
      </c>
      <c r="U224" s="57">
        <v>18.457482260799999</v>
      </c>
      <c r="V224" s="58">
        <v>0.213492273094707</v>
      </c>
      <c r="W224" s="107"/>
      <c r="X224" s="57">
        <v>46.737692643899997</v>
      </c>
      <c r="Y224" s="58">
        <v>0.24125166189095401</v>
      </c>
      <c r="Z224" s="57">
        <v>85.770447382499896</v>
      </c>
      <c r="AA224" s="58">
        <v>0.23898374328399</v>
      </c>
      <c r="AB224" s="57">
        <v>106.72533199670001</v>
      </c>
      <c r="AC224" s="58">
        <v>0.19020937369864799</v>
      </c>
    </row>
    <row r="225" spans="1:29" x14ac:dyDescent="0.3">
      <c r="A225" s="56" t="s">
        <v>143</v>
      </c>
      <c r="B225" s="59">
        <v>463.63071363519998</v>
      </c>
      <c r="C225" s="60">
        <v>0.40910512241269298</v>
      </c>
      <c r="D225" s="59">
        <v>209.5399994249</v>
      </c>
      <c r="E225" s="60">
        <v>0.41597580761723502</v>
      </c>
      <c r="F225" s="59">
        <v>253.74325040400001</v>
      </c>
      <c r="G225" s="60">
        <v>0.40598908232403202</v>
      </c>
      <c r="H225" s="105"/>
      <c r="I225" s="59">
        <v>91.173219014799798</v>
      </c>
      <c r="J225" s="60">
        <v>0.51991827529769796</v>
      </c>
      <c r="K225" s="59">
        <v>76.422725893800006</v>
      </c>
      <c r="L225" s="60">
        <v>0.40536189644055498</v>
      </c>
      <c r="M225" s="59">
        <v>52.769070467100001</v>
      </c>
      <c r="N225" s="60">
        <v>0.36680163291214402</v>
      </c>
      <c r="O225" s="59">
        <v>59.644244082999798</v>
      </c>
      <c r="P225" s="62">
        <v>0.297266783377792</v>
      </c>
      <c r="Q225" s="59">
        <v>40.488544988999998</v>
      </c>
      <c r="R225" s="60">
        <v>0.36988083951060002</v>
      </c>
      <c r="S225" s="59">
        <v>100.9371585113</v>
      </c>
      <c r="T225" s="60">
        <v>0.44083863422590602</v>
      </c>
      <c r="U225" s="59">
        <v>42.195750676199999</v>
      </c>
      <c r="V225" s="60">
        <v>0.48806584774195599</v>
      </c>
      <c r="W225" s="107"/>
      <c r="X225" s="59">
        <v>92.3765649045001</v>
      </c>
      <c r="Y225" s="60">
        <v>0.476831408276568</v>
      </c>
      <c r="Z225" s="59">
        <v>151.91106212130001</v>
      </c>
      <c r="AA225" s="60">
        <v>0.42327253010693999</v>
      </c>
      <c r="AB225" s="59">
        <v>202.69214884820099</v>
      </c>
      <c r="AC225" s="60">
        <v>0.36124457019483702</v>
      </c>
    </row>
    <row r="226" spans="1:29" x14ac:dyDescent="0.3">
      <c r="A226" s="56" t="s">
        <v>144</v>
      </c>
      <c r="B226" s="57">
        <v>17.779566629000001</v>
      </c>
      <c r="C226" s="58">
        <v>1.56885891471049E-2</v>
      </c>
      <c r="D226" s="57">
        <v>9.4803512093000002</v>
      </c>
      <c r="E226" s="58">
        <v>1.8820257524134399E-2</v>
      </c>
      <c r="F226" s="57">
        <v>8.2992154196999994</v>
      </c>
      <c r="G226" s="58">
        <v>1.3278740801534E-2</v>
      </c>
      <c r="H226" s="105"/>
      <c r="I226" s="57">
        <v>0</v>
      </c>
      <c r="J226" s="58">
        <v>0</v>
      </c>
      <c r="K226" s="57">
        <v>4.1525795315999998</v>
      </c>
      <c r="L226" s="58">
        <v>2.2026138093906598E-2</v>
      </c>
      <c r="M226" s="57">
        <v>1.7592634881</v>
      </c>
      <c r="N226" s="58">
        <v>1.22287679969675E-2</v>
      </c>
      <c r="O226" s="57">
        <v>6.1038478168000099</v>
      </c>
      <c r="P226" s="58">
        <v>3.0421564303886699E-2</v>
      </c>
      <c r="Q226" s="57">
        <v>1.5890260747</v>
      </c>
      <c r="R226" s="58">
        <v>1.4516458881739301E-2</v>
      </c>
      <c r="S226" s="57">
        <v>3.3624584084000002</v>
      </c>
      <c r="T226" s="58">
        <v>1.4685390338529501E-2</v>
      </c>
      <c r="U226" s="57">
        <v>0.81239130940000004</v>
      </c>
      <c r="V226" s="58">
        <v>9.3966915333052702E-3</v>
      </c>
      <c r="W226" s="107"/>
      <c r="X226" s="57">
        <v>3.3624584084000002</v>
      </c>
      <c r="Y226" s="58">
        <v>1.7356412633510399E-2</v>
      </c>
      <c r="Z226" s="57">
        <v>3.69256918800001</v>
      </c>
      <c r="AA226" s="58">
        <v>1.02886720754521E-2</v>
      </c>
      <c r="AB226" s="57">
        <v>10.724539032599999</v>
      </c>
      <c r="AC226" s="58">
        <v>1.9113623864488199E-2</v>
      </c>
    </row>
    <row r="227" spans="1:29" x14ac:dyDescent="0.3">
      <c r="A227" s="56" t="s">
        <v>145</v>
      </c>
      <c r="B227" s="59">
        <v>477.7557431427</v>
      </c>
      <c r="C227" s="60">
        <v>0.42156896865023002</v>
      </c>
      <c r="D227" s="59">
        <v>202.8604714805</v>
      </c>
      <c r="E227" s="60">
        <v>0.40271570434912601</v>
      </c>
      <c r="F227" s="59">
        <v>274.434755597699</v>
      </c>
      <c r="G227" s="60">
        <v>0.43909548098535001</v>
      </c>
      <c r="H227" s="105"/>
      <c r="I227" s="59">
        <v>52.225566659599998</v>
      </c>
      <c r="J227" s="60">
        <v>0.29781800881349202</v>
      </c>
      <c r="K227" s="59">
        <v>75.247925416999905</v>
      </c>
      <c r="L227" s="60">
        <v>0.39913051246876802</v>
      </c>
      <c r="M227" s="59">
        <v>64.351804063900005</v>
      </c>
      <c r="N227" s="60">
        <v>0.44731405352681902</v>
      </c>
      <c r="O227" s="59">
        <v>90.466215774600201</v>
      </c>
      <c r="P227" s="60">
        <v>0.45088342355807698</v>
      </c>
      <c r="Q227" s="59">
        <v>49.263221422500003</v>
      </c>
      <c r="R227" s="60">
        <v>0.45004140558030298</v>
      </c>
      <c r="S227" s="59">
        <v>105.59769393649999</v>
      </c>
      <c r="T227" s="60">
        <v>0.461193319278553</v>
      </c>
      <c r="U227" s="59">
        <v>40.603315868599999</v>
      </c>
      <c r="V227" s="60">
        <v>0.46964662230124199</v>
      </c>
      <c r="W227" s="107"/>
      <c r="X227" s="59">
        <v>87.268534259700203</v>
      </c>
      <c r="Y227" s="60">
        <v>0.45046466203093899</v>
      </c>
      <c r="Z227" s="59">
        <v>120.3599918012</v>
      </c>
      <c r="AA227" s="62">
        <v>0.335361214265392</v>
      </c>
      <c r="AB227" s="59">
        <v>270.12721708179998</v>
      </c>
      <c r="AC227" s="61">
        <v>0.48142955209243599</v>
      </c>
    </row>
    <row r="228" spans="1:29" ht="25.5" customHeight="1" x14ac:dyDescent="0.3">
      <c r="A228" s="64" t="s">
        <v>146</v>
      </c>
      <c r="B228" s="57">
        <v>242.867854884</v>
      </c>
      <c r="C228" s="58">
        <v>0.214305223058638</v>
      </c>
      <c r="D228" s="57">
        <v>101.02652515840001</v>
      </c>
      <c r="E228" s="58">
        <v>0.200556411705967</v>
      </c>
      <c r="F228" s="57">
        <v>139.1763554554</v>
      </c>
      <c r="G228" s="58">
        <v>0.22268210382966899</v>
      </c>
      <c r="H228" s="105"/>
      <c r="I228" s="57">
        <v>37.739387993199998</v>
      </c>
      <c r="J228" s="58">
        <v>0.21521009928397999</v>
      </c>
      <c r="K228" s="57">
        <v>27.872908847400002</v>
      </c>
      <c r="L228" s="58">
        <v>0.14784365589625501</v>
      </c>
      <c r="M228" s="57">
        <v>28.8982993242</v>
      </c>
      <c r="N228" s="58">
        <v>0.200874172818891</v>
      </c>
      <c r="O228" s="57">
        <v>42.622138769199999</v>
      </c>
      <c r="P228" s="58">
        <v>0.21242864734726799</v>
      </c>
      <c r="Q228" s="57">
        <v>26.309569714999999</v>
      </c>
      <c r="R228" s="58">
        <v>0.240349603474037</v>
      </c>
      <c r="S228" s="57">
        <v>55.610413774800001</v>
      </c>
      <c r="T228" s="58">
        <v>0.242876054951318</v>
      </c>
      <c r="U228" s="57">
        <v>23.815136460200101</v>
      </c>
      <c r="V228" s="58">
        <v>0.275462684731756</v>
      </c>
      <c r="W228" s="107"/>
      <c r="X228" s="57">
        <v>42.196609676900003</v>
      </c>
      <c r="Y228" s="58">
        <v>0.21781139878424699</v>
      </c>
      <c r="Z228" s="57">
        <v>93.580725691100099</v>
      </c>
      <c r="AA228" s="58">
        <v>0.26074566249090497</v>
      </c>
      <c r="AB228" s="57">
        <v>107.090519516</v>
      </c>
      <c r="AC228" s="58">
        <v>0.190860222827239</v>
      </c>
    </row>
    <row r="229" spans="1:29" x14ac:dyDescent="0.3">
      <c r="A229" s="56" t="s">
        <v>147</v>
      </c>
      <c r="B229" s="59">
        <v>35.257711183399998</v>
      </c>
      <c r="C229" s="60">
        <v>3.11112051584779E-2</v>
      </c>
      <c r="D229" s="59">
        <v>12.7458796012</v>
      </c>
      <c r="E229" s="60">
        <v>2.53029377467449E-2</v>
      </c>
      <c r="F229" s="59">
        <v>22.5118315821999</v>
      </c>
      <c r="G229" s="60">
        <v>3.60189200340853E-2</v>
      </c>
      <c r="H229" s="105"/>
      <c r="I229" s="59">
        <v>13.6796630293</v>
      </c>
      <c r="J229" s="60">
        <v>7.8008727625299798E-2</v>
      </c>
      <c r="K229" s="59">
        <v>8.6588915229000101</v>
      </c>
      <c r="L229" s="60">
        <v>4.5928546093388499E-2</v>
      </c>
      <c r="M229" s="59">
        <v>6.6763026933000003</v>
      </c>
      <c r="N229" s="60">
        <v>4.6407463842763598E-2</v>
      </c>
      <c r="O229" s="59">
        <v>0.80154546510000202</v>
      </c>
      <c r="P229" s="62">
        <v>3.9949008626843597E-3</v>
      </c>
      <c r="Q229" s="59">
        <v>1.1223102934</v>
      </c>
      <c r="R229" s="60">
        <v>1.02528029502409E-2</v>
      </c>
      <c r="S229" s="59">
        <v>3.0943613874999998</v>
      </c>
      <c r="T229" s="60">
        <v>1.35144883012946E-2</v>
      </c>
      <c r="U229" s="59">
        <v>1.2246367919000001</v>
      </c>
      <c r="V229" s="60">
        <v>1.41650138802197E-2</v>
      </c>
      <c r="W229" s="107"/>
      <c r="X229" s="59">
        <v>7.6871832053000002</v>
      </c>
      <c r="Y229" s="60">
        <v>3.9679873323419303E-2</v>
      </c>
      <c r="Z229" s="59">
        <v>17.483170941600001</v>
      </c>
      <c r="AA229" s="60">
        <v>4.8713674273662799E-2</v>
      </c>
      <c r="AB229" s="59">
        <v>10.0873570365</v>
      </c>
      <c r="AC229" s="60">
        <v>1.7978017292526599E-2</v>
      </c>
    </row>
    <row r="230" spans="1:29" x14ac:dyDescent="0.3">
      <c r="A230" s="56" t="s">
        <v>148</v>
      </c>
      <c r="B230" s="57">
        <v>54.902296919000001</v>
      </c>
      <c r="C230" s="58">
        <v>4.8445476628751601E-2</v>
      </c>
      <c r="D230" s="57">
        <v>30.418759977499999</v>
      </c>
      <c r="E230" s="58">
        <v>6.0386886909820997E-2</v>
      </c>
      <c r="F230" s="57">
        <v>24.483536941499899</v>
      </c>
      <c r="G230" s="58">
        <v>3.91736476895444E-2</v>
      </c>
      <c r="H230" s="105"/>
      <c r="I230" s="57">
        <v>9.0104041294000101</v>
      </c>
      <c r="J230" s="58">
        <v>5.1382125423612E-2</v>
      </c>
      <c r="K230" s="57">
        <v>12.899142187600001</v>
      </c>
      <c r="L230" s="58">
        <v>6.8419709954969099E-2</v>
      </c>
      <c r="M230" s="57">
        <v>11.345121126800001</v>
      </c>
      <c r="N230" s="58">
        <v>7.8860759116286205E-2</v>
      </c>
      <c r="O230" s="57">
        <v>8.9272259743000006</v>
      </c>
      <c r="P230" s="58">
        <v>4.4493274928153997E-2</v>
      </c>
      <c r="Q230" s="57">
        <v>5.5259363748999997</v>
      </c>
      <c r="R230" s="58">
        <v>5.04818828630536E-2</v>
      </c>
      <c r="S230" s="57">
        <v>7.1944671260000099</v>
      </c>
      <c r="T230" s="58">
        <v>3.1421521158176403E-2</v>
      </c>
      <c r="U230" s="57">
        <v>0</v>
      </c>
      <c r="V230" s="62">
        <v>0</v>
      </c>
      <c r="W230" s="107"/>
      <c r="X230" s="57">
        <v>10.931877225199999</v>
      </c>
      <c r="Y230" s="58">
        <v>5.6428407115891102E-2</v>
      </c>
      <c r="Z230" s="57">
        <v>19.636484380799999</v>
      </c>
      <c r="AA230" s="58">
        <v>5.4713490315997398E-2</v>
      </c>
      <c r="AB230" s="57">
        <v>24.333935313000101</v>
      </c>
      <c r="AC230" s="58">
        <v>4.3368734572334297E-2</v>
      </c>
    </row>
    <row r="231" spans="1:29" ht="25.5" customHeight="1" x14ac:dyDescent="0.3">
      <c r="A231" s="64" t="s">
        <v>149</v>
      </c>
      <c r="B231" s="59">
        <v>112.21240714539999</v>
      </c>
      <c r="C231" s="60">
        <v>9.9015594116921901E-2</v>
      </c>
      <c r="D231" s="59">
        <v>44.722110569000002</v>
      </c>
      <c r="E231" s="60">
        <v>8.8781693773720596E-2</v>
      </c>
      <c r="F231" s="59">
        <v>67.490296576399999</v>
      </c>
      <c r="G231" s="60">
        <v>0.107984443051012</v>
      </c>
      <c r="H231" s="105"/>
      <c r="I231" s="59">
        <v>33.1995114626</v>
      </c>
      <c r="J231" s="60">
        <v>0.18932130429176999</v>
      </c>
      <c r="K231" s="59">
        <v>19.5899232911</v>
      </c>
      <c r="L231" s="60">
        <v>0.103908992561197</v>
      </c>
      <c r="M231" s="59">
        <v>22.466036857300001</v>
      </c>
      <c r="N231" s="61">
        <v>0.156163050275062</v>
      </c>
      <c r="O231" s="59">
        <v>20.743278314299999</v>
      </c>
      <c r="P231" s="60">
        <v>0.103384454208546</v>
      </c>
      <c r="Q231" s="59">
        <v>6.1394370637</v>
      </c>
      <c r="R231" s="62">
        <v>5.6086484112007499E-2</v>
      </c>
      <c r="S231" s="59">
        <v>7.3882124288000197</v>
      </c>
      <c r="T231" s="62">
        <v>3.2267695311815503E-2</v>
      </c>
      <c r="U231" s="59">
        <v>2.6860077275999998</v>
      </c>
      <c r="V231" s="62">
        <v>3.1068262031227801E-2</v>
      </c>
      <c r="W231" s="107"/>
      <c r="X231" s="59">
        <v>20.760259589499999</v>
      </c>
      <c r="Y231" s="60">
        <v>0.10716076990395</v>
      </c>
      <c r="Z231" s="59">
        <v>27.884211964699901</v>
      </c>
      <c r="AA231" s="60">
        <v>7.7694282322326599E-2</v>
      </c>
      <c r="AB231" s="59">
        <v>63.567935591200097</v>
      </c>
      <c r="AC231" s="60">
        <v>0.11329285175230901</v>
      </c>
    </row>
    <row r="232" spans="1:29" ht="22.8" x14ac:dyDescent="0.3">
      <c r="A232" s="64" t="s">
        <v>150</v>
      </c>
      <c r="B232" s="57">
        <v>27.3336051195</v>
      </c>
      <c r="C232" s="58">
        <v>2.41190187352253E-2</v>
      </c>
      <c r="D232" s="57">
        <v>13.837870845199999</v>
      </c>
      <c r="E232" s="58">
        <v>2.7470743134167599E-2</v>
      </c>
      <c r="F232" s="57">
        <v>13.4957342743</v>
      </c>
      <c r="G232" s="58">
        <v>2.1593168545718602E-2</v>
      </c>
      <c r="H232" s="105"/>
      <c r="I232" s="57">
        <v>2.6650684675999998</v>
      </c>
      <c r="J232" s="58">
        <v>1.51976404496582E-2</v>
      </c>
      <c r="K232" s="57">
        <v>1.7810099580000001</v>
      </c>
      <c r="L232" s="58">
        <v>9.44684405994165E-3</v>
      </c>
      <c r="M232" s="57">
        <v>1.9883356538000001</v>
      </c>
      <c r="N232" s="58">
        <v>1.38210652212642E-2</v>
      </c>
      <c r="O232" s="57">
        <v>5.3978079152999898</v>
      </c>
      <c r="P232" s="58">
        <v>2.6902662963411799E-2</v>
      </c>
      <c r="Q232" s="57">
        <v>4.0434667177000003</v>
      </c>
      <c r="R232" s="58">
        <v>3.69388641770746E-2</v>
      </c>
      <c r="S232" s="57">
        <v>7.3503966952999997</v>
      </c>
      <c r="T232" s="58">
        <v>3.2102536746285597E-2</v>
      </c>
      <c r="U232" s="57">
        <v>4.1075197118000002</v>
      </c>
      <c r="V232" s="58">
        <v>4.7510473403835199E-2</v>
      </c>
      <c r="W232" s="107"/>
      <c r="X232" s="57">
        <v>2.6018907465000001</v>
      </c>
      <c r="Y232" s="58">
        <v>1.3430497552252301E-2</v>
      </c>
      <c r="Z232" s="57">
        <v>11.058311830199999</v>
      </c>
      <c r="AA232" s="58">
        <v>3.08119735437224E-2</v>
      </c>
      <c r="AB232" s="57">
        <v>13.6734025428</v>
      </c>
      <c r="AC232" s="58">
        <v>2.43691847599584E-2</v>
      </c>
    </row>
    <row r="233" spans="1:29" x14ac:dyDescent="0.3">
      <c r="A233" s="56" t="s">
        <v>151</v>
      </c>
      <c r="B233" s="59">
        <v>172.43425549739999</v>
      </c>
      <c r="C233" s="60">
        <v>0.152155012877149</v>
      </c>
      <c r="D233" s="59">
        <v>93.110018596200106</v>
      </c>
      <c r="E233" s="60">
        <v>0.18484067619123801</v>
      </c>
      <c r="F233" s="59">
        <v>78.2484413574999</v>
      </c>
      <c r="G233" s="60">
        <v>0.125197469684169</v>
      </c>
      <c r="H233" s="105"/>
      <c r="I233" s="59">
        <v>26.890920853600001</v>
      </c>
      <c r="J233" s="60">
        <v>0.15334635918801001</v>
      </c>
      <c r="K233" s="59">
        <v>32.584171493900001</v>
      </c>
      <c r="L233" s="60">
        <v>0.17283316443156499</v>
      </c>
      <c r="M233" s="59">
        <v>18.321992306599999</v>
      </c>
      <c r="N233" s="60">
        <v>0.12735749629045801</v>
      </c>
      <c r="O233" s="59">
        <v>27.834398631199999</v>
      </c>
      <c r="P233" s="60">
        <v>0.138726582515452</v>
      </c>
      <c r="Q233" s="59">
        <v>15.0561560427</v>
      </c>
      <c r="R233" s="60">
        <v>0.13754467191620401</v>
      </c>
      <c r="S233" s="59">
        <v>39.3014872802</v>
      </c>
      <c r="T233" s="60">
        <v>0.17164753031670299</v>
      </c>
      <c r="U233" s="59">
        <v>12.445128889199999</v>
      </c>
      <c r="V233" s="60">
        <v>0.14394914853336899</v>
      </c>
      <c r="W233" s="107"/>
      <c r="X233" s="59">
        <v>28.592397275300002</v>
      </c>
      <c r="Y233" s="60">
        <v>0.14758887249032401</v>
      </c>
      <c r="Z233" s="59">
        <v>52.693356266000002</v>
      </c>
      <c r="AA233" s="60">
        <v>0.14682044819571399</v>
      </c>
      <c r="AB233" s="59">
        <v>91.148501956099906</v>
      </c>
      <c r="AC233" s="60">
        <v>0.16244783826182699</v>
      </c>
    </row>
    <row r="234" spans="1:29" x14ac:dyDescent="0.3">
      <c r="A234" s="56" t="s">
        <v>152</v>
      </c>
      <c r="B234" s="57">
        <v>71.866602020499997</v>
      </c>
      <c r="C234" s="58">
        <v>6.3414683609840899E-2</v>
      </c>
      <c r="D234" s="57">
        <v>29.539188586800101</v>
      </c>
      <c r="E234" s="58">
        <v>5.8640774374707702E-2</v>
      </c>
      <c r="F234" s="57">
        <v>42.327413433700002</v>
      </c>
      <c r="G234" s="58">
        <v>6.7723841756331907E-2</v>
      </c>
      <c r="H234" s="105"/>
      <c r="I234" s="57">
        <v>19.7548252359</v>
      </c>
      <c r="J234" s="58">
        <v>0.112652539599258</v>
      </c>
      <c r="K234" s="57">
        <v>12.295552046499999</v>
      </c>
      <c r="L234" s="58">
        <v>6.5218143386810798E-2</v>
      </c>
      <c r="M234" s="57">
        <v>5.8634533586000002</v>
      </c>
      <c r="N234" s="58">
        <v>4.0757289211292597E-2</v>
      </c>
      <c r="O234" s="57">
        <v>11.8990864401</v>
      </c>
      <c r="P234" s="58">
        <v>5.9305021055518999E-2</v>
      </c>
      <c r="Q234" s="57">
        <v>5.7743433249000002</v>
      </c>
      <c r="R234" s="58">
        <v>5.2751190669279503E-2</v>
      </c>
      <c r="S234" s="57">
        <v>10.6296098394</v>
      </c>
      <c r="T234" s="58">
        <v>4.6424357026364597E-2</v>
      </c>
      <c r="U234" s="57">
        <v>5.6497317751000002</v>
      </c>
      <c r="V234" s="58">
        <v>6.5348787120503807E-2</v>
      </c>
      <c r="W234" s="107"/>
      <c r="X234" s="57">
        <v>23.285275953399999</v>
      </c>
      <c r="Y234" s="61">
        <v>0.120194455557498</v>
      </c>
      <c r="Z234" s="57">
        <v>24.114083246700002</v>
      </c>
      <c r="AA234" s="58">
        <v>6.7189504730669397E-2</v>
      </c>
      <c r="AB234" s="57">
        <v>24.4672428203999</v>
      </c>
      <c r="AC234" s="58">
        <v>4.3606319567550497E-2</v>
      </c>
    </row>
    <row r="235" spans="1:29" x14ac:dyDescent="0.3">
      <c r="A235" s="56" t="s">
        <v>153</v>
      </c>
      <c r="B235" s="59">
        <v>307.5674409019</v>
      </c>
      <c r="C235" s="60">
        <v>0.27139577223810901</v>
      </c>
      <c r="D235" s="59">
        <v>152.50419441779999</v>
      </c>
      <c r="E235" s="60">
        <v>0.30274914389649399</v>
      </c>
      <c r="F235" s="59">
        <v>153.5269348759</v>
      </c>
      <c r="G235" s="60">
        <v>0.24564302421068701</v>
      </c>
      <c r="H235" s="105"/>
      <c r="I235" s="59">
        <v>22.837530941899999</v>
      </c>
      <c r="J235" s="60">
        <v>0.13023177011489601</v>
      </c>
      <c r="K235" s="59">
        <v>42.490205616899999</v>
      </c>
      <c r="L235" s="60">
        <v>0.225376812035607</v>
      </c>
      <c r="M235" s="59">
        <v>36.820413190899998</v>
      </c>
      <c r="N235" s="60">
        <v>0.25594136041002302</v>
      </c>
      <c r="O235" s="59">
        <v>55.0921246626</v>
      </c>
      <c r="P235" s="60">
        <v>0.274579030042017</v>
      </c>
      <c r="Q235" s="59">
        <v>37.6745162243</v>
      </c>
      <c r="R235" s="61">
        <v>0.34417343702980002</v>
      </c>
      <c r="S235" s="59">
        <v>87.324530202700203</v>
      </c>
      <c r="T235" s="61">
        <v>0.38138607423417298</v>
      </c>
      <c r="U235" s="59">
        <v>25.3281200626</v>
      </c>
      <c r="V235" s="60">
        <v>0.29296292143074598</v>
      </c>
      <c r="W235" s="107"/>
      <c r="X235" s="59">
        <v>44.543843875199997</v>
      </c>
      <c r="Y235" s="60">
        <v>0.22992740449941301</v>
      </c>
      <c r="Z235" s="59">
        <v>91.580661252799999</v>
      </c>
      <c r="AA235" s="60">
        <v>0.25517284690160902</v>
      </c>
      <c r="AB235" s="59">
        <v>171.44293577389999</v>
      </c>
      <c r="AC235" s="60">
        <v>0.30555120165491101</v>
      </c>
    </row>
    <row r="236" spans="1:29" x14ac:dyDescent="0.3">
      <c r="A236" s="56" t="s">
        <v>154</v>
      </c>
      <c r="B236" s="57">
        <v>211.29947836549999</v>
      </c>
      <c r="C236" s="58">
        <v>0.18644946596543399</v>
      </c>
      <c r="D236" s="57">
        <v>115.1569734839</v>
      </c>
      <c r="E236" s="61">
        <v>0.22860797546623199</v>
      </c>
      <c r="F236" s="57">
        <v>96.142504881600004</v>
      </c>
      <c r="G236" s="58">
        <v>0.153827962978594</v>
      </c>
      <c r="H236" s="105"/>
      <c r="I236" s="57">
        <v>5.6219297948999998</v>
      </c>
      <c r="J236" s="62">
        <v>3.2059239263392401E-2</v>
      </c>
      <c r="K236" s="57">
        <v>15.9156084676</v>
      </c>
      <c r="L236" s="62">
        <v>8.4419669096821595E-2</v>
      </c>
      <c r="M236" s="57">
        <v>15.954173069199999</v>
      </c>
      <c r="N236" s="62">
        <v>0.110898613178985</v>
      </c>
      <c r="O236" s="57">
        <v>39.802845776300003</v>
      </c>
      <c r="P236" s="58">
        <v>0.19837729717452199</v>
      </c>
      <c r="Q236" s="57">
        <v>26.824527086300002</v>
      </c>
      <c r="R236" s="61">
        <v>0.245053967754363</v>
      </c>
      <c r="S236" s="57">
        <v>76.092262290099995</v>
      </c>
      <c r="T236" s="61">
        <v>0.33232963437713398</v>
      </c>
      <c r="U236" s="57">
        <v>31.088131881100001</v>
      </c>
      <c r="V236" s="61">
        <v>0.35958728540457002</v>
      </c>
      <c r="W236" s="107"/>
      <c r="X236" s="57">
        <v>36.308751620899997</v>
      </c>
      <c r="Y236" s="58">
        <v>0.18741932205485701</v>
      </c>
      <c r="Z236" s="57">
        <v>57.682018189799997</v>
      </c>
      <c r="AA236" s="58">
        <v>0.16072044681891401</v>
      </c>
      <c r="AB236" s="57">
        <v>117.30870855480001</v>
      </c>
      <c r="AC236" s="58">
        <v>0.20907141318891001</v>
      </c>
    </row>
    <row r="237" spans="1:29" x14ac:dyDescent="0.3">
      <c r="A237" s="56" t="s">
        <v>155</v>
      </c>
      <c r="B237" s="59">
        <v>19.184845223500002</v>
      </c>
      <c r="C237" s="60">
        <v>1.6928599039717801E-2</v>
      </c>
      <c r="D237" s="59">
        <v>5.5869022235000001</v>
      </c>
      <c r="E237" s="60">
        <v>1.1091038326226E-2</v>
      </c>
      <c r="F237" s="59">
        <v>13.597943000000001</v>
      </c>
      <c r="G237" s="60">
        <v>2.17567024591779E-2</v>
      </c>
      <c r="H237" s="105"/>
      <c r="I237" s="59">
        <v>5.6219297948999998</v>
      </c>
      <c r="J237" s="60">
        <v>3.2059239263392401E-2</v>
      </c>
      <c r="K237" s="59">
        <v>7.4671850412999801</v>
      </c>
      <c r="L237" s="60">
        <v>3.9607489186138503E-2</v>
      </c>
      <c r="M237" s="59">
        <v>2.6490501992</v>
      </c>
      <c r="N237" s="60">
        <v>1.8413739907331E-2</v>
      </c>
      <c r="O237" s="59">
        <v>1.134172886</v>
      </c>
      <c r="P237" s="60">
        <v>5.6527152082999398E-3</v>
      </c>
      <c r="Q237" s="59">
        <v>1.0505469449</v>
      </c>
      <c r="R237" s="60">
        <v>9.5972128914604705E-3</v>
      </c>
      <c r="S237" s="59">
        <v>1.2619603572</v>
      </c>
      <c r="T237" s="60">
        <v>5.5115567796868801E-3</v>
      </c>
      <c r="U237" s="59">
        <v>0</v>
      </c>
      <c r="V237" s="60">
        <v>0</v>
      </c>
      <c r="W237" s="107"/>
      <c r="X237" s="59">
        <v>6.6724767398000102</v>
      </c>
      <c r="Y237" s="60">
        <v>3.4442138910671799E-2</v>
      </c>
      <c r="Z237" s="59">
        <v>6.4766964924000003</v>
      </c>
      <c r="AA237" s="60">
        <v>1.80461361588263E-2</v>
      </c>
      <c r="AB237" s="59">
        <v>6.0356719913000001</v>
      </c>
      <c r="AC237" s="60">
        <v>1.07569718251253E-2</v>
      </c>
    </row>
    <row r="238" spans="1:29" x14ac:dyDescent="0.3">
      <c r="A238" s="56" t="s">
        <v>156</v>
      </c>
      <c r="B238" s="57">
        <v>450.02357289610001</v>
      </c>
      <c r="C238" s="58">
        <v>0.39709825829855999</v>
      </c>
      <c r="D238" s="57">
        <v>212.05150343490001</v>
      </c>
      <c r="E238" s="58">
        <v>0.42096160942959099</v>
      </c>
      <c r="F238" s="57">
        <v>236.43575785300001</v>
      </c>
      <c r="G238" s="58">
        <v>0.37829710231304498</v>
      </c>
      <c r="H238" s="105"/>
      <c r="I238" s="57">
        <v>50.425987852399999</v>
      </c>
      <c r="J238" s="58">
        <v>0.287555851572452</v>
      </c>
      <c r="K238" s="57">
        <v>79.157425400399802</v>
      </c>
      <c r="L238" s="58">
        <v>0.419867306516229</v>
      </c>
      <c r="M238" s="57">
        <v>54.919332337699998</v>
      </c>
      <c r="N238" s="58">
        <v>0.38174825900093501</v>
      </c>
      <c r="O238" s="57">
        <v>83.029381850399801</v>
      </c>
      <c r="P238" s="58">
        <v>0.41381825938087102</v>
      </c>
      <c r="Q238" s="57">
        <v>41.911109967800002</v>
      </c>
      <c r="R238" s="58">
        <v>0.38287660235561899</v>
      </c>
      <c r="S238" s="57">
        <v>96.364308704200099</v>
      </c>
      <c r="T238" s="58">
        <v>0.42086691228312501</v>
      </c>
      <c r="U238" s="57">
        <v>44.2160267832</v>
      </c>
      <c r="V238" s="61">
        <v>0.51143378776042603</v>
      </c>
      <c r="W238" s="107"/>
      <c r="X238" s="57">
        <v>75.0919811589999</v>
      </c>
      <c r="Y238" s="58">
        <v>0.38761145928451002</v>
      </c>
      <c r="Z238" s="57">
        <v>140.49736621010001</v>
      </c>
      <c r="AA238" s="58">
        <v>0.39147034349364901</v>
      </c>
      <c r="AB238" s="57">
        <v>234.434225527</v>
      </c>
      <c r="AC238" s="58">
        <v>0.41781633635393201</v>
      </c>
    </row>
    <row r="239" spans="1:29" x14ac:dyDescent="0.3">
      <c r="A239" s="56" t="s">
        <v>157</v>
      </c>
      <c r="B239" s="59">
        <v>117.95973501660001</v>
      </c>
      <c r="C239" s="60">
        <v>0.10408700376072599</v>
      </c>
      <c r="D239" s="59">
        <v>78.960626876800106</v>
      </c>
      <c r="E239" s="61">
        <v>0.15675150627654799</v>
      </c>
      <c r="F239" s="59">
        <v>38.999108139799901</v>
      </c>
      <c r="G239" s="62">
        <v>6.2398554838105399E-2</v>
      </c>
      <c r="H239" s="105"/>
      <c r="I239" s="59">
        <v>15.367488119800001</v>
      </c>
      <c r="J239" s="60">
        <v>8.7633605627188596E-2</v>
      </c>
      <c r="K239" s="59">
        <v>11.586831088</v>
      </c>
      <c r="L239" s="60">
        <v>6.14589412852794E-2</v>
      </c>
      <c r="M239" s="59">
        <v>15.431276672499999</v>
      </c>
      <c r="N239" s="60">
        <v>0.107263922432006</v>
      </c>
      <c r="O239" s="59">
        <v>16.1909438325</v>
      </c>
      <c r="P239" s="60">
        <v>8.0695629007218897E-2</v>
      </c>
      <c r="Q239" s="59">
        <v>13.660838721099999</v>
      </c>
      <c r="R239" s="60">
        <v>0.124797828520441</v>
      </c>
      <c r="S239" s="59">
        <v>34.3796101529</v>
      </c>
      <c r="T239" s="60">
        <v>0.15015144678683201</v>
      </c>
      <c r="U239" s="59">
        <v>11.3427464298</v>
      </c>
      <c r="V239" s="60">
        <v>0.13119821458952999</v>
      </c>
      <c r="W239" s="107"/>
      <c r="X239" s="59">
        <v>14.9110181465</v>
      </c>
      <c r="Y239" s="60">
        <v>7.6968025266835896E-2</v>
      </c>
      <c r="Z239" s="59">
        <v>45.251535356800098</v>
      </c>
      <c r="AA239" s="60">
        <v>0.12608516848102999</v>
      </c>
      <c r="AB239" s="59">
        <v>57.797181513300004</v>
      </c>
      <c r="AC239" s="60">
        <v>0.103008025288052</v>
      </c>
    </row>
    <row r="240" spans="1:29" x14ac:dyDescent="0.3">
      <c r="A240" s="64" t="s">
        <v>158</v>
      </c>
      <c r="B240" s="57">
        <v>32.361486382400003</v>
      </c>
      <c r="C240" s="58">
        <v>2.8555592756405599E-2</v>
      </c>
      <c r="D240" s="57">
        <v>16.0081148724</v>
      </c>
      <c r="E240" s="58">
        <v>3.1779080513277699E-2</v>
      </c>
      <c r="F240" s="57">
        <v>16.353371509999999</v>
      </c>
      <c r="G240" s="58">
        <v>2.6165386790301101E-2</v>
      </c>
      <c r="H240" s="105"/>
      <c r="I240" s="57">
        <v>3.9995275142</v>
      </c>
      <c r="J240" s="58">
        <v>2.2807436982684601E-2</v>
      </c>
      <c r="K240" s="57">
        <v>13.422712158</v>
      </c>
      <c r="L240" s="61">
        <v>7.1196833037644805E-2</v>
      </c>
      <c r="M240" s="57">
        <v>3.2021211713</v>
      </c>
      <c r="N240" s="58">
        <v>2.2258176314621299E-2</v>
      </c>
      <c r="O240" s="57">
        <v>3.7963567225000001</v>
      </c>
      <c r="P240" s="58">
        <v>1.8921033685694599E-2</v>
      </c>
      <c r="Q240" s="57">
        <v>4.1133589157000001</v>
      </c>
      <c r="R240" s="58">
        <v>3.7577360445056197E-2</v>
      </c>
      <c r="S240" s="57">
        <v>2.4295048297999999</v>
      </c>
      <c r="T240" s="58">
        <v>1.0610756304323499E-2</v>
      </c>
      <c r="U240" s="57">
        <v>1.3979050709</v>
      </c>
      <c r="V240" s="58">
        <v>1.6169157143977798E-2</v>
      </c>
      <c r="W240" s="107"/>
      <c r="X240" s="57">
        <v>7.8402507589999804</v>
      </c>
      <c r="Y240" s="58">
        <v>4.0469980828149302E-2</v>
      </c>
      <c r="Z240" s="57">
        <v>11.260476644500001</v>
      </c>
      <c r="AA240" s="58">
        <v>3.1375269009190403E-2</v>
      </c>
      <c r="AB240" s="57">
        <v>13.2607589789</v>
      </c>
      <c r="AC240" s="58">
        <v>2.3633757918160199E-2</v>
      </c>
    </row>
    <row r="241" spans="1:29" x14ac:dyDescent="0.3">
      <c r="A241" s="56" t="s">
        <v>159</v>
      </c>
      <c r="B241" s="59">
        <v>99.719902632500293</v>
      </c>
      <c r="C241" s="60">
        <v>8.7992278711609098E-2</v>
      </c>
      <c r="D241" s="59">
        <v>33.718909999500099</v>
      </c>
      <c r="E241" s="60">
        <v>6.6938297496950905E-2</v>
      </c>
      <c r="F241" s="59">
        <v>62.875502298299999</v>
      </c>
      <c r="G241" s="60">
        <v>0.10060077435796499</v>
      </c>
      <c r="H241" s="105"/>
      <c r="I241" s="59">
        <v>0</v>
      </c>
      <c r="J241" s="60">
        <v>0</v>
      </c>
      <c r="K241" s="59">
        <v>45.404166805300001</v>
      </c>
      <c r="L241" s="61">
        <v>0.24083306303515201</v>
      </c>
      <c r="M241" s="59">
        <v>31.794451864599999</v>
      </c>
      <c r="N241" s="61">
        <v>0.22100553900703901</v>
      </c>
      <c r="O241" s="59">
        <v>13.667526929099999</v>
      </c>
      <c r="P241" s="60">
        <v>6.8118924623959395E-2</v>
      </c>
      <c r="Q241" s="59">
        <v>1.4225977893999999</v>
      </c>
      <c r="R241" s="62">
        <v>1.29960625844212E-2</v>
      </c>
      <c r="S241" s="59">
        <v>4.9906012579999901</v>
      </c>
      <c r="T241" s="62">
        <v>2.1796233171122101E-2</v>
      </c>
      <c r="U241" s="59">
        <v>2.4405579861000102</v>
      </c>
      <c r="V241" s="62">
        <v>2.82292170031508E-2</v>
      </c>
      <c r="W241" s="107"/>
      <c r="X241" s="59">
        <v>3.4359760136999999</v>
      </c>
      <c r="Y241" s="62">
        <v>1.77358974444531E-2</v>
      </c>
      <c r="Z241" s="59">
        <v>35.927291020800098</v>
      </c>
      <c r="AA241" s="60">
        <v>0.100104858447502</v>
      </c>
      <c r="AB241" s="59">
        <v>60.356635597999997</v>
      </c>
      <c r="AC241" s="60">
        <v>0.10756956798230501</v>
      </c>
    </row>
    <row r="242" spans="1:29" x14ac:dyDescent="0.3">
      <c r="A242" s="56" t="s">
        <v>160</v>
      </c>
      <c r="B242" s="57">
        <v>114.171788714</v>
      </c>
      <c r="C242" s="58">
        <v>0.10074454134345499</v>
      </c>
      <c r="D242" s="57">
        <v>48.272977859599997</v>
      </c>
      <c r="E242" s="58">
        <v>9.5830824693845199E-2</v>
      </c>
      <c r="F242" s="57">
        <v>65.898810854399898</v>
      </c>
      <c r="G242" s="58">
        <v>0.10543806663793399</v>
      </c>
      <c r="H242" s="105"/>
      <c r="I242" s="57">
        <v>7.7470843103</v>
      </c>
      <c r="J242" s="58">
        <v>4.4178002671411601E-2</v>
      </c>
      <c r="K242" s="57">
        <v>18.686182602900001</v>
      </c>
      <c r="L242" s="58">
        <v>9.9115365600438099E-2</v>
      </c>
      <c r="M242" s="57">
        <v>17.547243956799999</v>
      </c>
      <c r="N242" s="58">
        <v>0.12197216436614799</v>
      </c>
      <c r="O242" s="57">
        <v>29.2017569982</v>
      </c>
      <c r="P242" s="58">
        <v>0.145541493656201</v>
      </c>
      <c r="Q242" s="57">
        <v>12.1116759457</v>
      </c>
      <c r="R242" s="58">
        <v>0.110645538581171</v>
      </c>
      <c r="S242" s="57">
        <v>24.489580228499999</v>
      </c>
      <c r="T242" s="58">
        <v>0.10695717275902</v>
      </c>
      <c r="U242" s="57">
        <v>4.3882646716</v>
      </c>
      <c r="V242" s="58">
        <v>5.0757767849561299E-2</v>
      </c>
      <c r="W242" s="107"/>
      <c r="X242" s="57">
        <v>13.699815689499999</v>
      </c>
      <c r="Y242" s="58">
        <v>7.0716013472757799E-2</v>
      </c>
      <c r="Z242" s="57">
        <v>27.8717773897</v>
      </c>
      <c r="AA242" s="58">
        <v>7.7659635641910099E-2</v>
      </c>
      <c r="AB242" s="57">
        <v>69.691562978299899</v>
      </c>
      <c r="AC242" s="58">
        <v>0.124206580557577</v>
      </c>
    </row>
    <row r="243" spans="1:29" x14ac:dyDescent="0.3">
      <c r="A243" s="63" t="s">
        <v>1</v>
      </c>
    </row>
    <row r="244" spans="1:29" x14ac:dyDescent="0.3">
      <c r="A244" s="63" t="s">
        <v>1</v>
      </c>
    </row>
    <row r="245" spans="1:29" x14ac:dyDescent="0.3">
      <c r="A245" s="51" t="s">
        <v>161</v>
      </c>
    </row>
    <row r="246" spans="1:29" x14ac:dyDescent="0.3">
      <c r="A246" s="52" t="s">
        <v>1</v>
      </c>
    </row>
    <row r="247" spans="1:29" x14ac:dyDescent="0.3">
      <c r="A247" s="112" t="s">
        <v>1</v>
      </c>
      <c r="B247" s="114" t="s">
        <v>501</v>
      </c>
      <c r="C247" s="114" t="s">
        <v>1</v>
      </c>
      <c r="D247" s="114" t="s">
        <v>346</v>
      </c>
      <c r="E247" s="114" t="s">
        <v>1</v>
      </c>
      <c r="F247" s="114" t="s">
        <v>347</v>
      </c>
      <c r="G247" s="114" t="s">
        <v>1</v>
      </c>
      <c r="H247" s="103"/>
      <c r="I247" s="114" t="s">
        <v>350</v>
      </c>
      <c r="J247" s="114" t="s">
        <v>1</v>
      </c>
      <c r="K247" s="114" t="s">
        <v>351</v>
      </c>
      <c r="L247" s="114" t="s">
        <v>1</v>
      </c>
      <c r="M247" s="114" t="s">
        <v>352</v>
      </c>
      <c r="N247" s="114" t="s">
        <v>1</v>
      </c>
      <c r="O247" s="114" t="s">
        <v>353</v>
      </c>
      <c r="P247" s="114" t="s">
        <v>1</v>
      </c>
      <c r="Q247" s="114" t="s">
        <v>354</v>
      </c>
      <c r="R247" s="114" t="s">
        <v>1</v>
      </c>
      <c r="S247" s="114" t="s">
        <v>355</v>
      </c>
      <c r="T247" s="114" t="s">
        <v>1</v>
      </c>
      <c r="U247" s="114" t="s">
        <v>356</v>
      </c>
      <c r="V247" s="114" t="s">
        <v>1</v>
      </c>
      <c r="W247" s="103"/>
      <c r="X247" s="114" t="s">
        <v>358</v>
      </c>
      <c r="Y247" s="114" t="s">
        <v>1</v>
      </c>
      <c r="Z247" s="114" t="s">
        <v>359</v>
      </c>
      <c r="AA247" s="114" t="s">
        <v>1</v>
      </c>
      <c r="AB247" s="114" t="s">
        <v>360</v>
      </c>
      <c r="AC247" s="114" t="s">
        <v>1</v>
      </c>
    </row>
    <row r="248" spans="1:29" x14ac:dyDescent="0.3">
      <c r="A248" s="113" t="s">
        <v>1</v>
      </c>
      <c r="B248" s="53" t="s">
        <v>14</v>
      </c>
      <c r="C248" s="53" t="s">
        <v>15</v>
      </c>
      <c r="D248" s="53" t="s">
        <v>14</v>
      </c>
      <c r="E248" s="53" t="s">
        <v>15</v>
      </c>
      <c r="F248" s="53" t="s">
        <v>14</v>
      </c>
      <c r="G248" s="53" t="s">
        <v>15</v>
      </c>
      <c r="H248" s="103"/>
      <c r="I248" s="53" t="s">
        <v>14</v>
      </c>
      <c r="J248" s="53" t="s">
        <v>15</v>
      </c>
      <c r="K248" s="53" t="s">
        <v>14</v>
      </c>
      <c r="L248" s="53" t="s">
        <v>15</v>
      </c>
      <c r="M248" s="53" t="s">
        <v>14</v>
      </c>
      <c r="N248" s="53" t="s">
        <v>15</v>
      </c>
      <c r="O248" s="53" t="s">
        <v>14</v>
      </c>
      <c r="P248" s="53" t="s">
        <v>15</v>
      </c>
      <c r="Q248" s="53" t="s">
        <v>14</v>
      </c>
      <c r="R248" s="53" t="s">
        <v>15</v>
      </c>
      <c r="S248" s="53" t="s">
        <v>14</v>
      </c>
      <c r="T248" s="53" t="s">
        <v>15</v>
      </c>
      <c r="U248" s="53" t="s">
        <v>14</v>
      </c>
      <c r="V248" s="53" t="s">
        <v>15</v>
      </c>
      <c r="W248" s="103"/>
      <c r="X248" s="53" t="s">
        <v>14</v>
      </c>
      <c r="Y248" s="53" t="s">
        <v>15</v>
      </c>
      <c r="Z248" s="53" t="s">
        <v>14</v>
      </c>
      <c r="AA248" s="53" t="s">
        <v>15</v>
      </c>
      <c r="AB248" s="53" t="s">
        <v>14</v>
      </c>
      <c r="AC248" s="53" t="s">
        <v>15</v>
      </c>
    </row>
    <row r="249" spans="1:29" x14ac:dyDescent="0.3">
      <c r="A249" s="54" t="s">
        <v>16</v>
      </c>
      <c r="B249" s="55">
        <v>1133.2801479017</v>
      </c>
      <c r="C249" s="55">
        <v>1133.2801479017</v>
      </c>
      <c r="D249" s="55">
        <v>503.73121606559999</v>
      </c>
      <c r="E249" s="55">
        <v>503.73121606559999</v>
      </c>
      <c r="F249" s="55">
        <v>625.00018215140005</v>
      </c>
      <c r="G249" s="55">
        <v>625.00018215140005</v>
      </c>
      <c r="H249" s="104"/>
      <c r="I249" s="55">
        <v>175.36067368010001</v>
      </c>
      <c r="J249" s="55">
        <v>175.36067368010001</v>
      </c>
      <c r="K249" s="55">
        <v>188.52962393569999</v>
      </c>
      <c r="L249" s="55">
        <v>188.52962393569999</v>
      </c>
      <c r="M249" s="55">
        <v>143.8626923445</v>
      </c>
      <c r="N249" s="55">
        <v>143.8626923445</v>
      </c>
      <c r="O249" s="55">
        <v>200.64214173299999</v>
      </c>
      <c r="P249" s="55">
        <v>200.64214173299999</v>
      </c>
      <c r="Q249" s="55">
        <v>109.46375336059999</v>
      </c>
      <c r="R249" s="55">
        <v>109.46375336059999</v>
      </c>
      <c r="S249" s="55">
        <v>228.96622635750001</v>
      </c>
      <c r="T249" s="55">
        <v>228.96622635750001</v>
      </c>
      <c r="U249" s="55">
        <v>86.455036490300003</v>
      </c>
      <c r="V249" s="55">
        <v>86.455036490300003</v>
      </c>
      <c r="W249" s="104"/>
      <c r="X249" s="55">
        <v>193.7300339304</v>
      </c>
      <c r="Y249" s="55">
        <v>193.7300339304</v>
      </c>
      <c r="Z249" s="55">
        <v>358.89657682939998</v>
      </c>
      <c r="AA249" s="55">
        <v>358.89657682939998</v>
      </c>
      <c r="AB249" s="55">
        <v>561.09396672419996</v>
      </c>
      <c r="AC249" s="55">
        <v>561.09396672419996</v>
      </c>
    </row>
    <row r="250" spans="1:29" x14ac:dyDescent="0.3">
      <c r="A250" s="56" t="s">
        <v>142</v>
      </c>
      <c r="B250" s="57">
        <v>54.027649071600003</v>
      </c>
      <c r="C250" s="58">
        <v>4.7673692309561498E-2</v>
      </c>
      <c r="D250" s="57">
        <v>17.486160415000001</v>
      </c>
      <c r="E250" s="58">
        <v>3.47132753685108E-2</v>
      </c>
      <c r="F250" s="57">
        <v>36.541488656600002</v>
      </c>
      <c r="G250" s="58">
        <v>5.8466364810991697E-2</v>
      </c>
      <c r="H250" s="105"/>
      <c r="I250" s="57">
        <v>18.248146425000002</v>
      </c>
      <c r="J250" s="58">
        <v>0.10406065420511</v>
      </c>
      <c r="K250" s="57">
        <v>13.7414773246</v>
      </c>
      <c r="L250" s="58">
        <v>7.2887629210392296E-2</v>
      </c>
      <c r="M250" s="57">
        <v>3.8260754803000001</v>
      </c>
      <c r="N250" s="58">
        <v>2.6595327933512498E-2</v>
      </c>
      <c r="O250" s="57">
        <v>5.8468294673000099</v>
      </c>
      <c r="P250" s="58">
        <v>2.9140585406432402E-2</v>
      </c>
      <c r="Q250" s="57">
        <v>3.5709409934999998</v>
      </c>
      <c r="R250" s="58">
        <v>3.2622131836978603E-2</v>
      </c>
      <c r="S250" s="57">
        <v>4.7384136098000198</v>
      </c>
      <c r="T250" s="58">
        <v>2.0694814624763101E-2</v>
      </c>
      <c r="U250" s="57">
        <v>4.0557657710999999</v>
      </c>
      <c r="V250" s="58">
        <v>4.6911850781013099E-2</v>
      </c>
      <c r="W250" s="107"/>
      <c r="X250" s="57">
        <v>14.289631696000001</v>
      </c>
      <c r="Y250" s="58">
        <v>7.3760538859626398E-2</v>
      </c>
      <c r="Z250" s="57">
        <v>20.425754914199999</v>
      </c>
      <c r="AA250" s="58">
        <v>5.6912649027324902E-2</v>
      </c>
      <c r="AB250" s="57">
        <v>19.3122624614</v>
      </c>
      <c r="AC250" s="58">
        <v>3.4418945144161099E-2</v>
      </c>
    </row>
    <row r="251" spans="1:29" x14ac:dyDescent="0.3">
      <c r="A251" s="56" t="s">
        <v>143</v>
      </c>
      <c r="B251" s="59">
        <v>129.16804744180001</v>
      </c>
      <c r="C251" s="60">
        <v>0.113977155322943</v>
      </c>
      <c r="D251" s="59">
        <v>45.498767564999902</v>
      </c>
      <c r="E251" s="60">
        <v>9.0323502125535901E-2</v>
      </c>
      <c r="F251" s="59">
        <v>83.321816070499906</v>
      </c>
      <c r="G251" s="60">
        <v>0.13331486685921701</v>
      </c>
      <c r="H251" s="105"/>
      <c r="I251" s="59">
        <v>41.734719566700001</v>
      </c>
      <c r="J251" s="61">
        <v>0.23799360877704101</v>
      </c>
      <c r="K251" s="59">
        <v>15.358185535800001</v>
      </c>
      <c r="L251" s="60">
        <v>8.1462982926429006E-2</v>
      </c>
      <c r="M251" s="59">
        <v>11.8339135943</v>
      </c>
      <c r="N251" s="60">
        <v>8.2258390979935106E-2</v>
      </c>
      <c r="O251" s="59">
        <v>16.086141935499999</v>
      </c>
      <c r="P251" s="60">
        <v>8.0173296579470699E-2</v>
      </c>
      <c r="Q251" s="59">
        <v>8.4511318499999994</v>
      </c>
      <c r="R251" s="60">
        <v>7.7204842612695099E-2</v>
      </c>
      <c r="S251" s="59">
        <v>22.783353600800002</v>
      </c>
      <c r="T251" s="60">
        <v>9.9505302433673601E-2</v>
      </c>
      <c r="U251" s="59">
        <v>12.920601358700001</v>
      </c>
      <c r="V251" s="60">
        <v>0.149448798858001</v>
      </c>
      <c r="W251" s="107"/>
      <c r="X251" s="59">
        <v>26.006134406099999</v>
      </c>
      <c r="Y251" s="60">
        <v>0.13423904326286901</v>
      </c>
      <c r="Z251" s="59">
        <v>43.556864890299899</v>
      </c>
      <c r="AA251" s="60">
        <v>0.12136327761912501</v>
      </c>
      <c r="AB251" s="59">
        <v>42.9541103842</v>
      </c>
      <c r="AC251" s="62">
        <v>7.6554218957256503E-2</v>
      </c>
    </row>
    <row r="252" spans="1:29" x14ac:dyDescent="0.3">
      <c r="A252" s="56" t="s">
        <v>144</v>
      </c>
      <c r="B252" s="57">
        <v>12.045234731200001</v>
      </c>
      <c r="C252" s="58">
        <v>1.06286470768081E-2</v>
      </c>
      <c r="D252" s="57">
        <v>7.0900415072000103</v>
      </c>
      <c r="E252" s="58">
        <v>1.40750489171127E-2</v>
      </c>
      <c r="F252" s="57">
        <v>4.9551932239999896</v>
      </c>
      <c r="G252" s="58">
        <v>7.9283068477565E-3</v>
      </c>
      <c r="H252" s="105"/>
      <c r="I252" s="57">
        <v>0</v>
      </c>
      <c r="J252" s="58">
        <v>0</v>
      </c>
      <c r="K252" s="57">
        <v>2.6648625248000002</v>
      </c>
      <c r="L252" s="58">
        <v>1.4134980323881999E-2</v>
      </c>
      <c r="M252" s="57">
        <v>0.55128045290000005</v>
      </c>
      <c r="N252" s="58">
        <v>3.8319903785748702E-3</v>
      </c>
      <c r="O252" s="57">
        <v>4.074786123</v>
      </c>
      <c r="P252" s="58">
        <v>2.0308725214977199E-2</v>
      </c>
      <c r="Q252" s="57">
        <v>1.3918472221</v>
      </c>
      <c r="R252" s="58">
        <v>1.27151424957531E-2</v>
      </c>
      <c r="S252" s="57">
        <v>3.3624584084000002</v>
      </c>
      <c r="T252" s="58">
        <v>1.4685390338529501E-2</v>
      </c>
      <c r="U252" s="57">
        <v>0</v>
      </c>
      <c r="V252" s="58">
        <v>0</v>
      </c>
      <c r="W252" s="107"/>
      <c r="X252" s="57">
        <v>3.3624584084000002</v>
      </c>
      <c r="Y252" s="58">
        <v>1.7356412633510399E-2</v>
      </c>
      <c r="Z252" s="57">
        <v>0.79118935049999894</v>
      </c>
      <c r="AA252" s="58">
        <v>2.20450514599388E-3</v>
      </c>
      <c r="AB252" s="57">
        <v>7.8915869723000096</v>
      </c>
      <c r="AC252" s="58">
        <v>1.4064644142179899E-2</v>
      </c>
    </row>
    <row r="253" spans="1:29" x14ac:dyDescent="0.3">
      <c r="A253" s="56" t="s">
        <v>145</v>
      </c>
      <c r="B253" s="59">
        <v>214.25272459799999</v>
      </c>
      <c r="C253" s="60">
        <v>0.189055393756517</v>
      </c>
      <c r="D253" s="59">
        <v>91.387914603400006</v>
      </c>
      <c r="E253" s="60">
        <v>0.18142197999398699</v>
      </c>
      <c r="F253" s="59">
        <v>122.86480999459999</v>
      </c>
      <c r="G253" s="60">
        <v>0.196583638698584</v>
      </c>
      <c r="H253" s="105"/>
      <c r="I253" s="59">
        <v>15.4093085065</v>
      </c>
      <c r="J253" s="60">
        <v>8.7872087755606398E-2</v>
      </c>
      <c r="K253" s="59">
        <v>32.5585895579</v>
      </c>
      <c r="L253" s="60">
        <v>0.17269747256804799</v>
      </c>
      <c r="M253" s="59">
        <v>35.167671753</v>
      </c>
      <c r="N253" s="60">
        <v>0.24445303490348899</v>
      </c>
      <c r="O253" s="59">
        <v>47.962530347200001</v>
      </c>
      <c r="P253" s="60">
        <v>0.239045147409885</v>
      </c>
      <c r="Q253" s="59">
        <v>24.264831113300001</v>
      </c>
      <c r="R253" s="60">
        <v>0.22167000827539499</v>
      </c>
      <c r="S253" s="59">
        <v>45.749065249799798</v>
      </c>
      <c r="T253" s="60">
        <v>0.19980704568353699</v>
      </c>
      <c r="U253" s="59">
        <v>13.1407280703</v>
      </c>
      <c r="V253" s="60">
        <v>0.15199493984106199</v>
      </c>
      <c r="W253" s="107"/>
      <c r="X253" s="59">
        <v>25.563861071600002</v>
      </c>
      <c r="Y253" s="60">
        <v>0.13195610692343199</v>
      </c>
      <c r="Z253" s="59">
        <v>52.637992853700098</v>
      </c>
      <c r="AA253" s="60">
        <v>0.146666188122271</v>
      </c>
      <c r="AB253" s="59">
        <v>136.0508706727</v>
      </c>
      <c r="AC253" s="61">
        <v>0.242474306874118</v>
      </c>
    </row>
    <row r="254" spans="1:29" ht="25.5" customHeight="1" x14ac:dyDescent="0.3">
      <c r="A254" s="64" t="s">
        <v>146</v>
      </c>
      <c r="B254" s="57">
        <v>91.374508873400003</v>
      </c>
      <c r="C254" s="58">
        <v>8.0628350406192595E-2</v>
      </c>
      <c r="D254" s="57">
        <v>42.889018401800001</v>
      </c>
      <c r="E254" s="58">
        <v>8.5142665441274995E-2</v>
      </c>
      <c r="F254" s="57">
        <v>45.820516201399997</v>
      </c>
      <c r="G254" s="58">
        <v>7.3312804555792005E-2</v>
      </c>
      <c r="H254" s="105"/>
      <c r="I254" s="57">
        <v>15.194223451999999</v>
      </c>
      <c r="J254" s="58">
        <v>8.6645558169546694E-2</v>
      </c>
      <c r="K254" s="57">
        <v>5.0206535481000003</v>
      </c>
      <c r="L254" s="58">
        <v>2.66305816735324E-2</v>
      </c>
      <c r="M254" s="57">
        <v>12.3799402196</v>
      </c>
      <c r="N254" s="58">
        <v>8.6053861622125402E-2</v>
      </c>
      <c r="O254" s="57">
        <v>13.7527525056</v>
      </c>
      <c r="P254" s="58">
        <v>6.8543688712719E-2</v>
      </c>
      <c r="Q254" s="57">
        <v>11.7626685847</v>
      </c>
      <c r="R254" s="58">
        <v>0.107457201343635</v>
      </c>
      <c r="S254" s="57">
        <v>23.6396597305</v>
      </c>
      <c r="T254" s="58">
        <v>0.10324518208021601</v>
      </c>
      <c r="U254" s="57">
        <v>9.6246108329000002</v>
      </c>
      <c r="V254" s="58">
        <v>0.111325045059461</v>
      </c>
      <c r="W254" s="107"/>
      <c r="X254" s="57">
        <v>17.921346989500002</v>
      </c>
      <c r="Y254" s="58">
        <v>9.2506807674118702E-2</v>
      </c>
      <c r="Z254" s="57">
        <v>30.8957522450001</v>
      </c>
      <c r="AA254" s="58">
        <v>8.6085391278853493E-2</v>
      </c>
      <c r="AB254" s="57">
        <v>42.557409638899998</v>
      </c>
      <c r="AC254" s="58">
        <v>7.58472059276636E-2</v>
      </c>
    </row>
    <row r="255" spans="1:29" x14ac:dyDescent="0.3">
      <c r="A255" s="56" t="s">
        <v>147</v>
      </c>
      <c r="B255" s="59">
        <v>6.0050583720999997</v>
      </c>
      <c r="C255" s="60">
        <v>5.2988295817398097E-3</v>
      </c>
      <c r="D255" s="59">
        <v>1.5100382165999999</v>
      </c>
      <c r="E255" s="60">
        <v>2.9977062537322502E-3</v>
      </c>
      <c r="F255" s="59">
        <v>4.49502015549999</v>
      </c>
      <c r="G255" s="60">
        <v>7.1920301527386198E-3</v>
      </c>
      <c r="H255" s="105"/>
      <c r="I255" s="59">
        <v>0</v>
      </c>
      <c r="J255" s="60">
        <v>0</v>
      </c>
      <c r="K255" s="59">
        <v>2.3670895928000002</v>
      </c>
      <c r="L255" s="60">
        <v>1.25555312920336E-2</v>
      </c>
      <c r="M255" s="59">
        <v>1.3263850976</v>
      </c>
      <c r="N255" s="60">
        <v>9.2197989345547595E-3</v>
      </c>
      <c r="O255" s="59">
        <v>0.80154546510000202</v>
      </c>
      <c r="P255" s="60">
        <v>3.9949008626843597E-3</v>
      </c>
      <c r="Q255" s="59">
        <v>0.28540142470000002</v>
      </c>
      <c r="R255" s="60">
        <v>2.60726876192358E-3</v>
      </c>
      <c r="S255" s="59">
        <v>0</v>
      </c>
      <c r="T255" s="60">
        <v>0</v>
      </c>
      <c r="U255" s="59">
        <v>1.2246367919000001</v>
      </c>
      <c r="V255" s="60">
        <v>1.41650138802197E-2</v>
      </c>
      <c r="W255" s="107"/>
      <c r="X255" s="59">
        <v>0.28540142470000002</v>
      </c>
      <c r="Y255" s="60">
        <v>1.47319142473559E-3</v>
      </c>
      <c r="Z255" s="59">
        <v>3.0062588941000099</v>
      </c>
      <c r="AA255" s="60">
        <v>8.3763933349774305E-3</v>
      </c>
      <c r="AB255" s="59">
        <v>2.7133980533000002</v>
      </c>
      <c r="AC255" s="60">
        <v>4.8359066648701703E-3</v>
      </c>
    </row>
    <row r="256" spans="1:29" x14ac:dyDescent="0.3">
      <c r="A256" s="56" t="s">
        <v>148</v>
      </c>
      <c r="B256" s="57">
        <v>33.778233537699997</v>
      </c>
      <c r="C256" s="58">
        <v>2.9805722442276399E-2</v>
      </c>
      <c r="D256" s="57">
        <v>17.587876176200002</v>
      </c>
      <c r="E256" s="58">
        <v>3.4915200041741201E-2</v>
      </c>
      <c r="F256" s="57">
        <v>16.190357361500102</v>
      </c>
      <c r="G256" s="58">
        <v>2.5904564228715801E-2</v>
      </c>
      <c r="H256" s="105"/>
      <c r="I256" s="57">
        <v>9.0104041294000101</v>
      </c>
      <c r="J256" s="58">
        <v>5.1382125423612E-2</v>
      </c>
      <c r="K256" s="57">
        <v>11.2827940157</v>
      </c>
      <c r="L256" s="58">
        <v>5.9846265961619502E-2</v>
      </c>
      <c r="M256" s="57">
        <v>6.4798734728999996</v>
      </c>
      <c r="N256" s="58">
        <v>4.50420700968324E-2</v>
      </c>
      <c r="O256" s="57">
        <v>4.5689356757999997</v>
      </c>
      <c r="P256" s="58">
        <v>2.27715655162813E-2</v>
      </c>
      <c r="Q256" s="57">
        <v>0.88772777780000001</v>
      </c>
      <c r="R256" s="62">
        <v>8.1097874917152799E-3</v>
      </c>
      <c r="S256" s="57">
        <v>1.5484984661000001</v>
      </c>
      <c r="T256" s="58">
        <v>6.7629994638695196E-3</v>
      </c>
      <c r="U256" s="57">
        <v>0</v>
      </c>
      <c r="V256" s="62">
        <v>0</v>
      </c>
      <c r="W256" s="107"/>
      <c r="X256" s="57">
        <v>10.4332691545</v>
      </c>
      <c r="Y256" s="58">
        <v>5.3854680881583301E-2</v>
      </c>
      <c r="Z256" s="57">
        <v>7.6189904171999903</v>
      </c>
      <c r="AA256" s="58">
        <v>2.12289303077462E-2</v>
      </c>
      <c r="AB256" s="57">
        <v>15.725973966</v>
      </c>
      <c r="AC256" s="58">
        <v>2.8027344613616102E-2</v>
      </c>
    </row>
    <row r="257" spans="1:29" ht="25.5" customHeight="1" x14ac:dyDescent="0.3">
      <c r="A257" s="64" t="s">
        <v>149</v>
      </c>
      <c r="B257" s="59">
        <v>63.528359539199997</v>
      </c>
      <c r="C257" s="60">
        <v>5.6057065551553598E-2</v>
      </c>
      <c r="D257" s="59">
        <v>26.477786093200098</v>
      </c>
      <c r="E257" s="60">
        <v>5.2563321963655797E-2</v>
      </c>
      <c r="F257" s="59">
        <v>37.050573446000001</v>
      </c>
      <c r="G257" s="60">
        <v>5.92809002366416E-2</v>
      </c>
      <c r="H257" s="105"/>
      <c r="I257" s="59">
        <v>27.577581667699999</v>
      </c>
      <c r="J257" s="61">
        <v>0.157262065028378</v>
      </c>
      <c r="K257" s="59">
        <v>12.5814360644</v>
      </c>
      <c r="L257" s="60">
        <v>6.6734531166789096E-2</v>
      </c>
      <c r="M257" s="59">
        <v>8.5805818976000392</v>
      </c>
      <c r="N257" s="60">
        <v>5.9644246592108499E-2</v>
      </c>
      <c r="O257" s="59">
        <v>8.8079601526999998</v>
      </c>
      <c r="P257" s="60">
        <v>4.3898854331514199E-2</v>
      </c>
      <c r="Q257" s="59">
        <v>4.1333719090000001</v>
      </c>
      <c r="R257" s="60">
        <v>3.7760188026658197E-2</v>
      </c>
      <c r="S257" s="59">
        <v>1.2619603572</v>
      </c>
      <c r="T257" s="62">
        <v>5.5115567796868801E-3</v>
      </c>
      <c r="U257" s="59">
        <v>0.58546749060000003</v>
      </c>
      <c r="V257" s="62">
        <v>6.7719304087701998E-3</v>
      </c>
      <c r="W257" s="107"/>
      <c r="X257" s="59">
        <v>15.138329794600001</v>
      </c>
      <c r="Y257" s="60">
        <v>7.81413675901107E-2</v>
      </c>
      <c r="Z257" s="59">
        <v>16.2396896825</v>
      </c>
      <c r="AA257" s="60">
        <v>4.5248940031599898E-2</v>
      </c>
      <c r="AB257" s="59">
        <v>32.1503400620999</v>
      </c>
      <c r="AC257" s="60">
        <v>5.7299386499914298E-2</v>
      </c>
    </row>
    <row r="258" spans="1:29" ht="22.8" x14ac:dyDescent="0.3">
      <c r="A258" s="64" t="s">
        <v>150</v>
      </c>
      <c r="B258" s="57">
        <v>8.9780737672000104</v>
      </c>
      <c r="C258" s="58">
        <v>7.9222015702147004E-3</v>
      </c>
      <c r="D258" s="57">
        <v>2.3554302412000099</v>
      </c>
      <c r="E258" s="58">
        <v>4.6759664004885799E-3</v>
      </c>
      <c r="F258" s="57">
        <v>6.6226435260000001</v>
      </c>
      <c r="G258" s="58">
        <v>1.0596226553412001E-2</v>
      </c>
      <c r="H258" s="105"/>
      <c r="I258" s="57">
        <v>2.6650684675999998</v>
      </c>
      <c r="J258" s="58">
        <v>1.51976404496582E-2</v>
      </c>
      <c r="K258" s="57">
        <v>1.7810099580000001</v>
      </c>
      <c r="L258" s="58">
        <v>9.44684405994165E-3</v>
      </c>
      <c r="M258" s="57">
        <v>0.31890669500000002</v>
      </c>
      <c r="N258" s="58">
        <v>2.2167435476345199E-3</v>
      </c>
      <c r="O258" s="57">
        <v>3.7136550045000001</v>
      </c>
      <c r="P258" s="58">
        <v>1.85088485022347E-2</v>
      </c>
      <c r="Q258" s="57">
        <v>0.19717885260000001</v>
      </c>
      <c r="R258" s="58">
        <v>1.8013163859861899E-3</v>
      </c>
      <c r="S258" s="57">
        <v>0</v>
      </c>
      <c r="T258" s="58">
        <v>0</v>
      </c>
      <c r="U258" s="57">
        <v>0.30225478949999901</v>
      </c>
      <c r="V258" s="58">
        <v>3.49609232463758E-3</v>
      </c>
      <c r="W258" s="107"/>
      <c r="X258" s="57">
        <v>0</v>
      </c>
      <c r="Y258" s="58">
        <v>0</v>
      </c>
      <c r="Z258" s="57">
        <v>2.6650684675999998</v>
      </c>
      <c r="AA258" s="58">
        <v>7.4257283007378204E-3</v>
      </c>
      <c r="AB258" s="57">
        <v>6.3130052996000003</v>
      </c>
      <c r="AC258" s="58">
        <v>1.12512443084299E-2</v>
      </c>
    </row>
    <row r="259" spans="1:29" x14ac:dyDescent="0.3">
      <c r="A259" s="56" t="s">
        <v>151</v>
      </c>
      <c r="B259" s="59">
        <v>24.523616172699999</v>
      </c>
      <c r="C259" s="60">
        <v>2.16395003637063E-2</v>
      </c>
      <c r="D259" s="59">
        <v>12.0195761822</v>
      </c>
      <c r="E259" s="60">
        <v>2.3861090595256498E-2</v>
      </c>
      <c r="F259" s="59">
        <v>12.504039990500001</v>
      </c>
      <c r="G259" s="60">
        <v>2.0006458154072999E-2</v>
      </c>
      <c r="H259" s="105"/>
      <c r="I259" s="59">
        <v>5.6219297948999998</v>
      </c>
      <c r="J259" s="60">
        <v>3.2059239263392401E-2</v>
      </c>
      <c r="K259" s="59">
        <v>2.3083641654</v>
      </c>
      <c r="L259" s="60">
        <v>1.2244039515971699E-2</v>
      </c>
      <c r="M259" s="59">
        <v>0</v>
      </c>
      <c r="N259" s="62">
        <v>0</v>
      </c>
      <c r="O259" s="59">
        <v>5.3325133219999801</v>
      </c>
      <c r="P259" s="60">
        <v>2.6577234851769702E-2</v>
      </c>
      <c r="Q259" s="59">
        <v>1.8652999911000001</v>
      </c>
      <c r="R259" s="60">
        <v>1.7040343801799401E-2</v>
      </c>
      <c r="S259" s="59">
        <v>6.1913050363000197</v>
      </c>
      <c r="T259" s="60">
        <v>2.70402545161098E-2</v>
      </c>
      <c r="U259" s="59">
        <v>3.204203863</v>
      </c>
      <c r="V259" s="60">
        <v>3.7062084443854303E-2</v>
      </c>
      <c r="W259" s="107"/>
      <c r="X259" s="59">
        <v>6.9103504900000203</v>
      </c>
      <c r="Y259" s="60">
        <v>3.5670000927593003E-2</v>
      </c>
      <c r="Z259" s="59">
        <v>5.8129724524999897</v>
      </c>
      <c r="AA259" s="60">
        <v>1.6196789904917901E-2</v>
      </c>
      <c r="AB259" s="59">
        <v>11.800293230199999</v>
      </c>
      <c r="AC259" s="60">
        <v>2.1030868143339598E-2</v>
      </c>
    </row>
    <row r="260" spans="1:29" x14ac:dyDescent="0.3">
      <c r="A260" s="56" t="s">
        <v>152</v>
      </c>
      <c r="B260" s="57">
        <v>6.6461490984999996</v>
      </c>
      <c r="C260" s="58">
        <v>5.86452441684921E-3</v>
      </c>
      <c r="D260" s="57">
        <v>2.8083459413999901</v>
      </c>
      <c r="E260" s="58">
        <v>5.5750881657377297E-3</v>
      </c>
      <c r="F260" s="57">
        <v>3.8378031571000002</v>
      </c>
      <c r="G260" s="58">
        <v>6.1404832617638003E-3</v>
      </c>
      <c r="H260" s="105"/>
      <c r="I260" s="57">
        <v>0</v>
      </c>
      <c r="J260" s="58">
        <v>0</v>
      </c>
      <c r="K260" s="57">
        <v>0</v>
      </c>
      <c r="L260" s="58">
        <v>0</v>
      </c>
      <c r="M260" s="57">
        <v>2.8193702652999999</v>
      </c>
      <c r="N260" s="61">
        <v>1.9597647029631599E-2</v>
      </c>
      <c r="O260" s="57">
        <v>0.80154546510000202</v>
      </c>
      <c r="P260" s="58">
        <v>3.9949008626843597E-3</v>
      </c>
      <c r="Q260" s="57">
        <v>1.2558455208999999</v>
      </c>
      <c r="R260" s="58">
        <v>1.1472706556689499E-2</v>
      </c>
      <c r="S260" s="57">
        <v>1.7693878472</v>
      </c>
      <c r="T260" s="58">
        <v>7.7277241947349001E-3</v>
      </c>
      <c r="U260" s="57">
        <v>0</v>
      </c>
      <c r="V260" s="58">
        <v>0</v>
      </c>
      <c r="W260" s="107"/>
      <c r="X260" s="57">
        <v>1.7578060476999999</v>
      </c>
      <c r="Y260" s="58">
        <v>9.0734823715124795E-3</v>
      </c>
      <c r="Z260" s="57">
        <v>2.6161925105999999</v>
      </c>
      <c r="AA260" s="58">
        <v>7.2895443409135598E-3</v>
      </c>
      <c r="AB260" s="57">
        <v>2.2721505402000002</v>
      </c>
      <c r="AC260" s="58">
        <v>4.0495009302369701E-3</v>
      </c>
    </row>
    <row r="261" spans="1:29" x14ac:dyDescent="0.3">
      <c r="A261" s="56" t="s">
        <v>153</v>
      </c>
      <c r="B261" s="59">
        <v>55.343856707100002</v>
      </c>
      <c r="C261" s="60">
        <v>4.88351064911626E-2</v>
      </c>
      <c r="D261" s="59">
        <v>28.076186904599901</v>
      </c>
      <c r="E261" s="60">
        <v>5.5736444375811101E-2</v>
      </c>
      <c r="F261" s="59">
        <v>27.267669802499999</v>
      </c>
      <c r="G261" s="60">
        <v>4.3628258968882498E-2</v>
      </c>
      <c r="H261" s="105"/>
      <c r="I261" s="59">
        <v>6.4189456116999803</v>
      </c>
      <c r="J261" s="60">
        <v>3.6604248130397199E-2</v>
      </c>
      <c r="K261" s="59">
        <v>1.4877170068000001</v>
      </c>
      <c r="L261" s="60">
        <v>7.8911577700245192E-3</v>
      </c>
      <c r="M261" s="59">
        <v>8.6204420475999992</v>
      </c>
      <c r="N261" s="60">
        <v>5.9921317383363801E-2</v>
      </c>
      <c r="O261" s="59">
        <v>9.8801755141999905</v>
      </c>
      <c r="P261" s="60">
        <v>4.9242773371846398E-2</v>
      </c>
      <c r="Q261" s="59">
        <v>7.1643333114000001</v>
      </c>
      <c r="R261" s="60">
        <v>6.5449366493025005E-2</v>
      </c>
      <c r="S261" s="59">
        <v>18.494223660199999</v>
      </c>
      <c r="T261" s="60">
        <v>8.07727146243995E-2</v>
      </c>
      <c r="U261" s="59">
        <v>3.2780195552000002</v>
      </c>
      <c r="V261" s="60">
        <v>3.7915888862851702E-2</v>
      </c>
      <c r="W261" s="107"/>
      <c r="X261" s="59">
        <v>8.3761854288000208</v>
      </c>
      <c r="Y261" s="60">
        <v>4.3236380332278501E-2</v>
      </c>
      <c r="Z261" s="59">
        <v>17.040767395</v>
      </c>
      <c r="AA261" s="60">
        <v>4.74809972988409E-2</v>
      </c>
      <c r="AB261" s="59">
        <v>29.926903883300099</v>
      </c>
      <c r="AC261" s="60">
        <v>5.3336705896198398E-2</v>
      </c>
    </row>
    <row r="262" spans="1:29" x14ac:dyDescent="0.3">
      <c r="A262" s="56" t="s">
        <v>154</v>
      </c>
      <c r="B262" s="57">
        <v>65.424630154599996</v>
      </c>
      <c r="C262" s="58">
        <v>5.7730324029531002E-2</v>
      </c>
      <c r="D262" s="57">
        <v>40.546730078300001</v>
      </c>
      <c r="E262" s="58">
        <v>8.04927881876982E-2</v>
      </c>
      <c r="F262" s="57">
        <v>24.877900076300001</v>
      </c>
      <c r="G262" s="58">
        <v>3.9804628521329898E-2</v>
      </c>
      <c r="H262" s="105"/>
      <c r="I262" s="57">
        <v>0</v>
      </c>
      <c r="J262" s="58">
        <v>0</v>
      </c>
      <c r="K262" s="57">
        <v>2.3556792779000002</v>
      </c>
      <c r="L262" s="58">
        <v>1.2495008629006901E-2</v>
      </c>
      <c r="M262" s="57">
        <v>0.75921794880000204</v>
      </c>
      <c r="N262" s="62">
        <v>5.2773789814939904E-3</v>
      </c>
      <c r="O262" s="57">
        <v>5.3425453749999798</v>
      </c>
      <c r="P262" s="58">
        <v>2.6627234582201901E-2</v>
      </c>
      <c r="Q262" s="57">
        <v>7.5673401182999998</v>
      </c>
      <c r="R262" s="58">
        <v>6.91310126501085E-2</v>
      </c>
      <c r="S262" s="57">
        <v>34.342866468700002</v>
      </c>
      <c r="T262" s="61">
        <v>0.149990970349829</v>
      </c>
      <c r="U262" s="57">
        <v>15.056980965899999</v>
      </c>
      <c r="V262" s="61">
        <v>0.17415967394322199</v>
      </c>
      <c r="W262" s="107"/>
      <c r="X262" s="57">
        <v>13.626102643199999</v>
      </c>
      <c r="Y262" s="58">
        <v>7.0335519830112395E-2</v>
      </c>
      <c r="Z262" s="57">
        <v>24.563708172999998</v>
      </c>
      <c r="AA262" s="58">
        <v>6.8442302765891999E-2</v>
      </c>
      <c r="AB262" s="57">
        <v>27.234819338400001</v>
      </c>
      <c r="AC262" s="58">
        <v>4.8538784862370503E-2</v>
      </c>
    </row>
    <row r="263" spans="1:29" x14ac:dyDescent="0.3">
      <c r="A263" s="56" t="s">
        <v>155</v>
      </c>
      <c r="B263" s="59">
        <v>1.2619603572</v>
      </c>
      <c r="C263" s="60">
        <v>1.11354668970118E-3</v>
      </c>
      <c r="D263" s="59">
        <v>1.2619603572</v>
      </c>
      <c r="E263" s="60">
        <v>2.5052256381023199E-3</v>
      </c>
      <c r="F263" s="59">
        <v>0</v>
      </c>
      <c r="G263" s="60">
        <v>0</v>
      </c>
      <c r="H263" s="105"/>
      <c r="I263" s="59">
        <v>0</v>
      </c>
      <c r="J263" s="60">
        <v>0</v>
      </c>
      <c r="K263" s="59">
        <v>0</v>
      </c>
      <c r="L263" s="60">
        <v>0</v>
      </c>
      <c r="M263" s="59">
        <v>0</v>
      </c>
      <c r="N263" s="60">
        <v>0</v>
      </c>
      <c r="O263" s="59">
        <v>0</v>
      </c>
      <c r="P263" s="60">
        <v>0</v>
      </c>
      <c r="Q263" s="59">
        <v>0</v>
      </c>
      <c r="R263" s="60">
        <v>0</v>
      </c>
      <c r="S263" s="59">
        <v>1.2619603572</v>
      </c>
      <c r="T263" s="60">
        <v>5.5115567796868801E-3</v>
      </c>
      <c r="U263" s="59">
        <v>0</v>
      </c>
      <c r="V263" s="60">
        <v>0</v>
      </c>
      <c r="W263" s="107"/>
      <c r="X263" s="59">
        <v>0</v>
      </c>
      <c r="Y263" s="60">
        <v>0</v>
      </c>
      <c r="Z263" s="59">
        <v>0</v>
      </c>
      <c r="AA263" s="60">
        <v>0</v>
      </c>
      <c r="AB263" s="59">
        <v>1.2619603572</v>
      </c>
      <c r="AC263" s="60">
        <v>2.2491069803648499E-3</v>
      </c>
    </row>
    <row r="264" spans="1:29" x14ac:dyDescent="0.3">
      <c r="A264" s="56" t="s">
        <v>156</v>
      </c>
      <c r="B264" s="57">
        <v>196.53243135709999</v>
      </c>
      <c r="C264" s="58">
        <v>0.17341910711220501</v>
      </c>
      <c r="D264" s="57">
        <v>100.36251617560001</v>
      </c>
      <c r="E264" s="58">
        <v>0.199238230577574</v>
      </c>
      <c r="F264" s="57">
        <v>94.633603573299993</v>
      </c>
      <c r="G264" s="58">
        <v>0.15141372158892599</v>
      </c>
      <c r="H264" s="105"/>
      <c r="I264" s="57">
        <v>25.733261748299999</v>
      </c>
      <c r="J264" s="58">
        <v>0.146744770125847</v>
      </c>
      <c r="K264" s="57">
        <v>42.073126039999998</v>
      </c>
      <c r="L264" s="58">
        <v>0.22316453595828201</v>
      </c>
      <c r="M264" s="57">
        <v>19.501991744800002</v>
      </c>
      <c r="N264" s="58">
        <v>0.13555975789817501</v>
      </c>
      <c r="O264" s="57">
        <v>37.595528446300001</v>
      </c>
      <c r="P264" s="58">
        <v>0.18737603238072201</v>
      </c>
      <c r="Q264" s="57">
        <v>18.5387728774</v>
      </c>
      <c r="R264" s="58">
        <v>0.16935992333762601</v>
      </c>
      <c r="S264" s="57">
        <v>37.2182601648</v>
      </c>
      <c r="T264" s="58">
        <v>0.162549126816148</v>
      </c>
      <c r="U264" s="57">
        <v>15.871490335500001</v>
      </c>
      <c r="V264" s="58">
        <v>0.183580864456413</v>
      </c>
      <c r="W264" s="107"/>
      <c r="X264" s="57">
        <v>32.137125311299997</v>
      </c>
      <c r="Y264" s="58">
        <v>0.16588612854342299</v>
      </c>
      <c r="Z264" s="57">
        <v>77.097412337700007</v>
      </c>
      <c r="AA264" s="58">
        <v>0.214817909434528</v>
      </c>
      <c r="AB264" s="57">
        <v>87.297893708100005</v>
      </c>
      <c r="AC264" s="58">
        <v>0.15558515843213599</v>
      </c>
    </row>
    <row r="265" spans="1:29" x14ac:dyDescent="0.3">
      <c r="A265" s="56" t="s">
        <v>157</v>
      </c>
      <c r="B265" s="59">
        <v>18.0172128112</v>
      </c>
      <c r="C265" s="60">
        <v>1.5898286795687201E-2</v>
      </c>
      <c r="D265" s="59">
        <v>10.236535228199999</v>
      </c>
      <c r="E265" s="60">
        <v>2.0321423214849799E-2</v>
      </c>
      <c r="F265" s="59">
        <v>7.7806775829999903</v>
      </c>
      <c r="G265" s="60">
        <v>1.24490805046121E-2</v>
      </c>
      <c r="H265" s="105"/>
      <c r="I265" s="59">
        <v>0</v>
      </c>
      <c r="J265" s="60">
        <v>0</v>
      </c>
      <c r="K265" s="59">
        <v>2.3670895928000002</v>
      </c>
      <c r="L265" s="60">
        <v>1.25555312920336E-2</v>
      </c>
      <c r="M265" s="59">
        <v>2.5917502441</v>
      </c>
      <c r="N265" s="60">
        <v>1.80154437669891E-2</v>
      </c>
      <c r="O265" s="59">
        <v>2.3003436164000002</v>
      </c>
      <c r="P265" s="60">
        <v>1.1464907603812999E-2</v>
      </c>
      <c r="Q265" s="59">
        <v>5.4654209335999999</v>
      </c>
      <c r="R265" s="61">
        <v>4.9929047431761103E-2</v>
      </c>
      <c r="S265" s="59">
        <v>4.4622095554000198</v>
      </c>
      <c r="T265" s="60">
        <v>1.9488505472562E-2</v>
      </c>
      <c r="U265" s="59">
        <v>0.83039886890000103</v>
      </c>
      <c r="V265" s="60">
        <v>9.6049796820474199E-3</v>
      </c>
      <c r="W265" s="107"/>
      <c r="X265" s="59">
        <v>2.1334145156000002</v>
      </c>
      <c r="Y265" s="60">
        <v>1.10123065191144E-2</v>
      </c>
      <c r="Z265" s="59">
        <v>7.7793696349000001</v>
      </c>
      <c r="AA265" s="60">
        <v>2.16757978123539E-2</v>
      </c>
      <c r="AB265" s="59">
        <v>8.1044286607</v>
      </c>
      <c r="AC265" s="60">
        <v>1.44439775533777E-2</v>
      </c>
    </row>
    <row r="266" spans="1:29" x14ac:dyDescent="0.3">
      <c r="A266" s="64" t="s">
        <v>158</v>
      </c>
      <c r="B266" s="57">
        <v>8.1213204822999998</v>
      </c>
      <c r="C266" s="58">
        <v>7.1662073118785802E-3</v>
      </c>
      <c r="D266" s="57">
        <v>2.5050051295000002</v>
      </c>
      <c r="E266" s="58">
        <v>4.9729003278085101E-3</v>
      </c>
      <c r="F266" s="57">
        <v>5.6163153527999903</v>
      </c>
      <c r="G266" s="58">
        <v>8.9861019455503201E-3</v>
      </c>
      <c r="H266" s="105"/>
      <c r="I266" s="57">
        <v>0</v>
      </c>
      <c r="J266" s="58">
        <v>0</v>
      </c>
      <c r="K266" s="57">
        <v>1.4877170068000001</v>
      </c>
      <c r="L266" s="58">
        <v>7.8911577700245192E-3</v>
      </c>
      <c r="M266" s="57">
        <v>2.3951443732</v>
      </c>
      <c r="N266" s="58">
        <v>1.6648822110630901E-2</v>
      </c>
      <c r="O266" s="57">
        <v>1.1649181793000001</v>
      </c>
      <c r="P266" s="58">
        <v>5.8059496835424999E-3</v>
      </c>
      <c r="Q266" s="57">
        <v>1.6756358521000001</v>
      </c>
      <c r="R266" s="58">
        <v>1.53076776618471E-2</v>
      </c>
      <c r="S266" s="57">
        <v>0</v>
      </c>
      <c r="T266" s="58">
        <v>0</v>
      </c>
      <c r="U266" s="57">
        <v>1.3979050709</v>
      </c>
      <c r="V266" s="58">
        <v>1.6169157143977798E-2</v>
      </c>
      <c r="W266" s="107"/>
      <c r="X266" s="57">
        <v>1.1946948120000001</v>
      </c>
      <c r="Y266" s="58">
        <v>6.1668022647908601E-3</v>
      </c>
      <c r="Z266" s="57">
        <v>2.8754499339999899</v>
      </c>
      <c r="AA266" s="58">
        <v>8.0119179720313499E-3</v>
      </c>
      <c r="AB266" s="57">
        <v>4.0511757363000003</v>
      </c>
      <c r="AC266" s="58">
        <v>7.2201377604391801E-3</v>
      </c>
    </row>
    <row r="267" spans="1:29" x14ac:dyDescent="0.3">
      <c r="A267" s="56" t="s">
        <v>159</v>
      </c>
      <c r="B267" s="59">
        <v>41.533233920800001</v>
      </c>
      <c r="C267" s="60">
        <v>3.6648690968159897E-2</v>
      </c>
      <c r="D267" s="59">
        <v>12.114976609099999</v>
      </c>
      <c r="E267" s="60">
        <v>2.40504781572288E-2</v>
      </c>
      <c r="F267" s="59">
        <v>29.418257311700099</v>
      </c>
      <c r="G267" s="60">
        <v>4.7069197980767502E-2</v>
      </c>
      <c r="H267" s="105"/>
      <c r="I267" s="59">
        <v>0</v>
      </c>
      <c r="J267" s="60">
        <v>0</v>
      </c>
      <c r="K267" s="59">
        <v>20.407650121</v>
      </c>
      <c r="L267" s="61">
        <v>0.10824638428155101</v>
      </c>
      <c r="M267" s="59">
        <v>14.9987795516</v>
      </c>
      <c r="N267" s="61">
        <v>0.10425760360221301</v>
      </c>
      <c r="O267" s="59">
        <v>4.9411498170000003</v>
      </c>
      <c r="P267" s="60">
        <v>2.46266799901654E-2</v>
      </c>
      <c r="Q267" s="59">
        <v>0</v>
      </c>
      <c r="R267" s="62">
        <v>0</v>
      </c>
      <c r="S267" s="59">
        <v>0.61194637689999798</v>
      </c>
      <c r="T267" s="62">
        <v>2.67264909168101E-3</v>
      </c>
      <c r="U267" s="59">
        <v>0.57370805430000005</v>
      </c>
      <c r="V267" s="60">
        <v>6.6359124649073304E-3</v>
      </c>
      <c r="W267" s="107"/>
      <c r="X267" s="59">
        <v>0.89410604690000095</v>
      </c>
      <c r="Y267" s="62">
        <v>4.6152164884316199E-3</v>
      </c>
      <c r="Z267" s="59">
        <v>18.865376803699998</v>
      </c>
      <c r="AA267" s="60">
        <v>5.25649393771387E-2</v>
      </c>
      <c r="AB267" s="59">
        <v>21.773751070199999</v>
      </c>
      <c r="AC267" s="60">
        <v>3.8805890566459597E-2</v>
      </c>
    </row>
    <row r="268" spans="1:29" x14ac:dyDescent="0.3">
      <c r="A268" s="56" t="s">
        <v>162</v>
      </c>
      <c r="B268" s="57">
        <v>102.717846908</v>
      </c>
      <c r="C268" s="58">
        <v>9.0637647803312293E-2</v>
      </c>
      <c r="D268" s="57">
        <v>41.5163502399</v>
      </c>
      <c r="E268" s="58">
        <v>8.2417664253893297E-2</v>
      </c>
      <c r="F268" s="57">
        <v>61.201496668099999</v>
      </c>
      <c r="G268" s="58">
        <v>9.7922366130246297E-2</v>
      </c>
      <c r="H268" s="105"/>
      <c r="I268" s="57">
        <v>7.7470843103</v>
      </c>
      <c r="J268" s="58">
        <v>4.4178002671411601E-2</v>
      </c>
      <c r="K268" s="57">
        <v>18.686182602900001</v>
      </c>
      <c r="L268" s="58">
        <v>9.9115365600438099E-2</v>
      </c>
      <c r="M268" s="57">
        <v>11.7113675059</v>
      </c>
      <c r="N268" s="58">
        <v>8.1406564238735601E-2</v>
      </c>
      <c r="O268" s="57">
        <v>27.668285320999999</v>
      </c>
      <c r="P268" s="61">
        <v>0.137898674137056</v>
      </c>
      <c r="Q268" s="57">
        <v>10.986005028099999</v>
      </c>
      <c r="R268" s="58">
        <v>0.10036203483640301</v>
      </c>
      <c r="S268" s="57">
        <v>21.530657468200001</v>
      </c>
      <c r="T268" s="58">
        <v>9.4034206750574501E-2</v>
      </c>
      <c r="U268" s="57">
        <v>4.3882646716</v>
      </c>
      <c r="V268" s="58">
        <v>5.0757767849561299E-2</v>
      </c>
      <c r="W268" s="107"/>
      <c r="X268" s="57">
        <v>13.699815689499999</v>
      </c>
      <c r="Y268" s="58">
        <v>7.0716013472757799E-2</v>
      </c>
      <c r="Z268" s="57">
        <v>24.407765872900001</v>
      </c>
      <c r="AA268" s="58">
        <v>6.8007797924754601E-2</v>
      </c>
      <c r="AB268" s="57">
        <v>61.701632689100002</v>
      </c>
      <c r="AC268" s="58">
        <v>0.10996666574286799</v>
      </c>
    </row>
    <row r="269" spans="1:29" x14ac:dyDescent="0.3">
      <c r="A269" s="63" t="s">
        <v>1</v>
      </c>
    </row>
    <row r="270" spans="1:29" x14ac:dyDescent="0.3">
      <c r="A270" s="63" t="s">
        <v>1</v>
      </c>
    </row>
    <row r="271" spans="1:29" x14ac:dyDescent="0.3">
      <c r="A271" s="51" t="s">
        <v>163</v>
      </c>
    </row>
    <row r="272" spans="1:29" x14ac:dyDescent="0.3">
      <c r="A272" s="52" t="s">
        <v>1</v>
      </c>
    </row>
    <row r="273" spans="1:29" x14ac:dyDescent="0.3">
      <c r="A273" s="112" t="s">
        <v>1</v>
      </c>
      <c r="B273" s="114" t="s">
        <v>501</v>
      </c>
      <c r="C273" s="114" t="s">
        <v>1</v>
      </c>
      <c r="D273" s="114" t="s">
        <v>346</v>
      </c>
      <c r="E273" s="114" t="s">
        <v>1</v>
      </c>
      <c r="F273" s="114" t="s">
        <v>347</v>
      </c>
      <c r="G273" s="114" t="s">
        <v>1</v>
      </c>
      <c r="H273" s="103"/>
      <c r="I273" s="114" t="s">
        <v>350</v>
      </c>
      <c r="J273" s="114" t="s">
        <v>1</v>
      </c>
      <c r="K273" s="114" t="s">
        <v>351</v>
      </c>
      <c r="L273" s="114" t="s">
        <v>1</v>
      </c>
      <c r="M273" s="114" t="s">
        <v>352</v>
      </c>
      <c r="N273" s="114" t="s">
        <v>1</v>
      </c>
      <c r="O273" s="114" t="s">
        <v>353</v>
      </c>
      <c r="P273" s="114" t="s">
        <v>1</v>
      </c>
      <c r="Q273" s="114" t="s">
        <v>354</v>
      </c>
      <c r="R273" s="114" t="s">
        <v>1</v>
      </c>
      <c r="S273" s="114" t="s">
        <v>355</v>
      </c>
      <c r="T273" s="114" t="s">
        <v>1</v>
      </c>
      <c r="U273" s="114" t="s">
        <v>356</v>
      </c>
      <c r="V273" s="114" t="s">
        <v>1</v>
      </c>
      <c r="W273" s="103"/>
      <c r="X273" s="114" t="s">
        <v>358</v>
      </c>
      <c r="Y273" s="114" t="s">
        <v>1</v>
      </c>
      <c r="Z273" s="114" t="s">
        <v>359</v>
      </c>
      <c r="AA273" s="114" t="s">
        <v>1</v>
      </c>
      <c r="AB273" s="114" t="s">
        <v>360</v>
      </c>
      <c r="AC273" s="114" t="s">
        <v>1</v>
      </c>
    </row>
    <row r="274" spans="1:29" x14ac:dyDescent="0.3">
      <c r="A274" s="113" t="s">
        <v>1</v>
      </c>
      <c r="B274" s="53" t="s">
        <v>14</v>
      </c>
      <c r="C274" s="53" t="s">
        <v>15</v>
      </c>
      <c r="D274" s="53" t="s">
        <v>14</v>
      </c>
      <c r="E274" s="53" t="s">
        <v>15</v>
      </c>
      <c r="F274" s="53" t="s">
        <v>14</v>
      </c>
      <c r="G274" s="53" t="s">
        <v>15</v>
      </c>
      <c r="H274" s="103"/>
      <c r="I274" s="53" t="s">
        <v>14</v>
      </c>
      <c r="J274" s="53" t="s">
        <v>15</v>
      </c>
      <c r="K274" s="53" t="s">
        <v>14</v>
      </c>
      <c r="L274" s="53" t="s">
        <v>15</v>
      </c>
      <c r="M274" s="53" t="s">
        <v>14</v>
      </c>
      <c r="N274" s="53" t="s">
        <v>15</v>
      </c>
      <c r="O274" s="53" t="s">
        <v>14</v>
      </c>
      <c r="P274" s="53" t="s">
        <v>15</v>
      </c>
      <c r="Q274" s="53" t="s">
        <v>14</v>
      </c>
      <c r="R274" s="53" t="s">
        <v>15</v>
      </c>
      <c r="S274" s="53" t="s">
        <v>14</v>
      </c>
      <c r="T274" s="53" t="s">
        <v>15</v>
      </c>
      <c r="U274" s="53" t="s">
        <v>14</v>
      </c>
      <c r="V274" s="53" t="s">
        <v>15</v>
      </c>
      <c r="W274" s="103"/>
      <c r="X274" s="53" t="s">
        <v>14</v>
      </c>
      <c r="Y274" s="53" t="s">
        <v>15</v>
      </c>
      <c r="Z274" s="53" t="s">
        <v>14</v>
      </c>
      <c r="AA274" s="53" t="s">
        <v>15</v>
      </c>
      <c r="AB274" s="53" t="s">
        <v>14</v>
      </c>
      <c r="AC274" s="53" t="s">
        <v>15</v>
      </c>
    </row>
    <row r="275" spans="1:29" x14ac:dyDescent="0.3">
      <c r="A275" s="54" t="s">
        <v>16</v>
      </c>
      <c r="B275" s="55">
        <v>1133.2801479017</v>
      </c>
      <c r="C275" s="55">
        <v>1133.2801479017</v>
      </c>
      <c r="D275" s="55">
        <v>503.73121606559999</v>
      </c>
      <c r="E275" s="55">
        <v>503.73121606559999</v>
      </c>
      <c r="F275" s="55">
        <v>625.00018215140005</v>
      </c>
      <c r="G275" s="55">
        <v>625.00018215140005</v>
      </c>
      <c r="H275" s="104"/>
      <c r="I275" s="55">
        <v>175.36067368010001</v>
      </c>
      <c r="J275" s="55">
        <v>175.36067368010001</v>
      </c>
      <c r="K275" s="55">
        <v>188.52962393569999</v>
      </c>
      <c r="L275" s="55">
        <v>188.52962393569999</v>
      </c>
      <c r="M275" s="55">
        <v>143.8626923445</v>
      </c>
      <c r="N275" s="55">
        <v>143.8626923445</v>
      </c>
      <c r="O275" s="55">
        <v>200.64214173299999</v>
      </c>
      <c r="P275" s="55">
        <v>200.64214173299999</v>
      </c>
      <c r="Q275" s="55">
        <v>109.46375336059999</v>
      </c>
      <c r="R275" s="55">
        <v>109.46375336059999</v>
      </c>
      <c r="S275" s="55">
        <v>228.96622635750001</v>
      </c>
      <c r="T275" s="55">
        <v>228.96622635750001</v>
      </c>
      <c r="U275" s="55">
        <v>86.455036490300003</v>
      </c>
      <c r="V275" s="55">
        <v>86.455036490300003</v>
      </c>
      <c r="W275" s="104"/>
      <c r="X275" s="55">
        <v>193.7300339304</v>
      </c>
      <c r="Y275" s="55">
        <v>193.7300339304</v>
      </c>
      <c r="Z275" s="55">
        <v>358.89657682939998</v>
      </c>
      <c r="AA275" s="55">
        <v>358.89657682939998</v>
      </c>
      <c r="AB275" s="55">
        <v>561.09396672419996</v>
      </c>
      <c r="AC275" s="55">
        <v>561.09396672419996</v>
      </c>
    </row>
    <row r="276" spans="1:29" x14ac:dyDescent="0.3">
      <c r="A276" s="56" t="s">
        <v>65</v>
      </c>
      <c r="B276" s="57">
        <v>197.22660017620001</v>
      </c>
      <c r="C276" s="58">
        <v>0.17403163775644601</v>
      </c>
      <c r="D276" s="57">
        <v>80.801214916999996</v>
      </c>
      <c r="E276" s="58">
        <v>0.160405415308781</v>
      </c>
      <c r="F276" s="57">
        <v>115.9648691947</v>
      </c>
      <c r="G276" s="58">
        <v>0.18554373663623799</v>
      </c>
      <c r="H276" s="105"/>
      <c r="I276" s="57">
        <v>13.235715813100001</v>
      </c>
      <c r="J276" s="58">
        <v>7.5477104046971902E-2</v>
      </c>
      <c r="K276" s="57">
        <v>36.799087845499997</v>
      </c>
      <c r="L276" s="58">
        <v>0.19518994987255001</v>
      </c>
      <c r="M276" s="57">
        <v>32.728026598</v>
      </c>
      <c r="N276" s="58">
        <v>0.22749488463366199</v>
      </c>
      <c r="O276" s="57">
        <v>38.563682977799999</v>
      </c>
      <c r="P276" s="58">
        <v>0.19220131246962899</v>
      </c>
      <c r="Q276" s="57">
        <v>20.900846199499998</v>
      </c>
      <c r="R276" s="58">
        <v>0.19093851213604501</v>
      </c>
      <c r="S276" s="57">
        <v>41.254333606000003</v>
      </c>
      <c r="T276" s="58">
        <v>0.180176501409369</v>
      </c>
      <c r="U276" s="57">
        <v>13.7449071363</v>
      </c>
      <c r="V276" s="58">
        <v>0.158983301543596</v>
      </c>
      <c r="W276" s="107"/>
      <c r="X276" s="57">
        <v>26.5742722078</v>
      </c>
      <c r="Y276" s="58">
        <v>0.13717166960982</v>
      </c>
      <c r="Z276" s="57">
        <v>59.5509023583</v>
      </c>
      <c r="AA276" s="58">
        <v>0.165927752458356</v>
      </c>
      <c r="AB276" s="57">
        <v>108.19279295360001</v>
      </c>
      <c r="AC276" s="58">
        <v>0.192824730562076</v>
      </c>
    </row>
    <row r="277" spans="1:29" x14ac:dyDescent="0.3">
      <c r="A277" s="56" t="s">
        <v>66</v>
      </c>
      <c r="B277" s="59">
        <v>936.05354772550402</v>
      </c>
      <c r="C277" s="60">
        <v>0.82596836224355397</v>
      </c>
      <c r="D277" s="59">
        <v>422.93000114860001</v>
      </c>
      <c r="E277" s="60">
        <v>0.83959458469121895</v>
      </c>
      <c r="F277" s="59">
        <v>509.03531295669899</v>
      </c>
      <c r="G277" s="60">
        <v>0.81445626336376198</v>
      </c>
      <c r="H277" s="105"/>
      <c r="I277" s="59">
        <v>162.12495786700001</v>
      </c>
      <c r="J277" s="60">
        <v>0.92452289595302795</v>
      </c>
      <c r="K277" s="59">
        <v>151.73053609019999</v>
      </c>
      <c r="L277" s="60">
        <v>0.80481005012744999</v>
      </c>
      <c r="M277" s="59">
        <v>111.1346657465</v>
      </c>
      <c r="N277" s="60">
        <v>0.77250511536633804</v>
      </c>
      <c r="O277" s="59">
        <v>162.07845875519999</v>
      </c>
      <c r="P277" s="60">
        <v>0.80779868753037098</v>
      </c>
      <c r="Q277" s="59">
        <v>88.562907161099901</v>
      </c>
      <c r="R277" s="60">
        <v>0.80906148786395504</v>
      </c>
      <c r="S277" s="59">
        <v>187.71189275149999</v>
      </c>
      <c r="T277" s="60">
        <v>0.81982349859063097</v>
      </c>
      <c r="U277" s="59">
        <v>72.710129354000003</v>
      </c>
      <c r="V277" s="60">
        <v>0.84101669845640403</v>
      </c>
      <c r="W277" s="107"/>
      <c r="X277" s="59">
        <v>167.1557617226</v>
      </c>
      <c r="Y277" s="60">
        <v>0.86282833039018003</v>
      </c>
      <c r="Z277" s="59">
        <v>299.34567447110101</v>
      </c>
      <c r="AA277" s="60">
        <v>0.834072247541644</v>
      </c>
      <c r="AB277" s="59">
        <v>452.9011737706</v>
      </c>
      <c r="AC277" s="60">
        <v>0.80717526943792495</v>
      </c>
    </row>
    <row r="278" spans="1:29" x14ac:dyDescent="0.3">
      <c r="A278" s="63" t="s">
        <v>1</v>
      </c>
    </row>
    <row r="279" spans="1:29" x14ac:dyDescent="0.3">
      <c r="A279" s="63" t="s">
        <v>1</v>
      </c>
    </row>
    <row r="280" spans="1:29" x14ac:dyDescent="0.3">
      <c r="A280" s="51" t="s">
        <v>164</v>
      </c>
    </row>
    <row r="281" spans="1:29" x14ac:dyDescent="0.3">
      <c r="A281" s="52" t="s">
        <v>1</v>
      </c>
    </row>
    <row r="282" spans="1:29" x14ac:dyDescent="0.3">
      <c r="A282" s="112" t="s">
        <v>1</v>
      </c>
      <c r="B282" s="114" t="s">
        <v>501</v>
      </c>
      <c r="C282" s="114" t="s">
        <v>1</v>
      </c>
      <c r="D282" s="114" t="s">
        <v>346</v>
      </c>
      <c r="E282" s="114" t="s">
        <v>1</v>
      </c>
      <c r="F282" s="114" t="s">
        <v>347</v>
      </c>
      <c r="G282" s="114" t="s">
        <v>1</v>
      </c>
      <c r="H282" s="103"/>
      <c r="I282" s="114" t="s">
        <v>350</v>
      </c>
      <c r="J282" s="114" t="s">
        <v>1</v>
      </c>
      <c r="K282" s="114" t="s">
        <v>351</v>
      </c>
      <c r="L282" s="114" t="s">
        <v>1</v>
      </c>
      <c r="M282" s="114" t="s">
        <v>352</v>
      </c>
      <c r="N282" s="114" t="s">
        <v>1</v>
      </c>
      <c r="O282" s="114" t="s">
        <v>353</v>
      </c>
      <c r="P282" s="114" t="s">
        <v>1</v>
      </c>
      <c r="Q282" s="114" t="s">
        <v>354</v>
      </c>
      <c r="R282" s="114" t="s">
        <v>1</v>
      </c>
      <c r="S282" s="114" t="s">
        <v>355</v>
      </c>
      <c r="T282" s="114" t="s">
        <v>1</v>
      </c>
      <c r="U282" s="114" t="s">
        <v>356</v>
      </c>
      <c r="V282" s="114" t="s">
        <v>1</v>
      </c>
      <c r="W282" s="103"/>
      <c r="X282" s="114" t="s">
        <v>358</v>
      </c>
      <c r="Y282" s="114" t="s">
        <v>1</v>
      </c>
      <c r="Z282" s="114" t="s">
        <v>359</v>
      </c>
      <c r="AA282" s="114" t="s">
        <v>1</v>
      </c>
      <c r="AB282" s="114" t="s">
        <v>360</v>
      </c>
      <c r="AC282" s="114" t="s">
        <v>1</v>
      </c>
    </row>
    <row r="283" spans="1:29" x14ac:dyDescent="0.3">
      <c r="A283" s="113" t="s">
        <v>1</v>
      </c>
      <c r="B283" s="53" t="s">
        <v>14</v>
      </c>
      <c r="C283" s="53" t="s">
        <v>15</v>
      </c>
      <c r="D283" s="53" t="s">
        <v>14</v>
      </c>
      <c r="E283" s="53" t="s">
        <v>15</v>
      </c>
      <c r="F283" s="53" t="s">
        <v>14</v>
      </c>
      <c r="G283" s="53" t="s">
        <v>15</v>
      </c>
      <c r="H283" s="103"/>
      <c r="I283" s="53" t="s">
        <v>14</v>
      </c>
      <c r="J283" s="53" t="s">
        <v>15</v>
      </c>
      <c r="K283" s="53" t="s">
        <v>14</v>
      </c>
      <c r="L283" s="53" t="s">
        <v>15</v>
      </c>
      <c r="M283" s="53" t="s">
        <v>14</v>
      </c>
      <c r="N283" s="53" t="s">
        <v>15</v>
      </c>
      <c r="O283" s="53" t="s">
        <v>14</v>
      </c>
      <c r="P283" s="53" t="s">
        <v>15</v>
      </c>
      <c r="Q283" s="53" t="s">
        <v>14</v>
      </c>
      <c r="R283" s="53" t="s">
        <v>15</v>
      </c>
      <c r="S283" s="53" t="s">
        <v>14</v>
      </c>
      <c r="T283" s="53" t="s">
        <v>15</v>
      </c>
      <c r="U283" s="53" t="s">
        <v>14</v>
      </c>
      <c r="V283" s="53" t="s">
        <v>15</v>
      </c>
      <c r="W283" s="103"/>
      <c r="X283" s="53" t="s">
        <v>14</v>
      </c>
      <c r="Y283" s="53" t="s">
        <v>15</v>
      </c>
      <c r="Z283" s="53" t="s">
        <v>14</v>
      </c>
      <c r="AA283" s="53" t="s">
        <v>15</v>
      </c>
      <c r="AB283" s="53" t="s">
        <v>14</v>
      </c>
      <c r="AC283" s="53" t="s">
        <v>15</v>
      </c>
    </row>
    <row r="284" spans="1:29" x14ac:dyDescent="0.3">
      <c r="A284" s="54" t="s">
        <v>16</v>
      </c>
      <c r="B284" s="55">
        <v>197.22660017620001</v>
      </c>
      <c r="C284" s="55">
        <v>197.22660017620001</v>
      </c>
      <c r="D284" s="55">
        <v>80.801214916999996</v>
      </c>
      <c r="E284" s="55">
        <v>80.801214916999996</v>
      </c>
      <c r="F284" s="55">
        <v>115.9648691947</v>
      </c>
      <c r="G284" s="55">
        <v>115.9648691947</v>
      </c>
      <c r="H284" s="104"/>
      <c r="I284" s="55">
        <v>13.235715813100001</v>
      </c>
      <c r="J284" s="55">
        <v>13.235715813100001</v>
      </c>
      <c r="K284" s="55">
        <v>36.799087845499997</v>
      </c>
      <c r="L284" s="55">
        <v>36.799087845499997</v>
      </c>
      <c r="M284" s="55">
        <v>32.728026598</v>
      </c>
      <c r="N284" s="55">
        <v>32.728026598</v>
      </c>
      <c r="O284" s="55">
        <v>38.563682977799999</v>
      </c>
      <c r="P284" s="55">
        <v>38.563682977799999</v>
      </c>
      <c r="Q284" s="55">
        <v>20.900846199499998</v>
      </c>
      <c r="R284" s="55">
        <v>20.900846199499998</v>
      </c>
      <c r="S284" s="55">
        <v>41.254333606000003</v>
      </c>
      <c r="T284" s="55">
        <v>41.254333606000003</v>
      </c>
      <c r="U284" s="55">
        <v>13.7449071363</v>
      </c>
      <c r="V284" s="55">
        <v>13.7449071363</v>
      </c>
      <c r="W284" s="104"/>
      <c r="X284" s="55">
        <v>26.5742722078</v>
      </c>
      <c r="Y284" s="55">
        <v>26.5742722078</v>
      </c>
      <c r="Z284" s="55">
        <v>59.5509023583</v>
      </c>
      <c r="AA284" s="55">
        <v>59.5509023583</v>
      </c>
      <c r="AB284" s="55">
        <v>108.19279295360001</v>
      </c>
      <c r="AC284" s="55">
        <v>108.19279295360001</v>
      </c>
    </row>
    <row r="285" spans="1:29" x14ac:dyDescent="0.3">
      <c r="A285" s="56" t="s">
        <v>2</v>
      </c>
      <c r="B285" s="57">
        <v>1.2157504965999999</v>
      </c>
      <c r="C285" s="58">
        <v>6.1642318810640204E-3</v>
      </c>
      <c r="D285" s="57">
        <v>0.74852806199999999</v>
      </c>
      <c r="E285" s="58">
        <v>9.2638218716005402E-3</v>
      </c>
      <c r="F285" s="57">
        <v>0.46722243460000001</v>
      </c>
      <c r="G285" s="58">
        <v>4.0289997983402499E-3</v>
      </c>
      <c r="H285" s="105"/>
      <c r="I285" s="65">
        <v>0</v>
      </c>
      <c r="J285" s="66">
        <v>0</v>
      </c>
      <c r="K285" s="65">
        <v>0</v>
      </c>
      <c r="L285" s="66">
        <v>0</v>
      </c>
      <c r="M285" s="57">
        <v>0</v>
      </c>
      <c r="N285" s="58">
        <v>0</v>
      </c>
      <c r="O285" s="57">
        <v>0</v>
      </c>
      <c r="P285" s="58">
        <v>0</v>
      </c>
      <c r="Q285" s="57">
        <v>1.2157504965999999</v>
      </c>
      <c r="R285" s="61">
        <v>5.8167525132503201E-2</v>
      </c>
      <c r="S285" s="57">
        <v>0</v>
      </c>
      <c r="T285" s="58">
        <v>0</v>
      </c>
      <c r="U285" s="65">
        <v>0</v>
      </c>
      <c r="V285" s="66">
        <v>0</v>
      </c>
      <c r="W285" s="105"/>
      <c r="X285" s="65">
        <v>0</v>
      </c>
      <c r="Y285" s="66">
        <v>0</v>
      </c>
      <c r="Z285" s="57">
        <v>0.46722243460000001</v>
      </c>
      <c r="AA285" s="58">
        <v>7.8457658254926597E-3</v>
      </c>
      <c r="AB285" s="57">
        <v>0.74852806199999999</v>
      </c>
      <c r="AC285" s="58">
        <v>6.9184650988815596E-3</v>
      </c>
    </row>
    <row r="286" spans="1:29" x14ac:dyDescent="0.3">
      <c r="A286" s="56" t="s">
        <v>3</v>
      </c>
      <c r="B286" s="59">
        <v>9.6069173741</v>
      </c>
      <c r="C286" s="60">
        <v>4.8710049078153198E-2</v>
      </c>
      <c r="D286" s="59">
        <v>6.3618037790999997</v>
      </c>
      <c r="E286" s="60">
        <v>7.8734011433304801E-2</v>
      </c>
      <c r="F286" s="59">
        <v>3.2451135949999999</v>
      </c>
      <c r="G286" s="60">
        <v>2.7983592078663001E-2</v>
      </c>
      <c r="H286" s="105"/>
      <c r="I286" s="67">
        <v>0</v>
      </c>
      <c r="J286" s="68">
        <v>0</v>
      </c>
      <c r="K286" s="67">
        <v>2.1246614349000001</v>
      </c>
      <c r="L286" s="68">
        <v>5.77367961896321</v>
      </c>
      <c r="M286" s="59">
        <v>0.976558446400001</v>
      </c>
      <c r="N286" s="60">
        <v>2.9838598531928499E-2</v>
      </c>
      <c r="O286" s="59">
        <v>4.5796799864000004</v>
      </c>
      <c r="P286" s="60">
        <v>0.118756291743099</v>
      </c>
      <c r="Q286" s="59">
        <v>0.68745289439999901</v>
      </c>
      <c r="R286" s="60">
        <v>3.2891151288240501E-2</v>
      </c>
      <c r="S286" s="59">
        <v>0.66485655769999996</v>
      </c>
      <c r="T286" s="60">
        <v>1.6116041627280201E-2</v>
      </c>
      <c r="U286" s="67">
        <v>0.57370805430000005</v>
      </c>
      <c r="V286" s="68">
        <v>4.1739682095403099</v>
      </c>
      <c r="W286" s="105"/>
      <c r="X286" s="67">
        <v>0</v>
      </c>
      <c r="Y286" s="68">
        <v>0</v>
      </c>
      <c r="Z286" s="59">
        <v>0</v>
      </c>
      <c r="AA286" s="60">
        <v>0</v>
      </c>
      <c r="AB286" s="59">
        <v>9.6069173740999592</v>
      </c>
      <c r="AC286" s="60">
        <v>8.87944299415587E-2</v>
      </c>
    </row>
    <row r="287" spans="1:29" x14ac:dyDescent="0.3">
      <c r="A287" s="56" t="s">
        <v>4</v>
      </c>
      <c r="B287" s="57">
        <v>13.9274016896</v>
      </c>
      <c r="C287" s="58">
        <v>7.0616243839103907E-2</v>
      </c>
      <c r="D287" s="57">
        <v>7.4471460373999996</v>
      </c>
      <c r="E287" s="58">
        <v>9.2166263156436404E-2</v>
      </c>
      <c r="F287" s="57">
        <v>6.4802556522000003</v>
      </c>
      <c r="G287" s="58">
        <v>5.5881196583078399E-2</v>
      </c>
      <c r="H287" s="105"/>
      <c r="I287" s="65">
        <v>0</v>
      </c>
      <c r="J287" s="66">
        <v>0</v>
      </c>
      <c r="K287" s="65">
        <v>1.4877170068000001</v>
      </c>
      <c r="L287" s="66">
        <v>4.04280946594693</v>
      </c>
      <c r="M287" s="57">
        <v>1.3920874981</v>
      </c>
      <c r="N287" s="58">
        <v>4.2535027094639098E-2</v>
      </c>
      <c r="O287" s="57">
        <v>0.87506695630000098</v>
      </c>
      <c r="P287" s="58">
        <v>2.2691477803189902E-2</v>
      </c>
      <c r="Q287" s="57">
        <v>1.5140711969</v>
      </c>
      <c r="R287" s="58">
        <v>7.2440664959116399E-2</v>
      </c>
      <c r="S287" s="57">
        <v>6.5451654171000104</v>
      </c>
      <c r="T287" s="58">
        <v>0.158654009045684</v>
      </c>
      <c r="U287" s="65">
        <v>2.1132936143999999</v>
      </c>
      <c r="V287" s="66">
        <v>15.3751028904287</v>
      </c>
      <c r="W287" s="105"/>
      <c r="X287" s="65">
        <v>2.0189335735</v>
      </c>
      <c r="Y287" s="66">
        <v>7.5973240497905703</v>
      </c>
      <c r="Z287" s="57">
        <v>3.0712157233999999</v>
      </c>
      <c r="AA287" s="58">
        <v>5.15729502287205E-2</v>
      </c>
      <c r="AB287" s="57">
        <v>8.8372523927</v>
      </c>
      <c r="AC287" s="58">
        <v>8.1680601373235504E-2</v>
      </c>
    </row>
    <row r="288" spans="1:29" x14ac:dyDescent="0.3">
      <c r="A288" s="56" t="s">
        <v>5</v>
      </c>
      <c r="B288" s="59">
        <v>4.7393554169999996</v>
      </c>
      <c r="C288" s="60">
        <v>2.40300010889298E-2</v>
      </c>
      <c r="D288" s="59">
        <v>0.73269114349999998</v>
      </c>
      <c r="E288" s="60">
        <v>9.0678233520700095E-3</v>
      </c>
      <c r="F288" s="59">
        <v>4.0066642735000002</v>
      </c>
      <c r="G288" s="60">
        <v>3.4550672986773098E-2</v>
      </c>
      <c r="H288" s="105"/>
      <c r="I288" s="67">
        <v>0</v>
      </c>
      <c r="J288" s="68">
        <v>0</v>
      </c>
      <c r="K288" s="67">
        <v>1.4877170068000001</v>
      </c>
      <c r="L288" s="68">
        <v>4.04280946594693</v>
      </c>
      <c r="M288" s="59">
        <v>1.0515978385</v>
      </c>
      <c r="N288" s="60">
        <v>3.2131416031184197E-2</v>
      </c>
      <c r="O288" s="59">
        <v>0.54998002480000097</v>
      </c>
      <c r="P288" s="60">
        <v>1.42616052807147E-2</v>
      </c>
      <c r="Q288" s="59">
        <v>0</v>
      </c>
      <c r="R288" s="60">
        <v>0</v>
      </c>
      <c r="S288" s="59">
        <v>0.88574593880000096</v>
      </c>
      <c r="T288" s="60">
        <v>2.14703732039239E-2</v>
      </c>
      <c r="U288" s="67">
        <v>0.76431460809999796</v>
      </c>
      <c r="V288" s="68">
        <v>5.5607113276266604</v>
      </c>
      <c r="W288" s="105"/>
      <c r="X288" s="67">
        <v>1.6500605469</v>
      </c>
      <c r="Y288" s="68">
        <v>6.2092407799438396</v>
      </c>
      <c r="Z288" s="59">
        <v>2.7703881750999999</v>
      </c>
      <c r="AA288" s="60">
        <v>4.6521346703218697E-2</v>
      </c>
      <c r="AB288" s="59">
        <v>0.31890669500000002</v>
      </c>
      <c r="AC288" s="60">
        <v>2.94757798827476E-3</v>
      </c>
    </row>
    <row r="289" spans="1:29" x14ac:dyDescent="0.3">
      <c r="A289" s="56" t="s">
        <v>6</v>
      </c>
      <c r="B289" s="57">
        <v>3.0414721879000002</v>
      </c>
      <c r="C289" s="58">
        <v>1.5421206800618099E-2</v>
      </c>
      <c r="D289" s="57">
        <v>0</v>
      </c>
      <c r="E289" s="58">
        <v>0</v>
      </c>
      <c r="F289" s="57">
        <v>3.0414721879000002</v>
      </c>
      <c r="G289" s="58">
        <v>2.6227530880869598E-2</v>
      </c>
      <c r="H289" s="105"/>
      <c r="I289" s="65">
        <v>0</v>
      </c>
      <c r="J289" s="66">
        <v>0</v>
      </c>
      <c r="K289" s="65">
        <v>2.3670895928000002</v>
      </c>
      <c r="L289" s="66">
        <v>6.4324681164331103</v>
      </c>
      <c r="M289" s="57">
        <v>0.67438259510000098</v>
      </c>
      <c r="N289" s="58">
        <v>2.0605660200154301E-2</v>
      </c>
      <c r="O289" s="57">
        <v>0</v>
      </c>
      <c r="P289" s="58">
        <v>0</v>
      </c>
      <c r="Q289" s="57">
        <v>0</v>
      </c>
      <c r="R289" s="58">
        <v>0</v>
      </c>
      <c r="S289" s="57">
        <v>0</v>
      </c>
      <c r="T289" s="58">
        <v>0</v>
      </c>
      <c r="U289" s="65">
        <v>0</v>
      </c>
      <c r="V289" s="66">
        <v>0</v>
      </c>
      <c r="W289" s="105"/>
      <c r="X289" s="65">
        <v>0</v>
      </c>
      <c r="Y289" s="66">
        <v>0</v>
      </c>
      <c r="Z289" s="57">
        <v>3.0414721879000002</v>
      </c>
      <c r="AA289" s="58">
        <v>5.1073486168192198E-2</v>
      </c>
      <c r="AB289" s="57">
        <v>0</v>
      </c>
      <c r="AC289" s="58">
        <v>0</v>
      </c>
    </row>
    <row r="290" spans="1:29" x14ac:dyDescent="0.3">
      <c r="A290" s="56" t="s">
        <v>7</v>
      </c>
      <c r="B290" s="59">
        <v>9.5667394379000097</v>
      </c>
      <c r="C290" s="60">
        <v>4.8506334487098499E-2</v>
      </c>
      <c r="D290" s="59">
        <v>3.1550663744999898</v>
      </c>
      <c r="E290" s="60">
        <v>3.9047264050929502E-2</v>
      </c>
      <c r="F290" s="59">
        <v>6.4116730634000003</v>
      </c>
      <c r="G290" s="60">
        <v>5.5289788260227998E-2</v>
      </c>
      <c r="H290" s="105"/>
      <c r="I290" s="67">
        <v>0</v>
      </c>
      <c r="J290" s="68">
        <v>0</v>
      </c>
      <c r="K290" s="67">
        <v>2.1246614349000001</v>
      </c>
      <c r="L290" s="68">
        <v>5.77367961896321</v>
      </c>
      <c r="M290" s="59">
        <v>0.67438259510000098</v>
      </c>
      <c r="N290" s="60">
        <v>2.0605660200154301E-2</v>
      </c>
      <c r="O290" s="59">
        <v>1.5903987447000001</v>
      </c>
      <c r="P290" s="60">
        <v>4.1240841690757299E-2</v>
      </c>
      <c r="Q290" s="59">
        <v>1.0563328729000001</v>
      </c>
      <c r="R290" s="60">
        <v>5.0540196450288698E-2</v>
      </c>
      <c r="S290" s="59">
        <v>3.3584647605999902</v>
      </c>
      <c r="T290" s="60">
        <v>8.14087749586518E-2</v>
      </c>
      <c r="U290" s="67">
        <v>0.76249902970000305</v>
      </c>
      <c r="V290" s="68">
        <v>5.5475022285618598</v>
      </c>
      <c r="W290" s="105"/>
      <c r="X290" s="67">
        <v>1.6812292042000001</v>
      </c>
      <c r="Y290" s="68">
        <v>6.3265296262997204</v>
      </c>
      <c r="Z290" s="59">
        <v>4.7567549615000102</v>
      </c>
      <c r="AA290" s="60">
        <v>7.9877126510695395E-2</v>
      </c>
      <c r="AB290" s="59">
        <v>3.1287552721999998</v>
      </c>
      <c r="AC290" s="60">
        <v>2.89183335302363E-2</v>
      </c>
    </row>
    <row r="291" spans="1:29" x14ac:dyDescent="0.3">
      <c r="A291" s="56" t="s">
        <v>8</v>
      </c>
      <c r="B291" s="57">
        <v>17.8726858462</v>
      </c>
      <c r="C291" s="58">
        <v>9.0620057488354694E-2</v>
      </c>
      <c r="D291" s="57">
        <v>2.6348699567999998</v>
      </c>
      <c r="E291" s="58">
        <v>3.2609286376530003E-2</v>
      </c>
      <c r="F291" s="57">
        <v>15.2378158894</v>
      </c>
      <c r="G291" s="58">
        <v>0.1314002766115</v>
      </c>
      <c r="H291" s="105"/>
      <c r="I291" s="65">
        <v>0</v>
      </c>
      <c r="J291" s="66">
        <v>0</v>
      </c>
      <c r="K291" s="65">
        <v>9.0003752039999991</v>
      </c>
      <c r="L291" s="66">
        <v>24.458147554602</v>
      </c>
      <c r="M291" s="57">
        <v>0.89198215739999898</v>
      </c>
      <c r="N291" s="58">
        <v>2.7254382561963199E-2</v>
      </c>
      <c r="O291" s="57">
        <v>4.6438473976999903</v>
      </c>
      <c r="P291" s="58">
        <v>0.120420225432652</v>
      </c>
      <c r="Q291" s="57">
        <v>0.45783801540000002</v>
      </c>
      <c r="R291" s="58">
        <v>2.1905238239155699E-2</v>
      </c>
      <c r="S291" s="57">
        <v>2.2931755810999999</v>
      </c>
      <c r="T291" s="58">
        <v>5.5586295563540097E-2</v>
      </c>
      <c r="U291" s="65">
        <v>0.58546749060000003</v>
      </c>
      <c r="V291" s="66">
        <v>4.2595230713039403</v>
      </c>
      <c r="W291" s="105"/>
      <c r="X291" s="65">
        <v>1.6812292042000001</v>
      </c>
      <c r="Y291" s="66">
        <v>6.3265296262997204</v>
      </c>
      <c r="Z291" s="57">
        <v>3.0572205064000002</v>
      </c>
      <c r="AA291" s="58">
        <v>5.13379375514013E-2</v>
      </c>
      <c r="AB291" s="57">
        <v>13.1342361356</v>
      </c>
      <c r="AC291" s="58">
        <v>0.121396590078165</v>
      </c>
    </row>
    <row r="292" spans="1:29" x14ac:dyDescent="0.3">
      <c r="A292" s="56" t="s">
        <v>9</v>
      </c>
      <c r="B292" s="59">
        <v>5.4106679752999902</v>
      </c>
      <c r="C292" s="60">
        <v>2.74337638557181E-2</v>
      </c>
      <c r="D292" s="59">
        <v>3.2272295357999998</v>
      </c>
      <c r="E292" s="60">
        <v>3.9940359054193103E-2</v>
      </c>
      <c r="F292" s="59">
        <v>2.1834384395000002</v>
      </c>
      <c r="G292" s="60">
        <v>1.8828447396720599E-2</v>
      </c>
      <c r="H292" s="105"/>
      <c r="I292" s="67">
        <v>0</v>
      </c>
      <c r="J292" s="68">
        <v>0</v>
      </c>
      <c r="K292" s="67">
        <v>0</v>
      </c>
      <c r="L292" s="68">
        <v>0</v>
      </c>
      <c r="M292" s="59">
        <v>1.0815015536999999</v>
      </c>
      <c r="N292" s="60">
        <v>3.3045119615189099E-2</v>
      </c>
      <c r="O292" s="59">
        <v>0</v>
      </c>
      <c r="P292" s="60">
        <v>0</v>
      </c>
      <c r="Q292" s="59">
        <v>1.8569538286</v>
      </c>
      <c r="R292" s="61">
        <v>8.8845868290462995E-2</v>
      </c>
      <c r="S292" s="59">
        <v>0</v>
      </c>
      <c r="T292" s="60">
        <v>0</v>
      </c>
      <c r="U292" s="67">
        <v>2.4722125930000001</v>
      </c>
      <c r="V292" s="69">
        <v>17.9863899296267</v>
      </c>
      <c r="W292" s="105"/>
      <c r="X292" s="67">
        <v>1.3171371333999999</v>
      </c>
      <c r="Y292" s="68">
        <v>4.95643727549911</v>
      </c>
      <c r="Z292" s="59">
        <v>2.0709186273000002</v>
      </c>
      <c r="AA292" s="60">
        <v>3.4775604487735597E-2</v>
      </c>
      <c r="AB292" s="59">
        <v>2.0226122146000001</v>
      </c>
      <c r="AC292" s="60">
        <v>1.8694518917423901E-2</v>
      </c>
    </row>
    <row r="293" spans="1:29" x14ac:dyDescent="0.3">
      <c r="A293" s="56" t="s">
        <v>10</v>
      </c>
      <c r="B293" s="57">
        <v>1.2619603572</v>
      </c>
      <c r="C293" s="58">
        <v>6.39853019862726E-3</v>
      </c>
      <c r="D293" s="57">
        <v>1.2619603572</v>
      </c>
      <c r="E293" s="58">
        <v>1.56180864173429E-2</v>
      </c>
      <c r="F293" s="57">
        <v>0</v>
      </c>
      <c r="G293" s="58">
        <v>0</v>
      </c>
      <c r="H293" s="105"/>
      <c r="I293" s="65">
        <v>0</v>
      </c>
      <c r="J293" s="66">
        <v>0</v>
      </c>
      <c r="K293" s="65">
        <v>0</v>
      </c>
      <c r="L293" s="66">
        <v>0</v>
      </c>
      <c r="M293" s="57">
        <v>0</v>
      </c>
      <c r="N293" s="58">
        <v>0</v>
      </c>
      <c r="O293" s="57">
        <v>0</v>
      </c>
      <c r="P293" s="58">
        <v>0</v>
      </c>
      <c r="Q293" s="57">
        <v>0</v>
      </c>
      <c r="R293" s="58">
        <v>0</v>
      </c>
      <c r="S293" s="57">
        <v>1.2619603572</v>
      </c>
      <c r="T293" s="58">
        <v>3.0589764683932801E-2</v>
      </c>
      <c r="U293" s="65">
        <v>0</v>
      </c>
      <c r="V293" s="66">
        <v>0</v>
      </c>
      <c r="W293" s="105"/>
      <c r="X293" s="65">
        <v>0</v>
      </c>
      <c r="Y293" s="66">
        <v>0</v>
      </c>
      <c r="Z293" s="57">
        <v>0</v>
      </c>
      <c r="AA293" s="58">
        <v>0</v>
      </c>
      <c r="AB293" s="57">
        <v>1.2619603572</v>
      </c>
      <c r="AC293" s="58">
        <v>1.16639964895001E-2</v>
      </c>
    </row>
    <row r="294" spans="1:29" x14ac:dyDescent="0.3">
      <c r="A294" s="56" t="s">
        <v>11</v>
      </c>
      <c r="B294" s="59">
        <v>71.363884910099799</v>
      </c>
      <c r="C294" s="60">
        <v>0.36183701816258201</v>
      </c>
      <c r="D294" s="59">
        <v>25.9692843581999</v>
      </c>
      <c r="E294" s="60">
        <v>0.32139720157519902</v>
      </c>
      <c r="F294" s="59">
        <v>44.9340844874</v>
      </c>
      <c r="G294" s="60">
        <v>0.38748014635326899</v>
      </c>
      <c r="H294" s="105"/>
      <c r="I294" s="67">
        <v>5.6219297948999998</v>
      </c>
      <c r="J294" s="68">
        <v>42.475449566057598</v>
      </c>
      <c r="K294" s="67">
        <v>10.649704745399999</v>
      </c>
      <c r="L294" s="68">
        <v>28.940132402500002</v>
      </c>
      <c r="M294" s="59">
        <v>11.622945469399999</v>
      </c>
      <c r="N294" s="60">
        <v>0.35513737544170398</v>
      </c>
      <c r="O294" s="59">
        <v>15.900604317000001</v>
      </c>
      <c r="P294" s="60">
        <v>0.41232068851290798</v>
      </c>
      <c r="Q294" s="59">
        <v>8.7388530881000097</v>
      </c>
      <c r="R294" s="60">
        <v>0.41811001357012301</v>
      </c>
      <c r="S294" s="59">
        <v>15.775129790099999</v>
      </c>
      <c r="T294" s="60">
        <v>0.38238721635308798</v>
      </c>
      <c r="U294" s="67">
        <v>3.0547177051999999</v>
      </c>
      <c r="V294" s="68">
        <v>22.2243604478968</v>
      </c>
      <c r="W294" s="105"/>
      <c r="X294" s="67">
        <v>10.716744278</v>
      </c>
      <c r="Y294" s="68">
        <v>40.327517510919598</v>
      </c>
      <c r="Z294" s="59">
        <v>22.537627744600002</v>
      </c>
      <c r="AA294" s="60">
        <v>0.37845988645139</v>
      </c>
      <c r="AB294" s="59">
        <v>35.200880230999999</v>
      </c>
      <c r="AC294" s="60">
        <v>0.32535328158222498</v>
      </c>
    </row>
    <row r="295" spans="1:29" x14ac:dyDescent="0.3">
      <c r="A295" s="56" t="s">
        <v>12</v>
      </c>
      <c r="B295" s="57">
        <v>15.7655616907</v>
      </c>
      <c r="C295" s="58">
        <v>7.9936284845021993E-2</v>
      </c>
      <c r="D295" s="57">
        <v>10.0556782555</v>
      </c>
      <c r="E295" s="58">
        <v>0.124449592321468</v>
      </c>
      <c r="F295" s="57">
        <v>5.7098834352000001</v>
      </c>
      <c r="G295" s="58">
        <v>4.9238044891107099E-2</v>
      </c>
      <c r="H295" s="105"/>
      <c r="I295" s="65">
        <v>0</v>
      </c>
      <c r="J295" s="66">
        <v>0</v>
      </c>
      <c r="K295" s="65">
        <v>2.3083641654</v>
      </c>
      <c r="L295" s="66">
        <v>6.2728841950963696</v>
      </c>
      <c r="M295" s="57">
        <v>2.9830110273999999</v>
      </c>
      <c r="N295" s="58">
        <v>9.1145459640462695E-2</v>
      </c>
      <c r="O295" s="57">
        <v>4.0425952323999903</v>
      </c>
      <c r="P295" s="58">
        <v>0.104829075447156</v>
      </c>
      <c r="Q295" s="57">
        <v>1.8335125548</v>
      </c>
      <c r="R295" s="58">
        <v>8.7724321651812404E-2</v>
      </c>
      <c r="S295" s="57">
        <v>3.0883487665999998</v>
      </c>
      <c r="T295" s="58">
        <v>7.4861196307163994E-2</v>
      </c>
      <c r="U295" s="65">
        <v>1.5097299441000001</v>
      </c>
      <c r="V295" s="66">
        <v>10.9839224749132</v>
      </c>
      <c r="W295" s="105"/>
      <c r="X295" s="65">
        <v>2.2929974152999999</v>
      </c>
      <c r="Y295" s="66">
        <v>8.6286367407155797</v>
      </c>
      <c r="Z295" s="57">
        <v>1.5017518948999999</v>
      </c>
      <c r="AA295" s="58">
        <v>2.52179536401381E-2</v>
      </c>
      <c r="AB295" s="57">
        <v>11.9708123805</v>
      </c>
      <c r="AC295" s="58">
        <v>0.11064334373578701</v>
      </c>
    </row>
    <row r="296" spans="1:29" x14ac:dyDescent="0.3">
      <c r="A296" s="56" t="s">
        <v>13</v>
      </c>
      <c r="B296" s="59">
        <v>7.6516700746000099</v>
      </c>
      <c r="C296" s="60">
        <v>3.8796339174148299E-2</v>
      </c>
      <c r="D296" s="59">
        <v>2.1593339078999998</v>
      </c>
      <c r="E296" s="60">
        <v>2.6724027728024801E-2</v>
      </c>
      <c r="F296" s="59">
        <v>5.4923361667000004</v>
      </c>
      <c r="G296" s="60">
        <v>4.7362069261498503E-2</v>
      </c>
      <c r="H296" s="105"/>
      <c r="I296" s="67">
        <v>0</v>
      </c>
      <c r="J296" s="68">
        <v>0</v>
      </c>
      <c r="K296" s="67">
        <v>2.8817076617000099</v>
      </c>
      <c r="L296" s="68">
        <v>7.8309214451150897</v>
      </c>
      <c r="M296" s="59">
        <v>0.67113180230000102</v>
      </c>
      <c r="N296" s="60">
        <v>2.0506332708157E-2</v>
      </c>
      <c r="O296" s="59">
        <v>1.0653112413000001</v>
      </c>
      <c r="P296" s="60">
        <v>2.76247276981628E-2</v>
      </c>
      <c r="Q296" s="59">
        <v>1.2328182163000001</v>
      </c>
      <c r="R296" s="60">
        <v>5.8984129376039002E-2</v>
      </c>
      <c r="S296" s="59">
        <v>1.1615318517</v>
      </c>
      <c r="T296" s="60">
        <v>2.8155389995951099E-2</v>
      </c>
      <c r="U296" s="67">
        <v>0.63916930130000005</v>
      </c>
      <c r="V296" s="68">
        <v>4.6502264072193498</v>
      </c>
      <c r="W296" s="105"/>
      <c r="X296" s="67">
        <v>0</v>
      </c>
      <c r="Y296" s="68">
        <v>0</v>
      </c>
      <c r="Z296" s="59">
        <v>5.3869419285999998</v>
      </c>
      <c r="AA296" s="60">
        <v>9.0459450911228506E-2</v>
      </c>
      <c r="AB296" s="59">
        <v>2.2647281459999999</v>
      </c>
      <c r="AC296" s="60">
        <v>2.0932338321012399E-2</v>
      </c>
    </row>
    <row r="297" spans="1:29" x14ac:dyDescent="0.3">
      <c r="A297" s="56" t="s">
        <v>165</v>
      </c>
      <c r="B297" s="57">
        <v>14.576266390000001</v>
      </c>
      <c r="C297" s="58">
        <v>7.3906189007860598E-2</v>
      </c>
      <c r="D297" s="57">
        <v>6.3699467740999998</v>
      </c>
      <c r="E297" s="58">
        <v>7.8834789559083795E-2</v>
      </c>
      <c r="F297" s="57">
        <v>8.2063196159</v>
      </c>
      <c r="G297" s="58">
        <v>7.0765566096762794E-2</v>
      </c>
      <c r="H297" s="105"/>
      <c r="I297" s="65">
        <v>0</v>
      </c>
      <c r="J297" s="66">
        <v>0</v>
      </c>
      <c r="K297" s="65">
        <v>2.3670895928000002</v>
      </c>
      <c r="L297" s="66">
        <v>6.4324681164331103</v>
      </c>
      <c r="M297" s="57">
        <v>3.6155035530000199</v>
      </c>
      <c r="N297" s="58">
        <v>0.110471174978235</v>
      </c>
      <c r="O297" s="57">
        <v>3.7944002651000099</v>
      </c>
      <c r="P297" s="58">
        <v>9.8393098690400693E-2</v>
      </c>
      <c r="Q297" s="57">
        <v>1.4220794499</v>
      </c>
      <c r="R297" s="58">
        <v>6.8039324165450304E-2</v>
      </c>
      <c r="S297" s="57">
        <v>3.3771935291999902</v>
      </c>
      <c r="T297" s="58">
        <v>8.1862758018440604E-2</v>
      </c>
      <c r="U297" s="65">
        <v>0</v>
      </c>
      <c r="V297" s="66">
        <v>0</v>
      </c>
      <c r="W297" s="105"/>
      <c r="X297" s="65">
        <v>2.4206637558000001</v>
      </c>
      <c r="Y297" s="66">
        <v>9.10905004988056</v>
      </c>
      <c r="Z297" s="57">
        <v>4.8135904635000104</v>
      </c>
      <c r="AA297" s="58">
        <v>8.0831528539031403E-2</v>
      </c>
      <c r="AB297" s="57">
        <v>7.3420121707000003</v>
      </c>
      <c r="AC297" s="58">
        <v>6.7860455121523E-2</v>
      </c>
    </row>
    <row r="298" spans="1:29" x14ac:dyDescent="0.3">
      <c r="A298" s="56" t="s">
        <v>88</v>
      </c>
      <c r="B298" s="59">
        <v>21.226266329000001</v>
      </c>
      <c r="C298" s="60">
        <v>0.107623750092719</v>
      </c>
      <c r="D298" s="59">
        <v>10.677676375000001</v>
      </c>
      <c r="E298" s="60">
        <v>0.132147473103817</v>
      </c>
      <c r="F298" s="59">
        <v>10.548589954000001</v>
      </c>
      <c r="G298" s="60">
        <v>9.0963668801189904E-2</v>
      </c>
      <c r="H298" s="105"/>
      <c r="I298" s="67">
        <v>7.6137860181999697</v>
      </c>
      <c r="J298" s="69">
        <v>57.524550433942402</v>
      </c>
      <c r="K298" s="67">
        <v>0</v>
      </c>
      <c r="L298" s="68">
        <v>0</v>
      </c>
      <c r="M298" s="59">
        <v>7.0929420616000103</v>
      </c>
      <c r="N298" s="61">
        <v>0.21672379299622799</v>
      </c>
      <c r="O298" s="59">
        <v>1.5217988120999999</v>
      </c>
      <c r="P298" s="60">
        <v>3.9461967700959902E-2</v>
      </c>
      <c r="Q298" s="59">
        <v>0.88518358559999799</v>
      </c>
      <c r="R298" s="60">
        <v>4.2351566876807897E-2</v>
      </c>
      <c r="S298" s="59">
        <v>2.8427610558999898</v>
      </c>
      <c r="T298" s="60">
        <v>6.8908180242343103E-2</v>
      </c>
      <c r="U298" s="67">
        <v>1.2697947956</v>
      </c>
      <c r="V298" s="68">
        <v>9.2382930128825596</v>
      </c>
      <c r="W298" s="105"/>
      <c r="X298" s="67">
        <v>2.7952770965</v>
      </c>
      <c r="Y298" s="68">
        <v>10.5187343406512</v>
      </c>
      <c r="Z298" s="59">
        <v>6.0757977104999998</v>
      </c>
      <c r="AA298" s="60">
        <v>0.102026962982756</v>
      </c>
      <c r="AB298" s="59">
        <v>12.355191522</v>
      </c>
      <c r="AC298" s="60">
        <v>0.11419606782217601</v>
      </c>
    </row>
    <row r="299" spans="1:29" x14ac:dyDescent="0.3">
      <c r="A299" s="63" t="s">
        <v>1</v>
      </c>
    </row>
    <row r="300" spans="1:29" x14ac:dyDescent="0.3">
      <c r="A300" s="63" t="s">
        <v>1</v>
      </c>
    </row>
    <row r="301" spans="1:29" x14ac:dyDescent="0.3">
      <c r="A301" s="51" t="s">
        <v>166</v>
      </c>
    </row>
    <row r="302" spans="1:29" x14ac:dyDescent="0.3">
      <c r="A302" s="52" t="s">
        <v>1</v>
      </c>
    </row>
    <row r="303" spans="1:29" x14ac:dyDescent="0.3">
      <c r="A303" s="112" t="s">
        <v>1</v>
      </c>
      <c r="B303" s="114" t="s">
        <v>501</v>
      </c>
      <c r="C303" s="114" t="s">
        <v>1</v>
      </c>
      <c r="D303" s="114" t="s">
        <v>346</v>
      </c>
      <c r="E303" s="114" t="s">
        <v>1</v>
      </c>
      <c r="F303" s="114" t="s">
        <v>347</v>
      </c>
      <c r="G303" s="114" t="s">
        <v>1</v>
      </c>
      <c r="H303" s="103"/>
      <c r="I303" s="114" t="s">
        <v>350</v>
      </c>
      <c r="J303" s="114" t="s">
        <v>1</v>
      </c>
      <c r="K303" s="114" t="s">
        <v>351</v>
      </c>
      <c r="L303" s="114" t="s">
        <v>1</v>
      </c>
      <c r="M303" s="114" t="s">
        <v>352</v>
      </c>
      <c r="N303" s="114" t="s">
        <v>1</v>
      </c>
      <c r="O303" s="114" t="s">
        <v>353</v>
      </c>
      <c r="P303" s="114" t="s">
        <v>1</v>
      </c>
      <c r="Q303" s="114" t="s">
        <v>354</v>
      </c>
      <c r="R303" s="114" t="s">
        <v>1</v>
      </c>
      <c r="S303" s="114" t="s">
        <v>355</v>
      </c>
      <c r="T303" s="114" t="s">
        <v>1</v>
      </c>
      <c r="U303" s="114" t="s">
        <v>356</v>
      </c>
      <c r="V303" s="114" t="s">
        <v>1</v>
      </c>
      <c r="W303" s="103"/>
      <c r="X303" s="114" t="s">
        <v>358</v>
      </c>
      <c r="Y303" s="114" t="s">
        <v>1</v>
      </c>
      <c r="Z303" s="114" t="s">
        <v>359</v>
      </c>
      <c r="AA303" s="114" t="s">
        <v>1</v>
      </c>
      <c r="AB303" s="114" t="s">
        <v>360</v>
      </c>
      <c r="AC303" s="114" t="s">
        <v>1</v>
      </c>
    </row>
    <row r="304" spans="1:29" x14ac:dyDescent="0.3">
      <c r="A304" s="113" t="s">
        <v>1</v>
      </c>
      <c r="B304" s="53" t="s">
        <v>14</v>
      </c>
      <c r="C304" s="53" t="s">
        <v>15</v>
      </c>
      <c r="D304" s="53" t="s">
        <v>14</v>
      </c>
      <c r="E304" s="53" t="s">
        <v>15</v>
      </c>
      <c r="F304" s="53" t="s">
        <v>14</v>
      </c>
      <c r="G304" s="53" t="s">
        <v>15</v>
      </c>
      <c r="H304" s="103"/>
      <c r="I304" s="53" t="s">
        <v>14</v>
      </c>
      <c r="J304" s="53" t="s">
        <v>15</v>
      </c>
      <c r="K304" s="53" t="s">
        <v>14</v>
      </c>
      <c r="L304" s="53" t="s">
        <v>15</v>
      </c>
      <c r="M304" s="53" t="s">
        <v>14</v>
      </c>
      <c r="N304" s="53" t="s">
        <v>15</v>
      </c>
      <c r="O304" s="53" t="s">
        <v>14</v>
      </c>
      <c r="P304" s="53" t="s">
        <v>15</v>
      </c>
      <c r="Q304" s="53" t="s">
        <v>14</v>
      </c>
      <c r="R304" s="53" t="s">
        <v>15</v>
      </c>
      <c r="S304" s="53" t="s">
        <v>14</v>
      </c>
      <c r="T304" s="53" t="s">
        <v>15</v>
      </c>
      <c r="U304" s="53" t="s">
        <v>14</v>
      </c>
      <c r="V304" s="53" t="s">
        <v>15</v>
      </c>
      <c r="W304" s="103"/>
      <c r="X304" s="53" t="s">
        <v>14</v>
      </c>
      <c r="Y304" s="53" t="s">
        <v>15</v>
      </c>
      <c r="Z304" s="53" t="s">
        <v>14</v>
      </c>
      <c r="AA304" s="53" t="s">
        <v>15</v>
      </c>
      <c r="AB304" s="53" t="s">
        <v>14</v>
      </c>
      <c r="AC304" s="53" t="s">
        <v>15</v>
      </c>
    </row>
    <row r="305" spans="1:29" x14ac:dyDescent="0.3">
      <c r="A305" s="54" t="s">
        <v>16</v>
      </c>
      <c r="B305" s="55">
        <v>161.42406745720001</v>
      </c>
      <c r="C305" s="55">
        <v>161.42406745720001</v>
      </c>
      <c r="D305" s="55">
        <v>63.753591767899998</v>
      </c>
      <c r="E305" s="55">
        <v>63.753591767899998</v>
      </c>
      <c r="F305" s="55">
        <v>97.209959624800007</v>
      </c>
      <c r="G305" s="55">
        <v>97.209959624800007</v>
      </c>
      <c r="H305" s="104"/>
      <c r="I305" s="55">
        <v>5.6219297948999998</v>
      </c>
      <c r="J305" s="55">
        <v>5.6219297948999998</v>
      </c>
      <c r="K305" s="55">
        <v>34.431998252699998</v>
      </c>
      <c r="L305" s="55">
        <v>34.431998252699998</v>
      </c>
      <c r="M305" s="55">
        <v>22.019580983400001</v>
      </c>
      <c r="N305" s="55">
        <v>22.019580983400001</v>
      </c>
      <c r="O305" s="55">
        <v>33.247483900600002</v>
      </c>
      <c r="P305" s="55">
        <v>33.247483900600002</v>
      </c>
      <c r="Q305" s="55">
        <v>18.593583164000002</v>
      </c>
      <c r="R305" s="55">
        <v>18.593583164000002</v>
      </c>
      <c r="S305" s="55">
        <v>35.034379020899998</v>
      </c>
      <c r="T305" s="55">
        <v>35.034379020899998</v>
      </c>
      <c r="U305" s="55">
        <v>12.475112340700001</v>
      </c>
      <c r="V305" s="55">
        <v>12.475112340700001</v>
      </c>
      <c r="W305" s="104"/>
      <c r="X305" s="55">
        <v>21.358331355499999</v>
      </c>
      <c r="Y305" s="55">
        <v>21.358331355499999</v>
      </c>
      <c r="Z305" s="55">
        <v>48.661514184300003</v>
      </c>
      <c r="AA305" s="55">
        <v>48.661514184300003</v>
      </c>
      <c r="AB305" s="55">
        <v>88.495589260900005</v>
      </c>
      <c r="AC305" s="55">
        <v>88.495589260900005</v>
      </c>
    </row>
    <row r="306" spans="1:29" x14ac:dyDescent="0.3">
      <c r="A306" s="56" t="s">
        <v>167</v>
      </c>
      <c r="B306" s="57">
        <v>17.0710526409</v>
      </c>
      <c r="C306" s="58">
        <v>0.10575283419510099</v>
      </c>
      <c r="D306" s="57">
        <v>9.8531912973000004</v>
      </c>
      <c r="E306" s="58">
        <v>0.15455115584971801</v>
      </c>
      <c r="F306" s="57">
        <v>7.2178613436000001</v>
      </c>
      <c r="G306" s="58">
        <v>7.4250224683341998E-2</v>
      </c>
      <c r="H306" s="105"/>
      <c r="I306" s="65">
        <v>0</v>
      </c>
      <c r="J306" s="66">
        <v>0</v>
      </c>
      <c r="K306" s="65">
        <v>1.4877170068000001</v>
      </c>
      <c r="L306" s="66">
        <v>4.3207396674497103</v>
      </c>
      <c r="M306" s="57">
        <v>1.984036849</v>
      </c>
      <c r="N306" s="58">
        <v>9.0103297174261202E-2</v>
      </c>
      <c r="O306" s="57">
        <v>6.6692398188000199</v>
      </c>
      <c r="P306" s="58">
        <v>0.20059382053508201</v>
      </c>
      <c r="Q306" s="57">
        <v>0.374264031</v>
      </c>
      <c r="R306" s="58">
        <v>2.0128666309172299E-2</v>
      </c>
      <c r="S306" s="65">
        <v>5.1291701434999997</v>
      </c>
      <c r="T306" s="66">
        <v>14.6403912009976</v>
      </c>
      <c r="U306" s="65">
        <v>1.4266247917999999</v>
      </c>
      <c r="V306" s="66">
        <v>11.4357670924184</v>
      </c>
      <c r="W306" s="105"/>
      <c r="X306" s="65">
        <v>1.6500605469</v>
      </c>
      <c r="Y306" s="66">
        <v>7.7256060852108304</v>
      </c>
      <c r="Z306" s="57">
        <v>5.1921427990000097</v>
      </c>
      <c r="AA306" s="58">
        <v>0.106699162285319</v>
      </c>
      <c r="AB306" s="57">
        <v>10.228849295</v>
      </c>
      <c r="AC306" s="58">
        <v>0.115585978695996</v>
      </c>
    </row>
    <row r="307" spans="1:29" x14ac:dyDescent="0.3">
      <c r="A307" s="56" t="s">
        <v>168</v>
      </c>
      <c r="B307" s="59">
        <v>1.8699033247000001</v>
      </c>
      <c r="C307" s="60">
        <v>1.1583795119000999E-2</v>
      </c>
      <c r="D307" s="59">
        <v>1.8699033247000001</v>
      </c>
      <c r="E307" s="60">
        <v>2.9330164353837999E-2</v>
      </c>
      <c r="F307" s="59">
        <v>0</v>
      </c>
      <c r="G307" s="60">
        <v>0</v>
      </c>
      <c r="H307" s="105"/>
      <c r="I307" s="67">
        <v>0</v>
      </c>
      <c r="J307" s="68">
        <v>0</v>
      </c>
      <c r="K307" s="67">
        <v>0</v>
      </c>
      <c r="L307" s="68">
        <v>0</v>
      </c>
      <c r="M307" s="59">
        <v>0</v>
      </c>
      <c r="N307" s="60">
        <v>0</v>
      </c>
      <c r="O307" s="59">
        <v>1.8699033247000001</v>
      </c>
      <c r="P307" s="60">
        <v>5.6241949925908703E-2</v>
      </c>
      <c r="Q307" s="59">
        <v>0</v>
      </c>
      <c r="R307" s="60">
        <v>0</v>
      </c>
      <c r="S307" s="67">
        <v>0</v>
      </c>
      <c r="T307" s="68">
        <v>0</v>
      </c>
      <c r="U307" s="67">
        <v>0</v>
      </c>
      <c r="V307" s="68">
        <v>0</v>
      </c>
      <c r="W307" s="105"/>
      <c r="X307" s="67">
        <v>0</v>
      </c>
      <c r="Y307" s="68">
        <v>0</v>
      </c>
      <c r="Z307" s="59">
        <v>0</v>
      </c>
      <c r="AA307" s="60">
        <v>0</v>
      </c>
      <c r="AB307" s="59">
        <v>1.8699033247000101</v>
      </c>
      <c r="AC307" s="60">
        <v>2.11299042168894E-2</v>
      </c>
    </row>
    <row r="308" spans="1:29" ht="22.8" x14ac:dyDescent="0.3">
      <c r="A308" s="64" t="s">
        <v>169</v>
      </c>
      <c r="B308" s="57">
        <v>2.6025944682</v>
      </c>
      <c r="C308" s="58">
        <v>1.61227164523658E-2</v>
      </c>
      <c r="D308" s="57">
        <v>2.6025944682000102</v>
      </c>
      <c r="E308" s="58">
        <v>4.0822711254841201E-2</v>
      </c>
      <c r="F308" s="57">
        <v>0</v>
      </c>
      <c r="G308" s="58">
        <v>0</v>
      </c>
      <c r="H308" s="105"/>
      <c r="I308" s="65">
        <v>0</v>
      </c>
      <c r="J308" s="66">
        <v>0</v>
      </c>
      <c r="K308" s="65">
        <v>0</v>
      </c>
      <c r="L308" s="66">
        <v>0</v>
      </c>
      <c r="M308" s="57">
        <v>0.73269114349999998</v>
      </c>
      <c r="N308" s="58">
        <v>3.3274527069900098E-2</v>
      </c>
      <c r="O308" s="57">
        <v>1.8699033247000001</v>
      </c>
      <c r="P308" s="58">
        <v>5.6241949925908703E-2</v>
      </c>
      <c r="Q308" s="57">
        <v>0</v>
      </c>
      <c r="R308" s="58">
        <v>0</v>
      </c>
      <c r="S308" s="65">
        <v>0</v>
      </c>
      <c r="T308" s="66">
        <v>0</v>
      </c>
      <c r="U308" s="65">
        <v>0</v>
      </c>
      <c r="V308" s="66">
        <v>0</v>
      </c>
      <c r="W308" s="105"/>
      <c r="X308" s="65">
        <v>0</v>
      </c>
      <c r="Y308" s="66">
        <v>0</v>
      </c>
      <c r="Z308" s="57">
        <v>0.73269114349999898</v>
      </c>
      <c r="AA308" s="58">
        <v>1.50568915863369E-2</v>
      </c>
      <c r="AB308" s="57">
        <v>1.8699033247000101</v>
      </c>
      <c r="AC308" s="58">
        <v>2.11299042168894E-2</v>
      </c>
    </row>
    <row r="309" spans="1:29" x14ac:dyDescent="0.3">
      <c r="A309" s="56" t="s">
        <v>170</v>
      </c>
      <c r="B309" s="59">
        <v>11.6029800143</v>
      </c>
      <c r="C309" s="60">
        <v>7.1878872816635103E-2</v>
      </c>
      <c r="D309" s="59">
        <v>7.8752505695000004</v>
      </c>
      <c r="E309" s="60">
        <v>0.123526382610261</v>
      </c>
      <c r="F309" s="59">
        <v>3.7277294448</v>
      </c>
      <c r="G309" s="60">
        <v>3.8347196719223701E-2</v>
      </c>
      <c r="H309" s="105"/>
      <c r="I309" s="67">
        <v>0</v>
      </c>
      <c r="J309" s="68">
        <v>0</v>
      </c>
      <c r="K309" s="67">
        <v>0</v>
      </c>
      <c r="L309" s="68">
        <v>0</v>
      </c>
      <c r="M309" s="59">
        <v>1.8140690960000001</v>
      </c>
      <c r="N309" s="60">
        <v>8.2384360418464794E-2</v>
      </c>
      <c r="O309" s="59">
        <v>4.6356941687000104</v>
      </c>
      <c r="P309" s="60">
        <v>0.13942992445862501</v>
      </c>
      <c r="Q309" s="59">
        <v>3.2080118203999999</v>
      </c>
      <c r="R309" s="61">
        <v>0.17253327624398901</v>
      </c>
      <c r="S309" s="67">
        <v>0</v>
      </c>
      <c r="T309" s="68">
        <v>0</v>
      </c>
      <c r="U309" s="67">
        <v>1.9452049292</v>
      </c>
      <c r="V309" s="68">
        <v>15.5926846674861</v>
      </c>
      <c r="W309" s="105"/>
      <c r="X309" s="67">
        <v>0</v>
      </c>
      <c r="Y309" s="68">
        <v>0</v>
      </c>
      <c r="Z309" s="59">
        <v>2.83465385779999</v>
      </c>
      <c r="AA309" s="60">
        <v>5.8252479506989203E-2</v>
      </c>
      <c r="AB309" s="59">
        <v>8.7683261565000006</v>
      </c>
      <c r="AC309" s="60">
        <v>9.9082069849260906E-2</v>
      </c>
    </row>
    <row r="310" spans="1:29" x14ac:dyDescent="0.3">
      <c r="A310" s="56" t="s">
        <v>171</v>
      </c>
      <c r="B310" s="57">
        <v>67.537920276600204</v>
      </c>
      <c r="C310" s="58">
        <v>0.41838817061468903</v>
      </c>
      <c r="D310" s="57">
        <v>21.844366970900001</v>
      </c>
      <c r="E310" s="58">
        <v>0.34263743210619602</v>
      </c>
      <c r="F310" s="57">
        <v>45.233037241200002</v>
      </c>
      <c r="G310" s="58">
        <v>0.46531278704142398</v>
      </c>
      <c r="H310" s="105"/>
      <c r="I310" s="65">
        <v>5.6219297949000104</v>
      </c>
      <c r="J310" s="66">
        <v>100</v>
      </c>
      <c r="K310" s="65">
        <v>21.646110219200001</v>
      </c>
      <c r="L310" s="66">
        <v>62.866261958823799</v>
      </c>
      <c r="M310" s="57">
        <v>9.5588463334999805</v>
      </c>
      <c r="N310" s="58">
        <v>0.434106640844173</v>
      </c>
      <c r="O310" s="57">
        <v>10.4232239384</v>
      </c>
      <c r="P310" s="58">
        <v>0.31350414273640398</v>
      </c>
      <c r="Q310" s="57">
        <v>7.3023123803000098</v>
      </c>
      <c r="R310" s="58">
        <v>0.39273292919884201</v>
      </c>
      <c r="S310" s="65">
        <v>11.3934176029</v>
      </c>
      <c r="T310" s="66">
        <v>32.520678034861596</v>
      </c>
      <c r="U310" s="65">
        <v>1.5920800074000001</v>
      </c>
      <c r="V310" s="70">
        <v>12.762049462319</v>
      </c>
      <c r="W310" s="105"/>
      <c r="X310" s="65">
        <v>10.927453292099999</v>
      </c>
      <c r="Y310" s="66">
        <v>51.162486011745798</v>
      </c>
      <c r="Z310" s="57">
        <v>22.953915607900001</v>
      </c>
      <c r="AA310" s="58">
        <v>0.47170574102903201</v>
      </c>
      <c r="AB310" s="57">
        <v>30.747918720099999</v>
      </c>
      <c r="AC310" s="58">
        <v>0.34745142641459698</v>
      </c>
    </row>
    <row r="311" spans="1:29" x14ac:dyDescent="0.3">
      <c r="A311" s="56" t="s">
        <v>172</v>
      </c>
      <c r="B311" s="59">
        <v>6.0327335216</v>
      </c>
      <c r="C311" s="60">
        <v>3.7371958324613E-2</v>
      </c>
      <c r="D311" s="59">
        <v>0.44958639090000002</v>
      </c>
      <c r="E311" s="60">
        <v>7.0519382270532302E-3</v>
      </c>
      <c r="F311" s="59">
        <v>5.5831471306999996</v>
      </c>
      <c r="G311" s="60">
        <v>5.7433900314836001E-2</v>
      </c>
      <c r="H311" s="105"/>
      <c r="I311" s="67">
        <v>0</v>
      </c>
      <c r="J311" s="68">
        <v>0</v>
      </c>
      <c r="K311" s="67">
        <v>3.61237844170001</v>
      </c>
      <c r="L311" s="68">
        <v>10.491341266889</v>
      </c>
      <c r="M311" s="59">
        <v>0</v>
      </c>
      <c r="N311" s="60">
        <v>0</v>
      </c>
      <c r="O311" s="59">
        <v>1.8923034854</v>
      </c>
      <c r="P311" s="60">
        <v>5.6915689952882403E-2</v>
      </c>
      <c r="Q311" s="59">
        <v>0</v>
      </c>
      <c r="R311" s="60">
        <v>0</v>
      </c>
      <c r="S311" s="67">
        <v>0</v>
      </c>
      <c r="T311" s="68">
        <v>0</v>
      </c>
      <c r="U311" s="67">
        <v>0.52805159450000005</v>
      </c>
      <c r="V311" s="68">
        <v>4.2328403951700997</v>
      </c>
      <c r="W311" s="105"/>
      <c r="X311" s="67">
        <v>0</v>
      </c>
      <c r="Y311" s="68">
        <v>0</v>
      </c>
      <c r="Z311" s="59">
        <v>1.4877170068000001</v>
      </c>
      <c r="AA311" s="60">
        <v>3.0572764364985398E-2</v>
      </c>
      <c r="AB311" s="59">
        <v>4.5450165148000004</v>
      </c>
      <c r="AC311" s="60">
        <v>5.1358678469279599E-2</v>
      </c>
    </row>
    <row r="312" spans="1:29" x14ac:dyDescent="0.3">
      <c r="A312" s="56" t="s">
        <v>173</v>
      </c>
      <c r="B312" s="57">
        <v>2.0927690116000002</v>
      </c>
      <c r="C312" s="58">
        <v>1.29644175404939E-2</v>
      </c>
      <c r="D312" s="57">
        <v>2.0927690116000002</v>
      </c>
      <c r="E312" s="58">
        <v>3.2825899742541402E-2</v>
      </c>
      <c r="F312" s="57">
        <v>0</v>
      </c>
      <c r="G312" s="58">
        <v>0</v>
      </c>
      <c r="H312" s="105"/>
      <c r="I312" s="65">
        <v>0</v>
      </c>
      <c r="J312" s="66">
        <v>0</v>
      </c>
      <c r="K312" s="65">
        <v>0</v>
      </c>
      <c r="L312" s="66">
        <v>0</v>
      </c>
      <c r="M312" s="57">
        <v>0</v>
      </c>
      <c r="N312" s="58">
        <v>0</v>
      </c>
      <c r="O312" s="57">
        <v>0</v>
      </c>
      <c r="P312" s="58">
        <v>0</v>
      </c>
      <c r="Q312" s="57">
        <v>0.50761947659999995</v>
      </c>
      <c r="R312" s="58">
        <v>2.73007882409039E-2</v>
      </c>
      <c r="S312" s="65">
        <v>0</v>
      </c>
      <c r="T312" s="66">
        <v>0</v>
      </c>
      <c r="U312" s="65">
        <v>1.585149535</v>
      </c>
      <c r="V312" s="69">
        <v>12.7064950736232</v>
      </c>
      <c r="W312" s="105"/>
      <c r="X312" s="65">
        <v>0</v>
      </c>
      <c r="Y312" s="66">
        <v>0</v>
      </c>
      <c r="Z312" s="57">
        <v>0.50761947659999895</v>
      </c>
      <c r="AA312" s="58">
        <v>1.04316416188253E-2</v>
      </c>
      <c r="AB312" s="57">
        <v>1.585149535</v>
      </c>
      <c r="AC312" s="58">
        <v>1.79121869037643E-2</v>
      </c>
    </row>
    <row r="313" spans="1:29" x14ac:dyDescent="0.3">
      <c r="A313" s="56" t="s">
        <v>174</v>
      </c>
      <c r="B313" s="59">
        <v>0</v>
      </c>
      <c r="C313" s="60">
        <v>0</v>
      </c>
      <c r="D313" s="59">
        <v>0</v>
      </c>
      <c r="E313" s="60">
        <v>0</v>
      </c>
      <c r="F313" s="59">
        <v>0</v>
      </c>
      <c r="G313" s="60">
        <v>0</v>
      </c>
      <c r="H313" s="105"/>
      <c r="I313" s="67">
        <v>0</v>
      </c>
      <c r="J313" s="68">
        <v>0</v>
      </c>
      <c r="K313" s="67">
        <v>0</v>
      </c>
      <c r="L313" s="68">
        <v>0</v>
      </c>
      <c r="M313" s="59">
        <v>0</v>
      </c>
      <c r="N313" s="60">
        <v>0</v>
      </c>
      <c r="O313" s="59">
        <v>0</v>
      </c>
      <c r="P313" s="60">
        <v>0</v>
      </c>
      <c r="Q313" s="59">
        <v>0</v>
      </c>
      <c r="R313" s="60">
        <v>0</v>
      </c>
      <c r="S313" s="67">
        <v>0</v>
      </c>
      <c r="T313" s="68">
        <v>0</v>
      </c>
      <c r="U313" s="67">
        <v>0</v>
      </c>
      <c r="V313" s="68">
        <v>0</v>
      </c>
      <c r="W313" s="105"/>
      <c r="X313" s="67">
        <v>0</v>
      </c>
      <c r="Y313" s="68">
        <v>0</v>
      </c>
      <c r="Z313" s="59">
        <v>0</v>
      </c>
      <c r="AA313" s="60">
        <v>0</v>
      </c>
      <c r="AB313" s="59">
        <v>0</v>
      </c>
      <c r="AC313" s="60">
        <v>0</v>
      </c>
    </row>
    <row r="314" spans="1:29" x14ac:dyDescent="0.3">
      <c r="A314" s="56" t="s">
        <v>175</v>
      </c>
      <c r="B314" s="57">
        <v>6.93017580510001</v>
      </c>
      <c r="C314" s="58">
        <v>4.2931490416926003E-2</v>
      </c>
      <c r="D314" s="57">
        <v>3.7173240748</v>
      </c>
      <c r="E314" s="58">
        <v>5.8307680739513701E-2</v>
      </c>
      <c r="F314" s="57">
        <v>3.2128517303000002</v>
      </c>
      <c r="G314" s="58">
        <v>3.3050643603809798E-2</v>
      </c>
      <c r="H314" s="105"/>
      <c r="I314" s="65">
        <v>0</v>
      </c>
      <c r="J314" s="66">
        <v>0</v>
      </c>
      <c r="K314" s="65">
        <v>2.1246614349000001</v>
      </c>
      <c r="L314" s="66">
        <v>6.1706015994392498</v>
      </c>
      <c r="M314" s="57">
        <v>0.67438259509999998</v>
      </c>
      <c r="N314" s="58">
        <v>3.0626495372841098E-2</v>
      </c>
      <c r="O314" s="57">
        <v>0.41380770030000102</v>
      </c>
      <c r="P314" s="58">
        <v>1.2446286207316E-2</v>
      </c>
      <c r="Q314" s="57">
        <v>0</v>
      </c>
      <c r="R314" s="58">
        <v>0</v>
      </c>
      <c r="S314" s="65">
        <v>2.9391959135999999</v>
      </c>
      <c r="T314" s="66">
        <v>8.3894619963054105</v>
      </c>
      <c r="U314" s="65">
        <v>0.77812816119999995</v>
      </c>
      <c r="V314" s="66">
        <v>6.2374441203335698</v>
      </c>
      <c r="W314" s="105"/>
      <c r="X314" s="65">
        <v>0</v>
      </c>
      <c r="Y314" s="66">
        <v>0</v>
      </c>
      <c r="Z314" s="57">
        <v>3.1297463127000098</v>
      </c>
      <c r="AA314" s="58">
        <v>6.4316665133897E-2</v>
      </c>
      <c r="AB314" s="57">
        <v>3.8004294924000002</v>
      </c>
      <c r="AC314" s="58">
        <v>4.2944846450998699E-2</v>
      </c>
    </row>
    <row r="315" spans="1:29" x14ac:dyDescent="0.3">
      <c r="A315" s="56" t="s">
        <v>176</v>
      </c>
      <c r="B315" s="59">
        <v>0</v>
      </c>
      <c r="C315" s="60">
        <v>0</v>
      </c>
      <c r="D315" s="59">
        <v>0</v>
      </c>
      <c r="E315" s="60">
        <v>0</v>
      </c>
      <c r="F315" s="59">
        <v>0</v>
      </c>
      <c r="G315" s="60">
        <v>0</v>
      </c>
      <c r="H315" s="105"/>
      <c r="I315" s="67">
        <v>0</v>
      </c>
      <c r="J315" s="68">
        <v>0</v>
      </c>
      <c r="K315" s="67">
        <v>0</v>
      </c>
      <c r="L315" s="68">
        <v>0</v>
      </c>
      <c r="M315" s="59">
        <v>0</v>
      </c>
      <c r="N315" s="60">
        <v>0</v>
      </c>
      <c r="O315" s="59">
        <v>0</v>
      </c>
      <c r="P315" s="60">
        <v>0</v>
      </c>
      <c r="Q315" s="59">
        <v>0</v>
      </c>
      <c r="R315" s="60">
        <v>0</v>
      </c>
      <c r="S315" s="67">
        <v>0</v>
      </c>
      <c r="T315" s="68">
        <v>0</v>
      </c>
      <c r="U315" s="67">
        <v>0</v>
      </c>
      <c r="V315" s="68">
        <v>0</v>
      </c>
      <c r="W315" s="105"/>
      <c r="X315" s="67">
        <v>0</v>
      </c>
      <c r="Y315" s="68">
        <v>0</v>
      </c>
      <c r="Z315" s="59">
        <v>0</v>
      </c>
      <c r="AA315" s="60">
        <v>0</v>
      </c>
      <c r="AB315" s="59">
        <v>0</v>
      </c>
      <c r="AC315" s="60">
        <v>0</v>
      </c>
    </row>
    <row r="316" spans="1:29" ht="22.8" x14ac:dyDescent="0.3">
      <c r="A316" s="64" t="s">
        <v>177</v>
      </c>
      <c r="B316" s="57">
        <v>3.1402544225</v>
      </c>
      <c r="C316" s="58">
        <v>1.94534462671287E-2</v>
      </c>
      <c r="D316" s="57">
        <v>1.8699033247000001</v>
      </c>
      <c r="E316" s="58">
        <v>2.9330164353837999E-2</v>
      </c>
      <c r="F316" s="57">
        <v>1.2703510978000001</v>
      </c>
      <c r="G316" s="58">
        <v>1.3068116710501201E-2</v>
      </c>
      <c r="H316" s="105"/>
      <c r="I316" s="65">
        <v>0</v>
      </c>
      <c r="J316" s="66">
        <v>0</v>
      </c>
      <c r="K316" s="65">
        <v>0</v>
      </c>
      <c r="L316" s="66">
        <v>0</v>
      </c>
      <c r="M316" s="57">
        <v>0</v>
      </c>
      <c r="N316" s="58">
        <v>0</v>
      </c>
      <c r="O316" s="57">
        <v>2.5283080456000002</v>
      </c>
      <c r="P316" s="58">
        <v>7.6045094214012801E-2</v>
      </c>
      <c r="Q316" s="57">
        <v>0</v>
      </c>
      <c r="R316" s="58">
        <v>0</v>
      </c>
      <c r="S316" s="65">
        <v>0.61194637689999898</v>
      </c>
      <c r="T316" s="66">
        <v>1.74670250765666</v>
      </c>
      <c r="U316" s="65">
        <v>0</v>
      </c>
      <c r="V316" s="66">
        <v>0</v>
      </c>
      <c r="W316" s="105"/>
      <c r="X316" s="65">
        <v>0</v>
      </c>
      <c r="Y316" s="66">
        <v>0</v>
      </c>
      <c r="Z316" s="57">
        <v>0</v>
      </c>
      <c r="AA316" s="58">
        <v>0</v>
      </c>
      <c r="AB316" s="57">
        <v>3.1402544225</v>
      </c>
      <c r="AC316" s="58">
        <v>3.5484869344640402E-2</v>
      </c>
    </row>
    <row r="317" spans="1:29" x14ac:dyDescent="0.3">
      <c r="A317" s="56" t="s">
        <v>178</v>
      </c>
      <c r="B317" s="59">
        <v>9.5824364261999992</v>
      </c>
      <c r="C317" s="60">
        <v>5.93618818875363E-2</v>
      </c>
      <c r="D317" s="59">
        <v>5.5852435428000096</v>
      </c>
      <c r="E317" s="60">
        <v>8.7606727525776404E-2</v>
      </c>
      <c r="F317" s="59">
        <v>3.9971928833999999</v>
      </c>
      <c r="G317" s="60">
        <v>4.1119170286953201E-2</v>
      </c>
      <c r="H317" s="105"/>
      <c r="I317" s="67">
        <v>0</v>
      </c>
      <c r="J317" s="68">
        <v>0</v>
      </c>
      <c r="K317" s="67">
        <v>4.4330256002999997</v>
      </c>
      <c r="L317" s="68">
        <v>12.8747264906485</v>
      </c>
      <c r="M317" s="59">
        <v>1.9956578339</v>
      </c>
      <c r="N317" s="60">
        <v>9.0631054033429401E-2</v>
      </c>
      <c r="O317" s="59">
        <v>0</v>
      </c>
      <c r="P317" s="60">
        <v>0</v>
      </c>
      <c r="Q317" s="59">
        <v>1.6841848218</v>
      </c>
      <c r="R317" s="60">
        <v>9.0578819958749904E-2</v>
      </c>
      <c r="S317" s="67">
        <v>0</v>
      </c>
      <c r="T317" s="68">
        <v>0</v>
      </c>
      <c r="U317" s="67">
        <v>1.4695681702000001</v>
      </c>
      <c r="V317" s="68">
        <v>11.779999490710299</v>
      </c>
      <c r="W317" s="105"/>
      <c r="X317" s="67">
        <v>0.83039886890000003</v>
      </c>
      <c r="Y317" s="68">
        <v>3.88793888004815</v>
      </c>
      <c r="Z317" s="59">
        <v>2.7045047878999999</v>
      </c>
      <c r="AA317" s="60">
        <v>5.5577900384624103E-2</v>
      </c>
      <c r="AB317" s="59">
        <v>6.0475327694000098</v>
      </c>
      <c r="AC317" s="60">
        <v>6.8337109452662595E-2</v>
      </c>
    </row>
    <row r="318" spans="1:29" x14ac:dyDescent="0.3">
      <c r="A318" s="56" t="s">
        <v>179</v>
      </c>
      <c r="B318" s="57">
        <v>17.230300145499999</v>
      </c>
      <c r="C318" s="58">
        <v>0.106739350686157</v>
      </c>
      <c r="D318" s="57">
        <v>7.4248805910999902</v>
      </c>
      <c r="E318" s="58">
        <v>0.116462153507066</v>
      </c>
      <c r="F318" s="57">
        <v>9.8054195544000091</v>
      </c>
      <c r="G318" s="58">
        <v>0.10086846648477001</v>
      </c>
      <c r="H318" s="105"/>
      <c r="I318" s="65">
        <v>0</v>
      </c>
      <c r="J318" s="66">
        <v>0</v>
      </c>
      <c r="K318" s="65">
        <v>5.86567104169999</v>
      </c>
      <c r="L318" s="66">
        <v>17.0355231742614</v>
      </c>
      <c r="M318" s="57">
        <v>5.5726300561000102</v>
      </c>
      <c r="N318" s="61">
        <v>0.25307611712961597</v>
      </c>
      <c r="O318" s="57">
        <v>1.9186685497</v>
      </c>
      <c r="P318" s="58">
        <v>5.77086842251354E-2</v>
      </c>
      <c r="Q318" s="57">
        <v>1.5307299978</v>
      </c>
      <c r="R318" s="58">
        <v>8.23257133549022E-2</v>
      </c>
      <c r="S318" s="65">
        <v>2.3426005002000001</v>
      </c>
      <c r="T318" s="66">
        <v>6.6865763449168201</v>
      </c>
      <c r="U318" s="65">
        <v>0</v>
      </c>
      <c r="V318" s="66">
        <v>0</v>
      </c>
      <c r="W318" s="105"/>
      <c r="X318" s="65">
        <v>0.88574593879999897</v>
      </c>
      <c r="Y318" s="66">
        <v>4.1470746195344104</v>
      </c>
      <c r="Z318" s="57">
        <v>6.1512411163999996</v>
      </c>
      <c r="AA318" s="58">
        <v>0.12640874866949001</v>
      </c>
      <c r="AB318" s="57">
        <v>10.1933130903</v>
      </c>
      <c r="AC318" s="58">
        <v>0.115184419646593</v>
      </c>
    </row>
    <row r="319" spans="1:29" ht="25.5" customHeight="1" x14ac:dyDescent="0.3">
      <c r="A319" s="64" t="s">
        <v>180</v>
      </c>
      <c r="B319" s="59">
        <v>4.5353007399000003</v>
      </c>
      <c r="C319" s="60">
        <v>2.8095567230719699E-2</v>
      </c>
      <c r="D319" s="59">
        <v>0</v>
      </c>
      <c r="E319" s="60">
        <v>0</v>
      </c>
      <c r="F319" s="59">
        <v>4.5353007399000003</v>
      </c>
      <c r="G319" s="60">
        <v>4.6654692146821601E-2</v>
      </c>
      <c r="H319" s="105"/>
      <c r="I319" s="67">
        <v>0</v>
      </c>
      <c r="J319" s="68">
        <v>0</v>
      </c>
      <c r="K319" s="67">
        <v>4.53530073990001</v>
      </c>
      <c r="L319" s="69">
        <v>13.1717616462889</v>
      </c>
      <c r="M319" s="59">
        <v>0</v>
      </c>
      <c r="N319" s="60">
        <v>0</v>
      </c>
      <c r="O319" s="59">
        <v>0</v>
      </c>
      <c r="P319" s="60">
        <v>0</v>
      </c>
      <c r="Q319" s="59">
        <v>0</v>
      </c>
      <c r="R319" s="60">
        <v>0</v>
      </c>
      <c r="S319" s="67">
        <v>0</v>
      </c>
      <c r="T319" s="68">
        <v>0</v>
      </c>
      <c r="U319" s="67">
        <v>0</v>
      </c>
      <c r="V319" s="68">
        <v>0</v>
      </c>
      <c r="W319" s="105"/>
      <c r="X319" s="67">
        <v>0</v>
      </c>
      <c r="Y319" s="68">
        <v>0</v>
      </c>
      <c r="Z319" s="59">
        <v>2.3670895928000002</v>
      </c>
      <c r="AA319" s="60">
        <v>4.86439773294952E-2</v>
      </c>
      <c r="AB319" s="59">
        <v>2.1682111471000001</v>
      </c>
      <c r="AC319" s="60">
        <v>2.45007820752258E-2</v>
      </c>
    </row>
    <row r="320" spans="1:29" x14ac:dyDescent="0.3">
      <c r="A320" s="56" t="s">
        <v>181</v>
      </c>
      <c r="B320" s="57">
        <v>1.9751863115999999</v>
      </c>
      <c r="C320" s="58">
        <v>1.2236008810295299E-2</v>
      </c>
      <c r="D320" s="57">
        <v>1.65627961659999</v>
      </c>
      <c r="E320" s="58">
        <v>2.59793930141194E-2</v>
      </c>
      <c r="F320" s="57">
        <v>0.31890669500000002</v>
      </c>
      <c r="G320" s="58">
        <v>3.2805969288628401E-3</v>
      </c>
      <c r="H320" s="105"/>
      <c r="I320" s="65">
        <v>0</v>
      </c>
      <c r="J320" s="66">
        <v>0</v>
      </c>
      <c r="K320" s="65">
        <v>0</v>
      </c>
      <c r="L320" s="66">
        <v>0</v>
      </c>
      <c r="M320" s="57">
        <v>0.99003849730000004</v>
      </c>
      <c r="N320" s="58">
        <v>4.4961731926069101E-2</v>
      </c>
      <c r="O320" s="57">
        <v>0.98514781429999898</v>
      </c>
      <c r="P320" s="58">
        <v>2.96307479160016E-2</v>
      </c>
      <c r="Q320" s="57">
        <v>0</v>
      </c>
      <c r="R320" s="58">
        <v>0</v>
      </c>
      <c r="S320" s="65">
        <v>0</v>
      </c>
      <c r="T320" s="66">
        <v>0</v>
      </c>
      <c r="U320" s="65">
        <v>0</v>
      </c>
      <c r="V320" s="66">
        <v>0</v>
      </c>
      <c r="W320" s="105"/>
      <c r="X320" s="65">
        <v>0</v>
      </c>
      <c r="Y320" s="66">
        <v>0</v>
      </c>
      <c r="Z320" s="57">
        <v>0</v>
      </c>
      <c r="AA320" s="58">
        <v>0</v>
      </c>
      <c r="AB320" s="57">
        <v>1.9751863115999999</v>
      </c>
      <c r="AC320" s="58">
        <v>2.2319601780116001E-2</v>
      </c>
    </row>
    <row r="321" spans="1:29" x14ac:dyDescent="0.3">
      <c r="A321" s="56" t="s">
        <v>182</v>
      </c>
      <c r="B321" s="59">
        <v>3.4229718736999999</v>
      </c>
      <c r="C321" s="60">
        <v>2.1204842175145702E-2</v>
      </c>
      <c r="D321" s="59">
        <v>1.6163481718999999</v>
      </c>
      <c r="E321" s="60">
        <v>2.5353052699908198E-2</v>
      </c>
      <c r="F321" s="59">
        <v>1.8066237018</v>
      </c>
      <c r="G321" s="60">
        <v>1.8584759306278901E-2</v>
      </c>
      <c r="H321" s="105"/>
      <c r="I321" s="67">
        <v>0</v>
      </c>
      <c r="J321" s="68">
        <v>0</v>
      </c>
      <c r="K321" s="67">
        <v>3.1040651786999902</v>
      </c>
      <c r="L321" s="68">
        <v>9.0150596428326502</v>
      </c>
      <c r="M321" s="59">
        <v>0.31890669500000002</v>
      </c>
      <c r="N321" s="60">
        <v>1.44828684633198E-2</v>
      </c>
      <c r="O321" s="59">
        <v>0</v>
      </c>
      <c r="P321" s="60">
        <v>0</v>
      </c>
      <c r="Q321" s="59">
        <v>0</v>
      </c>
      <c r="R321" s="60">
        <v>0</v>
      </c>
      <c r="S321" s="67">
        <v>0</v>
      </c>
      <c r="T321" s="68">
        <v>0</v>
      </c>
      <c r="U321" s="67">
        <v>0</v>
      </c>
      <c r="V321" s="68">
        <v>0</v>
      </c>
      <c r="W321" s="105"/>
      <c r="X321" s="67">
        <v>0</v>
      </c>
      <c r="Y321" s="68">
        <v>0</v>
      </c>
      <c r="Z321" s="59">
        <v>3.1040651787</v>
      </c>
      <c r="AA321" s="60">
        <v>6.3788914725170801E-2</v>
      </c>
      <c r="AB321" s="59">
        <v>0.31890669500000002</v>
      </c>
      <c r="AC321" s="60">
        <v>3.6036450817883E-3</v>
      </c>
    </row>
    <row r="322" spans="1:29" x14ac:dyDescent="0.3">
      <c r="A322" s="56" t="s">
        <v>183</v>
      </c>
      <c r="B322" s="57">
        <v>4.3624260762000002</v>
      </c>
      <c r="C322" s="58">
        <v>2.7024632354507201E-2</v>
      </c>
      <c r="D322" s="57">
        <v>0.50761947660000095</v>
      </c>
      <c r="E322" s="58">
        <v>7.9622098539644404E-3</v>
      </c>
      <c r="F322" s="57">
        <v>3.8548065995999998</v>
      </c>
      <c r="G322" s="58">
        <v>3.9654440907889998E-2</v>
      </c>
      <c r="H322" s="105"/>
      <c r="I322" s="65">
        <v>0</v>
      </c>
      <c r="J322" s="66">
        <v>0</v>
      </c>
      <c r="K322" s="65">
        <v>3.85480659960001</v>
      </c>
      <c r="L322" s="66">
        <v>11.195419363433899</v>
      </c>
      <c r="M322" s="57">
        <v>0</v>
      </c>
      <c r="N322" s="58">
        <v>0</v>
      </c>
      <c r="O322" s="57">
        <v>0</v>
      </c>
      <c r="P322" s="58">
        <v>0</v>
      </c>
      <c r="Q322" s="57">
        <v>0.50761947659999995</v>
      </c>
      <c r="R322" s="58">
        <v>2.73007882409039E-2</v>
      </c>
      <c r="S322" s="65">
        <v>0</v>
      </c>
      <c r="T322" s="66">
        <v>0</v>
      </c>
      <c r="U322" s="65">
        <v>0</v>
      </c>
      <c r="V322" s="66">
        <v>0</v>
      </c>
      <c r="W322" s="105"/>
      <c r="X322" s="65">
        <v>0</v>
      </c>
      <c r="Y322" s="66">
        <v>0</v>
      </c>
      <c r="Z322" s="57">
        <v>4.36242607620001</v>
      </c>
      <c r="AA322" s="61">
        <v>8.9648383313305893E-2</v>
      </c>
      <c r="AB322" s="57">
        <v>0</v>
      </c>
      <c r="AC322" s="58">
        <v>0</v>
      </c>
    </row>
    <row r="323" spans="1:29" x14ac:dyDescent="0.3">
      <c r="A323" s="56" t="s">
        <v>160</v>
      </c>
      <c r="B323" s="59">
        <v>35.320078426999999</v>
      </c>
      <c r="C323" s="60">
        <v>0.21880305076790799</v>
      </c>
      <c r="D323" s="59">
        <v>12.1098613762</v>
      </c>
      <c r="E323" s="60">
        <v>0.18994790788081301</v>
      </c>
      <c r="F323" s="59">
        <v>23.210217050800001</v>
      </c>
      <c r="G323" s="60">
        <v>0.23876377626720699</v>
      </c>
      <c r="H323" s="105"/>
      <c r="I323" s="67">
        <v>0</v>
      </c>
      <c r="J323" s="68">
        <v>0</v>
      </c>
      <c r="K323" s="67">
        <v>2.1246614349000001</v>
      </c>
      <c r="L323" s="68">
        <v>6.1706015994392498</v>
      </c>
      <c r="M323" s="59">
        <v>3.203114163</v>
      </c>
      <c r="N323" s="60">
        <v>0.14546662651822201</v>
      </c>
      <c r="O323" s="59">
        <v>9.3439964146999905</v>
      </c>
      <c r="P323" s="60">
        <v>0.28104371574810699</v>
      </c>
      <c r="Q323" s="59">
        <v>6.8543686141999904</v>
      </c>
      <c r="R323" s="61">
        <v>0.36864161973207499</v>
      </c>
      <c r="S323" s="67">
        <v>10.5214686409</v>
      </c>
      <c r="T323" s="68">
        <v>30.031839966746201</v>
      </c>
      <c r="U323" s="67">
        <v>3.2724691592999999</v>
      </c>
      <c r="V323" s="68">
        <v>26.231981483834701</v>
      </c>
      <c r="W323" s="105"/>
      <c r="X323" s="67">
        <v>3.2956375685000001</v>
      </c>
      <c r="Y323" s="68">
        <v>15.430220243546</v>
      </c>
      <c r="Z323" s="59">
        <v>5.3999497979999997</v>
      </c>
      <c r="AA323" s="60">
        <v>0.110969621240069</v>
      </c>
      <c r="AB323" s="59">
        <v>26.624491060499999</v>
      </c>
      <c r="AC323" s="60">
        <v>0.30085670125328501</v>
      </c>
    </row>
    <row r="324" spans="1:29" x14ac:dyDescent="0.3">
      <c r="A324" s="56" t="s">
        <v>184</v>
      </c>
      <c r="B324" s="57">
        <v>21.1513987021</v>
      </c>
      <c r="C324" s="58">
        <v>0.13103001947158899</v>
      </c>
      <c r="D324" s="57">
        <v>7.5008635903999998</v>
      </c>
      <c r="E324" s="58">
        <v>0.117653976543118</v>
      </c>
      <c r="F324" s="57">
        <v>13.6505351117</v>
      </c>
      <c r="G324" s="58">
        <v>0.14042321552633899</v>
      </c>
      <c r="H324" s="105"/>
      <c r="I324" s="65">
        <v>0</v>
      </c>
      <c r="J324" s="66">
        <v>0</v>
      </c>
      <c r="K324" s="65">
        <v>2.8817076617000001</v>
      </c>
      <c r="L324" s="66">
        <v>8.3692722117108893</v>
      </c>
      <c r="M324" s="57">
        <v>2.8331546621000001</v>
      </c>
      <c r="N324" s="58">
        <v>0.12866523955364301</v>
      </c>
      <c r="O324" s="57">
        <v>4.5069465618000004</v>
      </c>
      <c r="P324" s="58">
        <v>0.13555752294743301</v>
      </c>
      <c r="Q324" s="57">
        <v>2.2410396271000002</v>
      </c>
      <c r="R324" s="58">
        <v>0.120527582410204</v>
      </c>
      <c r="S324" s="65">
        <v>5.6751474898999996</v>
      </c>
      <c r="T324" s="66">
        <v>16.198795721523901</v>
      </c>
      <c r="U324" s="65">
        <v>3.0134026994999998</v>
      </c>
      <c r="V324" s="66">
        <v>24.1553151362716</v>
      </c>
      <c r="W324" s="105"/>
      <c r="X324" s="65">
        <v>3.7690351403000002</v>
      </c>
      <c r="Y324" s="66">
        <v>17.646674159914799</v>
      </c>
      <c r="Z324" s="57">
        <v>6.6801952040000003</v>
      </c>
      <c r="AA324" s="58">
        <v>0.137278819123867</v>
      </c>
      <c r="AB324" s="57">
        <v>10.7021683578</v>
      </c>
      <c r="AC324" s="58">
        <v>0.120934483257106</v>
      </c>
    </row>
    <row r="325" spans="1:29" x14ac:dyDescent="0.3">
      <c r="A325" s="63" t="s">
        <v>1</v>
      </c>
    </row>
    <row r="326" spans="1:29" x14ac:dyDescent="0.3">
      <c r="A326" s="63" t="s">
        <v>1</v>
      </c>
    </row>
    <row r="327" spans="1:29" x14ac:dyDescent="0.3">
      <c r="A327" s="51" t="s">
        <v>185</v>
      </c>
    </row>
    <row r="328" spans="1:29" x14ac:dyDescent="0.3">
      <c r="A328" s="52" t="s">
        <v>1</v>
      </c>
    </row>
    <row r="329" spans="1:29" x14ac:dyDescent="0.3">
      <c r="A329" s="112" t="s">
        <v>1</v>
      </c>
      <c r="B329" s="114" t="s">
        <v>501</v>
      </c>
      <c r="C329" s="114" t="s">
        <v>1</v>
      </c>
      <c r="D329" s="114" t="s">
        <v>346</v>
      </c>
      <c r="E329" s="114" t="s">
        <v>1</v>
      </c>
      <c r="F329" s="114" t="s">
        <v>347</v>
      </c>
      <c r="G329" s="114" t="s">
        <v>1</v>
      </c>
      <c r="H329" s="103"/>
      <c r="I329" s="114" t="s">
        <v>350</v>
      </c>
      <c r="J329" s="114" t="s">
        <v>1</v>
      </c>
      <c r="K329" s="114" t="s">
        <v>351</v>
      </c>
      <c r="L329" s="114" t="s">
        <v>1</v>
      </c>
      <c r="M329" s="114" t="s">
        <v>352</v>
      </c>
      <c r="N329" s="114" t="s">
        <v>1</v>
      </c>
      <c r="O329" s="114" t="s">
        <v>353</v>
      </c>
      <c r="P329" s="114" t="s">
        <v>1</v>
      </c>
      <c r="Q329" s="114" t="s">
        <v>354</v>
      </c>
      <c r="R329" s="114" t="s">
        <v>1</v>
      </c>
      <c r="S329" s="114" t="s">
        <v>355</v>
      </c>
      <c r="T329" s="114" t="s">
        <v>1</v>
      </c>
      <c r="U329" s="114" t="s">
        <v>356</v>
      </c>
      <c r="V329" s="114" t="s">
        <v>1</v>
      </c>
      <c r="W329" s="103"/>
      <c r="X329" s="114" t="s">
        <v>358</v>
      </c>
      <c r="Y329" s="114" t="s">
        <v>1</v>
      </c>
      <c r="Z329" s="114" t="s">
        <v>359</v>
      </c>
      <c r="AA329" s="114" t="s">
        <v>1</v>
      </c>
      <c r="AB329" s="114" t="s">
        <v>360</v>
      </c>
      <c r="AC329" s="114" t="s">
        <v>1</v>
      </c>
    </row>
    <row r="330" spans="1:29" x14ac:dyDescent="0.3">
      <c r="A330" s="113" t="s">
        <v>1</v>
      </c>
      <c r="B330" s="53" t="s">
        <v>14</v>
      </c>
      <c r="C330" s="53" t="s">
        <v>15</v>
      </c>
      <c r="D330" s="53" t="s">
        <v>14</v>
      </c>
      <c r="E330" s="53" t="s">
        <v>15</v>
      </c>
      <c r="F330" s="53" t="s">
        <v>14</v>
      </c>
      <c r="G330" s="53" t="s">
        <v>15</v>
      </c>
      <c r="H330" s="103"/>
      <c r="I330" s="53" t="s">
        <v>14</v>
      </c>
      <c r="J330" s="53" t="s">
        <v>15</v>
      </c>
      <c r="K330" s="53" t="s">
        <v>14</v>
      </c>
      <c r="L330" s="53" t="s">
        <v>15</v>
      </c>
      <c r="M330" s="53" t="s">
        <v>14</v>
      </c>
      <c r="N330" s="53" t="s">
        <v>15</v>
      </c>
      <c r="O330" s="53" t="s">
        <v>14</v>
      </c>
      <c r="P330" s="53" t="s">
        <v>15</v>
      </c>
      <c r="Q330" s="53" t="s">
        <v>14</v>
      </c>
      <c r="R330" s="53" t="s">
        <v>15</v>
      </c>
      <c r="S330" s="53" t="s">
        <v>14</v>
      </c>
      <c r="T330" s="53" t="s">
        <v>15</v>
      </c>
      <c r="U330" s="53" t="s">
        <v>14</v>
      </c>
      <c r="V330" s="53" t="s">
        <v>15</v>
      </c>
      <c r="W330" s="103"/>
      <c r="X330" s="53" t="s">
        <v>14</v>
      </c>
      <c r="Y330" s="53" t="s">
        <v>15</v>
      </c>
      <c r="Z330" s="53" t="s">
        <v>14</v>
      </c>
      <c r="AA330" s="53" t="s">
        <v>15</v>
      </c>
      <c r="AB330" s="53" t="s">
        <v>14</v>
      </c>
      <c r="AC330" s="53" t="s">
        <v>15</v>
      </c>
    </row>
    <row r="331" spans="1:29" x14ac:dyDescent="0.3">
      <c r="A331" s="54" t="s">
        <v>16</v>
      </c>
      <c r="B331" s="55">
        <v>1133.2801479017</v>
      </c>
      <c r="C331" s="55">
        <v>1133.2801479017</v>
      </c>
      <c r="D331" s="55">
        <v>503.73121606559999</v>
      </c>
      <c r="E331" s="55">
        <v>503.73121606559999</v>
      </c>
      <c r="F331" s="55">
        <v>625.00018215140005</v>
      </c>
      <c r="G331" s="55">
        <v>625.00018215140005</v>
      </c>
      <c r="H331" s="104"/>
      <c r="I331" s="55">
        <v>175.36067368010001</v>
      </c>
      <c r="J331" s="55">
        <v>175.36067368010001</v>
      </c>
      <c r="K331" s="55">
        <v>188.52962393569999</v>
      </c>
      <c r="L331" s="55">
        <v>188.52962393569999</v>
      </c>
      <c r="M331" s="55">
        <v>143.8626923445</v>
      </c>
      <c r="N331" s="55">
        <v>143.8626923445</v>
      </c>
      <c r="O331" s="55">
        <v>200.64214173299999</v>
      </c>
      <c r="P331" s="55">
        <v>200.64214173299999</v>
      </c>
      <c r="Q331" s="55">
        <v>109.46375336059999</v>
      </c>
      <c r="R331" s="55">
        <v>109.46375336059999</v>
      </c>
      <c r="S331" s="55">
        <v>228.96622635750001</v>
      </c>
      <c r="T331" s="55">
        <v>228.96622635750001</v>
      </c>
      <c r="U331" s="55">
        <v>86.455036490300003</v>
      </c>
      <c r="V331" s="55">
        <v>86.455036490300003</v>
      </c>
      <c r="W331" s="104"/>
      <c r="X331" s="55">
        <v>193.7300339304</v>
      </c>
      <c r="Y331" s="55">
        <v>193.7300339304</v>
      </c>
      <c r="Z331" s="55">
        <v>358.89657682939998</v>
      </c>
      <c r="AA331" s="55">
        <v>358.89657682939998</v>
      </c>
      <c r="AB331" s="55">
        <v>561.09396672419996</v>
      </c>
      <c r="AC331" s="55">
        <v>561.09396672419996</v>
      </c>
    </row>
    <row r="332" spans="1:29" ht="22.8" x14ac:dyDescent="0.3">
      <c r="A332" s="64" t="s">
        <v>186</v>
      </c>
      <c r="B332" s="57">
        <v>407.36186269019998</v>
      </c>
      <c r="C332" s="58">
        <v>0.35945380623179701</v>
      </c>
      <c r="D332" s="57">
        <v>197.5599704167</v>
      </c>
      <c r="E332" s="58">
        <v>0.39219322550574698</v>
      </c>
      <c r="F332" s="57">
        <v>206.67640193880001</v>
      </c>
      <c r="G332" s="58">
        <v>0.33068214672733398</v>
      </c>
      <c r="H332" s="105"/>
      <c r="I332" s="57">
        <v>39.307424188200002</v>
      </c>
      <c r="J332" s="58">
        <v>0.22415187717575799</v>
      </c>
      <c r="K332" s="57">
        <v>56.229111077199903</v>
      </c>
      <c r="L332" s="58">
        <v>0.298250799547436</v>
      </c>
      <c r="M332" s="57">
        <v>49.167547148600001</v>
      </c>
      <c r="N332" s="58">
        <v>0.341767183328261</v>
      </c>
      <c r="O332" s="57">
        <v>78.7131009342</v>
      </c>
      <c r="P332" s="58">
        <v>0.39230592463942898</v>
      </c>
      <c r="Q332" s="57">
        <v>45.321713320400001</v>
      </c>
      <c r="R332" s="58">
        <v>0.41403397863674002</v>
      </c>
      <c r="S332" s="57">
        <v>103.56444054390001</v>
      </c>
      <c r="T332" s="61">
        <v>0.45231317383114</v>
      </c>
      <c r="U332" s="57">
        <v>35.058525477700101</v>
      </c>
      <c r="V332" s="58">
        <v>0.40551166133199701</v>
      </c>
      <c r="W332" s="107"/>
      <c r="X332" s="57">
        <v>62.124071730100098</v>
      </c>
      <c r="Y332" s="58">
        <v>0.32067341583400999</v>
      </c>
      <c r="Z332" s="57">
        <v>112.5535150704</v>
      </c>
      <c r="AA332" s="58">
        <v>0.313609887463212</v>
      </c>
      <c r="AB332" s="57">
        <v>232.68427588969999</v>
      </c>
      <c r="AC332" s="61">
        <v>0.41469751893460199</v>
      </c>
    </row>
    <row r="333" spans="1:29" x14ac:dyDescent="0.3">
      <c r="A333" s="64" t="s">
        <v>187</v>
      </c>
      <c r="B333" s="59">
        <v>276.93976427439998</v>
      </c>
      <c r="C333" s="60">
        <v>0.24437008341420399</v>
      </c>
      <c r="D333" s="59">
        <v>123.72700767480001</v>
      </c>
      <c r="E333" s="60">
        <v>0.24562108467521901</v>
      </c>
      <c r="F333" s="59">
        <v>151.67644499139999</v>
      </c>
      <c r="G333" s="60">
        <v>0.242682241258384</v>
      </c>
      <c r="H333" s="105"/>
      <c r="I333" s="59">
        <v>26.181995854899998</v>
      </c>
      <c r="J333" s="60">
        <v>0.14930369110386901</v>
      </c>
      <c r="K333" s="59">
        <v>53.3239564004001</v>
      </c>
      <c r="L333" s="60">
        <v>0.282841260101313</v>
      </c>
      <c r="M333" s="59">
        <v>43.932510663800002</v>
      </c>
      <c r="N333" s="60">
        <v>0.30537806534717998</v>
      </c>
      <c r="O333" s="59">
        <v>41.559293396800001</v>
      </c>
      <c r="P333" s="60">
        <v>0.20713142831232401</v>
      </c>
      <c r="Q333" s="59">
        <v>35.389452876900002</v>
      </c>
      <c r="R333" s="61">
        <v>0.32329836855053401</v>
      </c>
      <c r="S333" s="59">
        <v>53.171100362699903</v>
      </c>
      <c r="T333" s="60">
        <v>0.232222460091911</v>
      </c>
      <c r="U333" s="59">
        <v>23.381454718899999</v>
      </c>
      <c r="V333" s="60">
        <v>0.27044641547891002</v>
      </c>
      <c r="W333" s="107"/>
      <c r="X333" s="59">
        <v>32.830062207099999</v>
      </c>
      <c r="Y333" s="62">
        <v>0.169462945631314</v>
      </c>
      <c r="Z333" s="59">
        <v>87.305438566200095</v>
      </c>
      <c r="AA333" s="60">
        <v>0.24326071688251399</v>
      </c>
      <c r="AB333" s="59">
        <v>156.8042635011</v>
      </c>
      <c r="AC333" s="60">
        <v>0.27946168164409402</v>
      </c>
    </row>
    <row r="334" spans="1:29" x14ac:dyDescent="0.3">
      <c r="A334" s="56" t="s">
        <v>188</v>
      </c>
      <c r="B334" s="57">
        <v>380.83823845059999</v>
      </c>
      <c r="C334" s="58">
        <v>0.33604951004897798</v>
      </c>
      <c r="D334" s="57">
        <v>188.39813464330001</v>
      </c>
      <c r="E334" s="58">
        <v>0.37400528026590502</v>
      </c>
      <c r="F334" s="57">
        <v>192.09264000099901</v>
      </c>
      <c r="G334" s="58">
        <v>0.30734813442737102</v>
      </c>
      <c r="H334" s="105"/>
      <c r="I334" s="57">
        <v>66.442837167500102</v>
      </c>
      <c r="J334" s="58">
        <v>0.37889246073898902</v>
      </c>
      <c r="K334" s="57">
        <v>41.630915753300002</v>
      </c>
      <c r="L334" s="62">
        <v>0.22081896141424801</v>
      </c>
      <c r="M334" s="57">
        <v>53.800440192899998</v>
      </c>
      <c r="N334" s="58">
        <v>0.373970758617996</v>
      </c>
      <c r="O334" s="57">
        <v>78.681479424400095</v>
      </c>
      <c r="P334" s="58">
        <v>0.39214832310304798</v>
      </c>
      <c r="Q334" s="57">
        <v>34.794593275399997</v>
      </c>
      <c r="R334" s="58">
        <v>0.31786406191260602</v>
      </c>
      <c r="S334" s="57">
        <v>70.423258912199898</v>
      </c>
      <c r="T334" s="58">
        <v>0.30757050955735099</v>
      </c>
      <c r="U334" s="57">
        <v>35.064713724900002</v>
      </c>
      <c r="V334" s="58">
        <v>0.40558323896878101</v>
      </c>
      <c r="W334" s="107"/>
      <c r="X334" s="57">
        <v>68.0803696981001</v>
      </c>
      <c r="Y334" s="58">
        <v>0.351418767224078</v>
      </c>
      <c r="Z334" s="57">
        <v>116.39571457549999</v>
      </c>
      <c r="AA334" s="58">
        <v>0.324315477187815</v>
      </c>
      <c r="AB334" s="57">
        <v>176.80258375930001</v>
      </c>
      <c r="AC334" s="58">
        <v>0.31510334140913199</v>
      </c>
    </row>
    <row r="335" spans="1:29" ht="25.5" customHeight="1" x14ac:dyDescent="0.3">
      <c r="A335" s="64" t="s">
        <v>189</v>
      </c>
      <c r="B335" s="59">
        <v>219.0799364376</v>
      </c>
      <c r="C335" s="60">
        <v>0.19331489821226699</v>
      </c>
      <c r="D335" s="59">
        <v>83.396807674599998</v>
      </c>
      <c r="E335" s="60">
        <v>0.16555814889927201</v>
      </c>
      <c r="F335" s="59">
        <v>134.60733321929999</v>
      </c>
      <c r="G335" s="60">
        <v>0.21537167038247801</v>
      </c>
      <c r="H335" s="105"/>
      <c r="I335" s="59">
        <v>36.196017743600002</v>
      </c>
      <c r="J335" s="60">
        <v>0.206408979755804</v>
      </c>
      <c r="K335" s="59">
        <v>40.095354991699999</v>
      </c>
      <c r="L335" s="60">
        <v>0.21267403050342301</v>
      </c>
      <c r="M335" s="59">
        <v>48.327299257200004</v>
      </c>
      <c r="N335" s="61">
        <v>0.33592655934363602</v>
      </c>
      <c r="O335" s="59">
        <v>32.396928672800001</v>
      </c>
      <c r="P335" s="60">
        <v>0.161466222364749</v>
      </c>
      <c r="Q335" s="59">
        <v>13.926561360299999</v>
      </c>
      <c r="R335" s="62">
        <v>0.12722532283743801</v>
      </c>
      <c r="S335" s="59">
        <v>35.743023808300002</v>
      </c>
      <c r="T335" s="60">
        <v>0.156106096418308</v>
      </c>
      <c r="U335" s="59">
        <v>12.3947506037</v>
      </c>
      <c r="V335" s="60">
        <v>0.14336643770997301</v>
      </c>
      <c r="W335" s="107"/>
      <c r="X335" s="59">
        <v>44.862674087599999</v>
      </c>
      <c r="Y335" s="60">
        <v>0.231573149384351</v>
      </c>
      <c r="Z335" s="59">
        <v>60.615243004800099</v>
      </c>
      <c r="AA335" s="60">
        <v>0.168893343983086</v>
      </c>
      <c r="AB335" s="59">
        <v>113.60201934520001</v>
      </c>
      <c r="AC335" s="60">
        <v>0.202465230571691</v>
      </c>
    </row>
    <row r="336" spans="1:29" x14ac:dyDescent="0.3">
      <c r="A336" s="56" t="s">
        <v>190</v>
      </c>
      <c r="B336" s="57">
        <v>458.57678246</v>
      </c>
      <c r="C336" s="58">
        <v>0.404645562096069</v>
      </c>
      <c r="D336" s="57">
        <v>220.49662214770001</v>
      </c>
      <c r="E336" s="58">
        <v>0.43772673821942598</v>
      </c>
      <c r="F336" s="57">
        <v>237.61964424780001</v>
      </c>
      <c r="G336" s="58">
        <v>0.38019131999266997</v>
      </c>
      <c r="H336" s="105"/>
      <c r="I336" s="57">
        <v>81.4255032911</v>
      </c>
      <c r="J336" s="58">
        <v>0.46433160629640202</v>
      </c>
      <c r="K336" s="57">
        <v>56.078263365200002</v>
      </c>
      <c r="L336" s="58">
        <v>0.297450672178321</v>
      </c>
      <c r="M336" s="57">
        <v>58.932257045199997</v>
      </c>
      <c r="N336" s="58">
        <v>0.40964238945339798</v>
      </c>
      <c r="O336" s="57">
        <v>77.888663603300103</v>
      </c>
      <c r="P336" s="58">
        <v>0.38819693076716</v>
      </c>
      <c r="Q336" s="57">
        <v>45.985467730300002</v>
      </c>
      <c r="R336" s="58">
        <v>0.42009766994571102</v>
      </c>
      <c r="S336" s="57">
        <v>105.85368804060001</v>
      </c>
      <c r="T336" s="58">
        <v>0.46231136235491599</v>
      </c>
      <c r="U336" s="57">
        <v>32.412939384300003</v>
      </c>
      <c r="V336" s="58">
        <v>0.37491094446460199</v>
      </c>
      <c r="W336" s="107"/>
      <c r="X336" s="57">
        <v>88.231091932500206</v>
      </c>
      <c r="Y336" s="58">
        <v>0.45543321364511902</v>
      </c>
      <c r="Z336" s="57">
        <v>143.86500873899999</v>
      </c>
      <c r="AA336" s="58">
        <v>0.40085366656307098</v>
      </c>
      <c r="AB336" s="57">
        <v>226.48068178849999</v>
      </c>
      <c r="AC336" s="58">
        <v>0.40364127083873003</v>
      </c>
    </row>
    <row r="337" spans="1:29" x14ac:dyDescent="0.3">
      <c r="A337" s="56" t="s">
        <v>191</v>
      </c>
      <c r="B337" s="59">
        <v>56.317958009599998</v>
      </c>
      <c r="C337" s="60">
        <v>4.9694647977266901E-2</v>
      </c>
      <c r="D337" s="59">
        <v>31.258530160100001</v>
      </c>
      <c r="E337" s="60">
        <v>6.2053986656306903E-2</v>
      </c>
      <c r="F337" s="59">
        <v>25.0594278495001</v>
      </c>
      <c r="G337" s="60">
        <v>4.00950728738022E-2</v>
      </c>
      <c r="H337" s="105"/>
      <c r="I337" s="59">
        <v>5.98533094710002</v>
      </c>
      <c r="J337" s="60">
        <v>3.4131546266859603E-2</v>
      </c>
      <c r="K337" s="59">
        <v>15.738544773199999</v>
      </c>
      <c r="L337" s="60">
        <v>8.3480486751343605E-2</v>
      </c>
      <c r="M337" s="59">
        <v>2.1764513813000002</v>
      </c>
      <c r="N337" s="62">
        <v>1.5128671275581099E-2</v>
      </c>
      <c r="O337" s="59">
        <v>7.2471946846000099</v>
      </c>
      <c r="P337" s="60">
        <v>3.6120002617615797E-2</v>
      </c>
      <c r="Q337" s="59">
        <v>7.9970306538999996</v>
      </c>
      <c r="R337" s="60">
        <v>7.3056426519158807E-2</v>
      </c>
      <c r="S337" s="59">
        <v>12.0295470742</v>
      </c>
      <c r="T337" s="60">
        <v>5.2538521796736397E-2</v>
      </c>
      <c r="U337" s="59">
        <v>5.1438584952999999</v>
      </c>
      <c r="V337" s="60">
        <v>5.9497499557207699E-2</v>
      </c>
      <c r="W337" s="107"/>
      <c r="X337" s="59">
        <v>13.967161471500001</v>
      </c>
      <c r="Y337" s="60">
        <v>7.2096004879232498E-2</v>
      </c>
      <c r="Z337" s="59">
        <v>19.999647532200001</v>
      </c>
      <c r="AA337" s="60">
        <v>5.5725378349615003E-2</v>
      </c>
      <c r="AB337" s="59">
        <v>22.351149005900002</v>
      </c>
      <c r="AC337" s="60">
        <v>3.9834948032664297E-2</v>
      </c>
    </row>
    <row r="338" spans="1:29" x14ac:dyDescent="0.3">
      <c r="A338" s="56" t="s">
        <v>159</v>
      </c>
      <c r="B338" s="57">
        <v>86.023768442300096</v>
      </c>
      <c r="C338" s="58">
        <v>7.5906887278997498E-2</v>
      </c>
      <c r="D338" s="57">
        <v>34.604673340399899</v>
      </c>
      <c r="E338" s="58">
        <v>6.8696702202972998E-2</v>
      </c>
      <c r="F338" s="57">
        <v>48.754120831700099</v>
      </c>
      <c r="G338" s="58">
        <v>7.8006570596310304E-2</v>
      </c>
      <c r="H338" s="105"/>
      <c r="I338" s="57">
        <v>0</v>
      </c>
      <c r="J338" s="58">
        <v>0</v>
      </c>
      <c r="K338" s="57">
        <v>33.029398912300003</v>
      </c>
      <c r="L338" s="61">
        <v>0.175194742464267</v>
      </c>
      <c r="M338" s="57">
        <v>30.0398219084</v>
      </c>
      <c r="N338" s="61">
        <v>0.20880897902609299</v>
      </c>
      <c r="O338" s="57">
        <v>13.0807756073</v>
      </c>
      <c r="P338" s="58">
        <v>6.5194557306445397E-2</v>
      </c>
      <c r="Q338" s="57">
        <v>1.3193275201000001</v>
      </c>
      <c r="R338" s="62">
        <v>1.2052642811852201E-2</v>
      </c>
      <c r="S338" s="57">
        <v>6.3970992091999896</v>
      </c>
      <c r="T338" s="62">
        <v>2.79390515840174E-2</v>
      </c>
      <c r="U338" s="57">
        <v>2.1573452849999999</v>
      </c>
      <c r="V338" s="62">
        <v>2.49533789190182E-2</v>
      </c>
      <c r="W338" s="107"/>
      <c r="X338" s="57">
        <v>3.9374795816999999</v>
      </c>
      <c r="Y338" s="62">
        <v>2.03245697211543E-2</v>
      </c>
      <c r="Z338" s="57">
        <v>36.020457626299901</v>
      </c>
      <c r="AA338" s="58">
        <v>0.100364450239441</v>
      </c>
      <c r="AB338" s="57">
        <v>46.0658312342999</v>
      </c>
      <c r="AC338" s="58">
        <v>8.2100029524899906E-2</v>
      </c>
    </row>
    <row r="339" spans="1:29" x14ac:dyDescent="0.3">
      <c r="A339" s="56" t="s">
        <v>192</v>
      </c>
      <c r="B339" s="59">
        <v>136.94300389829999</v>
      </c>
      <c r="C339" s="60">
        <v>0.12083773297525199</v>
      </c>
      <c r="D339" s="59">
        <v>56.744399100399903</v>
      </c>
      <c r="E339" s="60">
        <v>0.11264816888578599</v>
      </c>
      <c r="F339" s="59">
        <v>80.198604797899904</v>
      </c>
      <c r="G339" s="60">
        <v>0.128317730279433</v>
      </c>
      <c r="H339" s="105"/>
      <c r="I339" s="59">
        <v>0</v>
      </c>
      <c r="J339" s="62">
        <v>0</v>
      </c>
      <c r="K339" s="59">
        <v>42.990475271100003</v>
      </c>
      <c r="L339" s="61">
        <v>0.22803034543665299</v>
      </c>
      <c r="M339" s="59">
        <v>8.7261692108000108</v>
      </c>
      <c r="N339" s="62">
        <v>6.0656234556655801E-2</v>
      </c>
      <c r="O339" s="59">
        <v>27.922045927999999</v>
      </c>
      <c r="P339" s="60">
        <v>0.139163416452944</v>
      </c>
      <c r="Q339" s="59">
        <v>17.414557900999998</v>
      </c>
      <c r="R339" s="60">
        <v>0.159089720262307</v>
      </c>
      <c r="S339" s="59">
        <v>33.653264163099998</v>
      </c>
      <c r="T339" s="60">
        <v>0.14697916237897399</v>
      </c>
      <c r="U339" s="59">
        <v>6.2364914242999898</v>
      </c>
      <c r="V339" s="60">
        <v>7.2135663548065401E-2</v>
      </c>
      <c r="W339" s="107"/>
      <c r="X339" s="59">
        <v>14.5229386847</v>
      </c>
      <c r="Y339" s="60">
        <v>7.4964828065417793E-2</v>
      </c>
      <c r="Z339" s="59">
        <v>49.925034648</v>
      </c>
      <c r="AA339" s="60">
        <v>0.13910702378120399</v>
      </c>
      <c r="AB339" s="59">
        <v>72.495030565599905</v>
      </c>
      <c r="AC339" s="60">
        <v>0.129203012088765</v>
      </c>
    </row>
    <row r="340" spans="1:29" x14ac:dyDescent="0.3">
      <c r="A340" s="56" t="s">
        <v>193</v>
      </c>
      <c r="B340" s="57">
        <v>23.105493092</v>
      </c>
      <c r="C340" s="58">
        <v>2.0388156569035899E-2</v>
      </c>
      <c r="D340" s="57">
        <v>5.4119458494000003</v>
      </c>
      <c r="E340" s="58">
        <v>1.07437174365926E-2</v>
      </c>
      <c r="F340" s="57">
        <v>17.693547242600001</v>
      </c>
      <c r="G340" s="58">
        <v>2.83096673375271E-2</v>
      </c>
      <c r="H340" s="105"/>
      <c r="I340" s="57">
        <v>0</v>
      </c>
      <c r="J340" s="58">
        <v>0</v>
      </c>
      <c r="K340" s="57">
        <v>0</v>
      </c>
      <c r="L340" s="58">
        <v>0</v>
      </c>
      <c r="M340" s="57">
        <v>2.9716768901999999</v>
      </c>
      <c r="N340" s="58">
        <v>2.0656341416743999E-2</v>
      </c>
      <c r="O340" s="57">
        <v>4.8156949277000001</v>
      </c>
      <c r="P340" s="58">
        <v>2.4001413093508402E-2</v>
      </c>
      <c r="Q340" s="57">
        <v>2.5798249638000001</v>
      </c>
      <c r="R340" s="58">
        <v>2.3567846749247098E-2</v>
      </c>
      <c r="S340" s="57">
        <v>8.9874632434999899</v>
      </c>
      <c r="T340" s="58">
        <v>3.9252353443023899E-2</v>
      </c>
      <c r="U340" s="57">
        <v>3.7508330667999998</v>
      </c>
      <c r="V340" s="58">
        <v>4.3384783802859601E-2</v>
      </c>
      <c r="W340" s="107"/>
      <c r="X340" s="57">
        <v>2.6174276346999998</v>
      </c>
      <c r="Y340" s="58">
        <v>1.35106962074881E-2</v>
      </c>
      <c r="Z340" s="57">
        <v>11.175810177500001</v>
      </c>
      <c r="AA340" s="58">
        <v>3.1139361306342001E-2</v>
      </c>
      <c r="AB340" s="57">
        <v>9.3122552798000093</v>
      </c>
      <c r="AC340" s="58">
        <v>1.65966056170006E-2</v>
      </c>
    </row>
    <row r="341" spans="1:29" ht="25.5" customHeight="1" x14ac:dyDescent="0.3">
      <c r="A341" s="64" t="s">
        <v>194</v>
      </c>
      <c r="B341" s="59">
        <v>24.810129558</v>
      </c>
      <c r="C341" s="60">
        <v>2.1892318156227001E-2</v>
      </c>
      <c r="D341" s="59">
        <v>7.8888645739000003</v>
      </c>
      <c r="E341" s="60">
        <v>1.5660861035208602E-2</v>
      </c>
      <c r="F341" s="59">
        <v>16.921264984099999</v>
      </c>
      <c r="G341" s="60">
        <v>2.7074016084048101E-2</v>
      </c>
      <c r="H341" s="105"/>
      <c r="I341" s="59">
        <v>2.8954959355000001</v>
      </c>
      <c r="J341" s="60">
        <v>1.6511660651931999E-2</v>
      </c>
      <c r="K341" s="59">
        <v>11.067363032099999</v>
      </c>
      <c r="L341" s="61">
        <v>5.8703575602922997E-2</v>
      </c>
      <c r="M341" s="59">
        <v>0</v>
      </c>
      <c r="N341" s="62">
        <v>0</v>
      </c>
      <c r="O341" s="59">
        <v>3.0593152861999999</v>
      </c>
      <c r="P341" s="60">
        <v>1.5247620762895899E-2</v>
      </c>
      <c r="Q341" s="59">
        <v>2.2179762736000002</v>
      </c>
      <c r="R341" s="60">
        <v>2.0262198266612099E-2</v>
      </c>
      <c r="S341" s="59">
        <v>2.2086154486999998</v>
      </c>
      <c r="T341" s="60">
        <v>9.6460315734580998E-3</v>
      </c>
      <c r="U341" s="59">
        <v>3.3613635819000001</v>
      </c>
      <c r="V341" s="60">
        <v>3.8879904726859198E-2</v>
      </c>
      <c r="W341" s="107"/>
      <c r="X341" s="59">
        <v>0.76431460809999796</v>
      </c>
      <c r="Y341" s="60">
        <v>3.9452561515298601E-3</v>
      </c>
      <c r="Z341" s="59">
        <v>8.3144543844000101</v>
      </c>
      <c r="AA341" s="60">
        <v>2.3166714093102801E-2</v>
      </c>
      <c r="AB341" s="59">
        <v>15.731360565499999</v>
      </c>
      <c r="AC341" s="60">
        <v>2.8036944787240201E-2</v>
      </c>
    </row>
    <row r="342" spans="1:29" x14ac:dyDescent="0.3">
      <c r="A342" s="56" t="s">
        <v>195</v>
      </c>
      <c r="B342" s="57">
        <v>198.07058417990001</v>
      </c>
      <c r="C342" s="58">
        <v>0.174776364473192</v>
      </c>
      <c r="D342" s="57">
        <v>99.600900020899999</v>
      </c>
      <c r="E342" s="58">
        <v>0.197726281088622</v>
      </c>
      <c r="F342" s="57">
        <v>98.469684158999996</v>
      </c>
      <c r="G342" s="58">
        <v>0.15755144873725299</v>
      </c>
      <c r="H342" s="105"/>
      <c r="I342" s="57">
        <v>31.400291968200001</v>
      </c>
      <c r="J342" s="58">
        <v>0.17906119604376999</v>
      </c>
      <c r="K342" s="57">
        <v>24.969993209599998</v>
      </c>
      <c r="L342" s="58">
        <v>0.132445992774675</v>
      </c>
      <c r="M342" s="57">
        <v>23.203145181699998</v>
      </c>
      <c r="N342" s="58">
        <v>0.16128674365510101</v>
      </c>
      <c r="O342" s="57">
        <v>27.133240256899999</v>
      </c>
      <c r="P342" s="58">
        <v>0.13523201069597299</v>
      </c>
      <c r="Q342" s="57">
        <v>13.811544256399999</v>
      </c>
      <c r="R342" s="58">
        <v>0.12617459051400701</v>
      </c>
      <c r="S342" s="57">
        <v>48.659182678600096</v>
      </c>
      <c r="T342" s="58">
        <v>0.21251685653684699</v>
      </c>
      <c r="U342" s="57">
        <v>28.893186628500001</v>
      </c>
      <c r="V342" s="61">
        <v>0.33419899871005998</v>
      </c>
      <c r="W342" s="107"/>
      <c r="X342" s="57">
        <v>40.016496422099998</v>
      </c>
      <c r="Y342" s="58">
        <v>0.206558041673995</v>
      </c>
      <c r="Z342" s="57">
        <v>65.641989676999998</v>
      </c>
      <c r="AA342" s="58">
        <v>0.18289945882711101</v>
      </c>
      <c r="AB342" s="57">
        <v>92.412098080800007</v>
      </c>
      <c r="AC342" s="58">
        <v>0.164699860560476</v>
      </c>
    </row>
    <row r="343" spans="1:29" x14ac:dyDescent="0.3">
      <c r="A343" s="56" t="s">
        <v>196</v>
      </c>
      <c r="B343" s="59">
        <v>256.76909237000001</v>
      </c>
      <c r="C343" s="60">
        <v>0.226571596480725</v>
      </c>
      <c r="D343" s="59">
        <v>122.1343148104</v>
      </c>
      <c r="E343" s="60">
        <v>0.24245929359774801</v>
      </c>
      <c r="F343" s="59">
        <v>133.09846595139999</v>
      </c>
      <c r="G343" s="60">
        <v>0.21295748345743401</v>
      </c>
      <c r="H343" s="105"/>
      <c r="I343" s="59">
        <v>28.424631959999999</v>
      </c>
      <c r="J343" s="60">
        <v>0.162092397134909</v>
      </c>
      <c r="K343" s="59">
        <v>40.909085718</v>
      </c>
      <c r="L343" s="60">
        <v>0.21699022606628901</v>
      </c>
      <c r="M343" s="59">
        <v>38.639443329199999</v>
      </c>
      <c r="N343" s="60">
        <v>0.26858557072373102</v>
      </c>
      <c r="O343" s="59">
        <v>45.436080723400003</v>
      </c>
      <c r="P343" s="60">
        <v>0.22645332795471801</v>
      </c>
      <c r="Q343" s="59">
        <v>27.475536379400001</v>
      </c>
      <c r="R343" s="60">
        <v>0.25100122676123598</v>
      </c>
      <c r="S343" s="59">
        <v>55.498665126200002</v>
      </c>
      <c r="T343" s="60">
        <v>0.24238799760601501</v>
      </c>
      <c r="U343" s="59">
        <v>20.385649133800001</v>
      </c>
      <c r="V343" s="60">
        <v>0.235794812672217</v>
      </c>
      <c r="W343" s="107"/>
      <c r="X343" s="59">
        <v>40.366865994500003</v>
      </c>
      <c r="Y343" s="60">
        <v>0.20836658712919201</v>
      </c>
      <c r="Z343" s="59">
        <v>80.868485690300005</v>
      </c>
      <c r="AA343" s="60">
        <v>0.22532531907859499</v>
      </c>
      <c r="AB343" s="59">
        <v>135.5337406852</v>
      </c>
      <c r="AC343" s="60">
        <v>0.24155266091431701</v>
      </c>
    </row>
    <row r="344" spans="1:29" x14ac:dyDescent="0.3">
      <c r="A344" s="56" t="s">
        <v>197</v>
      </c>
      <c r="B344" s="57">
        <v>169.6019467749</v>
      </c>
      <c r="C344" s="58">
        <v>0.14965579966164799</v>
      </c>
      <c r="D344" s="57">
        <v>82.084634011399899</v>
      </c>
      <c r="E344" s="58">
        <v>0.16295324052482399</v>
      </c>
      <c r="F344" s="57">
        <v>87.517312763499902</v>
      </c>
      <c r="G344" s="58">
        <v>0.140027659611625</v>
      </c>
      <c r="H344" s="105"/>
      <c r="I344" s="57">
        <v>10.4612710809</v>
      </c>
      <c r="J344" s="58">
        <v>5.9655741856830903E-2</v>
      </c>
      <c r="K344" s="57">
        <v>32.978745651799997</v>
      </c>
      <c r="L344" s="58">
        <v>0.17492606712591599</v>
      </c>
      <c r="M344" s="57">
        <v>19.007028468200001</v>
      </c>
      <c r="N344" s="58">
        <v>0.13211923229328201</v>
      </c>
      <c r="O344" s="57">
        <v>27.0255928574</v>
      </c>
      <c r="P344" s="58">
        <v>0.134695496289925</v>
      </c>
      <c r="Q344" s="57">
        <v>23.309355768900001</v>
      </c>
      <c r="R344" s="61">
        <v>0.21294131667597199</v>
      </c>
      <c r="S344" s="57">
        <v>37.178671072100002</v>
      </c>
      <c r="T344" s="58">
        <v>0.16237622318171299</v>
      </c>
      <c r="U344" s="57">
        <v>19.641281875600001</v>
      </c>
      <c r="V344" s="61">
        <v>0.22718493534848799</v>
      </c>
      <c r="W344" s="107"/>
      <c r="X344" s="57">
        <v>18.6881236702</v>
      </c>
      <c r="Y344" s="58">
        <v>9.6464772606781005E-2</v>
      </c>
      <c r="Z344" s="57">
        <v>63.201810540899999</v>
      </c>
      <c r="AA344" s="58">
        <v>0.17610034372365399</v>
      </c>
      <c r="AB344" s="57">
        <v>87.712012563800002</v>
      </c>
      <c r="AC344" s="58">
        <v>0.15632321458718201</v>
      </c>
    </row>
    <row r="345" spans="1:29" x14ac:dyDescent="0.3">
      <c r="A345" s="56" t="s">
        <v>198</v>
      </c>
      <c r="B345" s="59">
        <v>217.48574257409999</v>
      </c>
      <c r="C345" s="60">
        <v>0.191908190553572</v>
      </c>
      <c r="D345" s="59">
        <v>85.753972048900096</v>
      </c>
      <c r="E345" s="60">
        <v>0.170237557875969</v>
      </c>
      <c r="F345" s="59">
        <v>131.73177052520001</v>
      </c>
      <c r="G345" s="60">
        <v>0.210770771412814</v>
      </c>
      <c r="H345" s="105"/>
      <c r="I345" s="59">
        <v>34.258928472199997</v>
      </c>
      <c r="J345" s="60">
        <v>0.19536266457721599</v>
      </c>
      <c r="K345" s="59">
        <v>19.0576409112</v>
      </c>
      <c r="L345" s="60">
        <v>0.10108565706204201</v>
      </c>
      <c r="M345" s="59">
        <v>36.3340013089</v>
      </c>
      <c r="N345" s="60">
        <v>0.25256027616870202</v>
      </c>
      <c r="O345" s="59">
        <v>38.453407278199997</v>
      </c>
      <c r="P345" s="60">
        <v>0.191651698621574</v>
      </c>
      <c r="Q345" s="59">
        <v>19.207250596800002</v>
      </c>
      <c r="R345" s="60">
        <v>0.17546676417651</v>
      </c>
      <c r="S345" s="59">
        <v>50.729502578999998</v>
      </c>
      <c r="T345" s="60">
        <v>0.221558888339247</v>
      </c>
      <c r="U345" s="59">
        <v>19.445011427800001</v>
      </c>
      <c r="V345" s="60">
        <v>0.22491473275801199</v>
      </c>
      <c r="W345" s="107"/>
      <c r="X345" s="59">
        <v>34.037870617199999</v>
      </c>
      <c r="Y345" s="60">
        <v>0.17569743795858001</v>
      </c>
      <c r="Z345" s="59">
        <v>64.0611921908</v>
      </c>
      <c r="AA345" s="60">
        <v>0.17849485430241699</v>
      </c>
      <c r="AB345" s="59">
        <v>119.3866797661</v>
      </c>
      <c r="AC345" s="60">
        <v>0.21277484137480199</v>
      </c>
    </row>
    <row r="346" spans="1:29" ht="25.5" customHeight="1" x14ac:dyDescent="0.3">
      <c r="A346" s="64" t="s">
        <v>199</v>
      </c>
      <c r="B346" s="57">
        <v>15.103663562099999</v>
      </c>
      <c r="C346" s="58">
        <v>1.33273873984865E-2</v>
      </c>
      <c r="D346" s="57">
        <v>9.9004511022000106</v>
      </c>
      <c r="E346" s="58">
        <v>1.9654233818439198E-2</v>
      </c>
      <c r="F346" s="57">
        <v>5.2032124598999898</v>
      </c>
      <c r="G346" s="58">
        <v>8.3251375095432806E-3</v>
      </c>
      <c r="H346" s="105"/>
      <c r="I346" s="57">
        <v>2.1785855125000002</v>
      </c>
      <c r="J346" s="58">
        <v>1.2423455423502001E-2</v>
      </c>
      <c r="K346" s="57">
        <v>3.0679810450999998</v>
      </c>
      <c r="L346" s="58">
        <v>1.62732040782427E-2</v>
      </c>
      <c r="M346" s="57">
        <v>1.4706050750999999</v>
      </c>
      <c r="N346" s="58">
        <v>1.02222824495626E-2</v>
      </c>
      <c r="O346" s="57">
        <v>0</v>
      </c>
      <c r="P346" s="58">
        <v>0</v>
      </c>
      <c r="Q346" s="57">
        <v>2.184911848</v>
      </c>
      <c r="R346" s="58">
        <v>1.9960140054784799E-2</v>
      </c>
      <c r="S346" s="57">
        <v>3.6527768188</v>
      </c>
      <c r="T346" s="58">
        <v>1.5953343324515801E-2</v>
      </c>
      <c r="U346" s="57">
        <v>2.5488032625999999</v>
      </c>
      <c r="V346" s="58">
        <v>2.9481258305708601E-2</v>
      </c>
      <c r="W346" s="107"/>
      <c r="X346" s="57">
        <v>0.45409895789999999</v>
      </c>
      <c r="Y346" s="58">
        <v>2.3439781054451301E-3</v>
      </c>
      <c r="Z346" s="57">
        <v>3.45176645710001</v>
      </c>
      <c r="AA346" s="58">
        <v>9.6177190866347604E-3</v>
      </c>
      <c r="AB346" s="57">
        <v>11.1977981471</v>
      </c>
      <c r="AC346" s="58">
        <v>1.9957081721044701E-2</v>
      </c>
    </row>
    <row r="347" spans="1:29" x14ac:dyDescent="0.3">
      <c r="A347" s="56" t="s">
        <v>38</v>
      </c>
      <c r="B347" s="59">
        <v>90.538936706700298</v>
      </c>
      <c r="C347" s="60">
        <v>7.9891046246892597E-2</v>
      </c>
      <c r="D347" s="59">
        <v>31.657181920200099</v>
      </c>
      <c r="E347" s="60">
        <v>6.2845384424373901E-2</v>
      </c>
      <c r="F347" s="59">
        <v>58.881754786499997</v>
      </c>
      <c r="G347" s="60">
        <v>9.4210780201399197E-2</v>
      </c>
      <c r="H347" s="105"/>
      <c r="I347" s="59">
        <v>21.879979751299999</v>
      </c>
      <c r="J347" s="60">
        <v>0.124771303007277</v>
      </c>
      <c r="K347" s="59">
        <v>15.8760889731</v>
      </c>
      <c r="L347" s="60">
        <v>8.4210049549108004E-2</v>
      </c>
      <c r="M347" s="59">
        <v>9.1118994270999796</v>
      </c>
      <c r="N347" s="60">
        <v>6.3337473243446907E-2</v>
      </c>
      <c r="O347" s="59">
        <v>13.107298592199999</v>
      </c>
      <c r="P347" s="60">
        <v>6.5326747805763793E-2</v>
      </c>
      <c r="Q347" s="59">
        <v>11.5002477966</v>
      </c>
      <c r="R347" s="60">
        <v>0.10505987090279501</v>
      </c>
      <c r="S347" s="59">
        <v>12.3412337579</v>
      </c>
      <c r="T347" s="60">
        <v>5.3899799783706202E-2</v>
      </c>
      <c r="U347" s="59">
        <v>6.7221884085000001</v>
      </c>
      <c r="V347" s="60">
        <v>7.7753577829490703E-2</v>
      </c>
      <c r="W347" s="107"/>
      <c r="X347" s="59">
        <v>21.260204876</v>
      </c>
      <c r="Y347" s="60">
        <v>0.10974139860852999</v>
      </c>
      <c r="Z347" s="59">
        <v>18.4215881959</v>
      </c>
      <c r="AA347" s="60">
        <v>5.1328403181333797E-2</v>
      </c>
      <c r="AB347" s="59">
        <v>50.857143634799897</v>
      </c>
      <c r="AC347" s="60">
        <v>9.0639263030604503E-2</v>
      </c>
    </row>
    <row r="348" spans="1:29" x14ac:dyDescent="0.3">
      <c r="A348" s="63" t="s">
        <v>1</v>
      </c>
    </row>
    <row r="349" spans="1:29" x14ac:dyDescent="0.3">
      <c r="A349" s="63" t="s">
        <v>1</v>
      </c>
    </row>
    <row r="350" spans="1:29" x14ac:dyDescent="0.3">
      <c r="A350" s="51" t="s">
        <v>200</v>
      </c>
    </row>
    <row r="351" spans="1:29" x14ac:dyDescent="0.3">
      <c r="A351" s="52" t="s">
        <v>1</v>
      </c>
    </row>
    <row r="352" spans="1:29" x14ac:dyDescent="0.3">
      <c r="A352" s="112" t="s">
        <v>1</v>
      </c>
      <c r="B352" s="114" t="s">
        <v>501</v>
      </c>
      <c r="C352" s="114" t="s">
        <v>1</v>
      </c>
      <c r="D352" s="114" t="s">
        <v>346</v>
      </c>
      <c r="E352" s="114" t="s">
        <v>1</v>
      </c>
      <c r="F352" s="114" t="s">
        <v>347</v>
      </c>
      <c r="G352" s="114" t="s">
        <v>1</v>
      </c>
      <c r="H352" s="103"/>
      <c r="I352" s="114" t="s">
        <v>350</v>
      </c>
      <c r="J352" s="114" t="s">
        <v>1</v>
      </c>
      <c r="K352" s="114" t="s">
        <v>351</v>
      </c>
      <c r="L352" s="114" t="s">
        <v>1</v>
      </c>
      <c r="M352" s="114" t="s">
        <v>352</v>
      </c>
      <c r="N352" s="114" t="s">
        <v>1</v>
      </c>
      <c r="O352" s="114" t="s">
        <v>353</v>
      </c>
      <c r="P352" s="114" t="s">
        <v>1</v>
      </c>
      <c r="Q352" s="114" t="s">
        <v>354</v>
      </c>
      <c r="R352" s="114" t="s">
        <v>1</v>
      </c>
      <c r="S352" s="114" t="s">
        <v>355</v>
      </c>
      <c r="T352" s="114" t="s">
        <v>1</v>
      </c>
      <c r="U352" s="114" t="s">
        <v>356</v>
      </c>
      <c r="V352" s="114" t="s">
        <v>1</v>
      </c>
      <c r="W352" s="103"/>
      <c r="X352" s="114" t="s">
        <v>358</v>
      </c>
      <c r="Y352" s="114" t="s">
        <v>1</v>
      </c>
      <c r="Z352" s="114" t="s">
        <v>359</v>
      </c>
      <c r="AA352" s="114" t="s">
        <v>1</v>
      </c>
      <c r="AB352" s="114" t="s">
        <v>360</v>
      </c>
      <c r="AC352" s="114" t="s">
        <v>1</v>
      </c>
    </row>
    <row r="353" spans="1:29" x14ac:dyDescent="0.3">
      <c r="A353" s="113" t="s">
        <v>1</v>
      </c>
      <c r="B353" s="53" t="s">
        <v>14</v>
      </c>
      <c r="C353" s="53" t="s">
        <v>15</v>
      </c>
      <c r="D353" s="53" t="s">
        <v>14</v>
      </c>
      <c r="E353" s="53" t="s">
        <v>15</v>
      </c>
      <c r="F353" s="53" t="s">
        <v>14</v>
      </c>
      <c r="G353" s="53" t="s">
        <v>15</v>
      </c>
      <c r="H353" s="103"/>
      <c r="I353" s="53" t="s">
        <v>14</v>
      </c>
      <c r="J353" s="53" t="s">
        <v>15</v>
      </c>
      <c r="K353" s="53" t="s">
        <v>14</v>
      </c>
      <c r="L353" s="53" t="s">
        <v>15</v>
      </c>
      <c r="M353" s="53" t="s">
        <v>14</v>
      </c>
      <c r="N353" s="53" t="s">
        <v>15</v>
      </c>
      <c r="O353" s="53" t="s">
        <v>14</v>
      </c>
      <c r="P353" s="53" t="s">
        <v>15</v>
      </c>
      <c r="Q353" s="53" t="s">
        <v>14</v>
      </c>
      <c r="R353" s="53" t="s">
        <v>15</v>
      </c>
      <c r="S353" s="53" t="s">
        <v>14</v>
      </c>
      <c r="T353" s="53" t="s">
        <v>15</v>
      </c>
      <c r="U353" s="53" t="s">
        <v>14</v>
      </c>
      <c r="V353" s="53" t="s">
        <v>15</v>
      </c>
      <c r="W353" s="103"/>
      <c r="X353" s="53" t="s">
        <v>14</v>
      </c>
      <c r="Y353" s="53" t="s">
        <v>15</v>
      </c>
      <c r="Z353" s="53" t="s">
        <v>14</v>
      </c>
      <c r="AA353" s="53" t="s">
        <v>15</v>
      </c>
      <c r="AB353" s="53" t="s">
        <v>14</v>
      </c>
      <c r="AC353" s="53" t="s">
        <v>15</v>
      </c>
    </row>
    <row r="354" spans="1:29" x14ac:dyDescent="0.3">
      <c r="A354" s="54" t="s">
        <v>16</v>
      </c>
      <c r="B354" s="55">
        <v>1133.2801479017</v>
      </c>
      <c r="C354" s="55">
        <v>1133.2801479017</v>
      </c>
      <c r="D354" s="55">
        <v>503.73121606559999</v>
      </c>
      <c r="E354" s="55">
        <v>503.73121606559999</v>
      </c>
      <c r="F354" s="55">
        <v>625.00018215140005</v>
      </c>
      <c r="G354" s="55">
        <v>625.00018215140005</v>
      </c>
      <c r="H354" s="104"/>
      <c r="I354" s="55">
        <v>175.36067368010001</v>
      </c>
      <c r="J354" s="55">
        <v>175.36067368010001</v>
      </c>
      <c r="K354" s="55">
        <v>188.52962393569999</v>
      </c>
      <c r="L354" s="55">
        <v>188.52962393569999</v>
      </c>
      <c r="M354" s="55">
        <v>143.8626923445</v>
      </c>
      <c r="N354" s="55">
        <v>143.8626923445</v>
      </c>
      <c r="O354" s="55">
        <v>200.64214173299999</v>
      </c>
      <c r="P354" s="55">
        <v>200.64214173299999</v>
      </c>
      <c r="Q354" s="55">
        <v>109.46375336059999</v>
      </c>
      <c r="R354" s="55">
        <v>109.46375336059999</v>
      </c>
      <c r="S354" s="55">
        <v>228.96622635750001</v>
      </c>
      <c r="T354" s="55">
        <v>228.96622635750001</v>
      </c>
      <c r="U354" s="55">
        <v>86.455036490300003</v>
      </c>
      <c r="V354" s="55">
        <v>86.455036490300003</v>
      </c>
      <c r="W354" s="104"/>
      <c r="X354" s="55">
        <v>193.7300339304</v>
      </c>
      <c r="Y354" s="55">
        <v>193.7300339304</v>
      </c>
      <c r="Z354" s="55">
        <v>358.89657682939998</v>
      </c>
      <c r="AA354" s="55">
        <v>358.89657682939998</v>
      </c>
      <c r="AB354" s="55">
        <v>561.09396672419996</v>
      </c>
      <c r="AC354" s="55">
        <v>561.09396672419996</v>
      </c>
    </row>
    <row r="355" spans="1:29" ht="22.8" x14ac:dyDescent="0.3">
      <c r="A355" s="64" t="s">
        <v>186</v>
      </c>
      <c r="B355" s="57">
        <v>218.5149447535</v>
      </c>
      <c r="C355" s="58">
        <v>0.192816352742159</v>
      </c>
      <c r="D355" s="57">
        <v>116.490983399</v>
      </c>
      <c r="E355" s="58">
        <v>0.23125623285540001</v>
      </c>
      <c r="F355" s="57">
        <v>102.0239613545</v>
      </c>
      <c r="G355" s="58">
        <v>0.16323829059266701</v>
      </c>
      <c r="H355" s="105"/>
      <c r="I355" s="57">
        <v>15.4175591654</v>
      </c>
      <c r="J355" s="58">
        <v>8.7919137408911496E-2</v>
      </c>
      <c r="K355" s="57">
        <v>19.3814541375</v>
      </c>
      <c r="L355" s="58">
        <v>0.10280322918434399</v>
      </c>
      <c r="M355" s="57">
        <v>27.0346085065</v>
      </c>
      <c r="N355" s="58">
        <v>0.18791952288618199</v>
      </c>
      <c r="O355" s="57">
        <v>50.415905764500103</v>
      </c>
      <c r="P355" s="58">
        <v>0.25127276517806402</v>
      </c>
      <c r="Q355" s="57">
        <v>23.407148701000001</v>
      </c>
      <c r="R355" s="58">
        <v>0.21383469854072301</v>
      </c>
      <c r="S355" s="57">
        <v>58.995188807200002</v>
      </c>
      <c r="T355" s="61">
        <v>0.25765891217112102</v>
      </c>
      <c r="U355" s="57">
        <v>23.863079671400001</v>
      </c>
      <c r="V355" s="61">
        <v>0.27601722976633503</v>
      </c>
      <c r="W355" s="107"/>
      <c r="X355" s="57">
        <v>34.584250177100003</v>
      </c>
      <c r="Y355" s="58">
        <v>0.17851775212884599</v>
      </c>
      <c r="Z355" s="57">
        <v>62.438428396900001</v>
      </c>
      <c r="AA355" s="58">
        <v>0.17397331829826801</v>
      </c>
      <c r="AB355" s="57">
        <v>121.49226617950001</v>
      </c>
      <c r="AC355" s="58">
        <v>0.21652748627614199</v>
      </c>
    </row>
    <row r="356" spans="1:29" x14ac:dyDescent="0.3">
      <c r="A356" s="64" t="s">
        <v>187</v>
      </c>
      <c r="B356" s="59">
        <v>117.63310664940001</v>
      </c>
      <c r="C356" s="60">
        <v>0.103798788734808</v>
      </c>
      <c r="D356" s="59">
        <v>49.5154047678</v>
      </c>
      <c r="E356" s="60">
        <v>9.8297272808583899E-2</v>
      </c>
      <c r="F356" s="59">
        <v>66.581390273400103</v>
      </c>
      <c r="G356" s="60">
        <v>0.10653019339004199</v>
      </c>
      <c r="H356" s="105"/>
      <c r="I356" s="59">
        <v>16.892180852999999</v>
      </c>
      <c r="J356" s="60">
        <v>9.6328216004777603E-2</v>
      </c>
      <c r="K356" s="59">
        <v>14.7123827511</v>
      </c>
      <c r="L356" s="60">
        <v>7.80375117924057E-2</v>
      </c>
      <c r="M356" s="59">
        <v>13.6188841119</v>
      </c>
      <c r="N356" s="60">
        <v>9.4665850401906906E-2</v>
      </c>
      <c r="O356" s="59">
        <v>18.008814734200001</v>
      </c>
      <c r="P356" s="60">
        <v>8.9755893645537405E-2</v>
      </c>
      <c r="Q356" s="59">
        <v>15.0783481268</v>
      </c>
      <c r="R356" s="60">
        <v>0.137747406460002</v>
      </c>
      <c r="S356" s="59">
        <v>28.619592326799999</v>
      </c>
      <c r="T356" s="60">
        <v>0.12499482033701501</v>
      </c>
      <c r="U356" s="59">
        <v>10.7029037456</v>
      </c>
      <c r="V356" s="60">
        <v>0.12379734229596701</v>
      </c>
      <c r="W356" s="107"/>
      <c r="X356" s="59">
        <v>17.771167389799999</v>
      </c>
      <c r="Y356" s="60">
        <v>9.1731607274608301E-2</v>
      </c>
      <c r="Z356" s="59">
        <v>40.2835020768999</v>
      </c>
      <c r="AA356" s="60">
        <v>0.11224264782009501</v>
      </c>
      <c r="AB356" s="59">
        <v>59.5784371827</v>
      </c>
      <c r="AC356" s="60">
        <v>0.10618263734064599</v>
      </c>
    </row>
    <row r="357" spans="1:29" x14ac:dyDescent="0.3">
      <c r="A357" s="56" t="s">
        <v>188</v>
      </c>
      <c r="B357" s="57">
        <v>144.31756102879999</v>
      </c>
      <c r="C357" s="58">
        <v>0.12734500052437001</v>
      </c>
      <c r="D357" s="57">
        <v>65.011283263999999</v>
      </c>
      <c r="E357" s="58">
        <v>0.129059468999701</v>
      </c>
      <c r="F357" s="57">
        <v>78.958813958500002</v>
      </c>
      <c r="G357" s="58">
        <v>0.12633406551451701</v>
      </c>
      <c r="H357" s="105"/>
      <c r="I357" s="57">
        <v>34.3970233557</v>
      </c>
      <c r="J357" s="58">
        <v>0.196150155185013</v>
      </c>
      <c r="K357" s="57">
        <v>18.400130501700001</v>
      </c>
      <c r="L357" s="58">
        <v>9.7598086271977899E-2</v>
      </c>
      <c r="M357" s="57">
        <v>25.1997430634</v>
      </c>
      <c r="N357" s="58">
        <v>0.17516524022124899</v>
      </c>
      <c r="O357" s="57">
        <v>32.514143606200001</v>
      </c>
      <c r="P357" s="58">
        <v>0.16205042133903999</v>
      </c>
      <c r="Q357" s="57">
        <v>7.3371278961000002</v>
      </c>
      <c r="R357" s="62">
        <v>6.7027921762647102E-2</v>
      </c>
      <c r="S357" s="57">
        <v>13.9185753521</v>
      </c>
      <c r="T357" s="62">
        <v>6.0788770350645602E-2</v>
      </c>
      <c r="U357" s="57">
        <v>12.550817253599901</v>
      </c>
      <c r="V357" s="58">
        <v>0.145171614785082</v>
      </c>
      <c r="W357" s="107"/>
      <c r="X357" s="57">
        <v>19.9561098643</v>
      </c>
      <c r="Y357" s="58">
        <v>0.103009891958567</v>
      </c>
      <c r="Z357" s="57">
        <v>35.858612019000098</v>
      </c>
      <c r="AA357" s="58">
        <v>9.9913496907063706E-2</v>
      </c>
      <c r="AB357" s="57">
        <v>68.943268727800003</v>
      </c>
      <c r="AC357" s="58">
        <v>0.122872946095477</v>
      </c>
    </row>
    <row r="358" spans="1:29" ht="25.5" customHeight="1" x14ac:dyDescent="0.3">
      <c r="A358" s="64" t="s">
        <v>189</v>
      </c>
      <c r="B358" s="59">
        <v>85.661381081000002</v>
      </c>
      <c r="C358" s="60">
        <v>7.5587118718707297E-2</v>
      </c>
      <c r="D358" s="59">
        <v>32.941171303399898</v>
      </c>
      <c r="E358" s="60">
        <v>6.5394341769580006E-2</v>
      </c>
      <c r="F358" s="59">
        <v>52.720209777599997</v>
      </c>
      <c r="G358" s="60">
        <v>8.4352311060333501E-2</v>
      </c>
      <c r="H358" s="105"/>
      <c r="I358" s="59">
        <v>20.290189853400001</v>
      </c>
      <c r="J358" s="60">
        <v>0.11570547391038299</v>
      </c>
      <c r="K358" s="59">
        <v>18.288035020399999</v>
      </c>
      <c r="L358" s="60">
        <v>9.7003508725171605E-2</v>
      </c>
      <c r="M358" s="59">
        <v>16.098455552000001</v>
      </c>
      <c r="N358" s="60">
        <v>0.111901531172863</v>
      </c>
      <c r="O358" s="59">
        <v>8.1671263118999793</v>
      </c>
      <c r="P358" s="60">
        <v>4.0704939856394798E-2</v>
      </c>
      <c r="Q358" s="59">
        <v>4.5172972684000001</v>
      </c>
      <c r="R358" s="62">
        <v>4.1267516686724001E-2</v>
      </c>
      <c r="S358" s="59">
        <v>14.232407540600001</v>
      </c>
      <c r="T358" s="60">
        <v>6.2159418736185197E-2</v>
      </c>
      <c r="U358" s="59">
        <v>4.0678695342999998</v>
      </c>
      <c r="V358" s="60">
        <v>4.7051851452938803E-2</v>
      </c>
      <c r="W358" s="107"/>
      <c r="X358" s="59">
        <v>16.7198855834</v>
      </c>
      <c r="Y358" s="60">
        <v>8.6305077453333004E-2</v>
      </c>
      <c r="Z358" s="59">
        <v>30.7921809336999</v>
      </c>
      <c r="AA358" s="60">
        <v>8.5796808667631702E-2</v>
      </c>
      <c r="AB358" s="59">
        <v>38.1493145638999</v>
      </c>
      <c r="AC358" s="60">
        <v>6.7990954860243397E-2</v>
      </c>
    </row>
    <row r="359" spans="1:29" x14ac:dyDescent="0.3">
      <c r="A359" s="56" t="s">
        <v>190</v>
      </c>
      <c r="B359" s="57">
        <v>190.23562488959999</v>
      </c>
      <c r="C359" s="58">
        <v>0.167862840659326</v>
      </c>
      <c r="D359" s="57">
        <v>81.896403358100002</v>
      </c>
      <c r="E359" s="58">
        <v>0.162579567726124</v>
      </c>
      <c r="F359" s="57">
        <v>108.3392215315</v>
      </c>
      <c r="G359" s="58">
        <v>0.173342703931014</v>
      </c>
      <c r="H359" s="105"/>
      <c r="I359" s="57">
        <v>39.077277284799997</v>
      </c>
      <c r="J359" s="58">
        <v>0.22283945690175899</v>
      </c>
      <c r="K359" s="57">
        <v>28.108591250500002</v>
      </c>
      <c r="L359" s="58">
        <v>0.149093763959805</v>
      </c>
      <c r="M359" s="57">
        <v>19.535648020699998</v>
      </c>
      <c r="N359" s="58">
        <v>0.13579370511097499</v>
      </c>
      <c r="O359" s="57">
        <v>34.360367672400002</v>
      </c>
      <c r="P359" s="58">
        <v>0.171251998087841</v>
      </c>
      <c r="Q359" s="57">
        <v>19.7195954263</v>
      </c>
      <c r="R359" s="58">
        <v>0.18014726172725801</v>
      </c>
      <c r="S359" s="57">
        <v>36.462481755600002</v>
      </c>
      <c r="T359" s="58">
        <v>0.159248297601187</v>
      </c>
      <c r="U359" s="57">
        <v>12.9716634793</v>
      </c>
      <c r="V359" s="58">
        <v>0.15003941940103599</v>
      </c>
      <c r="W359" s="107"/>
      <c r="X359" s="57">
        <v>42.939161449499998</v>
      </c>
      <c r="Y359" s="58">
        <v>0.221644319047229</v>
      </c>
      <c r="Z359" s="57">
        <v>62.3773924718</v>
      </c>
      <c r="AA359" s="58">
        <v>0.173803252800182</v>
      </c>
      <c r="AB359" s="57">
        <v>84.919070968300005</v>
      </c>
      <c r="AC359" s="58">
        <v>0.15134554282249299</v>
      </c>
    </row>
    <row r="360" spans="1:29" x14ac:dyDescent="0.3">
      <c r="A360" s="56" t="s">
        <v>191</v>
      </c>
      <c r="B360" s="59">
        <v>13.4828890383</v>
      </c>
      <c r="C360" s="60">
        <v>1.1897225115311501E-2</v>
      </c>
      <c r="D360" s="59">
        <v>9.0207306461000005</v>
      </c>
      <c r="E360" s="60">
        <v>1.7907825360827401E-2</v>
      </c>
      <c r="F360" s="59">
        <v>4.4621583922000001</v>
      </c>
      <c r="G360" s="60">
        <v>7.1394513467823101E-3</v>
      </c>
      <c r="H360" s="105"/>
      <c r="I360" s="59">
        <v>5.98533094710002</v>
      </c>
      <c r="J360" s="60">
        <v>3.4131546266859603E-2</v>
      </c>
      <c r="K360" s="59">
        <v>0</v>
      </c>
      <c r="L360" s="60">
        <v>0</v>
      </c>
      <c r="M360" s="59">
        <v>0.42384980230000002</v>
      </c>
      <c r="N360" s="60">
        <v>2.9462106915462902E-3</v>
      </c>
      <c r="O360" s="59">
        <v>1.8699033247000001</v>
      </c>
      <c r="P360" s="60">
        <v>9.3195941218985404E-3</v>
      </c>
      <c r="Q360" s="59">
        <v>1.1654963743</v>
      </c>
      <c r="R360" s="60">
        <v>1.0647326978279E-2</v>
      </c>
      <c r="S360" s="59">
        <v>4.0383085898999997</v>
      </c>
      <c r="T360" s="60">
        <v>1.7637136507611902E-2</v>
      </c>
      <c r="U360" s="59">
        <v>0</v>
      </c>
      <c r="V360" s="60">
        <v>0</v>
      </c>
      <c r="W360" s="107"/>
      <c r="X360" s="59">
        <v>7.6665601512999899</v>
      </c>
      <c r="Y360" s="61">
        <v>3.9573420784380302E-2</v>
      </c>
      <c r="Z360" s="59">
        <v>3.1978975002999901</v>
      </c>
      <c r="AA360" s="60">
        <v>8.9103594371146896E-3</v>
      </c>
      <c r="AB360" s="59">
        <v>2.6184313867000002</v>
      </c>
      <c r="AC360" s="60">
        <v>4.6666539688298998E-3</v>
      </c>
    </row>
    <row r="361" spans="1:29" x14ac:dyDescent="0.3">
      <c r="A361" s="56" t="s">
        <v>159</v>
      </c>
      <c r="B361" s="57">
        <v>32.183526331099998</v>
      </c>
      <c r="C361" s="58">
        <v>2.83985618125304E-2</v>
      </c>
      <c r="D361" s="57">
        <v>7.8109773645999896</v>
      </c>
      <c r="E361" s="58">
        <v>1.55062404621412E-2</v>
      </c>
      <c r="F361" s="57">
        <v>21.7075746963</v>
      </c>
      <c r="G361" s="58">
        <v>3.4732109391676202E-2</v>
      </c>
      <c r="H361" s="105"/>
      <c r="I361" s="57">
        <v>0</v>
      </c>
      <c r="J361" s="58">
        <v>0</v>
      </c>
      <c r="K361" s="57">
        <v>19.5426194265</v>
      </c>
      <c r="L361" s="61">
        <v>0.103658083109343</v>
      </c>
      <c r="M361" s="57">
        <v>8.8163884397999706</v>
      </c>
      <c r="N361" s="61">
        <v>6.1283354955486903E-2</v>
      </c>
      <c r="O361" s="57">
        <v>1.4438507051</v>
      </c>
      <c r="P361" s="58">
        <v>7.1961487882309999E-3</v>
      </c>
      <c r="Q361" s="57">
        <v>0.83690886870000003</v>
      </c>
      <c r="R361" s="62">
        <v>7.6455341883173E-3</v>
      </c>
      <c r="S361" s="57">
        <v>1.543758891</v>
      </c>
      <c r="T361" s="58">
        <v>6.7422995764869998E-3</v>
      </c>
      <c r="U361" s="57">
        <v>0</v>
      </c>
      <c r="V361" s="62">
        <v>0</v>
      </c>
      <c r="W361" s="107"/>
      <c r="X361" s="57">
        <v>0.50150356799999996</v>
      </c>
      <c r="Y361" s="58">
        <v>2.58867227670115E-3</v>
      </c>
      <c r="Z361" s="57">
        <v>16.990772930599999</v>
      </c>
      <c r="AA361" s="58">
        <v>4.7341696821690503E-2</v>
      </c>
      <c r="AB361" s="57">
        <v>14.6912498325</v>
      </c>
      <c r="AC361" s="58">
        <v>2.6183225455570301E-2</v>
      </c>
    </row>
    <row r="362" spans="1:29" x14ac:dyDescent="0.3">
      <c r="A362" s="56" t="s">
        <v>192</v>
      </c>
      <c r="B362" s="59">
        <v>65.478822186499997</v>
      </c>
      <c r="C362" s="60">
        <v>5.7778142772319699E-2</v>
      </c>
      <c r="D362" s="59">
        <v>25.813700963100001</v>
      </c>
      <c r="E362" s="60">
        <v>5.1244989668732997E-2</v>
      </c>
      <c r="F362" s="59">
        <v>39.665121223400099</v>
      </c>
      <c r="G362" s="60">
        <v>6.3464175461298594E-2</v>
      </c>
      <c r="H362" s="105"/>
      <c r="I362" s="59">
        <v>0</v>
      </c>
      <c r="J362" s="60">
        <v>0</v>
      </c>
      <c r="K362" s="59">
        <v>19.906386463099999</v>
      </c>
      <c r="L362" s="60">
        <v>0.105587578479917</v>
      </c>
      <c r="M362" s="59">
        <v>4.2740224239</v>
      </c>
      <c r="N362" s="60">
        <v>2.9709039600518801E-2</v>
      </c>
      <c r="O362" s="59">
        <v>13.391281366799999</v>
      </c>
      <c r="P362" s="60">
        <v>6.6742117339537499E-2</v>
      </c>
      <c r="Q362" s="59">
        <v>7.9916649269000004</v>
      </c>
      <c r="R362" s="60">
        <v>7.3007408220084793E-2</v>
      </c>
      <c r="S362" s="59">
        <v>17.481037391200001</v>
      </c>
      <c r="T362" s="60">
        <v>7.6347667816762194E-2</v>
      </c>
      <c r="U362" s="59">
        <v>2.4344296146</v>
      </c>
      <c r="V362" s="60">
        <v>2.8158331930993201E-2</v>
      </c>
      <c r="W362" s="107"/>
      <c r="X362" s="59">
        <v>7.1801314199999897</v>
      </c>
      <c r="Y362" s="60">
        <v>3.7062562135200802E-2</v>
      </c>
      <c r="Z362" s="59">
        <v>23.102210064499999</v>
      </c>
      <c r="AA362" s="60">
        <v>6.4370104247278806E-2</v>
      </c>
      <c r="AB362" s="59">
        <v>35.196480701999903</v>
      </c>
      <c r="AC362" s="60">
        <v>6.2728317874250997E-2</v>
      </c>
    </row>
    <row r="363" spans="1:29" x14ac:dyDescent="0.3">
      <c r="A363" s="56" t="s">
        <v>193</v>
      </c>
      <c r="B363" s="57">
        <v>11.3102882803</v>
      </c>
      <c r="C363" s="58">
        <v>9.9801344806412801E-3</v>
      </c>
      <c r="D363" s="57">
        <v>4.0283635289999999</v>
      </c>
      <c r="E363" s="58">
        <v>7.9970496179760202E-3</v>
      </c>
      <c r="F363" s="57">
        <v>7.2819247513000001</v>
      </c>
      <c r="G363" s="58">
        <v>1.16510762064643E-2</v>
      </c>
      <c r="H363" s="105"/>
      <c r="I363" s="57">
        <v>0</v>
      </c>
      <c r="J363" s="58">
        <v>0</v>
      </c>
      <c r="K363" s="57">
        <v>0</v>
      </c>
      <c r="L363" s="58">
        <v>0</v>
      </c>
      <c r="M363" s="57">
        <v>1.3263850976</v>
      </c>
      <c r="N363" s="58">
        <v>9.2197989345547595E-3</v>
      </c>
      <c r="O363" s="57">
        <v>3.0946010290000001</v>
      </c>
      <c r="P363" s="58">
        <v>1.54234848286163E-2</v>
      </c>
      <c r="Q363" s="57">
        <v>1.1063749818999999</v>
      </c>
      <c r="R363" s="58">
        <v>1.01072268027877E-2</v>
      </c>
      <c r="S363" s="57">
        <v>3.5889326510999999</v>
      </c>
      <c r="T363" s="58">
        <v>1.5674506708672199E-2</v>
      </c>
      <c r="U363" s="57">
        <v>2.1939945207</v>
      </c>
      <c r="V363" s="58">
        <v>2.53772898580195E-2</v>
      </c>
      <c r="W363" s="107"/>
      <c r="X363" s="57">
        <v>0.83039886890000103</v>
      </c>
      <c r="Y363" s="58">
        <v>4.2863713594265499E-3</v>
      </c>
      <c r="Z363" s="57">
        <v>6.3001299895999896</v>
      </c>
      <c r="AA363" s="58">
        <v>1.75541657300196E-2</v>
      </c>
      <c r="AB363" s="57">
        <v>4.1797594218</v>
      </c>
      <c r="AC363" s="58">
        <v>7.4493038059247497E-3</v>
      </c>
    </row>
    <row r="364" spans="1:29" ht="25.5" customHeight="1" x14ac:dyDescent="0.3">
      <c r="A364" s="64" t="s">
        <v>194</v>
      </c>
      <c r="B364" s="59">
        <v>4.7510523341999997</v>
      </c>
      <c r="C364" s="60">
        <v>4.1923017384507301E-3</v>
      </c>
      <c r="D364" s="59">
        <v>0</v>
      </c>
      <c r="E364" s="60">
        <v>0</v>
      </c>
      <c r="F364" s="59">
        <v>4.75105233419999</v>
      </c>
      <c r="G364" s="60">
        <v>7.6016815192689099E-3</v>
      </c>
      <c r="H364" s="105"/>
      <c r="I364" s="59">
        <v>0</v>
      </c>
      <c r="J364" s="60">
        <v>0</v>
      </c>
      <c r="K364" s="59">
        <v>4.7510523341999997</v>
      </c>
      <c r="L364" s="61">
        <v>2.5200561243470102E-2</v>
      </c>
      <c r="M364" s="59">
        <v>0</v>
      </c>
      <c r="N364" s="60">
        <v>0</v>
      </c>
      <c r="O364" s="59">
        <v>0</v>
      </c>
      <c r="P364" s="60">
        <v>0</v>
      </c>
      <c r="Q364" s="59">
        <v>0</v>
      </c>
      <c r="R364" s="60">
        <v>0</v>
      </c>
      <c r="S364" s="59">
        <v>0</v>
      </c>
      <c r="T364" s="60">
        <v>0</v>
      </c>
      <c r="U364" s="59">
        <v>0</v>
      </c>
      <c r="V364" s="60">
        <v>0</v>
      </c>
      <c r="W364" s="107"/>
      <c r="X364" s="59">
        <v>0</v>
      </c>
      <c r="Y364" s="60">
        <v>0</v>
      </c>
      <c r="Z364" s="59">
        <v>0</v>
      </c>
      <c r="AA364" s="60">
        <v>0</v>
      </c>
      <c r="AB364" s="59">
        <v>4.7510523341999997</v>
      </c>
      <c r="AC364" s="60">
        <v>8.4674807001361499E-3</v>
      </c>
    </row>
    <row r="365" spans="1:29" x14ac:dyDescent="0.3">
      <c r="A365" s="56" t="s">
        <v>195</v>
      </c>
      <c r="B365" s="57">
        <v>25.185681171500001</v>
      </c>
      <c r="C365" s="58">
        <v>2.2223702778286499E-2</v>
      </c>
      <c r="D365" s="57">
        <v>13.5115077519</v>
      </c>
      <c r="E365" s="58">
        <v>2.68228517927315E-2</v>
      </c>
      <c r="F365" s="57">
        <v>11.674173419600001</v>
      </c>
      <c r="G365" s="58">
        <v>1.8678672027606001E-2</v>
      </c>
      <c r="H365" s="105"/>
      <c r="I365" s="57">
        <v>0</v>
      </c>
      <c r="J365" s="58">
        <v>0</v>
      </c>
      <c r="K365" s="57">
        <v>1.6163481718999999</v>
      </c>
      <c r="L365" s="58">
        <v>8.5734439933496699E-3</v>
      </c>
      <c r="M365" s="57">
        <v>4.6163496265999999</v>
      </c>
      <c r="N365" s="58">
        <v>3.2088580794425003E-2</v>
      </c>
      <c r="O365" s="57">
        <v>2.5252614272999998</v>
      </c>
      <c r="P365" s="58">
        <v>1.2585897486383699E-2</v>
      </c>
      <c r="Q365" s="57">
        <v>3.3366499464000001</v>
      </c>
      <c r="R365" s="58">
        <v>3.0481779072642198E-2</v>
      </c>
      <c r="S365" s="57">
        <v>8.8472755212000092</v>
      </c>
      <c r="T365" s="58">
        <v>3.8640089684607803E-2</v>
      </c>
      <c r="U365" s="57">
        <v>4.2437964781000002</v>
      </c>
      <c r="V365" s="58">
        <v>4.9086746711120101E-2</v>
      </c>
      <c r="W365" s="107"/>
      <c r="X365" s="57">
        <v>3.3513952546999999</v>
      </c>
      <c r="Y365" s="58">
        <v>1.7299306600565799E-2</v>
      </c>
      <c r="Z365" s="57">
        <v>12.653879421999999</v>
      </c>
      <c r="AA365" s="58">
        <v>3.5257732279834399E-2</v>
      </c>
      <c r="AB365" s="57">
        <v>9.1804064947999997</v>
      </c>
      <c r="AC365" s="58">
        <v>1.63616204045062E-2</v>
      </c>
    </row>
    <row r="366" spans="1:29" x14ac:dyDescent="0.3">
      <c r="A366" s="56" t="s">
        <v>196</v>
      </c>
      <c r="B366" s="59">
        <v>87.695098248099995</v>
      </c>
      <c r="C366" s="60">
        <v>7.7381659257395402E-2</v>
      </c>
      <c r="D366" s="59">
        <v>44.037442965099999</v>
      </c>
      <c r="E366" s="60">
        <v>8.7422501446416404E-2</v>
      </c>
      <c r="F366" s="59">
        <v>43.657655282999897</v>
      </c>
      <c r="G366" s="60">
        <v>6.9852228094910193E-2</v>
      </c>
      <c r="H366" s="105"/>
      <c r="I366" s="59">
        <v>15.175561627900001</v>
      </c>
      <c r="J366" s="60">
        <v>8.6539138504815899E-2</v>
      </c>
      <c r="K366" s="59">
        <v>14.8356340583</v>
      </c>
      <c r="L366" s="60">
        <v>7.8691262140107202E-2</v>
      </c>
      <c r="M366" s="59">
        <v>11.758909598600001</v>
      </c>
      <c r="N366" s="60">
        <v>8.17370327703974E-2</v>
      </c>
      <c r="O366" s="59">
        <v>16.250808696099998</v>
      </c>
      <c r="P366" s="60">
        <v>8.0993995357791795E-2</v>
      </c>
      <c r="Q366" s="59">
        <v>6.7419070916999999</v>
      </c>
      <c r="R366" s="60">
        <v>6.1590315375817002E-2</v>
      </c>
      <c r="S366" s="59">
        <v>20.321398644199999</v>
      </c>
      <c r="T366" s="60">
        <v>8.8752821616891506E-2</v>
      </c>
      <c r="U366" s="59">
        <v>2.6108785313</v>
      </c>
      <c r="V366" s="62">
        <v>3.0199264696313399E-2</v>
      </c>
      <c r="W366" s="107"/>
      <c r="X366" s="59">
        <v>13.319851595399999</v>
      </c>
      <c r="Y366" s="60">
        <v>6.8754706356915898E-2</v>
      </c>
      <c r="Z366" s="59">
        <v>29.2917867932</v>
      </c>
      <c r="AA366" s="60">
        <v>8.1616233434078506E-2</v>
      </c>
      <c r="AB366" s="59">
        <v>45.083459859500003</v>
      </c>
      <c r="AC366" s="60">
        <v>8.0349215163919796E-2</v>
      </c>
    </row>
    <row r="367" spans="1:29" x14ac:dyDescent="0.3">
      <c r="A367" s="56" t="s">
        <v>197</v>
      </c>
      <c r="B367" s="57">
        <v>33.460633785500001</v>
      </c>
      <c r="C367" s="58">
        <v>2.9525474215226801E-2</v>
      </c>
      <c r="D367" s="57">
        <v>16.156089218799998</v>
      </c>
      <c r="E367" s="58">
        <v>3.2072837067726997E-2</v>
      </c>
      <c r="F367" s="57">
        <v>17.304544566699999</v>
      </c>
      <c r="G367" s="58">
        <v>2.7687263237481999E-2</v>
      </c>
      <c r="H367" s="105"/>
      <c r="I367" s="57">
        <v>2.0052107423000001</v>
      </c>
      <c r="J367" s="58">
        <v>1.14347801033086E-2</v>
      </c>
      <c r="K367" s="57">
        <v>13.1109008474</v>
      </c>
      <c r="L367" s="58">
        <v>6.9542921551000406E-2</v>
      </c>
      <c r="M367" s="57">
        <v>1.6230199957</v>
      </c>
      <c r="N367" s="58">
        <v>1.1281729607933701E-2</v>
      </c>
      <c r="O367" s="57">
        <v>4.6506490188000003</v>
      </c>
      <c r="P367" s="58">
        <v>2.3178824640881002E-2</v>
      </c>
      <c r="Q367" s="57">
        <v>4.0476137404000001</v>
      </c>
      <c r="R367" s="58">
        <v>3.6976749071139403E-2</v>
      </c>
      <c r="S367" s="57">
        <v>6.0901820176999797</v>
      </c>
      <c r="T367" s="58">
        <v>2.6598604146058601E-2</v>
      </c>
      <c r="U367" s="57">
        <v>1.9330574232</v>
      </c>
      <c r="V367" s="58">
        <v>2.23591071344569E-2</v>
      </c>
      <c r="W367" s="107"/>
      <c r="X367" s="57">
        <v>6.9326259792000098</v>
      </c>
      <c r="Y367" s="58">
        <v>3.57849830434172E-2</v>
      </c>
      <c r="Z367" s="57">
        <v>10.1778184724</v>
      </c>
      <c r="AA367" s="58">
        <v>2.8358639032765101E-2</v>
      </c>
      <c r="AB367" s="57">
        <v>16.350189333900001</v>
      </c>
      <c r="AC367" s="58">
        <v>2.9139841637143799E-2</v>
      </c>
    </row>
    <row r="368" spans="1:29" x14ac:dyDescent="0.3">
      <c r="A368" s="56" t="s">
        <v>198</v>
      </c>
      <c r="B368" s="59">
        <v>16.901246907699999</v>
      </c>
      <c r="C368" s="60">
        <v>1.49135647871298E-2</v>
      </c>
      <c r="D368" s="59">
        <v>6.55520535770001</v>
      </c>
      <c r="E368" s="60">
        <v>1.3013299848477799E-2</v>
      </c>
      <c r="F368" s="59">
        <v>10.346041550000001</v>
      </c>
      <c r="G368" s="60">
        <v>1.6553661655563798E-2</v>
      </c>
      <c r="H368" s="105"/>
      <c r="I368" s="59">
        <v>4.2403600992000001</v>
      </c>
      <c r="J368" s="60">
        <v>2.4180792706895202E-2</v>
      </c>
      <c r="K368" s="59">
        <v>0</v>
      </c>
      <c r="L368" s="60">
        <v>0</v>
      </c>
      <c r="M368" s="59">
        <v>3.4145766858000002</v>
      </c>
      <c r="N368" s="60">
        <v>2.3734969992243001E-2</v>
      </c>
      <c r="O368" s="59">
        <v>2.1310041404</v>
      </c>
      <c r="P368" s="60">
        <v>1.06209200220549E-2</v>
      </c>
      <c r="Q368" s="59">
        <v>3.0545625321999998</v>
      </c>
      <c r="R368" s="60">
        <v>2.79047852683941E-2</v>
      </c>
      <c r="S368" s="59">
        <v>2.4858531109999999</v>
      </c>
      <c r="T368" s="60">
        <v>1.08568549630489E-2</v>
      </c>
      <c r="U368" s="59">
        <v>1.57489033909999</v>
      </c>
      <c r="V368" s="60">
        <v>1.8216293729477501E-2</v>
      </c>
      <c r="W368" s="107"/>
      <c r="X368" s="59">
        <v>0.26268879490000002</v>
      </c>
      <c r="Y368" s="60">
        <v>1.3559528668351699E-3</v>
      </c>
      <c r="Z368" s="59">
        <v>9.0083416623000101</v>
      </c>
      <c r="AA368" s="60">
        <v>2.5100104720647901E-2</v>
      </c>
      <c r="AB368" s="59">
        <v>7.6302164504999999</v>
      </c>
      <c r="AC368" s="60">
        <v>1.3598821058524301E-2</v>
      </c>
    </row>
    <row r="369" spans="1:29" ht="25.5" customHeight="1" x14ac:dyDescent="0.3">
      <c r="A369" s="64" t="s">
        <v>199</v>
      </c>
      <c r="B369" s="57">
        <v>2.3825853939999999</v>
      </c>
      <c r="C369" s="58">
        <v>2.10237989116056E-3</v>
      </c>
      <c r="D369" s="57">
        <v>1.0395664485</v>
      </c>
      <c r="E369" s="58">
        <v>2.0637324337759899E-3</v>
      </c>
      <c r="F369" s="57">
        <v>1.3430189454999999</v>
      </c>
      <c r="G369" s="58">
        <v>2.1488296865402601E-3</v>
      </c>
      <c r="H369" s="105"/>
      <c r="I369" s="57">
        <v>0</v>
      </c>
      <c r="J369" s="58">
        <v>0</v>
      </c>
      <c r="K369" s="57">
        <v>0</v>
      </c>
      <c r="L369" s="58">
        <v>0</v>
      </c>
      <c r="M369" s="57">
        <v>0</v>
      </c>
      <c r="N369" s="58">
        <v>0</v>
      </c>
      <c r="O369" s="57">
        <v>0</v>
      </c>
      <c r="P369" s="58">
        <v>0</v>
      </c>
      <c r="Q369" s="57">
        <v>0.63558605170000004</v>
      </c>
      <c r="R369" s="58">
        <v>5.8063608471950199E-3</v>
      </c>
      <c r="S369" s="57">
        <v>1.1615318517</v>
      </c>
      <c r="T369" s="58">
        <v>5.0729396652868103E-3</v>
      </c>
      <c r="U369" s="57">
        <v>0.58546749060000003</v>
      </c>
      <c r="V369" s="58">
        <v>6.7719304087701998E-3</v>
      </c>
      <c r="W369" s="107"/>
      <c r="X369" s="57">
        <v>0.45409895789999999</v>
      </c>
      <c r="Y369" s="58">
        <v>2.3439781054451301E-3</v>
      </c>
      <c r="Z369" s="57">
        <v>0</v>
      </c>
      <c r="AA369" s="58">
        <v>0</v>
      </c>
      <c r="AB369" s="57">
        <v>1.92848643609999</v>
      </c>
      <c r="AC369" s="58">
        <v>3.43701153544559E-3</v>
      </c>
    </row>
    <row r="370" spans="1:29" x14ac:dyDescent="0.3">
      <c r="A370" s="56" t="s">
        <v>201</v>
      </c>
      <c r="B370" s="59">
        <v>84.085705822199898</v>
      </c>
      <c r="C370" s="60">
        <v>7.4196751772178396E-2</v>
      </c>
      <c r="D370" s="59">
        <v>29.902385728499901</v>
      </c>
      <c r="E370" s="60">
        <v>5.9361788141805101E-2</v>
      </c>
      <c r="F370" s="59">
        <v>54.183320093699997</v>
      </c>
      <c r="G370" s="60">
        <v>8.6693286883834306E-2</v>
      </c>
      <c r="H370" s="105"/>
      <c r="I370" s="59">
        <v>21.879979751299999</v>
      </c>
      <c r="J370" s="60">
        <v>0.124771303007277</v>
      </c>
      <c r="K370" s="59">
        <v>15.8760889731</v>
      </c>
      <c r="L370" s="60">
        <v>8.4210049549108004E-2</v>
      </c>
      <c r="M370" s="59">
        <v>6.1218514196999996</v>
      </c>
      <c r="N370" s="60">
        <v>4.2553432859718403E-2</v>
      </c>
      <c r="O370" s="59">
        <v>11.8184239356</v>
      </c>
      <c r="P370" s="60">
        <v>5.8902999307728202E-2</v>
      </c>
      <c r="Q370" s="59">
        <v>10.487471427799999</v>
      </c>
      <c r="R370" s="60">
        <v>9.5807708997989002E-2</v>
      </c>
      <c r="S370" s="59">
        <v>11.1797019062</v>
      </c>
      <c r="T370" s="60">
        <v>4.8826860118419399E-2</v>
      </c>
      <c r="U370" s="59">
        <v>6.7221884085000001</v>
      </c>
      <c r="V370" s="60">
        <v>7.7753577829490703E-2</v>
      </c>
      <c r="W370" s="107"/>
      <c r="X370" s="59">
        <v>21.260204876</v>
      </c>
      <c r="Y370" s="60">
        <v>0.10974139860852999</v>
      </c>
      <c r="Z370" s="59">
        <v>16.423624096200001</v>
      </c>
      <c r="AA370" s="60">
        <v>4.5761439803330597E-2</v>
      </c>
      <c r="AB370" s="59">
        <v>46.401876850000001</v>
      </c>
      <c r="AC370" s="60">
        <v>8.2698941000747497E-2</v>
      </c>
    </row>
    <row r="371" spans="1:29" x14ac:dyDescent="0.3">
      <c r="A371" s="63" t="s">
        <v>1</v>
      </c>
    </row>
    <row r="372" spans="1:29" x14ac:dyDescent="0.3">
      <c r="A372" s="63" t="s">
        <v>1</v>
      </c>
    </row>
    <row r="373" spans="1:29" x14ac:dyDescent="0.3">
      <c r="A373" s="51" t="s">
        <v>202</v>
      </c>
    </row>
    <row r="374" spans="1:29" x14ac:dyDescent="0.3">
      <c r="A374" s="52" t="s">
        <v>1</v>
      </c>
    </row>
    <row r="375" spans="1:29" x14ac:dyDescent="0.3">
      <c r="A375" s="112" t="s">
        <v>1</v>
      </c>
      <c r="B375" s="114" t="s">
        <v>501</v>
      </c>
      <c r="C375" s="114" t="s">
        <v>1</v>
      </c>
      <c r="D375" s="114" t="s">
        <v>346</v>
      </c>
      <c r="E375" s="114" t="s">
        <v>1</v>
      </c>
      <c r="F375" s="114" t="s">
        <v>347</v>
      </c>
      <c r="G375" s="114" t="s">
        <v>1</v>
      </c>
      <c r="H375" s="103"/>
      <c r="I375" s="114" t="s">
        <v>350</v>
      </c>
      <c r="J375" s="114" t="s">
        <v>1</v>
      </c>
      <c r="K375" s="114" t="s">
        <v>351</v>
      </c>
      <c r="L375" s="114" t="s">
        <v>1</v>
      </c>
      <c r="M375" s="114" t="s">
        <v>352</v>
      </c>
      <c r="N375" s="114" t="s">
        <v>1</v>
      </c>
      <c r="O375" s="114" t="s">
        <v>353</v>
      </c>
      <c r="P375" s="114" t="s">
        <v>1</v>
      </c>
      <c r="Q375" s="114" t="s">
        <v>354</v>
      </c>
      <c r="R375" s="114" t="s">
        <v>1</v>
      </c>
      <c r="S375" s="114" t="s">
        <v>355</v>
      </c>
      <c r="T375" s="114" t="s">
        <v>1</v>
      </c>
      <c r="U375" s="114" t="s">
        <v>356</v>
      </c>
      <c r="V375" s="114" t="s">
        <v>1</v>
      </c>
      <c r="W375" s="103"/>
      <c r="X375" s="114" t="s">
        <v>358</v>
      </c>
      <c r="Y375" s="114" t="s">
        <v>1</v>
      </c>
      <c r="Z375" s="114" t="s">
        <v>359</v>
      </c>
      <c r="AA375" s="114" t="s">
        <v>1</v>
      </c>
      <c r="AB375" s="114" t="s">
        <v>360</v>
      </c>
      <c r="AC375" s="114" t="s">
        <v>1</v>
      </c>
    </row>
    <row r="376" spans="1:29" x14ac:dyDescent="0.3">
      <c r="A376" s="113" t="s">
        <v>1</v>
      </c>
      <c r="B376" s="53" t="s">
        <v>14</v>
      </c>
      <c r="C376" s="53" t="s">
        <v>15</v>
      </c>
      <c r="D376" s="53" t="s">
        <v>14</v>
      </c>
      <c r="E376" s="53" t="s">
        <v>15</v>
      </c>
      <c r="F376" s="53" t="s">
        <v>14</v>
      </c>
      <c r="G376" s="53" t="s">
        <v>15</v>
      </c>
      <c r="H376" s="103"/>
      <c r="I376" s="53" t="s">
        <v>14</v>
      </c>
      <c r="J376" s="53" t="s">
        <v>15</v>
      </c>
      <c r="K376" s="53" t="s">
        <v>14</v>
      </c>
      <c r="L376" s="53" t="s">
        <v>15</v>
      </c>
      <c r="M376" s="53" t="s">
        <v>14</v>
      </c>
      <c r="N376" s="53" t="s">
        <v>15</v>
      </c>
      <c r="O376" s="53" t="s">
        <v>14</v>
      </c>
      <c r="P376" s="53" t="s">
        <v>15</v>
      </c>
      <c r="Q376" s="53" t="s">
        <v>14</v>
      </c>
      <c r="R376" s="53" t="s">
        <v>15</v>
      </c>
      <c r="S376" s="53" t="s">
        <v>14</v>
      </c>
      <c r="T376" s="53" t="s">
        <v>15</v>
      </c>
      <c r="U376" s="53" t="s">
        <v>14</v>
      </c>
      <c r="V376" s="53" t="s">
        <v>15</v>
      </c>
      <c r="W376" s="103"/>
      <c r="X376" s="53" t="s">
        <v>14</v>
      </c>
      <c r="Y376" s="53" t="s">
        <v>15</v>
      </c>
      <c r="Z376" s="53" t="s">
        <v>14</v>
      </c>
      <c r="AA376" s="53" t="s">
        <v>15</v>
      </c>
      <c r="AB376" s="53" t="s">
        <v>14</v>
      </c>
      <c r="AC376" s="53" t="s">
        <v>15</v>
      </c>
    </row>
    <row r="377" spans="1:29" x14ac:dyDescent="0.3">
      <c r="A377" s="54" t="s">
        <v>16</v>
      </c>
      <c r="B377" s="55">
        <v>1131.0201788042</v>
      </c>
      <c r="C377" s="55">
        <v>1131.0201788042</v>
      </c>
      <c r="D377" s="55">
        <v>503.73121606559999</v>
      </c>
      <c r="E377" s="55">
        <v>503.73121606559999</v>
      </c>
      <c r="F377" s="55">
        <v>622.74021305389999</v>
      </c>
      <c r="G377" s="55">
        <v>622.74021305389999</v>
      </c>
      <c r="H377" s="104"/>
      <c r="I377" s="55">
        <v>175.36067368010001</v>
      </c>
      <c r="J377" s="55">
        <v>175.36067368010001</v>
      </c>
      <c r="K377" s="55">
        <v>188.52962393569999</v>
      </c>
      <c r="L377" s="55">
        <v>188.52962393569999</v>
      </c>
      <c r="M377" s="55">
        <v>143.8626923445</v>
      </c>
      <c r="N377" s="55">
        <v>143.8626923445</v>
      </c>
      <c r="O377" s="55">
        <v>198.9210478343</v>
      </c>
      <c r="P377" s="55">
        <v>198.9210478343</v>
      </c>
      <c r="Q377" s="55">
        <v>109.46375336059999</v>
      </c>
      <c r="R377" s="55">
        <v>109.46375336059999</v>
      </c>
      <c r="S377" s="55">
        <v>228.96622635750001</v>
      </c>
      <c r="T377" s="55">
        <v>228.96622635750001</v>
      </c>
      <c r="U377" s="55">
        <v>85.916161291500003</v>
      </c>
      <c r="V377" s="55">
        <v>85.916161291500003</v>
      </c>
      <c r="W377" s="104"/>
      <c r="X377" s="55">
        <v>193.7300339304</v>
      </c>
      <c r="Y377" s="55">
        <v>193.7300339304</v>
      </c>
      <c r="Z377" s="55">
        <v>358.89657682939998</v>
      </c>
      <c r="AA377" s="55">
        <v>358.89657682939998</v>
      </c>
      <c r="AB377" s="55">
        <v>558.83399762670001</v>
      </c>
      <c r="AC377" s="55">
        <v>558.83399762670001</v>
      </c>
    </row>
    <row r="378" spans="1:29" x14ac:dyDescent="0.3">
      <c r="A378" s="56" t="s">
        <v>203</v>
      </c>
      <c r="B378" s="57">
        <v>584.05664740899999</v>
      </c>
      <c r="C378" s="58">
        <v>0.51639807879158195</v>
      </c>
      <c r="D378" s="57">
        <v>252.32451715050101</v>
      </c>
      <c r="E378" s="58">
        <v>0.50091101981188402</v>
      </c>
      <c r="F378" s="57">
        <v>328.259176117501</v>
      </c>
      <c r="G378" s="58">
        <v>0.52712057008126501</v>
      </c>
      <c r="H378" s="105"/>
      <c r="I378" s="57">
        <v>90.064996613200094</v>
      </c>
      <c r="J378" s="58">
        <v>0.51359860066174301</v>
      </c>
      <c r="K378" s="57">
        <v>97.030798789600198</v>
      </c>
      <c r="L378" s="58">
        <v>0.51467136444664696</v>
      </c>
      <c r="M378" s="57">
        <v>82.535504496099804</v>
      </c>
      <c r="N378" s="58">
        <v>0.573710272976518</v>
      </c>
      <c r="O378" s="57">
        <v>108.24061754740001</v>
      </c>
      <c r="P378" s="58">
        <v>0.54413858526204695</v>
      </c>
      <c r="Q378" s="57">
        <v>60.548172146500001</v>
      </c>
      <c r="R378" s="58">
        <v>0.55313444211107698</v>
      </c>
      <c r="S378" s="57">
        <v>104.9258564876</v>
      </c>
      <c r="T378" s="58">
        <v>0.45825909854395902</v>
      </c>
      <c r="U378" s="57">
        <v>40.710701328600003</v>
      </c>
      <c r="V378" s="58">
        <v>0.47384218192052402</v>
      </c>
      <c r="W378" s="107"/>
      <c r="X378" s="57">
        <v>104.9575163052</v>
      </c>
      <c r="Y378" s="58">
        <v>0.54177204316656102</v>
      </c>
      <c r="Z378" s="57">
        <v>182.0084346326</v>
      </c>
      <c r="AA378" s="58">
        <v>0.50713338154550602</v>
      </c>
      <c r="AB378" s="57">
        <v>294.18206381469997</v>
      </c>
      <c r="AC378" s="58">
        <v>0.52642120032792505</v>
      </c>
    </row>
    <row r="379" spans="1:29" x14ac:dyDescent="0.3">
      <c r="A379" s="56" t="s">
        <v>204</v>
      </c>
      <c r="B379" s="59">
        <v>448.29643550679998</v>
      </c>
      <c r="C379" s="60">
        <v>0.39636466608471399</v>
      </c>
      <c r="D379" s="59">
        <v>192.76835285979999</v>
      </c>
      <c r="E379" s="60">
        <v>0.38268097491638497</v>
      </c>
      <c r="F379" s="59">
        <v>255.06756658250001</v>
      </c>
      <c r="G379" s="60">
        <v>0.40958904088055598</v>
      </c>
      <c r="H379" s="105"/>
      <c r="I379" s="59">
        <v>63.3416672130001</v>
      </c>
      <c r="J379" s="60">
        <v>0.36120793723996802</v>
      </c>
      <c r="K379" s="59">
        <v>67.137201337900194</v>
      </c>
      <c r="L379" s="60">
        <v>0.35610955952894602</v>
      </c>
      <c r="M379" s="59">
        <v>51.801774383999998</v>
      </c>
      <c r="N379" s="60">
        <v>0.36007788774002097</v>
      </c>
      <c r="O379" s="59">
        <v>90.900491653600199</v>
      </c>
      <c r="P379" s="60">
        <v>0.45696768966006801</v>
      </c>
      <c r="Q379" s="59">
        <v>60.067585703399999</v>
      </c>
      <c r="R379" s="61">
        <v>0.54874407152404903</v>
      </c>
      <c r="S379" s="59">
        <v>87.259139587799993</v>
      </c>
      <c r="T379" s="60">
        <v>0.381100483577681</v>
      </c>
      <c r="U379" s="59">
        <v>27.788575627099998</v>
      </c>
      <c r="V379" s="60">
        <v>0.32343828226703197</v>
      </c>
      <c r="W379" s="107"/>
      <c r="X379" s="59">
        <v>77.023427860400005</v>
      </c>
      <c r="Y379" s="60">
        <v>0.39758124384612298</v>
      </c>
      <c r="Z379" s="59">
        <v>146.0837343808</v>
      </c>
      <c r="AA379" s="60">
        <v>0.40703574180435897</v>
      </c>
      <c r="AB379" s="59">
        <v>225.189273265601</v>
      </c>
      <c r="AC379" s="60">
        <v>0.40296272993760501</v>
      </c>
    </row>
    <row r="380" spans="1:29" x14ac:dyDescent="0.3">
      <c r="A380" s="56" t="s">
        <v>205</v>
      </c>
      <c r="B380" s="57">
        <v>212.5118912305</v>
      </c>
      <c r="C380" s="58">
        <v>0.18789398740452501</v>
      </c>
      <c r="D380" s="57">
        <v>85.961538267099996</v>
      </c>
      <c r="E380" s="58">
        <v>0.17064961536135101</v>
      </c>
      <c r="F380" s="57">
        <v>126.5503529634</v>
      </c>
      <c r="G380" s="58">
        <v>0.20321532207274801</v>
      </c>
      <c r="H380" s="105"/>
      <c r="I380" s="57">
        <v>19.0661146769</v>
      </c>
      <c r="J380" s="58">
        <v>0.10872514502129001</v>
      </c>
      <c r="K380" s="57">
        <v>38.841072273899997</v>
      </c>
      <c r="L380" s="58">
        <v>0.20602105633620299</v>
      </c>
      <c r="M380" s="57">
        <v>31.258180019099999</v>
      </c>
      <c r="N380" s="58">
        <v>0.21727787454615199</v>
      </c>
      <c r="O380" s="57">
        <v>52.9656346095</v>
      </c>
      <c r="P380" s="61">
        <v>0.26626460691892201</v>
      </c>
      <c r="Q380" s="57">
        <v>21.887871160900001</v>
      </c>
      <c r="R380" s="58">
        <v>0.19995542349800599</v>
      </c>
      <c r="S380" s="57">
        <v>41.6980300755</v>
      </c>
      <c r="T380" s="58">
        <v>0.18211432637403099</v>
      </c>
      <c r="U380" s="57">
        <v>6.7949884146999997</v>
      </c>
      <c r="V380" s="62">
        <v>7.9088594189464206E-2</v>
      </c>
      <c r="W380" s="107"/>
      <c r="X380" s="57">
        <v>23.922220176500002</v>
      </c>
      <c r="Y380" s="58">
        <v>0.123482248421504</v>
      </c>
      <c r="Z380" s="57">
        <v>53.159641161700002</v>
      </c>
      <c r="AA380" s="58">
        <v>0.148119666203919</v>
      </c>
      <c r="AB380" s="57">
        <v>135.43002989230001</v>
      </c>
      <c r="AC380" s="61">
        <v>0.24234393481329899</v>
      </c>
    </row>
    <row r="381" spans="1:29" ht="25.5" customHeight="1" x14ac:dyDescent="0.3">
      <c r="A381" s="64" t="s">
        <v>206</v>
      </c>
      <c r="B381" s="59">
        <v>14.7850573029</v>
      </c>
      <c r="C381" s="60">
        <v>1.3072319645553899E-2</v>
      </c>
      <c r="D381" s="59">
        <v>8.6576785542999897</v>
      </c>
      <c r="E381" s="60">
        <v>1.7187099544715399E-2</v>
      </c>
      <c r="F381" s="59">
        <v>6.1273787485999902</v>
      </c>
      <c r="G381" s="60">
        <v>9.8393818484139792E-3</v>
      </c>
      <c r="H381" s="105"/>
      <c r="I381" s="59">
        <v>0</v>
      </c>
      <c r="J381" s="60">
        <v>0</v>
      </c>
      <c r="K381" s="59">
        <v>2.3556792779000002</v>
      </c>
      <c r="L381" s="60">
        <v>1.2495008629006901E-2</v>
      </c>
      <c r="M381" s="59">
        <v>3.7352416298</v>
      </c>
      <c r="N381" s="60">
        <v>2.5963935256094198E-2</v>
      </c>
      <c r="O381" s="59">
        <v>0.96378772509999899</v>
      </c>
      <c r="P381" s="60">
        <v>4.8450766552508304E-3</v>
      </c>
      <c r="Q381" s="59">
        <v>0.67254746089999995</v>
      </c>
      <c r="R381" s="60">
        <v>6.1440197348657201E-3</v>
      </c>
      <c r="S381" s="59">
        <v>4.6953872254000002</v>
      </c>
      <c r="T381" s="60">
        <v>2.0506898768855E-2</v>
      </c>
      <c r="U381" s="59">
        <v>2.3624139837999998</v>
      </c>
      <c r="V381" s="60">
        <v>2.7496735751318099E-2</v>
      </c>
      <c r="W381" s="107"/>
      <c r="X381" s="59">
        <v>0</v>
      </c>
      <c r="Y381" s="60">
        <v>0</v>
      </c>
      <c r="Z381" s="59">
        <v>5.8836126536999904</v>
      </c>
      <c r="AA381" s="60">
        <v>1.6393615970588499E-2</v>
      </c>
      <c r="AB381" s="59">
        <v>8.9014446491999895</v>
      </c>
      <c r="AC381" s="60">
        <v>1.5928602567136799E-2</v>
      </c>
    </row>
    <row r="382" spans="1:29" x14ac:dyDescent="0.3">
      <c r="A382" s="56" t="s">
        <v>207</v>
      </c>
      <c r="B382" s="57">
        <v>347.02263672070001</v>
      </c>
      <c r="C382" s="58">
        <v>0.30682267498321603</v>
      </c>
      <c r="D382" s="57">
        <v>164.79131712079999</v>
      </c>
      <c r="E382" s="58">
        <v>0.32714136401532701</v>
      </c>
      <c r="F382" s="57">
        <v>182.23131959989999</v>
      </c>
      <c r="G382" s="58">
        <v>0.29262815501546402</v>
      </c>
      <c r="H382" s="105"/>
      <c r="I382" s="57">
        <v>20.736145322399999</v>
      </c>
      <c r="J382" s="62">
        <v>0.11824854961624801</v>
      </c>
      <c r="K382" s="57">
        <v>56.0972006798998</v>
      </c>
      <c r="L382" s="58">
        <v>0.29755111960034802</v>
      </c>
      <c r="M382" s="57">
        <v>47.109680250899999</v>
      </c>
      <c r="N382" s="58">
        <v>0.32746280139182299</v>
      </c>
      <c r="O382" s="57">
        <v>63.662626065899801</v>
      </c>
      <c r="P382" s="58">
        <v>0.32003966779287502</v>
      </c>
      <c r="Q382" s="57">
        <v>44.298093909099997</v>
      </c>
      <c r="R382" s="61">
        <v>0.40468276072328202</v>
      </c>
      <c r="S382" s="57">
        <v>83.630812689399804</v>
      </c>
      <c r="T382" s="58">
        <v>0.36525392421335401</v>
      </c>
      <c r="U382" s="57">
        <v>31.488077803100001</v>
      </c>
      <c r="V382" s="58">
        <v>0.366497726734623</v>
      </c>
      <c r="W382" s="107"/>
      <c r="X382" s="57">
        <v>41.3970775178</v>
      </c>
      <c r="Y382" s="62">
        <v>0.21368435589430801</v>
      </c>
      <c r="Z382" s="57">
        <v>95.948504268200097</v>
      </c>
      <c r="AA382" s="58">
        <v>0.26734304661202901</v>
      </c>
      <c r="AB382" s="57">
        <v>209.677054934701</v>
      </c>
      <c r="AC382" s="61">
        <v>0.37520454343360099</v>
      </c>
    </row>
    <row r="383" spans="1:29" x14ac:dyDescent="0.3">
      <c r="A383" s="56" t="s">
        <v>208</v>
      </c>
      <c r="B383" s="59">
        <v>465.46041602090003</v>
      </c>
      <c r="C383" s="60">
        <v>0.41154032858460599</v>
      </c>
      <c r="D383" s="59">
        <v>215.3598877638</v>
      </c>
      <c r="E383" s="60">
        <v>0.42752936664491697</v>
      </c>
      <c r="F383" s="59">
        <v>249.29254838630001</v>
      </c>
      <c r="G383" s="60">
        <v>0.40031548173800502</v>
      </c>
      <c r="H383" s="105"/>
      <c r="I383" s="59">
        <v>66.067601035399903</v>
      </c>
      <c r="J383" s="60">
        <v>0.376752664374016</v>
      </c>
      <c r="K383" s="59">
        <v>65.327002769500197</v>
      </c>
      <c r="L383" s="60">
        <v>0.34650789306077701</v>
      </c>
      <c r="M383" s="59">
        <v>70.127131229</v>
      </c>
      <c r="N383" s="61">
        <v>0.48745877118072001</v>
      </c>
      <c r="O383" s="59">
        <v>85.451061773900093</v>
      </c>
      <c r="P383" s="60">
        <v>0.42957275112023402</v>
      </c>
      <c r="Q383" s="59">
        <v>57.275365998799998</v>
      </c>
      <c r="R383" s="61">
        <v>0.52323590449270596</v>
      </c>
      <c r="S383" s="59">
        <v>88.886975323499897</v>
      </c>
      <c r="T383" s="60">
        <v>0.38820998510372001</v>
      </c>
      <c r="U383" s="59">
        <v>32.325277890800002</v>
      </c>
      <c r="V383" s="60">
        <v>0.37624211097054799</v>
      </c>
      <c r="W383" s="107"/>
      <c r="X383" s="59">
        <v>81.8096905921998</v>
      </c>
      <c r="Y383" s="60">
        <v>0.42228708131848702</v>
      </c>
      <c r="Z383" s="59">
        <v>148.57064711929999</v>
      </c>
      <c r="AA383" s="60">
        <v>0.41396507158640999</v>
      </c>
      <c r="AB383" s="59">
        <v>235.08007830940099</v>
      </c>
      <c r="AC383" s="60">
        <v>0.42066173373086901</v>
      </c>
    </row>
    <row r="384" spans="1:29" x14ac:dyDescent="0.3">
      <c r="A384" s="56" t="s">
        <v>209</v>
      </c>
      <c r="B384" s="57">
        <v>298.44788937589999</v>
      </c>
      <c r="C384" s="58">
        <v>0.26387494667994499</v>
      </c>
      <c r="D384" s="57">
        <v>125.954312139</v>
      </c>
      <c r="E384" s="58">
        <v>0.25004269761712999</v>
      </c>
      <c r="F384" s="57">
        <v>172.493577236899</v>
      </c>
      <c r="G384" s="58">
        <v>0.276991229442204</v>
      </c>
      <c r="H384" s="105"/>
      <c r="I384" s="57">
        <v>28.414987914000001</v>
      </c>
      <c r="J384" s="58">
        <v>0.16203740164591199</v>
      </c>
      <c r="K384" s="57">
        <v>33.952717604500002</v>
      </c>
      <c r="L384" s="58">
        <v>0.18009221519520999</v>
      </c>
      <c r="M384" s="57">
        <v>33.587723039300002</v>
      </c>
      <c r="N384" s="58">
        <v>0.233470696898049</v>
      </c>
      <c r="O384" s="57">
        <v>64.611692439400201</v>
      </c>
      <c r="P384" s="58">
        <v>0.324810738445442</v>
      </c>
      <c r="Q384" s="57">
        <v>31.337675933700002</v>
      </c>
      <c r="R384" s="58">
        <v>0.28628358677293098</v>
      </c>
      <c r="S384" s="57">
        <v>78.942761204799993</v>
      </c>
      <c r="T384" s="61">
        <v>0.34477906397226199</v>
      </c>
      <c r="U384" s="57">
        <v>27.600331240199999</v>
      </c>
      <c r="V384" s="58">
        <v>0.32124725808636201</v>
      </c>
      <c r="W384" s="107"/>
      <c r="X384" s="57">
        <v>43.573172345499998</v>
      </c>
      <c r="Y384" s="58">
        <v>0.22491697059813801</v>
      </c>
      <c r="Z384" s="57">
        <v>91.254916831100005</v>
      </c>
      <c r="AA384" s="58">
        <v>0.254265219348909</v>
      </c>
      <c r="AB384" s="57">
        <v>163.61980019929999</v>
      </c>
      <c r="AC384" s="58">
        <v>0.29278784199632302</v>
      </c>
    </row>
    <row r="385" spans="1:29" x14ac:dyDescent="0.3">
      <c r="A385" s="56" t="s">
        <v>210</v>
      </c>
      <c r="B385" s="59">
        <v>103.0290945899</v>
      </c>
      <c r="C385" s="60">
        <v>9.1093949091898704E-2</v>
      </c>
      <c r="D385" s="59">
        <v>36.635367568199896</v>
      </c>
      <c r="E385" s="60">
        <v>7.2728007317753807E-2</v>
      </c>
      <c r="F385" s="59">
        <v>65.317931478000105</v>
      </c>
      <c r="G385" s="60">
        <v>0.104887929362523</v>
      </c>
      <c r="H385" s="105"/>
      <c r="I385" s="59">
        <v>16.324835472499998</v>
      </c>
      <c r="J385" s="60">
        <v>9.3092910342488899E-2</v>
      </c>
      <c r="K385" s="59">
        <v>19.876573668199999</v>
      </c>
      <c r="L385" s="60">
        <v>0.105429445268395</v>
      </c>
      <c r="M385" s="59">
        <v>21.4603866723</v>
      </c>
      <c r="N385" s="61">
        <v>0.149172702961168</v>
      </c>
      <c r="O385" s="59">
        <v>25.715829940100001</v>
      </c>
      <c r="P385" s="60">
        <v>0.12927656585401201</v>
      </c>
      <c r="Q385" s="59">
        <v>8.4731128336000001</v>
      </c>
      <c r="R385" s="60">
        <v>7.7405648659675697E-2</v>
      </c>
      <c r="S385" s="59">
        <v>9.2542760723000104</v>
      </c>
      <c r="T385" s="62">
        <v>4.0417646827312803E-2</v>
      </c>
      <c r="U385" s="59">
        <v>1.9240799309000001</v>
      </c>
      <c r="V385" s="62">
        <v>2.2394854495092001E-2</v>
      </c>
      <c r="W385" s="107"/>
      <c r="X385" s="59">
        <v>19.879447419600002</v>
      </c>
      <c r="Y385" s="60">
        <v>0.102614174045631</v>
      </c>
      <c r="Z385" s="59">
        <v>34.131774184499903</v>
      </c>
      <c r="AA385" s="60">
        <v>9.5101977527984105E-2</v>
      </c>
      <c r="AB385" s="59">
        <v>49.017872985799897</v>
      </c>
      <c r="AC385" s="60">
        <v>8.7714550642897404E-2</v>
      </c>
    </row>
    <row r="386" spans="1:29" x14ac:dyDescent="0.3">
      <c r="A386" s="56" t="s">
        <v>211</v>
      </c>
      <c r="B386" s="57">
        <v>136.55481219859999</v>
      </c>
      <c r="C386" s="58">
        <v>0.12073596453688</v>
      </c>
      <c r="D386" s="57">
        <v>60.764007207699997</v>
      </c>
      <c r="E386" s="58">
        <v>0.120627837365923</v>
      </c>
      <c r="F386" s="57">
        <v>75.7908049908999</v>
      </c>
      <c r="G386" s="58">
        <v>0.12170533298182901</v>
      </c>
      <c r="H386" s="105"/>
      <c r="I386" s="57">
        <v>12.739136178800001</v>
      </c>
      <c r="J386" s="58">
        <v>7.2645342376131905E-2</v>
      </c>
      <c r="K386" s="57">
        <v>24.339412063400001</v>
      </c>
      <c r="L386" s="58">
        <v>0.12910126034994501</v>
      </c>
      <c r="M386" s="57">
        <v>6.4577121125000003</v>
      </c>
      <c r="N386" s="62">
        <v>4.4888024874691498E-2</v>
      </c>
      <c r="O386" s="57">
        <v>27.804748290700001</v>
      </c>
      <c r="P386" s="58">
        <v>0.139777809303826</v>
      </c>
      <c r="Q386" s="57">
        <v>18.920078096800001</v>
      </c>
      <c r="R386" s="61">
        <v>0.17284331585518301</v>
      </c>
      <c r="S386" s="57">
        <v>38.731078319300003</v>
      </c>
      <c r="T386" s="58">
        <v>0.16915629407643101</v>
      </c>
      <c r="U386" s="57">
        <v>7.5626471370999999</v>
      </c>
      <c r="V386" s="58">
        <v>8.8023568830561796E-2</v>
      </c>
      <c r="W386" s="107"/>
      <c r="X386" s="57">
        <v>21.9912273365</v>
      </c>
      <c r="Y386" s="58">
        <v>0.113514806611765</v>
      </c>
      <c r="Z386" s="57">
        <v>49.693312436500001</v>
      </c>
      <c r="AA386" s="58">
        <v>0.13846137200723799</v>
      </c>
      <c r="AB386" s="57">
        <v>64.870272425599893</v>
      </c>
      <c r="AC386" s="58">
        <v>0.116081470885981</v>
      </c>
    </row>
    <row r="387" spans="1:29" x14ac:dyDescent="0.3">
      <c r="A387" s="56" t="s">
        <v>212</v>
      </c>
      <c r="B387" s="59">
        <v>30.037048741100001</v>
      </c>
      <c r="C387" s="60">
        <v>2.6557482619680099E-2</v>
      </c>
      <c r="D387" s="59">
        <v>11.2702257929</v>
      </c>
      <c r="E387" s="60">
        <v>2.2373490928210199E-2</v>
      </c>
      <c r="F387" s="59">
        <v>18.766822948200002</v>
      </c>
      <c r="G387" s="60">
        <v>3.0135877778260101E-2</v>
      </c>
      <c r="H387" s="105"/>
      <c r="I387" s="59">
        <v>2.1785855125000002</v>
      </c>
      <c r="J387" s="60">
        <v>1.2423455423502001E-2</v>
      </c>
      <c r="K387" s="59">
        <v>2.3670895928000002</v>
      </c>
      <c r="L387" s="60">
        <v>1.25555312920336E-2</v>
      </c>
      <c r="M387" s="59">
        <v>3.3239019975000001</v>
      </c>
      <c r="N387" s="60">
        <v>2.3104683662811199E-2</v>
      </c>
      <c r="O387" s="59">
        <v>4.6241347048000003</v>
      </c>
      <c r="P387" s="60">
        <v>2.32460805688691E-2</v>
      </c>
      <c r="Q387" s="59">
        <v>1.2766009287</v>
      </c>
      <c r="R387" s="60">
        <v>1.16623164244567E-2</v>
      </c>
      <c r="S387" s="59">
        <v>8.4629269567000005</v>
      </c>
      <c r="T387" s="60">
        <v>3.69614641046941E-2</v>
      </c>
      <c r="U387" s="59">
        <v>7.8038090480999998</v>
      </c>
      <c r="V387" s="61">
        <v>9.0830513500514798E-2</v>
      </c>
      <c r="W387" s="107"/>
      <c r="X387" s="59">
        <v>5.1996032458999704</v>
      </c>
      <c r="Y387" s="60">
        <v>2.6839427735649998E-2</v>
      </c>
      <c r="Z387" s="59">
        <v>11.3535961392</v>
      </c>
      <c r="AA387" s="60">
        <v>3.1634729535458601E-2</v>
      </c>
      <c r="AB387" s="59">
        <v>13.483849356</v>
      </c>
      <c r="AC387" s="60">
        <v>2.4128541594219899E-2</v>
      </c>
    </row>
    <row r="388" spans="1:29" x14ac:dyDescent="0.3">
      <c r="A388" s="56" t="s">
        <v>181</v>
      </c>
      <c r="B388" s="57">
        <v>78.701067029599997</v>
      </c>
      <c r="C388" s="58">
        <v>6.9584140499428307E-2</v>
      </c>
      <c r="D388" s="57">
        <v>22.832769781</v>
      </c>
      <c r="E388" s="58">
        <v>4.5327287753448499E-2</v>
      </c>
      <c r="F388" s="57">
        <v>53.203322978400102</v>
      </c>
      <c r="G388" s="58">
        <v>8.5434217773559903E-2</v>
      </c>
      <c r="H388" s="105"/>
      <c r="I388" s="57">
        <v>0</v>
      </c>
      <c r="J388" s="58">
        <v>0</v>
      </c>
      <c r="K388" s="57">
        <v>30.454163108100001</v>
      </c>
      <c r="L388" s="61">
        <v>0.16153516074739899</v>
      </c>
      <c r="M388" s="57">
        <v>30.636538446199999</v>
      </c>
      <c r="N388" s="61">
        <v>0.21295679892349301</v>
      </c>
      <c r="O388" s="57">
        <v>7.6636863989999799</v>
      </c>
      <c r="P388" s="58">
        <v>3.8526272018151703E-2</v>
      </c>
      <c r="Q388" s="57">
        <v>1.4600536079999999</v>
      </c>
      <c r="R388" s="62">
        <v>1.3338238121528999E-2</v>
      </c>
      <c r="S388" s="57">
        <v>6.55356804510002</v>
      </c>
      <c r="T388" s="62">
        <v>2.8622422395464898E-2</v>
      </c>
      <c r="U388" s="57">
        <v>1.9330574232000099</v>
      </c>
      <c r="V388" s="62">
        <v>2.2499345805749402E-2</v>
      </c>
      <c r="W388" s="107"/>
      <c r="X388" s="57">
        <v>3.9875169240999999</v>
      </c>
      <c r="Y388" s="62">
        <v>2.0582853588579701E-2</v>
      </c>
      <c r="Z388" s="57">
        <v>23.3315761872</v>
      </c>
      <c r="AA388" s="58">
        <v>6.5009191208559705E-2</v>
      </c>
      <c r="AB388" s="57">
        <v>51.381973918299998</v>
      </c>
      <c r="AC388" s="58">
        <v>9.1944967801731795E-2</v>
      </c>
    </row>
    <row r="389" spans="1:29" x14ac:dyDescent="0.3">
      <c r="A389" s="56" t="s">
        <v>213</v>
      </c>
      <c r="B389" s="59">
        <v>78.539187481499994</v>
      </c>
      <c r="C389" s="60">
        <v>6.9441013479120697E-2</v>
      </c>
      <c r="D389" s="59">
        <v>38.105101005800101</v>
      </c>
      <c r="E389" s="60">
        <v>7.5645701101115903E-2</v>
      </c>
      <c r="F389" s="59">
        <v>40.4340864756999</v>
      </c>
      <c r="G389" s="60">
        <v>6.4929300578506696E-2</v>
      </c>
      <c r="H389" s="105"/>
      <c r="I389" s="59">
        <v>8.8808268826000099</v>
      </c>
      <c r="J389" s="60">
        <v>5.0643206918791601E-2</v>
      </c>
      <c r="K389" s="59">
        <v>13.1370644399</v>
      </c>
      <c r="L389" s="60">
        <v>6.9681698640530601E-2</v>
      </c>
      <c r="M389" s="59">
        <v>10.0244051522</v>
      </c>
      <c r="N389" s="60">
        <v>6.9680366666537194E-2</v>
      </c>
      <c r="O389" s="59">
        <v>13.083206647400001</v>
      </c>
      <c r="P389" s="60">
        <v>6.5770851248975096E-2</v>
      </c>
      <c r="Q389" s="59">
        <v>10.558878059</v>
      </c>
      <c r="R389" s="60">
        <v>9.6460040285815105E-2</v>
      </c>
      <c r="S389" s="59">
        <v>13.957746140899999</v>
      </c>
      <c r="T389" s="60">
        <v>6.0959847061054603E-2</v>
      </c>
      <c r="U389" s="59">
        <v>8.8970601595000005</v>
      </c>
      <c r="V389" s="60">
        <v>0.103555140566787</v>
      </c>
      <c r="W389" s="107"/>
      <c r="X389" s="59">
        <v>10.8330051297</v>
      </c>
      <c r="Y389" s="60">
        <v>5.5918046933248797E-2</v>
      </c>
      <c r="Z389" s="59">
        <v>25.7700087467</v>
      </c>
      <c r="AA389" s="60">
        <v>7.1803439794160206E-2</v>
      </c>
      <c r="AB389" s="59">
        <v>41.936173605099903</v>
      </c>
      <c r="AC389" s="60">
        <v>7.5042273346284993E-2</v>
      </c>
    </row>
    <row r="390" spans="1:29" x14ac:dyDescent="0.3">
      <c r="A390" s="56" t="s">
        <v>214</v>
      </c>
      <c r="B390" s="57">
        <v>216.94484053619999</v>
      </c>
      <c r="C390" s="58">
        <v>0.191813412883199</v>
      </c>
      <c r="D390" s="57">
        <v>84.993826957800096</v>
      </c>
      <c r="E390" s="58">
        <v>0.168728528721419</v>
      </c>
      <c r="F390" s="57">
        <v>131.49049751390001</v>
      </c>
      <c r="G390" s="58">
        <v>0.21114823606632799</v>
      </c>
      <c r="H390" s="105"/>
      <c r="I390" s="57">
        <v>55.557779051899999</v>
      </c>
      <c r="J390" s="58">
        <v>0.31682005940083702</v>
      </c>
      <c r="K390" s="57">
        <v>31.5568425162</v>
      </c>
      <c r="L390" s="58">
        <v>0.16738399969949999</v>
      </c>
      <c r="M390" s="57">
        <v>25.303329885099998</v>
      </c>
      <c r="N390" s="58">
        <v>0.175885279725667</v>
      </c>
      <c r="O390" s="57">
        <v>30.589551163700001</v>
      </c>
      <c r="P390" s="58">
        <v>0.15377734783088901</v>
      </c>
      <c r="Q390" s="57">
        <v>21.697788935399998</v>
      </c>
      <c r="R390" s="58">
        <v>0.19821893795220299</v>
      </c>
      <c r="S390" s="57">
        <v>43.080032300699997</v>
      </c>
      <c r="T390" s="58">
        <v>0.18815016077277799</v>
      </c>
      <c r="U390" s="57">
        <v>9.1595166831999997</v>
      </c>
      <c r="V390" s="62">
        <v>0.106609938636844</v>
      </c>
      <c r="W390" s="107"/>
      <c r="X390" s="57">
        <v>38.707233752199997</v>
      </c>
      <c r="Y390" s="58">
        <v>0.199799860490945</v>
      </c>
      <c r="Z390" s="57">
        <v>55.867398761199901</v>
      </c>
      <c r="AA390" s="58">
        <v>0.155664340002207</v>
      </c>
      <c r="AB390" s="57">
        <v>105.7192702616</v>
      </c>
      <c r="AC390" s="58">
        <v>0.18917830824641499</v>
      </c>
    </row>
    <row r="391" spans="1:29" x14ac:dyDescent="0.3">
      <c r="A391" s="56" t="s">
        <v>215</v>
      </c>
      <c r="B391" s="59">
        <v>271.15794615599998</v>
      </c>
      <c r="C391" s="60">
        <v>0.239746338073905</v>
      </c>
      <c r="D391" s="59">
        <v>120.0385478086</v>
      </c>
      <c r="E391" s="60">
        <v>0.238298806943439</v>
      </c>
      <c r="F391" s="59">
        <v>150.65888228290001</v>
      </c>
      <c r="G391" s="60">
        <v>0.24192894424478101</v>
      </c>
      <c r="H391" s="105"/>
      <c r="I391" s="59">
        <v>30.817505450500001</v>
      </c>
      <c r="J391" s="60">
        <v>0.17573783678955601</v>
      </c>
      <c r="K391" s="59">
        <v>39.787610536899997</v>
      </c>
      <c r="L391" s="60">
        <v>0.211041690458524</v>
      </c>
      <c r="M391" s="59">
        <v>37.605480926299997</v>
      </c>
      <c r="N391" s="60">
        <v>0.26139842313146899</v>
      </c>
      <c r="O391" s="59">
        <v>43.703054670900002</v>
      </c>
      <c r="P391" s="60">
        <v>0.21970050503305399</v>
      </c>
      <c r="Q391" s="59">
        <v>27.209167232599999</v>
      </c>
      <c r="R391" s="60">
        <v>0.248567826310198</v>
      </c>
      <c r="S391" s="59">
        <v>62.704712527299797</v>
      </c>
      <c r="T391" s="60">
        <v>0.27386009511025</v>
      </c>
      <c r="U391" s="59">
        <v>29.330414811499899</v>
      </c>
      <c r="V391" s="61">
        <v>0.34138413973113302</v>
      </c>
      <c r="W391" s="107"/>
      <c r="X391" s="59">
        <v>47.609955228499999</v>
      </c>
      <c r="Y391" s="60">
        <v>0.24575412630962801</v>
      </c>
      <c r="Z391" s="59">
        <v>84.407809051199905</v>
      </c>
      <c r="AA391" s="60">
        <v>0.23518699954422501</v>
      </c>
      <c r="AB391" s="59">
        <v>139.14018187630001</v>
      </c>
      <c r="AC391" s="60">
        <v>0.24898302978560999</v>
      </c>
    </row>
    <row r="392" spans="1:29" x14ac:dyDescent="0.3">
      <c r="A392" s="56" t="s">
        <v>216</v>
      </c>
      <c r="B392" s="57">
        <v>24.814576859900001</v>
      </c>
      <c r="C392" s="58">
        <v>2.1939994816127701E-2</v>
      </c>
      <c r="D392" s="57">
        <v>11.9075921606</v>
      </c>
      <c r="E392" s="58">
        <v>2.3638781518454301E-2</v>
      </c>
      <c r="F392" s="57">
        <v>12.906984699300001</v>
      </c>
      <c r="G392" s="58">
        <v>2.0726114082153999E-2</v>
      </c>
      <c r="H392" s="105"/>
      <c r="I392" s="57">
        <v>0</v>
      </c>
      <c r="J392" s="58">
        <v>0</v>
      </c>
      <c r="K392" s="57">
        <v>4.1525795315999998</v>
      </c>
      <c r="L392" s="58">
        <v>2.2026138093906598E-2</v>
      </c>
      <c r="M392" s="57">
        <v>4.8722138881000001</v>
      </c>
      <c r="N392" s="58">
        <v>3.3867111818210498E-2</v>
      </c>
      <c r="O392" s="57">
        <v>8.4796218977999906</v>
      </c>
      <c r="P392" s="58">
        <v>4.26280777731649E-2</v>
      </c>
      <c r="Q392" s="57">
        <v>2.4706623888000001</v>
      </c>
      <c r="R392" s="58">
        <v>2.2570598147325E-2</v>
      </c>
      <c r="S392" s="57">
        <v>2.4274007994</v>
      </c>
      <c r="T392" s="58">
        <v>1.06015670433854E-2</v>
      </c>
      <c r="U392" s="57">
        <v>2.4120983541999999</v>
      </c>
      <c r="V392" s="58">
        <v>2.80750247443683E-2</v>
      </c>
      <c r="W392" s="107"/>
      <c r="X392" s="57">
        <v>1.2629226788000001</v>
      </c>
      <c r="Y392" s="58">
        <v>6.5189823858376097E-3</v>
      </c>
      <c r="Z392" s="57">
        <v>10.3526283936</v>
      </c>
      <c r="AA392" s="58">
        <v>2.8845715066602801E-2</v>
      </c>
      <c r="AB392" s="57">
        <v>13.1990257875</v>
      </c>
      <c r="AC392" s="58">
        <v>2.3618866861276601E-2</v>
      </c>
    </row>
    <row r="393" spans="1:29" x14ac:dyDescent="0.3">
      <c r="A393" s="56" t="s">
        <v>217</v>
      </c>
      <c r="B393" s="59">
        <v>43.194920692799997</v>
      </c>
      <c r="C393" s="60">
        <v>3.8191114095301897E-2</v>
      </c>
      <c r="D393" s="59">
        <v>17.9084775824</v>
      </c>
      <c r="E393" s="60">
        <v>3.5551653364416097E-2</v>
      </c>
      <c r="F393" s="59">
        <v>25.2864431104</v>
      </c>
      <c r="G393" s="60">
        <v>4.06051232606226E-2</v>
      </c>
      <c r="H393" s="105"/>
      <c r="I393" s="59">
        <v>8.2869982625000098</v>
      </c>
      <c r="J393" s="60">
        <v>4.7256879713050599E-2</v>
      </c>
      <c r="K393" s="59">
        <v>7.5580061656999797</v>
      </c>
      <c r="L393" s="60">
        <v>4.00892231571933E-2</v>
      </c>
      <c r="M393" s="59">
        <v>5.4488899092</v>
      </c>
      <c r="N393" s="60">
        <v>3.7875628631722301E-2</v>
      </c>
      <c r="O393" s="59">
        <v>5.7364095962000103</v>
      </c>
      <c r="P393" s="60">
        <v>2.8837620044000499E-2</v>
      </c>
      <c r="Q393" s="59">
        <v>1.2429453672999999</v>
      </c>
      <c r="R393" s="62">
        <v>1.1354857924572E-2</v>
      </c>
      <c r="S393" s="59">
        <v>12.574748233499999</v>
      </c>
      <c r="T393" s="60">
        <v>5.4919664063756798E-2</v>
      </c>
      <c r="U393" s="59">
        <v>2.3469231584000001</v>
      </c>
      <c r="V393" s="60">
        <v>2.7316434104140901E-2</v>
      </c>
      <c r="W393" s="107"/>
      <c r="X393" s="59">
        <v>11.439419430199999</v>
      </c>
      <c r="Y393" s="60">
        <v>5.9048249763429803E-2</v>
      </c>
      <c r="Z393" s="59">
        <v>17.492554715800001</v>
      </c>
      <c r="AA393" s="60">
        <v>4.8739820452829298E-2</v>
      </c>
      <c r="AB393" s="59">
        <v>14.2629465468</v>
      </c>
      <c r="AC393" s="60">
        <v>2.55226893985924E-2</v>
      </c>
    </row>
    <row r="394" spans="1:29" x14ac:dyDescent="0.3">
      <c r="A394" s="56" t="s">
        <v>218</v>
      </c>
      <c r="B394" s="57">
        <v>133.74862615750001</v>
      </c>
      <c r="C394" s="58">
        <v>0.118254854037095</v>
      </c>
      <c r="D394" s="57">
        <v>49.469726869099901</v>
      </c>
      <c r="E394" s="58">
        <v>9.8206593697893099E-2</v>
      </c>
      <c r="F394" s="57">
        <v>84.278899288399998</v>
      </c>
      <c r="G394" s="58">
        <v>0.13533556613455</v>
      </c>
      <c r="H394" s="105"/>
      <c r="I394" s="57">
        <v>13.4492355614</v>
      </c>
      <c r="J394" s="58">
        <v>7.6694707423026004E-2</v>
      </c>
      <c r="K394" s="57">
        <v>20.326409121299999</v>
      </c>
      <c r="L394" s="58">
        <v>0.107815465267318</v>
      </c>
      <c r="M394" s="57">
        <v>12.368810917399999</v>
      </c>
      <c r="N394" s="58">
        <v>8.5976501036009401E-2</v>
      </c>
      <c r="O394" s="57">
        <v>28.651758376499998</v>
      </c>
      <c r="P394" s="58">
        <v>0.144035830740077</v>
      </c>
      <c r="Q394" s="57">
        <v>9.8497009152000103</v>
      </c>
      <c r="R394" s="58">
        <v>8.9981392130349405E-2</v>
      </c>
      <c r="S394" s="57">
        <v>38.070646029000002</v>
      </c>
      <c r="T394" s="58">
        <v>0.16627188487422501</v>
      </c>
      <c r="U394" s="57">
        <v>11.032065236699999</v>
      </c>
      <c r="V394" s="58">
        <v>0.128405006355788</v>
      </c>
      <c r="W394" s="107"/>
      <c r="X394" s="57">
        <v>12.414143410499999</v>
      </c>
      <c r="Y394" s="58">
        <v>6.4079601694386396E-2</v>
      </c>
      <c r="Z394" s="57">
        <v>42.065919899199898</v>
      </c>
      <c r="AA394" s="58">
        <v>0.11720903072083599</v>
      </c>
      <c r="AB394" s="57">
        <v>79.268562847799998</v>
      </c>
      <c r="AC394" s="58">
        <v>0.14184635005107801</v>
      </c>
    </row>
    <row r="395" spans="1:29" ht="22.8" x14ac:dyDescent="0.3">
      <c r="A395" s="64" t="s">
        <v>219</v>
      </c>
      <c r="B395" s="59">
        <v>15.743386558799999</v>
      </c>
      <c r="C395" s="60">
        <v>1.3919633666876799E-2</v>
      </c>
      <c r="D395" s="59">
        <v>8.5908141227999906</v>
      </c>
      <c r="E395" s="60">
        <v>1.7054361232362501E-2</v>
      </c>
      <c r="F395" s="59">
        <v>7.1525724359999998</v>
      </c>
      <c r="G395" s="60">
        <v>1.14856440712637E-2</v>
      </c>
      <c r="H395" s="105"/>
      <c r="I395" s="59">
        <v>0</v>
      </c>
      <c r="J395" s="60">
        <v>0</v>
      </c>
      <c r="K395" s="59">
        <v>0</v>
      </c>
      <c r="L395" s="60">
        <v>0</v>
      </c>
      <c r="M395" s="59">
        <v>3.0731430137000002</v>
      </c>
      <c r="N395" s="60">
        <v>2.1361639794290201E-2</v>
      </c>
      <c r="O395" s="59">
        <v>0</v>
      </c>
      <c r="P395" s="60">
        <v>0</v>
      </c>
      <c r="Q395" s="59">
        <v>2.5211034764</v>
      </c>
      <c r="R395" s="60">
        <v>2.3031399883529299E-2</v>
      </c>
      <c r="S395" s="59">
        <v>6.4244791226999904</v>
      </c>
      <c r="T395" s="60">
        <v>2.80586321611862E-2</v>
      </c>
      <c r="U395" s="59">
        <v>3.7246609460000002</v>
      </c>
      <c r="V395" s="61">
        <v>4.3352273774928202E-2</v>
      </c>
      <c r="W395" s="107"/>
      <c r="X395" s="59">
        <v>1.3392270327</v>
      </c>
      <c r="Y395" s="60">
        <v>6.9128518977141897E-3</v>
      </c>
      <c r="Z395" s="59">
        <v>6.12548922259999</v>
      </c>
      <c r="AA395" s="60">
        <v>1.7067561013577801E-2</v>
      </c>
      <c r="AB395" s="59">
        <v>8.2786703035000002</v>
      </c>
      <c r="AC395" s="60">
        <v>1.4814185140235799E-2</v>
      </c>
    </row>
    <row r="396" spans="1:29" x14ac:dyDescent="0.3">
      <c r="A396" s="56" t="s">
        <v>220</v>
      </c>
      <c r="B396" s="57">
        <v>64.056474842399993</v>
      </c>
      <c r="C396" s="58">
        <v>5.66360141426702E-2</v>
      </c>
      <c r="D396" s="57">
        <v>38.436755167300099</v>
      </c>
      <c r="E396" s="58">
        <v>7.6304096195409205E-2</v>
      </c>
      <c r="F396" s="57">
        <v>25.6197196751001</v>
      </c>
      <c r="G396" s="58">
        <v>4.1140300783631199E-2</v>
      </c>
      <c r="H396" s="105"/>
      <c r="I396" s="57">
        <v>7.9905416894000103</v>
      </c>
      <c r="J396" s="58">
        <v>4.5566326370168199E-2</v>
      </c>
      <c r="K396" s="57">
        <v>16.173906222700001</v>
      </c>
      <c r="L396" s="58">
        <v>8.5789733650645197E-2</v>
      </c>
      <c r="M396" s="57">
        <v>5.1142608915999999</v>
      </c>
      <c r="N396" s="58">
        <v>3.5549598080322098E-2</v>
      </c>
      <c r="O396" s="57">
        <v>12.678040468400001</v>
      </c>
      <c r="P396" s="58">
        <v>6.3734032202367702E-2</v>
      </c>
      <c r="Q396" s="57">
        <v>8.3245020445000009</v>
      </c>
      <c r="R396" s="58">
        <v>7.6048023102926895E-2</v>
      </c>
      <c r="S396" s="57">
        <v>10.886823852299999</v>
      </c>
      <c r="T396" s="58">
        <v>4.75477280011668E-2</v>
      </c>
      <c r="U396" s="57">
        <v>2.8883996734999999</v>
      </c>
      <c r="V396" s="58">
        <v>3.3618816647314101E-2</v>
      </c>
      <c r="W396" s="107"/>
      <c r="X396" s="57">
        <v>9.58884940559998</v>
      </c>
      <c r="Y396" s="58">
        <v>4.9495936231781799E-2</v>
      </c>
      <c r="Z396" s="57">
        <v>11.8804004106</v>
      </c>
      <c r="AA396" s="58">
        <v>3.3102573770847903E-2</v>
      </c>
      <c r="AB396" s="57">
        <v>42.587225026200002</v>
      </c>
      <c r="AC396" s="58">
        <v>7.6207290907608999E-2</v>
      </c>
    </row>
    <row r="397" spans="1:29" x14ac:dyDescent="0.3">
      <c r="A397" s="56" t="s">
        <v>221</v>
      </c>
      <c r="B397" s="59">
        <v>326.14203837479999</v>
      </c>
      <c r="C397" s="60">
        <v>0.28836093686641601</v>
      </c>
      <c r="D397" s="59">
        <v>155.9728297668</v>
      </c>
      <c r="E397" s="60">
        <v>0.30963502914317698</v>
      </c>
      <c r="F397" s="59">
        <v>166.4284387941</v>
      </c>
      <c r="G397" s="60">
        <v>0.26725179345322803</v>
      </c>
      <c r="H397" s="105"/>
      <c r="I397" s="59">
        <v>52.022013178599998</v>
      </c>
      <c r="J397" s="60">
        <v>0.29665723840398001</v>
      </c>
      <c r="K397" s="59">
        <v>36.312820742500001</v>
      </c>
      <c r="L397" s="60">
        <v>0.19261068889038299</v>
      </c>
      <c r="M397" s="59">
        <v>36.143208358700001</v>
      </c>
      <c r="N397" s="60">
        <v>0.251234060545384</v>
      </c>
      <c r="O397" s="59">
        <v>57.195695837800102</v>
      </c>
      <c r="P397" s="60">
        <v>0.28752963278900301</v>
      </c>
      <c r="Q397" s="59">
        <v>39.193213421400003</v>
      </c>
      <c r="R397" s="61">
        <v>0.35804741038148102</v>
      </c>
      <c r="S397" s="59">
        <v>81.183228242699798</v>
      </c>
      <c r="T397" s="60">
        <v>0.35456420597133498</v>
      </c>
      <c r="U397" s="59">
        <v>24.0918585931</v>
      </c>
      <c r="V397" s="60">
        <v>0.280411254773827</v>
      </c>
      <c r="W397" s="107"/>
      <c r="X397" s="59">
        <v>40.150654571700002</v>
      </c>
      <c r="Y397" s="62">
        <v>0.207250542195872</v>
      </c>
      <c r="Z397" s="59">
        <v>111.5140780864</v>
      </c>
      <c r="AA397" s="60">
        <v>0.31071368546211497</v>
      </c>
      <c r="AB397" s="59">
        <v>157.82636795549999</v>
      </c>
      <c r="AC397" s="60">
        <v>0.28242084165560699</v>
      </c>
    </row>
    <row r="398" spans="1:29" x14ac:dyDescent="0.3">
      <c r="A398" s="56" t="s">
        <v>63</v>
      </c>
      <c r="B398" s="57">
        <v>23.993105927999999</v>
      </c>
      <c r="C398" s="58">
        <v>2.12136851115842E-2</v>
      </c>
      <c r="D398" s="57">
        <v>10.1602618554</v>
      </c>
      <c r="E398" s="58">
        <v>2.0170006406902599E-2</v>
      </c>
      <c r="F398" s="57">
        <v>13.8328440726</v>
      </c>
      <c r="G398" s="58">
        <v>2.2212864662720499E-2</v>
      </c>
      <c r="H398" s="105"/>
      <c r="I398" s="57">
        <v>0</v>
      </c>
      <c r="J398" s="58">
        <v>0</v>
      </c>
      <c r="K398" s="57">
        <v>5.9092207538999997</v>
      </c>
      <c r="L398" s="58">
        <v>3.1343725354883202E-2</v>
      </c>
      <c r="M398" s="57">
        <v>3.831107459</v>
      </c>
      <c r="N398" s="58">
        <v>2.6630305582116199E-2</v>
      </c>
      <c r="O398" s="57">
        <v>5.6151853935000204</v>
      </c>
      <c r="P398" s="58">
        <v>2.82282114167095E-2</v>
      </c>
      <c r="Q398" s="57">
        <v>2.0661733940000002</v>
      </c>
      <c r="R398" s="58">
        <v>1.88754115455326E-2</v>
      </c>
      <c r="S398" s="57">
        <v>2.3230637033999999</v>
      </c>
      <c r="T398" s="58">
        <v>1.01458793305736E-2</v>
      </c>
      <c r="U398" s="57">
        <v>4.2483552242</v>
      </c>
      <c r="V398" s="61">
        <v>4.9447684351096602E-2</v>
      </c>
      <c r="W398" s="107"/>
      <c r="X398" s="57">
        <v>0.64069122059999795</v>
      </c>
      <c r="Y398" s="58">
        <v>3.3071341990791999E-3</v>
      </c>
      <c r="Z398" s="57">
        <v>5.1462985274999902</v>
      </c>
      <c r="AA398" s="58">
        <v>1.43392243329929E-2</v>
      </c>
      <c r="AB398" s="57">
        <v>18.2061161799001</v>
      </c>
      <c r="AC398" s="58">
        <v>3.2578755510973098E-2</v>
      </c>
    </row>
    <row r="399" spans="1:29" x14ac:dyDescent="0.3">
      <c r="A399" s="63" t="s">
        <v>1</v>
      </c>
    </row>
    <row r="400" spans="1:29" x14ac:dyDescent="0.3">
      <c r="A400" s="63" t="s">
        <v>1</v>
      </c>
    </row>
    <row r="401" spans="1:29" x14ac:dyDescent="0.3">
      <c r="A401" s="51" t="s">
        <v>222</v>
      </c>
    </row>
    <row r="402" spans="1:29" x14ac:dyDescent="0.3">
      <c r="A402" s="52" t="s">
        <v>1</v>
      </c>
    </row>
    <row r="403" spans="1:29" x14ac:dyDescent="0.3">
      <c r="A403" s="112" t="s">
        <v>1</v>
      </c>
      <c r="B403" s="114" t="s">
        <v>501</v>
      </c>
      <c r="C403" s="114" t="s">
        <v>1</v>
      </c>
      <c r="D403" s="114" t="s">
        <v>346</v>
      </c>
      <c r="E403" s="114" t="s">
        <v>1</v>
      </c>
      <c r="F403" s="114" t="s">
        <v>347</v>
      </c>
      <c r="G403" s="114" t="s">
        <v>1</v>
      </c>
      <c r="H403" s="103"/>
      <c r="I403" s="114" t="s">
        <v>350</v>
      </c>
      <c r="J403" s="114" t="s">
        <v>1</v>
      </c>
      <c r="K403" s="114" t="s">
        <v>351</v>
      </c>
      <c r="L403" s="114" t="s">
        <v>1</v>
      </c>
      <c r="M403" s="114" t="s">
        <v>352</v>
      </c>
      <c r="N403" s="114" t="s">
        <v>1</v>
      </c>
      <c r="O403" s="114" t="s">
        <v>353</v>
      </c>
      <c r="P403" s="114" t="s">
        <v>1</v>
      </c>
      <c r="Q403" s="114" t="s">
        <v>354</v>
      </c>
      <c r="R403" s="114" t="s">
        <v>1</v>
      </c>
      <c r="S403" s="114" t="s">
        <v>355</v>
      </c>
      <c r="T403" s="114" t="s">
        <v>1</v>
      </c>
      <c r="U403" s="114" t="s">
        <v>356</v>
      </c>
      <c r="V403" s="114" t="s">
        <v>1</v>
      </c>
      <c r="W403" s="103"/>
      <c r="X403" s="114" t="s">
        <v>358</v>
      </c>
      <c r="Y403" s="114" t="s">
        <v>1</v>
      </c>
      <c r="Z403" s="114" t="s">
        <v>359</v>
      </c>
      <c r="AA403" s="114" t="s">
        <v>1</v>
      </c>
      <c r="AB403" s="114" t="s">
        <v>360</v>
      </c>
      <c r="AC403" s="114" t="s">
        <v>1</v>
      </c>
    </row>
    <row r="404" spans="1:29" x14ac:dyDescent="0.3">
      <c r="A404" s="113" t="s">
        <v>1</v>
      </c>
      <c r="B404" s="53" t="s">
        <v>14</v>
      </c>
      <c r="C404" s="53" t="s">
        <v>15</v>
      </c>
      <c r="D404" s="53" t="s">
        <v>14</v>
      </c>
      <c r="E404" s="53" t="s">
        <v>15</v>
      </c>
      <c r="F404" s="53" t="s">
        <v>14</v>
      </c>
      <c r="G404" s="53" t="s">
        <v>15</v>
      </c>
      <c r="H404" s="103"/>
      <c r="I404" s="53" t="s">
        <v>14</v>
      </c>
      <c r="J404" s="53" t="s">
        <v>15</v>
      </c>
      <c r="K404" s="53" t="s">
        <v>14</v>
      </c>
      <c r="L404" s="53" t="s">
        <v>15</v>
      </c>
      <c r="M404" s="53" t="s">
        <v>14</v>
      </c>
      <c r="N404" s="53" t="s">
        <v>15</v>
      </c>
      <c r="O404" s="53" t="s">
        <v>14</v>
      </c>
      <c r="P404" s="53" t="s">
        <v>15</v>
      </c>
      <c r="Q404" s="53" t="s">
        <v>14</v>
      </c>
      <c r="R404" s="53" t="s">
        <v>15</v>
      </c>
      <c r="S404" s="53" t="s">
        <v>14</v>
      </c>
      <c r="T404" s="53" t="s">
        <v>15</v>
      </c>
      <c r="U404" s="53" t="s">
        <v>14</v>
      </c>
      <c r="V404" s="53" t="s">
        <v>15</v>
      </c>
      <c r="W404" s="103"/>
      <c r="X404" s="53" t="s">
        <v>14</v>
      </c>
      <c r="Y404" s="53" t="s">
        <v>15</v>
      </c>
      <c r="Z404" s="53" t="s">
        <v>14</v>
      </c>
      <c r="AA404" s="53" t="s">
        <v>15</v>
      </c>
      <c r="AB404" s="53" t="s">
        <v>14</v>
      </c>
      <c r="AC404" s="53" t="s">
        <v>15</v>
      </c>
    </row>
    <row r="405" spans="1:29" x14ac:dyDescent="0.3">
      <c r="A405" s="54" t="s">
        <v>16</v>
      </c>
      <c r="B405" s="55">
        <v>1133.2801479017</v>
      </c>
      <c r="C405" s="55">
        <v>1133.2801479017</v>
      </c>
      <c r="D405" s="55">
        <v>503.73121606559999</v>
      </c>
      <c r="E405" s="55">
        <v>503.73121606559999</v>
      </c>
      <c r="F405" s="55">
        <v>625.00018215140005</v>
      </c>
      <c r="G405" s="55">
        <v>625.00018215140005</v>
      </c>
      <c r="H405" s="104"/>
      <c r="I405" s="55">
        <v>175.36067368010001</v>
      </c>
      <c r="J405" s="55">
        <v>175.36067368010001</v>
      </c>
      <c r="K405" s="55">
        <v>188.52962393569999</v>
      </c>
      <c r="L405" s="55">
        <v>188.52962393569999</v>
      </c>
      <c r="M405" s="55">
        <v>143.8626923445</v>
      </c>
      <c r="N405" s="55">
        <v>143.8626923445</v>
      </c>
      <c r="O405" s="55">
        <v>200.64214173299999</v>
      </c>
      <c r="P405" s="55">
        <v>200.64214173299999</v>
      </c>
      <c r="Q405" s="55">
        <v>109.46375336059999</v>
      </c>
      <c r="R405" s="55">
        <v>109.46375336059999</v>
      </c>
      <c r="S405" s="55">
        <v>228.96622635750001</v>
      </c>
      <c r="T405" s="55">
        <v>228.96622635750001</v>
      </c>
      <c r="U405" s="55">
        <v>86.455036490300003</v>
      </c>
      <c r="V405" s="55">
        <v>86.455036490300003</v>
      </c>
      <c r="W405" s="104"/>
      <c r="X405" s="55">
        <v>193.7300339304</v>
      </c>
      <c r="Y405" s="55">
        <v>193.7300339304</v>
      </c>
      <c r="Z405" s="55">
        <v>358.89657682939998</v>
      </c>
      <c r="AA405" s="55">
        <v>358.89657682939998</v>
      </c>
      <c r="AB405" s="55">
        <v>561.09396672419996</v>
      </c>
      <c r="AC405" s="55">
        <v>561.09396672419996</v>
      </c>
    </row>
    <row r="406" spans="1:29" ht="25.5" customHeight="1" x14ac:dyDescent="0.3">
      <c r="A406" s="64" t="s">
        <v>223</v>
      </c>
      <c r="B406" s="57">
        <v>301.82106311140001</v>
      </c>
      <c r="C406" s="58">
        <v>0.266325200940147</v>
      </c>
      <c r="D406" s="57">
        <v>135.12618500790001</v>
      </c>
      <c r="E406" s="58">
        <v>0.26825056835529298</v>
      </c>
      <c r="F406" s="57">
        <v>165.15856649530099</v>
      </c>
      <c r="G406" s="58">
        <v>0.26425362937781</v>
      </c>
      <c r="H406" s="105"/>
      <c r="I406" s="57">
        <v>34.308522357500003</v>
      </c>
      <c r="J406" s="58">
        <v>0.19564547533665999</v>
      </c>
      <c r="K406" s="57">
        <v>59.441477007800003</v>
      </c>
      <c r="L406" s="58">
        <v>0.315289850830409</v>
      </c>
      <c r="M406" s="57">
        <v>65.450943469899997</v>
      </c>
      <c r="N406" s="61">
        <v>0.45495425119090799</v>
      </c>
      <c r="O406" s="57">
        <v>69.307728424800004</v>
      </c>
      <c r="P406" s="61">
        <v>0.34542956841554101</v>
      </c>
      <c r="Q406" s="57">
        <v>28.092237203700002</v>
      </c>
      <c r="R406" s="58">
        <v>0.25663506266916902</v>
      </c>
      <c r="S406" s="57">
        <v>37.682439860800002</v>
      </c>
      <c r="T406" s="62">
        <v>0.164576411378523</v>
      </c>
      <c r="U406" s="57">
        <v>7.5377147868999996</v>
      </c>
      <c r="V406" s="62">
        <v>8.7186531784596594E-2</v>
      </c>
      <c r="W406" s="107"/>
      <c r="X406" s="57">
        <v>43.634644122899999</v>
      </c>
      <c r="Y406" s="58">
        <v>0.22523427698658399</v>
      </c>
      <c r="Z406" s="57">
        <v>60.808304469100001</v>
      </c>
      <c r="AA406" s="62">
        <v>0.16943127462039001</v>
      </c>
      <c r="AB406" s="57">
        <v>194.46948186289899</v>
      </c>
      <c r="AC406" s="61">
        <v>0.346589864436182</v>
      </c>
    </row>
    <row r="407" spans="1:29" x14ac:dyDescent="0.3">
      <c r="A407" s="56" t="s">
        <v>224</v>
      </c>
      <c r="B407" s="59">
        <v>344.24639865030002</v>
      </c>
      <c r="C407" s="60">
        <v>0.30376107733615698</v>
      </c>
      <c r="D407" s="59">
        <v>163.59245735530001</v>
      </c>
      <c r="E407" s="60">
        <v>0.32476140476868098</v>
      </c>
      <c r="F407" s="59">
        <v>177.52845096029901</v>
      </c>
      <c r="G407" s="60">
        <v>0.28404543875364102</v>
      </c>
      <c r="H407" s="105"/>
      <c r="I407" s="59">
        <v>60.775483021600301</v>
      </c>
      <c r="J407" s="60">
        <v>0.34657418762241499</v>
      </c>
      <c r="K407" s="59">
        <v>57.904939929800001</v>
      </c>
      <c r="L407" s="60">
        <v>0.30713974133608402</v>
      </c>
      <c r="M407" s="59">
        <v>39.775359074699999</v>
      </c>
      <c r="N407" s="60">
        <v>0.27648140338881</v>
      </c>
      <c r="O407" s="59">
        <v>54.632403143900099</v>
      </c>
      <c r="P407" s="60">
        <v>0.272287778988129</v>
      </c>
      <c r="Q407" s="59">
        <v>35.4715310801</v>
      </c>
      <c r="R407" s="60">
        <v>0.32404818938784402</v>
      </c>
      <c r="S407" s="59">
        <v>63.703313859999902</v>
      </c>
      <c r="T407" s="60">
        <v>0.27822144284518102</v>
      </c>
      <c r="U407" s="59">
        <v>31.983368540200001</v>
      </c>
      <c r="V407" s="60">
        <v>0.36994222475157301</v>
      </c>
      <c r="W407" s="107"/>
      <c r="X407" s="59">
        <v>68.493029909400207</v>
      </c>
      <c r="Y407" s="60">
        <v>0.353548845885233</v>
      </c>
      <c r="Z407" s="59">
        <v>102.2156577746</v>
      </c>
      <c r="AA407" s="60">
        <v>0.28480532937261099</v>
      </c>
      <c r="AB407" s="59">
        <v>173.53771096630001</v>
      </c>
      <c r="AC407" s="60">
        <v>0.309284578444952</v>
      </c>
    </row>
    <row r="408" spans="1:29" x14ac:dyDescent="0.3">
      <c r="A408" s="56" t="s">
        <v>225</v>
      </c>
      <c r="B408" s="57">
        <v>52.592547785999997</v>
      </c>
      <c r="C408" s="58">
        <v>4.6407367042806298E-2</v>
      </c>
      <c r="D408" s="57">
        <v>24.751448878000101</v>
      </c>
      <c r="E408" s="58">
        <v>4.9136222033888503E-2</v>
      </c>
      <c r="F408" s="57">
        <v>27.8410989079999</v>
      </c>
      <c r="G408" s="58">
        <v>4.4545745270288199E-2</v>
      </c>
      <c r="H408" s="105"/>
      <c r="I408" s="57">
        <v>10.2363187469</v>
      </c>
      <c r="J408" s="58">
        <v>5.8372943785409401E-2</v>
      </c>
      <c r="K408" s="57">
        <v>9.5924771897999808</v>
      </c>
      <c r="L408" s="58">
        <v>5.0880476975181402E-2</v>
      </c>
      <c r="M408" s="57">
        <v>10.4716560457</v>
      </c>
      <c r="N408" s="58">
        <v>7.2789240038856701E-2</v>
      </c>
      <c r="O408" s="57">
        <v>7.2027151548000097</v>
      </c>
      <c r="P408" s="58">
        <v>3.58983167373923E-2</v>
      </c>
      <c r="Q408" s="57">
        <v>4.8186752360999998</v>
      </c>
      <c r="R408" s="58">
        <v>4.4020738264164201E-2</v>
      </c>
      <c r="S408" s="57">
        <v>6.7512863951999904</v>
      </c>
      <c r="T408" s="58">
        <v>2.9485948659776499E-2</v>
      </c>
      <c r="U408" s="57">
        <v>3.5194190175000002</v>
      </c>
      <c r="V408" s="58">
        <v>4.0708085501703198E-2</v>
      </c>
      <c r="W408" s="107"/>
      <c r="X408" s="57">
        <v>4.4543458472999999</v>
      </c>
      <c r="Y408" s="58">
        <v>2.2992541512176098E-2</v>
      </c>
      <c r="Z408" s="57">
        <v>15.7687847471</v>
      </c>
      <c r="AA408" s="58">
        <v>4.3936849123516801E-2</v>
      </c>
      <c r="AB408" s="57">
        <v>32.3694171916001</v>
      </c>
      <c r="AC408" s="58">
        <v>5.7689832917969801E-2</v>
      </c>
    </row>
    <row r="409" spans="1:29" x14ac:dyDescent="0.3">
      <c r="A409" s="56" t="s">
        <v>226</v>
      </c>
      <c r="B409" s="59">
        <v>203.76889500050001</v>
      </c>
      <c r="C409" s="60">
        <v>0.17980452174847</v>
      </c>
      <c r="D409" s="59">
        <v>88.149736007000001</v>
      </c>
      <c r="E409" s="60">
        <v>0.17499359419393301</v>
      </c>
      <c r="F409" s="59">
        <v>115.158642929</v>
      </c>
      <c r="G409" s="60">
        <v>0.18425377498706699</v>
      </c>
      <c r="H409" s="105"/>
      <c r="I409" s="59">
        <v>11.2438595898</v>
      </c>
      <c r="J409" s="60">
        <v>6.4118478526784803E-2</v>
      </c>
      <c r="K409" s="59">
        <v>50.208869118700001</v>
      </c>
      <c r="L409" s="60">
        <v>0.26631819483087799</v>
      </c>
      <c r="M409" s="59">
        <v>27.950861122199999</v>
      </c>
      <c r="N409" s="60">
        <v>0.19428846121736401</v>
      </c>
      <c r="O409" s="59">
        <v>32.482722490699999</v>
      </c>
      <c r="P409" s="60">
        <v>0.161893818567416</v>
      </c>
      <c r="Q409" s="59">
        <v>18.7346156726</v>
      </c>
      <c r="R409" s="60">
        <v>0.17114903424591801</v>
      </c>
      <c r="S409" s="59">
        <v>44.112585199199899</v>
      </c>
      <c r="T409" s="60">
        <v>0.19265979048946799</v>
      </c>
      <c r="U409" s="59">
        <v>19.035381807299899</v>
      </c>
      <c r="V409" s="60">
        <v>0.220176667318112</v>
      </c>
      <c r="W409" s="107"/>
      <c r="X409" s="59">
        <v>29.4301106387</v>
      </c>
      <c r="Y409" s="60">
        <v>0.15191299997022201</v>
      </c>
      <c r="Z409" s="59">
        <v>46.375813390600001</v>
      </c>
      <c r="AA409" s="62">
        <v>0.129217764628177</v>
      </c>
      <c r="AB409" s="59">
        <v>127.96297097119999</v>
      </c>
      <c r="AC409" s="61">
        <v>0.228059787771874</v>
      </c>
    </row>
    <row r="410" spans="1:29" x14ac:dyDescent="0.3">
      <c r="A410" s="56" t="s">
        <v>227</v>
      </c>
      <c r="B410" s="57">
        <v>23.9547602568</v>
      </c>
      <c r="C410" s="58">
        <v>2.1137545117288901E-2</v>
      </c>
      <c r="D410" s="57">
        <v>14.792294462599999</v>
      </c>
      <c r="E410" s="58">
        <v>2.93654512383319E-2</v>
      </c>
      <c r="F410" s="57">
        <v>9.1624657941999992</v>
      </c>
      <c r="G410" s="58">
        <v>1.4659940998193999E-2</v>
      </c>
      <c r="H410" s="105"/>
      <c r="I410" s="57">
        <v>0</v>
      </c>
      <c r="J410" s="58">
        <v>0</v>
      </c>
      <c r="K410" s="57">
        <v>3.8433962846999998</v>
      </c>
      <c r="L410" s="58">
        <v>2.0386166399031399E-2</v>
      </c>
      <c r="M410" s="57">
        <v>1.5489808434000001</v>
      </c>
      <c r="N410" s="58">
        <v>1.07670780947901E-2</v>
      </c>
      <c r="O410" s="57">
        <v>7.4244892541000098</v>
      </c>
      <c r="P410" s="58">
        <v>3.7003638368154797E-2</v>
      </c>
      <c r="Q410" s="57">
        <v>5.2438258598000003</v>
      </c>
      <c r="R410" s="61">
        <v>4.7904678021824902E-2</v>
      </c>
      <c r="S410" s="57">
        <v>5.89406801480001</v>
      </c>
      <c r="T410" s="58">
        <v>2.5742084798118701E-2</v>
      </c>
      <c r="U410" s="57">
        <v>0</v>
      </c>
      <c r="V410" s="58">
        <v>0</v>
      </c>
      <c r="W410" s="107"/>
      <c r="X410" s="57">
        <v>0.49860807070000002</v>
      </c>
      <c r="Y410" s="58">
        <v>2.57372623430774E-3</v>
      </c>
      <c r="Z410" s="57">
        <v>7.8493867478000103</v>
      </c>
      <c r="AA410" s="58">
        <v>2.1870887755865001E-2</v>
      </c>
      <c r="AB410" s="57">
        <v>15.6067654383</v>
      </c>
      <c r="AC410" s="58">
        <v>2.7814887280674199E-2</v>
      </c>
    </row>
    <row r="411" spans="1:29" x14ac:dyDescent="0.3">
      <c r="A411" s="56" t="s">
        <v>228</v>
      </c>
      <c r="B411" s="59">
        <v>103.60018060020001</v>
      </c>
      <c r="C411" s="60">
        <v>9.1416214068532495E-2</v>
      </c>
      <c r="D411" s="59">
        <v>51.8322632677001</v>
      </c>
      <c r="E411" s="60">
        <v>0.102896667140339</v>
      </c>
      <c r="F411" s="59">
        <v>51.767917332499998</v>
      </c>
      <c r="G411" s="60">
        <v>8.2828643592234602E-2</v>
      </c>
      <c r="H411" s="105"/>
      <c r="I411" s="59">
        <v>2.9023903702</v>
      </c>
      <c r="J411" s="60">
        <v>1.6550976392202099E-2</v>
      </c>
      <c r="K411" s="59">
        <v>7.2521647294999898</v>
      </c>
      <c r="L411" s="60">
        <v>3.8466977115349403E-2</v>
      </c>
      <c r="M411" s="59">
        <v>8.9800549148000197</v>
      </c>
      <c r="N411" s="60">
        <v>6.2421012483875701E-2</v>
      </c>
      <c r="O411" s="59">
        <v>31.815777185599998</v>
      </c>
      <c r="P411" s="61">
        <v>0.158569764610757</v>
      </c>
      <c r="Q411" s="59">
        <v>9.0551586049000008</v>
      </c>
      <c r="R411" s="60">
        <v>8.2722895268081395E-2</v>
      </c>
      <c r="S411" s="59">
        <v>28.8895693059</v>
      </c>
      <c r="T411" s="60">
        <v>0.126173933009634</v>
      </c>
      <c r="U411" s="59">
        <v>14.705065489300001</v>
      </c>
      <c r="V411" s="61">
        <v>0.17008917104499599</v>
      </c>
      <c r="W411" s="107"/>
      <c r="X411" s="59">
        <v>13.8687790061</v>
      </c>
      <c r="Y411" s="60">
        <v>7.1588172080135695E-2</v>
      </c>
      <c r="Z411" s="59">
        <v>42.098343785999901</v>
      </c>
      <c r="AA411" s="60">
        <v>0.117299373980965</v>
      </c>
      <c r="AB411" s="59">
        <v>47.633057808100098</v>
      </c>
      <c r="AC411" s="60">
        <v>8.4893191930387593E-2</v>
      </c>
    </row>
    <row r="412" spans="1:29" x14ac:dyDescent="0.3">
      <c r="A412" s="56" t="s">
        <v>229</v>
      </c>
      <c r="B412" s="57">
        <v>166.62919484400001</v>
      </c>
      <c r="C412" s="58">
        <v>0.147032660152495</v>
      </c>
      <c r="D412" s="57">
        <v>79.871731009000101</v>
      </c>
      <c r="E412" s="58">
        <v>0.15856021715874499</v>
      </c>
      <c r="F412" s="57">
        <v>85.6816682912999</v>
      </c>
      <c r="G412" s="58">
        <v>0.13709062931207999</v>
      </c>
      <c r="H412" s="105"/>
      <c r="I412" s="57">
        <v>25.9991174729</v>
      </c>
      <c r="J412" s="58">
        <v>0.148260821125315</v>
      </c>
      <c r="K412" s="57">
        <v>27.134275769799999</v>
      </c>
      <c r="L412" s="58">
        <v>0.14392579374716399</v>
      </c>
      <c r="M412" s="57">
        <v>26.972232731599998</v>
      </c>
      <c r="N412" s="58">
        <v>0.187485944354573</v>
      </c>
      <c r="O412" s="57">
        <v>18.9268934274</v>
      </c>
      <c r="P412" s="62">
        <v>9.4331595864773701E-2</v>
      </c>
      <c r="Q412" s="57">
        <v>9.8962625504000208</v>
      </c>
      <c r="R412" s="62">
        <v>9.0406753346007798E-2</v>
      </c>
      <c r="S412" s="57">
        <v>39.614350020700002</v>
      </c>
      <c r="T412" s="58">
        <v>0.173013944680416</v>
      </c>
      <c r="U412" s="57">
        <v>18.086062871199999</v>
      </c>
      <c r="V412" s="58">
        <v>0.20919617416654701</v>
      </c>
      <c r="W412" s="107"/>
      <c r="X412" s="57">
        <v>32.853087547299999</v>
      </c>
      <c r="Y412" s="58">
        <v>0.16958179834471601</v>
      </c>
      <c r="Z412" s="57">
        <v>66.682005802699905</v>
      </c>
      <c r="AA412" s="58">
        <v>0.18579727450116401</v>
      </c>
      <c r="AB412" s="57">
        <v>67.094101493999901</v>
      </c>
      <c r="AC412" s="58">
        <v>0.11957729983395</v>
      </c>
    </row>
    <row r="413" spans="1:29" x14ac:dyDescent="0.3">
      <c r="A413" s="56" t="s">
        <v>230</v>
      </c>
      <c r="B413" s="59">
        <v>311.36670457129998</v>
      </c>
      <c r="C413" s="60">
        <v>0.27474822103590602</v>
      </c>
      <c r="D413" s="59">
        <v>156.444466812</v>
      </c>
      <c r="E413" s="60">
        <v>0.31057131625455298</v>
      </c>
      <c r="F413" s="59">
        <v>154.574773953</v>
      </c>
      <c r="G413" s="60">
        <v>0.247319566245432</v>
      </c>
      <c r="H413" s="105"/>
      <c r="I413" s="59">
        <v>29.612474047700001</v>
      </c>
      <c r="J413" s="60">
        <v>0.16886610564533</v>
      </c>
      <c r="K413" s="59">
        <v>34.664737780800003</v>
      </c>
      <c r="L413" s="60">
        <v>0.18386891702824801</v>
      </c>
      <c r="M413" s="59">
        <v>28.790768101200001</v>
      </c>
      <c r="N413" s="62">
        <v>0.20012671549519101</v>
      </c>
      <c r="O413" s="59">
        <v>39.741642280800001</v>
      </c>
      <c r="P413" s="62">
        <v>0.198072259085458</v>
      </c>
      <c r="Q413" s="59">
        <v>31.0548632673</v>
      </c>
      <c r="R413" s="60">
        <v>0.28369996746775</v>
      </c>
      <c r="S413" s="59">
        <v>108.314299678</v>
      </c>
      <c r="T413" s="61">
        <v>0.47305797628372398</v>
      </c>
      <c r="U413" s="59">
        <v>39.187919415499998</v>
      </c>
      <c r="V413" s="61">
        <v>0.45327514747965902</v>
      </c>
      <c r="W413" s="107"/>
      <c r="X413" s="59">
        <v>45.538680121200002</v>
      </c>
      <c r="Y413" s="60">
        <v>0.23506257237099501</v>
      </c>
      <c r="Z413" s="59">
        <v>122.69433246</v>
      </c>
      <c r="AA413" s="61">
        <v>0.34186542971214301</v>
      </c>
      <c r="AB413" s="59">
        <v>143.1336919901</v>
      </c>
      <c r="AC413" s="60">
        <v>0.25509754244150701</v>
      </c>
    </row>
    <row r="414" spans="1:29" x14ac:dyDescent="0.3">
      <c r="A414" s="56" t="s">
        <v>231</v>
      </c>
      <c r="B414" s="57">
        <v>241.08026876209999</v>
      </c>
      <c r="C414" s="58">
        <v>0.21272786716370801</v>
      </c>
      <c r="D414" s="57">
        <v>117.10255597690001</v>
      </c>
      <c r="E414" s="58">
        <v>0.23247031798333101</v>
      </c>
      <c r="F414" s="57">
        <v>123.9777127852</v>
      </c>
      <c r="G414" s="58">
        <v>0.198364282644589</v>
      </c>
      <c r="H414" s="105"/>
      <c r="I414" s="57">
        <v>41.335633840299998</v>
      </c>
      <c r="J414" s="58">
        <v>0.23571780931741901</v>
      </c>
      <c r="K414" s="57">
        <v>43.237485028099996</v>
      </c>
      <c r="L414" s="58">
        <v>0.22934053612097899</v>
      </c>
      <c r="M414" s="57">
        <v>26.6409560315</v>
      </c>
      <c r="N414" s="58">
        <v>0.185183216005053</v>
      </c>
      <c r="O414" s="57">
        <v>28.621625695599999</v>
      </c>
      <c r="P414" s="62">
        <v>0.142650120500047</v>
      </c>
      <c r="Q414" s="57">
        <v>21.430237143700001</v>
      </c>
      <c r="R414" s="58">
        <v>0.195774733514789</v>
      </c>
      <c r="S414" s="57">
        <v>57.334891459200101</v>
      </c>
      <c r="T414" s="58">
        <v>0.25040763597020299</v>
      </c>
      <c r="U414" s="57">
        <v>22.479439563700002</v>
      </c>
      <c r="V414" s="58">
        <v>0.26001307125955703</v>
      </c>
      <c r="W414" s="107"/>
      <c r="X414" s="57">
        <v>31.855989946499999</v>
      </c>
      <c r="Y414" s="58">
        <v>0.16443495776160699</v>
      </c>
      <c r="Z414" s="57">
        <v>72.063838523299907</v>
      </c>
      <c r="AA414" s="58">
        <v>0.200792772001153</v>
      </c>
      <c r="AB414" s="57">
        <v>120.5095025311</v>
      </c>
      <c r="AC414" s="58">
        <v>0.21477597279233501</v>
      </c>
    </row>
    <row r="415" spans="1:29" x14ac:dyDescent="0.3">
      <c r="A415" s="56" t="s">
        <v>232</v>
      </c>
      <c r="B415" s="59">
        <v>85.560470562000006</v>
      </c>
      <c r="C415" s="60">
        <v>7.5498075846839499E-2</v>
      </c>
      <c r="D415" s="59">
        <v>37.501760656199998</v>
      </c>
      <c r="E415" s="60">
        <v>7.4447958474974096E-2</v>
      </c>
      <c r="F415" s="59">
        <v>48.058709905800001</v>
      </c>
      <c r="G415" s="60">
        <v>7.6893913439145603E-2</v>
      </c>
      <c r="H415" s="105"/>
      <c r="I415" s="59">
        <v>20.477969830199999</v>
      </c>
      <c r="J415" s="60">
        <v>0.11677629539423801</v>
      </c>
      <c r="K415" s="59">
        <v>4.7510523341999997</v>
      </c>
      <c r="L415" s="60">
        <v>2.5200561243470102E-2</v>
      </c>
      <c r="M415" s="59">
        <v>9.21798082660003</v>
      </c>
      <c r="N415" s="60">
        <v>6.4074852738931196E-2</v>
      </c>
      <c r="O415" s="59">
        <v>16.252233046600001</v>
      </c>
      <c r="P415" s="60">
        <v>8.1001094317599998E-2</v>
      </c>
      <c r="Q415" s="59">
        <v>12.4257680432</v>
      </c>
      <c r="R415" s="61">
        <v>0.11351490938070199</v>
      </c>
      <c r="S415" s="59">
        <v>16.830406014200001</v>
      </c>
      <c r="T415" s="60">
        <v>7.3506063675616407E-2</v>
      </c>
      <c r="U415" s="59">
        <v>5.6050604670000004</v>
      </c>
      <c r="V415" s="60">
        <v>6.4832087227548296E-2</v>
      </c>
      <c r="W415" s="107"/>
      <c r="X415" s="59">
        <v>15.0688152535</v>
      </c>
      <c r="Y415" s="60">
        <v>7.7782545885031307E-2</v>
      </c>
      <c r="Z415" s="59">
        <v>27.662418049100001</v>
      </c>
      <c r="AA415" s="60">
        <v>7.7076293938153698E-2</v>
      </c>
      <c r="AB415" s="59">
        <v>42.829237259399903</v>
      </c>
      <c r="AC415" s="60">
        <v>7.63316659942848E-2</v>
      </c>
    </row>
    <row r="416" spans="1:29" x14ac:dyDescent="0.3">
      <c r="A416" s="63" t="s">
        <v>1</v>
      </c>
    </row>
    <row r="417" spans="1:29" x14ac:dyDescent="0.3">
      <c r="A417" s="63" t="s">
        <v>1</v>
      </c>
    </row>
    <row r="418" spans="1:29" x14ac:dyDescent="0.3">
      <c r="A418" s="51" t="s">
        <v>233</v>
      </c>
    </row>
    <row r="419" spans="1:29" x14ac:dyDescent="0.3">
      <c r="A419" s="52" t="s">
        <v>1</v>
      </c>
    </row>
    <row r="420" spans="1:29" x14ac:dyDescent="0.3">
      <c r="A420" s="112" t="s">
        <v>1</v>
      </c>
      <c r="B420" s="114" t="s">
        <v>501</v>
      </c>
      <c r="C420" s="114" t="s">
        <v>1</v>
      </c>
      <c r="D420" s="114" t="s">
        <v>346</v>
      </c>
      <c r="E420" s="114" t="s">
        <v>1</v>
      </c>
      <c r="F420" s="114" t="s">
        <v>347</v>
      </c>
      <c r="G420" s="114" t="s">
        <v>1</v>
      </c>
      <c r="H420" s="103"/>
      <c r="I420" s="114" t="s">
        <v>350</v>
      </c>
      <c r="J420" s="114" t="s">
        <v>1</v>
      </c>
      <c r="K420" s="114" t="s">
        <v>351</v>
      </c>
      <c r="L420" s="114" t="s">
        <v>1</v>
      </c>
      <c r="M420" s="114" t="s">
        <v>352</v>
      </c>
      <c r="N420" s="114" t="s">
        <v>1</v>
      </c>
      <c r="O420" s="114" t="s">
        <v>353</v>
      </c>
      <c r="P420" s="114" t="s">
        <v>1</v>
      </c>
      <c r="Q420" s="114" t="s">
        <v>354</v>
      </c>
      <c r="R420" s="114" t="s">
        <v>1</v>
      </c>
      <c r="S420" s="114" t="s">
        <v>355</v>
      </c>
      <c r="T420" s="114" t="s">
        <v>1</v>
      </c>
      <c r="U420" s="114" t="s">
        <v>356</v>
      </c>
      <c r="V420" s="114" t="s">
        <v>1</v>
      </c>
      <c r="W420" s="103"/>
      <c r="X420" s="114" t="s">
        <v>358</v>
      </c>
      <c r="Y420" s="114" t="s">
        <v>1</v>
      </c>
      <c r="Z420" s="114" t="s">
        <v>359</v>
      </c>
      <c r="AA420" s="114" t="s">
        <v>1</v>
      </c>
      <c r="AB420" s="114" t="s">
        <v>360</v>
      </c>
      <c r="AC420" s="114" t="s">
        <v>1</v>
      </c>
    </row>
    <row r="421" spans="1:29" x14ac:dyDescent="0.3">
      <c r="A421" s="113" t="s">
        <v>1</v>
      </c>
      <c r="B421" s="53" t="s">
        <v>14</v>
      </c>
      <c r="C421" s="53" t="s">
        <v>15</v>
      </c>
      <c r="D421" s="53" t="s">
        <v>14</v>
      </c>
      <c r="E421" s="53" t="s">
        <v>15</v>
      </c>
      <c r="F421" s="53" t="s">
        <v>14</v>
      </c>
      <c r="G421" s="53" t="s">
        <v>15</v>
      </c>
      <c r="H421" s="103"/>
      <c r="I421" s="53" t="s">
        <v>14</v>
      </c>
      <c r="J421" s="53" t="s">
        <v>15</v>
      </c>
      <c r="K421" s="53" t="s">
        <v>14</v>
      </c>
      <c r="L421" s="53" t="s">
        <v>15</v>
      </c>
      <c r="M421" s="53" t="s">
        <v>14</v>
      </c>
      <c r="N421" s="53" t="s">
        <v>15</v>
      </c>
      <c r="O421" s="53" t="s">
        <v>14</v>
      </c>
      <c r="P421" s="53" t="s">
        <v>15</v>
      </c>
      <c r="Q421" s="53" t="s">
        <v>14</v>
      </c>
      <c r="R421" s="53" t="s">
        <v>15</v>
      </c>
      <c r="S421" s="53" t="s">
        <v>14</v>
      </c>
      <c r="T421" s="53" t="s">
        <v>15</v>
      </c>
      <c r="U421" s="53" t="s">
        <v>14</v>
      </c>
      <c r="V421" s="53" t="s">
        <v>15</v>
      </c>
      <c r="W421" s="103"/>
      <c r="X421" s="53" t="s">
        <v>14</v>
      </c>
      <c r="Y421" s="53" t="s">
        <v>15</v>
      </c>
      <c r="Z421" s="53" t="s">
        <v>14</v>
      </c>
      <c r="AA421" s="53" t="s">
        <v>15</v>
      </c>
      <c r="AB421" s="53" t="s">
        <v>14</v>
      </c>
      <c r="AC421" s="53" t="s">
        <v>15</v>
      </c>
    </row>
    <row r="422" spans="1:29" x14ac:dyDescent="0.3">
      <c r="A422" s="54" t="s">
        <v>16</v>
      </c>
      <c r="B422" s="55">
        <v>1133.2801479017</v>
      </c>
      <c r="C422" s="55">
        <v>1133.2801479017</v>
      </c>
      <c r="D422" s="55">
        <v>503.73121606559999</v>
      </c>
      <c r="E422" s="55">
        <v>503.73121606559999</v>
      </c>
      <c r="F422" s="55">
        <v>625.00018215140005</v>
      </c>
      <c r="G422" s="55">
        <v>625.00018215140005</v>
      </c>
      <c r="H422" s="104"/>
      <c r="I422" s="55">
        <v>175.36067368010001</v>
      </c>
      <c r="J422" s="55">
        <v>175.36067368010001</v>
      </c>
      <c r="K422" s="55">
        <v>188.52962393569999</v>
      </c>
      <c r="L422" s="55">
        <v>188.52962393569999</v>
      </c>
      <c r="M422" s="55">
        <v>143.8626923445</v>
      </c>
      <c r="N422" s="55">
        <v>143.8626923445</v>
      </c>
      <c r="O422" s="55">
        <v>200.64214173299999</v>
      </c>
      <c r="P422" s="55">
        <v>200.64214173299999</v>
      </c>
      <c r="Q422" s="55">
        <v>109.46375336059999</v>
      </c>
      <c r="R422" s="55">
        <v>109.46375336059999</v>
      </c>
      <c r="S422" s="55">
        <v>228.96622635750001</v>
      </c>
      <c r="T422" s="55">
        <v>228.96622635750001</v>
      </c>
      <c r="U422" s="55">
        <v>86.455036490300003</v>
      </c>
      <c r="V422" s="55">
        <v>86.455036490300003</v>
      </c>
      <c r="W422" s="104"/>
      <c r="X422" s="55">
        <v>193.7300339304</v>
      </c>
      <c r="Y422" s="55">
        <v>193.7300339304</v>
      </c>
      <c r="Z422" s="55">
        <v>358.89657682939998</v>
      </c>
      <c r="AA422" s="55">
        <v>358.89657682939998</v>
      </c>
      <c r="AB422" s="55">
        <v>561.09396672419996</v>
      </c>
      <c r="AC422" s="55">
        <v>561.09396672419996</v>
      </c>
    </row>
    <row r="423" spans="1:29" ht="25.5" customHeight="1" x14ac:dyDescent="0.3">
      <c r="A423" s="64" t="s">
        <v>223</v>
      </c>
      <c r="B423" s="57">
        <v>253.1743859252</v>
      </c>
      <c r="C423" s="58">
        <v>0.22339964782226099</v>
      </c>
      <c r="D423" s="57">
        <v>115.902838328</v>
      </c>
      <c r="E423" s="58">
        <v>0.23008865567883799</v>
      </c>
      <c r="F423" s="57">
        <v>135.73523598899999</v>
      </c>
      <c r="G423" s="58">
        <v>0.21717631428804801</v>
      </c>
      <c r="H423" s="105"/>
      <c r="I423" s="57">
        <v>31.643453889900002</v>
      </c>
      <c r="J423" s="58">
        <v>0.180447834887001</v>
      </c>
      <c r="K423" s="57">
        <v>45.409149686200003</v>
      </c>
      <c r="L423" s="58">
        <v>0.24085949326291201</v>
      </c>
      <c r="M423" s="57">
        <v>52.765657432200001</v>
      </c>
      <c r="N423" s="61">
        <v>0.366777908659217</v>
      </c>
      <c r="O423" s="57">
        <v>59.257181305399797</v>
      </c>
      <c r="P423" s="61">
        <v>0.29533766333223799</v>
      </c>
      <c r="Q423" s="57">
        <v>24.366288237900001</v>
      </c>
      <c r="R423" s="58">
        <v>0.22259686416590899</v>
      </c>
      <c r="S423" s="57">
        <v>33.712814406600003</v>
      </c>
      <c r="T423" s="62">
        <v>0.14723924546829001</v>
      </c>
      <c r="U423" s="57">
        <v>6.0198409670000004</v>
      </c>
      <c r="V423" s="62">
        <v>6.9629731376903703E-2</v>
      </c>
      <c r="W423" s="107"/>
      <c r="X423" s="57">
        <v>40.799758560199997</v>
      </c>
      <c r="Y423" s="58">
        <v>0.21060110160749701</v>
      </c>
      <c r="Z423" s="57">
        <v>47.740188261500101</v>
      </c>
      <c r="AA423" s="62">
        <v>0.13301934691952499</v>
      </c>
      <c r="AB423" s="57">
        <v>161.725806447</v>
      </c>
      <c r="AC423" s="61">
        <v>0.28823301628280501</v>
      </c>
    </row>
    <row r="424" spans="1:29" x14ac:dyDescent="0.3">
      <c r="A424" s="56" t="s">
        <v>224</v>
      </c>
      <c r="B424" s="59">
        <v>174.6391493024</v>
      </c>
      <c r="C424" s="60">
        <v>0.15410059871405099</v>
      </c>
      <c r="D424" s="59">
        <v>78.883600488599896</v>
      </c>
      <c r="E424" s="60">
        <v>0.15659859459320699</v>
      </c>
      <c r="F424" s="59">
        <v>93.090574543599999</v>
      </c>
      <c r="G424" s="60">
        <v>0.148944875860932</v>
      </c>
      <c r="H424" s="105"/>
      <c r="I424" s="59">
        <v>32.193961620700001</v>
      </c>
      <c r="J424" s="60">
        <v>0.183587123298976</v>
      </c>
      <c r="K424" s="59">
        <v>36.935543027500003</v>
      </c>
      <c r="L424" s="60">
        <v>0.19591373629481801</v>
      </c>
      <c r="M424" s="59">
        <v>20.006039013599999</v>
      </c>
      <c r="N424" s="60">
        <v>0.13906342699115201</v>
      </c>
      <c r="O424" s="59">
        <v>18.6989527446</v>
      </c>
      <c r="P424" s="62">
        <v>9.3195539995198098E-2</v>
      </c>
      <c r="Q424" s="59">
        <v>18.336979335199999</v>
      </c>
      <c r="R424" s="60">
        <v>0.16751644971275201</v>
      </c>
      <c r="S424" s="59">
        <v>27.558232886700001</v>
      </c>
      <c r="T424" s="60">
        <v>0.12035937930719801</v>
      </c>
      <c r="U424" s="59">
        <v>20.909440674100001</v>
      </c>
      <c r="V424" s="61">
        <v>0.241853355488965</v>
      </c>
      <c r="W424" s="107"/>
      <c r="X424" s="59">
        <v>34.784113568800002</v>
      </c>
      <c r="Y424" s="60">
        <v>0.17954941143146</v>
      </c>
      <c r="Z424" s="59">
        <v>61.078491458900103</v>
      </c>
      <c r="AA424" s="60">
        <v>0.17018410149933899</v>
      </c>
      <c r="AB424" s="59">
        <v>78.776544274700001</v>
      </c>
      <c r="AC424" s="60">
        <v>0.14039813105568799</v>
      </c>
    </row>
    <row r="425" spans="1:29" x14ac:dyDescent="0.3">
      <c r="A425" s="56" t="s">
        <v>225</v>
      </c>
      <c r="B425" s="57">
        <v>29.183519462100001</v>
      </c>
      <c r="C425" s="58">
        <v>2.5751372699975499E-2</v>
      </c>
      <c r="D425" s="57">
        <v>13.370673394100001</v>
      </c>
      <c r="E425" s="58">
        <v>2.6543269441453E-2</v>
      </c>
      <c r="F425" s="57">
        <v>15.812846068000001</v>
      </c>
      <c r="G425" s="58">
        <v>2.5300546335152101E-2</v>
      </c>
      <c r="H425" s="105"/>
      <c r="I425" s="57">
        <v>8.0577332344000308</v>
      </c>
      <c r="J425" s="58">
        <v>4.5949488361907397E-2</v>
      </c>
      <c r="K425" s="57">
        <v>7.42426604270001</v>
      </c>
      <c r="L425" s="58">
        <v>3.93798379677038E-2</v>
      </c>
      <c r="M425" s="57">
        <v>3.0398442391999998</v>
      </c>
      <c r="N425" s="58">
        <v>2.11301775996285E-2</v>
      </c>
      <c r="O425" s="57">
        <v>1.7026823569</v>
      </c>
      <c r="P425" s="58">
        <v>8.4861651804226008E-3</v>
      </c>
      <c r="Q425" s="57">
        <v>2.7774780234000001</v>
      </c>
      <c r="R425" s="58">
        <v>2.5373495226774501E-2</v>
      </c>
      <c r="S425" s="57">
        <v>4.5156651242000203</v>
      </c>
      <c r="T425" s="58">
        <v>1.9721970336137699E-2</v>
      </c>
      <c r="U425" s="57">
        <v>1.6658504412999999</v>
      </c>
      <c r="V425" s="58">
        <v>1.92684025006097E-2</v>
      </c>
      <c r="W425" s="107"/>
      <c r="X425" s="57">
        <v>2.3941709900000001</v>
      </c>
      <c r="Y425" s="58">
        <v>1.2358285090994899E-2</v>
      </c>
      <c r="Z425" s="57">
        <v>11.855386342899999</v>
      </c>
      <c r="AA425" s="58">
        <v>3.30328766232156E-2</v>
      </c>
      <c r="AB425" s="57">
        <v>14.933962129199999</v>
      </c>
      <c r="AC425" s="58">
        <v>2.6615795240836401E-2</v>
      </c>
    </row>
    <row r="426" spans="1:29" x14ac:dyDescent="0.3">
      <c r="A426" s="56" t="s">
        <v>226</v>
      </c>
      <c r="B426" s="59">
        <v>103.0984096745</v>
      </c>
      <c r="C426" s="60">
        <v>9.0973454238468393E-2</v>
      </c>
      <c r="D426" s="59">
        <v>36.6410979204</v>
      </c>
      <c r="E426" s="60">
        <v>7.2739383130920196E-2</v>
      </c>
      <c r="F426" s="59">
        <v>66.457311754100004</v>
      </c>
      <c r="G426" s="60">
        <v>0.106331667817021</v>
      </c>
      <c r="H426" s="105"/>
      <c r="I426" s="59">
        <v>11.2438595898</v>
      </c>
      <c r="J426" s="60">
        <v>6.4118478526784803E-2</v>
      </c>
      <c r="K426" s="59">
        <v>17.8220762656</v>
      </c>
      <c r="L426" s="60">
        <v>9.4531967409421103E-2</v>
      </c>
      <c r="M426" s="59">
        <v>13.205073518700001</v>
      </c>
      <c r="N426" s="60">
        <v>9.1789422980341207E-2</v>
      </c>
      <c r="O426" s="59">
        <v>19.219805434800001</v>
      </c>
      <c r="P426" s="60">
        <v>9.5791468675490599E-2</v>
      </c>
      <c r="Q426" s="59">
        <v>10.6727244895</v>
      </c>
      <c r="R426" s="60">
        <v>9.7500077987838302E-2</v>
      </c>
      <c r="S426" s="59">
        <v>26.543700080499999</v>
      </c>
      <c r="T426" s="60">
        <v>0.115928451557111</v>
      </c>
      <c r="U426" s="59">
        <v>4.39117029560001</v>
      </c>
      <c r="V426" s="60">
        <v>5.0791376348475401E-2</v>
      </c>
      <c r="W426" s="107"/>
      <c r="X426" s="59">
        <v>19.040093591800002</v>
      </c>
      <c r="Y426" s="60">
        <v>9.8281578780089404E-2</v>
      </c>
      <c r="Z426" s="59">
        <v>24.416091357999999</v>
      </c>
      <c r="AA426" s="60">
        <v>6.8030995373929398E-2</v>
      </c>
      <c r="AB426" s="59">
        <v>59.6422247247</v>
      </c>
      <c r="AC426" s="60">
        <v>0.10629632158211499</v>
      </c>
    </row>
    <row r="427" spans="1:29" x14ac:dyDescent="0.3">
      <c r="A427" s="56" t="s">
        <v>227</v>
      </c>
      <c r="B427" s="57">
        <v>13.611396215699999</v>
      </c>
      <c r="C427" s="58">
        <v>1.2010619122643101E-2</v>
      </c>
      <c r="D427" s="57">
        <v>7.4294366139999903</v>
      </c>
      <c r="E427" s="58">
        <v>1.47488112252159E-2</v>
      </c>
      <c r="F427" s="57">
        <v>6.1819596017000098</v>
      </c>
      <c r="G427" s="58">
        <v>9.8911324800261997E-3</v>
      </c>
      <c r="H427" s="105"/>
      <c r="I427" s="57">
        <v>0</v>
      </c>
      <c r="J427" s="58">
        <v>0</v>
      </c>
      <c r="K427" s="57">
        <v>0</v>
      </c>
      <c r="L427" s="58">
        <v>0</v>
      </c>
      <c r="M427" s="57">
        <v>0.93125861399999699</v>
      </c>
      <c r="N427" s="58">
        <v>6.4732461128279599E-3</v>
      </c>
      <c r="O427" s="57">
        <v>3.7287918732000001</v>
      </c>
      <c r="P427" s="58">
        <v>1.8584290623063701E-2</v>
      </c>
      <c r="Q427" s="57">
        <v>4.3192380709</v>
      </c>
      <c r="R427" s="61">
        <v>3.9458157959113498E-2</v>
      </c>
      <c r="S427" s="57">
        <v>4.6321076575999998</v>
      </c>
      <c r="T427" s="58">
        <v>2.0230528018431799E-2</v>
      </c>
      <c r="U427" s="57">
        <v>0</v>
      </c>
      <c r="V427" s="58">
        <v>0</v>
      </c>
      <c r="W427" s="107"/>
      <c r="X427" s="57">
        <v>0.49860807070000002</v>
      </c>
      <c r="Y427" s="58">
        <v>2.57372623430774E-3</v>
      </c>
      <c r="Z427" s="57">
        <v>3.6112878959000101</v>
      </c>
      <c r="AA427" s="58">
        <v>1.00621965464346E-2</v>
      </c>
      <c r="AB427" s="57">
        <v>9.5015002490999905</v>
      </c>
      <c r="AC427" s="58">
        <v>1.6933884184447801E-2</v>
      </c>
    </row>
    <row r="428" spans="1:29" x14ac:dyDescent="0.3">
      <c r="A428" s="56" t="s">
        <v>228</v>
      </c>
      <c r="B428" s="59">
        <v>89.482121881600307</v>
      </c>
      <c r="C428" s="60">
        <v>7.8958518815739107E-2</v>
      </c>
      <c r="D428" s="59">
        <v>42.712058967499999</v>
      </c>
      <c r="E428" s="60">
        <v>8.4791368105203296E-2</v>
      </c>
      <c r="F428" s="59">
        <v>46.770062914099903</v>
      </c>
      <c r="G428" s="60">
        <v>7.4832078853331305E-2</v>
      </c>
      <c r="H428" s="105"/>
      <c r="I428" s="59">
        <v>2.9023903702</v>
      </c>
      <c r="J428" s="60">
        <v>1.6550976392202099E-2</v>
      </c>
      <c r="K428" s="59">
        <v>7.2521647294999898</v>
      </c>
      <c r="L428" s="60">
        <v>3.8466977115349403E-2</v>
      </c>
      <c r="M428" s="59">
        <v>6.7928665904000001</v>
      </c>
      <c r="N428" s="60">
        <v>4.7217707938716297E-2</v>
      </c>
      <c r="O428" s="59">
        <v>29.753129409900001</v>
      </c>
      <c r="P428" s="61">
        <v>0.14828953256237301</v>
      </c>
      <c r="Q428" s="59">
        <v>6.0411040864999999</v>
      </c>
      <c r="R428" s="60">
        <v>5.5188168695432402E-2</v>
      </c>
      <c r="S428" s="59">
        <v>24.447086597199998</v>
      </c>
      <c r="T428" s="60">
        <v>0.10677158367902299</v>
      </c>
      <c r="U428" s="59">
        <v>12.2933800979</v>
      </c>
      <c r="V428" s="61">
        <v>0.14219391485977001</v>
      </c>
      <c r="W428" s="107"/>
      <c r="X428" s="59">
        <v>12.924385468700001</v>
      </c>
      <c r="Y428" s="60">
        <v>6.6713380504249797E-2</v>
      </c>
      <c r="Z428" s="59">
        <v>37.953287572100002</v>
      </c>
      <c r="AA428" s="60">
        <v>0.105749929150595</v>
      </c>
      <c r="AB428" s="59">
        <v>38.604448840800003</v>
      </c>
      <c r="AC428" s="60">
        <v>6.8802110039040298E-2</v>
      </c>
    </row>
    <row r="429" spans="1:29" x14ac:dyDescent="0.3">
      <c r="A429" s="56" t="s">
        <v>229</v>
      </c>
      <c r="B429" s="57">
        <v>115.5680789054</v>
      </c>
      <c r="C429" s="58">
        <v>0.10197661991995299</v>
      </c>
      <c r="D429" s="57">
        <v>50.027383878499997</v>
      </c>
      <c r="E429" s="58">
        <v>9.9313646410956205E-2</v>
      </c>
      <c r="F429" s="57">
        <v>65.540695026899897</v>
      </c>
      <c r="G429" s="58">
        <v>0.10486508148092601</v>
      </c>
      <c r="H429" s="105"/>
      <c r="I429" s="57">
        <v>20.438553069800001</v>
      </c>
      <c r="J429" s="58">
        <v>0.116551520023725</v>
      </c>
      <c r="K429" s="57">
        <v>25.3739932758</v>
      </c>
      <c r="L429" s="58">
        <v>0.13458889243026401</v>
      </c>
      <c r="M429" s="57">
        <v>15.512229359199999</v>
      </c>
      <c r="N429" s="58">
        <v>0.10782663042377701</v>
      </c>
      <c r="O429" s="57">
        <v>14.2041838262</v>
      </c>
      <c r="P429" s="58">
        <v>7.0793621437224799E-2</v>
      </c>
      <c r="Q429" s="57">
        <v>5.9980271075999996</v>
      </c>
      <c r="R429" s="62">
        <v>5.4794641362616602E-2</v>
      </c>
      <c r="S429" s="57">
        <v>26.488229916800002</v>
      </c>
      <c r="T429" s="58">
        <v>0.11568618803824</v>
      </c>
      <c r="U429" s="57">
        <v>7.5528623499999998</v>
      </c>
      <c r="V429" s="58">
        <v>8.7361739195464999E-2</v>
      </c>
      <c r="W429" s="107"/>
      <c r="X429" s="57">
        <v>26.3371957365</v>
      </c>
      <c r="Y429" s="58">
        <v>0.13594792300486599</v>
      </c>
      <c r="Z429" s="57">
        <v>46.233861644900003</v>
      </c>
      <c r="AA429" s="58">
        <v>0.1288222419209</v>
      </c>
      <c r="AB429" s="57">
        <v>42.997021524000097</v>
      </c>
      <c r="AC429" s="58">
        <v>7.6630696592634606E-2</v>
      </c>
    </row>
    <row r="430" spans="1:29" x14ac:dyDescent="0.3">
      <c r="A430" s="56" t="s">
        <v>230</v>
      </c>
      <c r="B430" s="59">
        <v>162.6649093796</v>
      </c>
      <c r="C430" s="60">
        <v>0.143534597055087</v>
      </c>
      <c r="D430" s="59">
        <v>73.575556232199901</v>
      </c>
      <c r="E430" s="60">
        <v>0.14606114111184701</v>
      </c>
      <c r="F430" s="59">
        <v>88.741889341100006</v>
      </c>
      <c r="G430" s="60">
        <v>0.141986981564756</v>
      </c>
      <c r="H430" s="105"/>
      <c r="I430" s="59">
        <v>16.916053609900001</v>
      </c>
      <c r="J430" s="60">
        <v>9.6464351184912395E-2</v>
      </c>
      <c r="K430" s="59">
        <v>18.514322489400001</v>
      </c>
      <c r="L430" s="60">
        <v>9.8203784121027607E-2</v>
      </c>
      <c r="M430" s="59">
        <v>12.464591325000001</v>
      </c>
      <c r="N430" s="62">
        <v>8.6642277590299396E-2</v>
      </c>
      <c r="O430" s="59">
        <v>23.957271926600001</v>
      </c>
      <c r="P430" s="60">
        <v>0.119402991413841</v>
      </c>
      <c r="Q430" s="59">
        <v>15.5246955386</v>
      </c>
      <c r="R430" s="60">
        <v>0.14182498829048801</v>
      </c>
      <c r="S430" s="59">
        <v>53.233753396000097</v>
      </c>
      <c r="T430" s="61">
        <v>0.23249609448025199</v>
      </c>
      <c r="U430" s="59">
        <v>22.054221094100001</v>
      </c>
      <c r="V430" s="61">
        <v>0.25509469418330999</v>
      </c>
      <c r="W430" s="107"/>
      <c r="X430" s="59">
        <v>27.612533258599999</v>
      </c>
      <c r="Y430" s="60">
        <v>0.14253098860510299</v>
      </c>
      <c r="Z430" s="59">
        <v>72.181667302799895</v>
      </c>
      <c r="AA430" s="61">
        <v>0.20112108045296601</v>
      </c>
      <c r="AB430" s="59">
        <v>62.870708818200001</v>
      </c>
      <c r="AC430" s="60">
        <v>0.112050231417126</v>
      </c>
    </row>
    <row r="431" spans="1:29" x14ac:dyDescent="0.3">
      <c r="A431" s="56" t="s">
        <v>231</v>
      </c>
      <c r="B431" s="57">
        <v>109.01170107510001</v>
      </c>
      <c r="C431" s="58">
        <v>9.6191309162997493E-2</v>
      </c>
      <c r="D431" s="57">
        <v>48.894792621300098</v>
      </c>
      <c r="E431" s="58">
        <v>9.7065242458455298E-2</v>
      </c>
      <c r="F431" s="57">
        <v>60.116908453799901</v>
      </c>
      <c r="G431" s="58">
        <v>9.6187025493117806E-2</v>
      </c>
      <c r="H431" s="105"/>
      <c r="I431" s="57">
        <v>31.4866984652</v>
      </c>
      <c r="J431" s="58">
        <v>0.17955393193025301</v>
      </c>
      <c r="K431" s="57">
        <v>25.047056084800001</v>
      </c>
      <c r="L431" s="58">
        <v>0.13285475015503401</v>
      </c>
      <c r="M431" s="57">
        <v>11.1351344608</v>
      </c>
      <c r="N431" s="58">
        <v>7.7401126583501706E-2</v>
      </c>
      <c r="O431" s="57">
        <v>13.8679098088</v>
      </c>
      <c r="P431" s="58">
        <v>6.9117632462548206E-2</v>
      </c>
      <c r="Q431" s="57">
        <v>9.3459300228000401</v>
      </c>
      <c r="R431" s="58">
        <v>8.5379221302710598E-2</v>
      </c>
      <c r="S431" s="57">
        <v>12.165762129399999</v>
      </c>
      <c r="T431" s="58">
        <v>5.3133435104986998E-2</v>
      </c>
      <c r="U431" s="57">
        <v>5.9632101032999998</v>
      </c>
      <c r="V431" s="58">
        <v>6.8974698818952601E-2</v>
      </c>
      <c r="W431" s="107"/>
      <c r="X431" s="57">
        <v>14.270359431599999</v>
      </c>
      <c r="Y431" s="58">
        <v>7.3661058856402201E-2</v>
      </c>
      <c r="Z431" s="57">
        <v>26.163896943299999</v>
      </c>
      <c r="AA431" s="58">
        <v>7.2900937574940705E-2</v>
      </c>
      <c r="AB431" s="57">
        <v>51.926506938999999</v>
      </c>
      <c r="AC431" s="58">
        <v>9.2545117250430103E-2</v>
      </c>
    </row>
    <row r="432" spans="1:29" x14ac:dyDescent="0.3">
      <c r="A432" s="56" t="s">
        <v>234</v>
      </c>
      <c r="B432" s="59">
        <v>82.846476080100004</v>
      </c>
      <c r="C432" s="60">
        <v>7.3103262448823994E-2</v>
      </c>
      <c r="D432" s="59">
        <v>36.293777620999997</v>
      </c>
      <c r="E432" s="60">
        <v>7.2049887843904301E-2</v>
      </c>
      <c r="F432" s="59">
        <v>46.5526984591</v>
      </c>
      <c r="G432" s="60">
        <v>7.448429582669E-2</v>
      </c>
      <c r="H432" s="105"/>
      <c r="I432" s="59">
        <v>20.477969830199999</v>
      </c>
      <c r="J432" s="60">
        <v>0.11677629539423801</v>
      </c>
      <c r="K432" s="59">
        <v>4.7510523341999997</v>
      </c>
      <c r="L432" s="60">
        <v>2.5200561243470102E-2</v>
      </c>
      <c r="M432" s="59">
        <v>8.0099977913999805</v>
      </c>
      <c r="N432" s="60">
        <v>5.56780751205386E-2</v>
      </c>
      <c r="O432" s="59">
        <v>16.252233046600001</v>
      </c>
      <c r="P432" s="60">
        <v>8.1001094317599998E-2</v>
      </c>
      <c r="Q432" s="59">
        <v>12.0812884482</v>
      </c>
      <c r="R432" s="61">
        <v>0.110367935296365</v>
      </c>
      <c r="S432" s="59">
        <v>15.6688741625</v>
      </c>
      <c r="T432" s="60">
        <v>6.8433124010329596E-2</v>
      </c>
      <c r="U432" s="59">
        <v>5.6050604670000004</v>
      </c>
      <c r="V432" s="60">
        <v>6.4832087227548296E-2</v>
      </c>
      <c r="W432" s="107"/>
      <c r="X432" s="59">
        <v>15.0688152535</v>
      </c>
      <c r="Y432" s="60">
        <v>7.7782545885031307E-2</v>
      </c>
      <c r="Z432" s="59">
        <v>27.662418049100001</v>
      </c>
      <c r="AA432" s="60">
        <v>7.7076293938153698E-2</v>
      </c>
      <c r="AB432" s="59">
        <v>40.115242777500001</v>
      </c>
      <c r="AC432" s="60">
        <v>7.1494696354876805E-2</v>
      </c>
    </row>
    <row r="433" spans="1:29" x14ac:dyDescent="0.3">
      <c r="A433" s="63" t="s">
        <v>1</v>
      </c>
    </row>
    <row r="434" spans="1:29" x14ac:dyDescent="0.3">
      <c r="A434" s="63" t="s">
        <v>1</v>
      </c>
    </row>
    <row r="435" spans="1:29" x14ac:dyDescent="0.3">
      <c r="A435" s="51" t="s">
        <v>235</v>
      </c>
    </row>
    <row r="436" spans="1:29" x14ac:dyDescent="0.3">
      <c r="A436" s="52" t="s">
        <v>1</v>
      </c>
    </row>
    <row r="437" spans="1:29" x14ac:dyDescent="0.3">
      <c r="A437" s="112" t="s">
        <v>1</v>
      </c>
      <c r="B437" s="114" t="s">
        <v>501</v>
      </c>
      <c r="C437" s="114" t="s">
        <v>1</v>
      </c>
      <c r="D437" s="114" t="s">
        <v>346</v>
      </c>
      <c r="E437" s="114" t="s">
        <v>1</v>
      </c>
      <c r="F437" s="114" t="s">
        <v>347</v>
      </c>
      <c r="G437" s="114" t="s">
        <v>1</v>
      </c>
      <c r="H437" s="103"/>
      <c r="I437" s="114" t="s">
        <v>350</v>
      </c>
      <c r="J437" s="114" t="s">
        <v>1</v>
      </c>
      <c r="K437" s="114" t="s">
        <v>351</v>
      </c>
      <c r="L437" s="114" t="s">
        <v>1</v>
      </c>
      <c r="M437" s="114" t="s">
        <v>352</v>
      </c>
      <c r="N437" s="114" t="s">
        <v>1</v>
      </c>
      <c r="O437" s="114" t="s">
        <v>353</v>
      </c>
      <c r="P437" s="114" t="s">
        <v>1</v>
      </c>
      <c r="Q437" s="114" t="s">
        <v>354</v>
      </c>
      <c r="R437" s="114" t="s">
        <v>1</v>
      </c>
      <c r="S437" s="114" t="s">
        <v>355</v>
      </c>
      <c r="T437" s="114" t="s">
        <v>1</v>
      </c>
      <c r="U437" s="114" t="s">
        <v>356</v>
      </c>
      <c r="V437" s="114" t="s">
        <v>1</v>
      </c>
      <c r="W437" s="103"/>
      <c r="X437" s="114" t="s">
        <v>358</v>
      </c>
      <c r="Y437" s="114" t="s">
        <v>1</v>
      </c>
      <c r="Z437" s="114" t="s">
        <v>359</v>
      </c>
      <c r="AA437" s="114" t="s">
        <v>1</v>
      </c>
      <c r="AB437" s="114" t="s">
        <v>360</v>
      </c>
      <c r="AC437" s="114" t="s">
        <v>1</v>
      </c>
    </row>
    <row r="438" spans="1:29" x14ac:dyDescent="0.3">
      <c r="A438" s="113" t="s">
        <v>1</v>
      </c>
      <c r="B438" s="53" t="s">
        <v>14</v>
      </c>
      <c r="C438" s="53" t="s">
        <v>15</v>
      </c>
      <c r="D438" s="53" t="s">
        <v>14</v>
      </c>
      <c r="E438" s="53" t="s">
        <v>15</v>
      </c>
      <c r="F438" s="53" t="s">
        <v>14</v>
      </c>
      <c r="G438" s="53" t="s">
        <v>15</v>
      </c>
      <c r="H438" s="103"/>
      <c r="I438" s="53" t="s">
        <v>14</v>
      </c>
      <c r="J438" s="53" t="s">
        <v>15</v>
      </c>
      <c r="K438" s="53" t="s">
        <v>14</v>
      </c>
      <c r="L438" s="53" t="s">
        <v>15</v>
      </c>
      <c r="M438" s="53" t="s">
        <v>14</v>
      </c>
      <c r="N438" s="53" t="s">
        <v>15</v>
      </c>
      <c r="O438" s="53" t="s">
        <v>14</v>
      </c>
      <c r="P438" s="53" t="s">
        <v>15</v>
      </c>
      <c r="Q438" s="53" t="s">
        <v>14</v>
      </c>
      <c r="R438" s="53" t="s">
        <v>15</v>
      </c>
      <c r="S438" s="53" t="s">
        <v>14</v>
      </c>
      <c r="T438" s="53" t="s">
        <v>15</v>
      </c>
      <c r="U438" s="53" t="s">
        <v>14</v>
      </c>
      <c r="V438" s="53" t="s">
        <v>15</v>
      </c>
      <c r="W438" s="103"/>
      <c r="X438" s="53" t="s">
        <v>14</v>
      </c>
      <c r="Y438" s="53" t="s">
        <v>15</v>
      </c>
      <c r="Z438" s="53" t="s">
        <v>14</v>
      </c>
      <c r="AA438" s="53" t="s">
        <v>15</v>
      </c>
      <c r="AB438" s="53" t="s">
        <v>14</v>
      </c>
      <c r="AC438" s="53" t="s">
        <v>15</v>
      </c>
    </row>
    <row r="439" spans="1:29" x14ac:dyDescent="0.3">
      <c r="A439" s="54" t="s">
        <v>16</v>
      </c>
      <c r="B439" s="55">
        <v>1133.2801479017</v>
      </c>
      <c r="C439" s="55">
        <v>1133.2801479017</v>
      </c>
      <c r="D439" s="55">
        <v>503.73121606559999</v>
      </c>
      <c r="E439" s="55">
        <v>503.73121606559999</v>
      </c>
      <c r="F439" s="55">
        <v>625.00018215140005</v>
      </c>
      <c r="G439" s="55">
        <v>625.00018215140005</v>
      </c>
      <c r="H439" s="104"/>
      <c r="I439" s="55">
        <v>175.36067368010001</v>
      </c>
      <c r="J439" s="55">
        <v>175.36067368010001</v>
      </c>
      <c r="K439" s="55">
        <v>188.52962393569999</v>
      </c>
      <c r="L439" s="55">
        <v>188.52962393569999</v>
      </c>
      <c r="M439" s="55">
        <v>143.8626923445</v>
      </c>
      <c r="N439" s="55">
        <v>143.8626923445</v>
      </c>
      <c r="O439" s="55">
        <v>200.64214173299999</v>
      </c>
      <c r="P439" s="55">
        <v>200.64214173299999</v>
      </c>
      <c r="Q439" s="55">
        <v>109.46375336059999</v>
      </c>
      <c r="R439" s="55">
        <v>109.46375336059999</v>
      </c>
      <c r="S439" s="55">
        <v>228.96622635750001</v>
      </c>
      <c r="T439" s="55">
        <v>228.96622635750001</v>
      </c>
      <c r="U439" s="55">
        <v>86.455036490300003</v>
      </c>
      <c r="V439" s="55">
        <v>86.455036490300003</v>
      </c>
      <c r="W439" s="104"/>
      <c r="X439" s="55">
        <v>193.7300339304</v>
      </c>
      <c r="Y439" s="55">
        <v>193.7300339304</v>
      </c>
      <c r="Z439" s="55">
        <v>358.89657682939998</v>
      </c>
      <c r="AA439" s="55">
        <v>358.89657682939998</v>
      </c>
      <c r="AB439" s="55">
        <v>561.09396672419996</v>
      </c>
      <c r="AC439" s="55">
        <v>561.09396672419996</v>
      </c>
    </row>
    <row r="440" spans="1:29" x14ac:dyDescent="0.3">
      <c r="A440" s="56" t="s">
        <v>236</v>
      </c>
      <c r="B440" s="57">
        <v>200.66413152569999</v>
      </c>
      <c r="C440" s="58">
        <v>0.177064895998783</v>
      </c>
      <c r="D440" s="57">
        <v>106.0423217634</v>
      </c>
      <c r="E440" s="58">
        <v>0.210513699332841</v>
      </c>
      <c r="F440" s="57">
        <v>93.813829891500106</v>
      </c>
      <c r="G440" s="58">
        <v>0.150102084080312</v>
      </c>
      <c r="H440" s="105"/>
      <c r="I440" s="57">
        <v>14.0582932734</v>
      </c>
      <c r="J440" s="58">
        <v>8.01678790254063E-2</v>
      </c>
      <c r="K440" s="57">
        <v>46.973881448999997</v>
      </c>
      <c r="L440" s="58">
        <v>0.24915915317913601</v>
      </c>
      <c r="M440" s="57">
        <v>28.6168957963</v>
      </c>
      <c r="N440" s="58">
        <v>0.198918116503567</v>
      </c>
      <c r="O440" s="57">
        <v>42.341680031800003</v>
      </c>
      <c r="P440" s="58">
        <v>0.21103084160726901</v>
      </c>
      <c r="Q440" s="57">
        <v>23.995379890399999</v>
      </c>
      <c r="R440" s="58">
        <v>0.21920845169042799</v>
      </c>
      <c r="S440" s="57">
        <v>31.7386829537</v>
      </c>
      <c r="T440" s="58">
        <v>0.13861731251203999</v>
      </c>
      <c r="U440" s="57">
        <v>12.9393181311</v>
      </c>
      <c r="V440" s="58">
        <v>0.14966529026393699</v>
      </c>
      <c r="W440" s="107"/>
      <c r="X440" s="57">
        <v>16.0837455588</v>
      </c>
      <c r="Y440" s="62">
        <v>8.3021435719039305E-2</v>
      </c>
      <c r="Z440" s="57">
        <v>55.447190598799999</v>
      </c>
      <c r="AA440" s="58">
        <v>0.15449350642638399</v>
      </c>
      <c r="AB440" s="57">
        <v>126.2245627116</v>
      </c>
      <c r="AC440" s="61">
        <v>0.22496153977297101</v>
      </c>
    </row>
    <row r="441" spans="1:29" x14ac:dyDescent="0.3">
      <c r="A441" s="56" t="s">
        <v>237</v>
      </c>
      <c r="B441" s="59">
        <v>157.46359230639999</v>
      </c>
      <c r="C441" s="60">
        <v>0.13894498425473001</v>
      </c>
      <c r="D441" s="59">
        <v>70.504736163199993</v>
      </c>
      <c r="E441" s="60">
        <v>0.139964993064909</v>
      </c>
      <c r="F441" s="59">
        <v>86.958856143199995</v>
      </c>
      <c r="G441" s="60">
        <v>0.13913412927955801</v>
      </c>
      <c r="H441" s="105"/>
      <c r="I441" s="59">
        <v>30.2285051281</v>
      </c>
      <c r="J441" s="60">
        <v>0.17237904310999699</v>
      </c>
      <c r="K441" s="59">
        <v>20.5092829596</v>
      </c>
      <c r="L441" s="60">
        <v>0.108785465814088</v>
      </c>
      <c r="M441" s="59">
        <v>24.860584531800001</v>
      </c>
      <c r="N441" s="60">
        <v>0.172807724689788</v>
      </c>
      <c r="O441" s="59">
        <v>34.003437235900002</v>
      </c>
      <c r="P441" s="60">
        <v>0.16947305756509201</v>
      </c>
      <c r="Q441" s="59">
        <v>16.365028153000001</v>
      </c>
      <c r="R441" s="60">
        <v>0.149501799916267</v>
      </c>
      <c r="S441" s="59">
        <v>24.418950326499999</v>
      </c>
      <c r="T441" s="60">
        <v>0.106648699744796</v>
      </c>
      <c r="U441" s="59">
        <v>7.0778039714999998</v>
      </c>
      <c r="V441" s="60">
        <v>8.1866878539737897E-2</v>
      </c>
      <c r="W441" s="107"/>
      <c r="X441" s="59">
        <v>33.403902100700002</v>
      </c>
      <c r="Y441" s="60">
        <v>0.17242500516311701</v>
      </c>
      <c r="Z441" s="59">
        <v>38.188472326899998</v>
      </c>
      <c r="AA441" s="60">
        <v>0.106405228671358</v>
      </c>
      <c r="AB441" s="59">
        <v>85.871217878799897</v>
      </c>
      <c r="AC441" s="60">
        <v>0.15304249015568</v>
      </c>
    </row>
    <row r="442" spans="1:29" x14ac:dyDescent="0.3">
      <c r="A442" s="56" t="s">
        <v>238</v>
      </c>
      <c r="B442" s="57">
        <v>319.78441160490001</v>
      </c>
      <c r="C442" s="58">
        <v>0.282175958166204</v>
      </c>
      <c r="D442" s="57">
        <v>144.88513634739999</v>
      </c>
      <c r="E442" s="58">
        <v>0.28762389887016998</v>
      </c>
      <c r="F442" s="57">
        <v>174.899275257499</v>
      </c>
      <c r="G442" s="58">
        <v>0.27983875885516502</v>
      </c>
      <c r="H442" s="105"/>
      <c r="I442" s="57">
        <v>59.267567232400097</v>
      </c>
      <c r="J442" s="58">
        <v>0.33797524831889197</v>
      </c>
      <c r="K442" s="57">
        <v>51.393552899600003</v>
      </c>
      <c r="L442" s="58">
        <v>0.27260200188554101</v>
      </c>
      <c r="M442" s="57">
        <v>39.582045896799997</v>
      </c>
      <c r="N442" s="58">
        <v>0.27513766948011098</v>
      </c>
      <c r="O442" s="57">
        <v>47.535050329900002</v>
      </c>
      <c r="P442" s="58">
        <v>0.236914587929171</v>
      </c>
      <c r="Q442" s="57">
        <v>27.591759902</v>
      </c>
      <c r="R442" s="58">
        <v>0.25206298025526402</v>
      </c>
      <c r="S442" s="57">
        <v>68.376381950100097</v>
      </c>
      <c r="T442" s="58">
        <v>0.29863086376476999</v>
      </c>
      <c r="U442" s="57">
        <v>26.0380533941001</v>
      </c>
      <c r="V442" s="58">
        <v>0.30117451164365</v>
      </c>
      <c r="W442" s="107"/>
      <c r="X442" s="57">
        <v>66.068252495800195</v>
      </c>
      <c r="Y442" s="58">
        <v>0.34103257587584901</v>
      </c>
      <c r="Z442" s="57">
        <v>99.427465810799902</v>
      </c>
      <c r="AA442" s="58">
        <v>0.27703653985549798</v>
      </c>
      <c r="AB442" s="57">
        <v>154.28869329829999</v>
      </c>
      <c r="AC442" s="58">
        <v>0.27497835023797201</v>
      </c>
    </row>
    <row r="443" spans="1:29" x14ac:dyDescent="0.3">
      <c r="A443" s="56" t="s">
        <v>239</v>
      </c>
      <c r="B443" s="59">
        <v>247.86994553229999</v>
      </c>
      <c r="C443" s="60">
        <v>0.21871903958719999</v>
      </c>
      <c r="D443" s="59">
        <v>96.015835857099901</v>
      </c>
      <c r="E443" s="60">
        <v>0.19060926302529599</v>
      </c>
      <c r="F443" s="59">
        <v>148.11333986130001</v>
      </c>
      <c r="G443" s="60">
        <v>0.236981274711726</v>
      </c>
      <c r="H443" s="105"/>
      <c r="I443" s="59">
        <v>42.298838779</v>
      </c>
      <c r="J443" s="60">
        <v>0.241210517109231</v>
      </c>
      <c r="K443" s="59">
        <v>33.475959308500002</v>
      </c>
      <c r="L443" s="60">
        <v>0.177563390886078</v>
      </c>
      <c r="M443" s="59">
        <v>33.713722147399999</v>
      </c>
      <c r="N443" s="60">
        <v>0.23434652582941801</v>
      </c>
      <c r="O443" s="59">
        <v>41.444941088599997</v>
      </c>
      <c r="P443" s="60">
        <v>0.20656149665583201</v>
      </c>
      <c r="Q443" s="59">
        <v>22.412761756599998</v>
      </c>
      <c r="R443" s="60">
        <v>0.204750532194588</v>
      </c>
      <c r="S443" s="59">
        <v>50.818128717500102</v>
      </c>
      <c r="T443" s="60">
        <v>0.221945959130908</v>
      </c>
      <c r="U443" s="59">
        <v>23.705593734700098</v>
      </c>
      <c r="V443" s="60">
        <v>0.27419563621790499</v>
      </c>
      <c r="W443" s="107"/>
      <c r="X443" s="59">
        <v>42.8481038193</v>
      </c>
      <c r="Y443" s="60">
        <v>0.22117429574545799</v>
      </c>
      <c r="Z443" s="59">
        <v>82.609821715400003</v>
      </c>
      <c r="AA443" s="60">
        <v>0.23017723502742801</v>
      </c>
      <c r="AB443" s="59">
        <v>105.7610822364</v>
      </c>
      <c r="AC443" s="60">
        <v>0.18849085627111301</v>
      </c>
    </row>
    <row r="444" spans="1:29" x14ac:dyDescent="0.3">
      <c r="A444" s="56" t="s">
        <v>240</v>
      </c>
      <c r="B444" s="57">
        <v>152.8380655558</v>
      </c>
      <c r="C444" s="58">
        <v>0.13486344558208699</v>
      </c>
      <c r="D444" s="57">
        <v>68.581272855199998</v>
      </c>
      <c r="E444" s="58">
        <v>0.13614656123727101</v>
      </c>
      <c r="F444" s="57">
        <v>84.256792700600101</v>
      </c>
      <c r="G444" s="58">
        <v>0.13481082903138999</v>
      </c>
      <c r="H444" s="105"/>
      <c r="I444" s="57">
        <v>19.658533892099999</v>
      </c>
      <c r="J444" s="58">
        <v>0.112103435049308</v>
      </c>
      <c r="K444" s="57">
        <v>23.851015670500001</v>
      </c>
      <c r="L444" s="58">
        <v>0.12651070517509</v>
      </c>
      <c r="M444" s="57">
        <v>13.1323880806</v>
      </c>
      <c r="N444" s="58">
        <v>9.1284181232703501E-2</v>
      </c>
      <c r="O444" s="57">
        <v>29.754336791499998</v>
      </c>
      <c r="P444" s="58">
        <v>0.14829555014965401</v>
      </c>
      <c r="Q444" s="57">
        <v>15.317792084000001</v>
      </c>
      <c r="R444" s="58">
        <v>0.13993483334651899</v>
      </c>
      <c r="S444" s="57">
        <v>40.041693852999998</v>
      </c>
      <c r="T444" s="58">
        <v>0.174880350215845</v>
      </c>
      <c r="U444" s="57">
        <v>11.082305184100001</v>
      </c>
      <c r="V444" s="58">
        <v>0.128185767238019</v>
      </c>
      <c r="W444" s="107"/>
      <c r="X444" s="57">
        <v>26.147569058199998</v>
      </c>
      <c r="Y444" s="58">
        <v>0.13496910379726601</v>
      </c>
      <c r="Z444" s="57">
        <v>60.466882039500099</v>
      </c>
      <c r="AA444" s="58">
        <v>0.168479963151732</v>
      </c>
      <c r="AB444" s="57">
        <v>66.223614458100002</v>
      </c>
      <c r="AC444" s="58">
        <v>0.118025889397331</v>
      </c>
    </row>
    <row r="445" spans="1:29" x14ac:dyDescent="0.3">
      <c r="A445" s="56" t="s">
        <v>88</v>
      </c>
      <c r="B445" s="59">
        <v>54.6600013766</v>
      </c>
      <c r="C445" s="60">
        <v>4.82316764109956E-2</v>
      </c>
      <c r="D445" s="59">
        <v>17.701913079299999</v>
      </c>
      <c r="E445" s="60">
        <v>3.5141584469513397E-2</v>
      </c>
      <c r="F445" s="59">
        <v>36.958088297300002</v>
      </c>
      <c r="G445" s="60">
        <v>5.9132924041848202E-2</v>
      </c>
      <c r="H445" s="105"/>
      <c r="I445" s="59">
        <v>9.8489353750999804</v>
      </c>
      <c r="J445" s="60">
        <v>5.6163877387166203E-2</v>
      </c>
      <c r="K445" s="59">
        <v>12.325931648499999</v>
      </c>
      <c r="L445" s="60">
        <v>6.5379283060066407E-2</v>
      </c>
      <c r="M445" s="59">
        <v>3.9570558916</v>
      </c>
      <c r="N445" s="60">
        <v>2.7505782264412599E-2</v>
      </c>
      <c r="O445" s="59">
        <v>5.5626962552999997</v>
      </c>
      <c r="P445" s="60">
        <v>2.7724466092982802E-2</v>
      </c>
      <c r="Q445" s="59">
        <v>3.7810315746000001</v>
      </c>
      <c r="R445" s="60">
        <v>3.4541402596934299E-2</v>
      </c>
      <c r="S445" s="59">
        <v>13.5723885567</v>
      </c>
      <c r="T445" s="60">
        <v>5.92768146316415E-2</v>
      </c>
      <c r="U445" s="59">
        <v>5.6119620748000001</v>
      </c>
      <c r="V445" s="60">
        <v>6.4911916096752204E-2</v>
      </c>
      <c r="W445" s="107"/>
      <c r="X445" s="59">
        <v>9.1784608976000097</v>
      </c>
      <c r="Y445" s="60">
        <v>4.7377583699270302E-2</v>
      </c>
      <c r="Z445" s="59">
        <v>22.756744338000001</v>
      </c>
      <c r="AA445" s="60">
        <v>6.34075268676004E-2</v>
      </c>
      <c r="AB445" s="59">
        <v>22.724796140999999</v>
      </c>
      <c r="AC445" s="60">
        <v>4.0500874164933101E-2</v>
      </c>
    </row>
    <row r="446" spans="1:29" x14ac:dyDescent="0.3">
      <c r="A446" s="56" t="s">
        <v>241</v>
      </c>
      <c r="B446" s="57">
        <v>358.1277238321</v>
      </c>
      <c r="C446" s="58">
        <v>0.31600988025351301</v>
      </c>
      <c r="D446" s="57">
        <v>176.54705792659999</v>
      </c>
      <c r="E446" s="58">
        <v>0.35047869239774998</v>
      </c>
      <c r="F446" s="57">
        <v>180.77268603469901</v>
      </c>
      <c r="G446" s="58">
        <v>0.28923621335986999</v>
      </c>
      <c r="H446" s="105"/>
      <c r="I446" s="57">
        <v>44.2867984015</v>
      </c>
      <c r="J446" s="58">
        <v>0.25254692213540297</v>
      </c>
      <c r="K446" s="57">
        <v>67.483164408600103</v>
      </c>
      <c r="L446" s="58">
        <v>0.357944618993224</v>
      </c>
      <c r="M446" s="57">
        <v>53.4774803281</v>
      </c>
      <c r="N446" s="58">
        <v>0.371725841193354</v>
      </c>
      <c r="O446" s="57">
        <v>76.345117267700104</v>
      </c>
      <c r="P446" s="58">
        <v>0.38050389917236099</v>
      </c>
      <c r="Q446" s="57">
        <v>40.3604080434</v>
      </c>
      <c r="R446" s="58">
        <v>0.36871025160669502</v>
      </c>
      <c r="S446" s="57">
        <v>56.157633280199803</v>
      </c>
      <c r="T446" s="58">
        <v>0.245266012256836</v>
      </c>
      <c r="U446" s="57">
        <v>20.017122102599998</v>
      </c>
      <c r="V446" s="62">
        <v>0.231532168803675</v>
      </c>
      <c r="W446" s="107"/>
      <c r="X446" s="57">
        <v>49.487647659499999</v>
      </c>
      <c r="Y446" s="58">
        <v>0.25544644088215601</v>
      </c>
      <c r="Z446" s="57">
        <v>93.635662925700004</v>
      </c>
      <c r="AA446" s="62">
        <v>0.26089873509774197</v>
      </c>
      <c r="AB446" s="57">
        <v>212.09578059040001</v>
      </c>
      <c r="AC446" s="61">
        <v>0.37800402992865101</v>
      </c>
    </row>
    <row r="447" spans="1:29" x14ac:dyDescent="0.3">
      <c r="A447" s="56" t="s">
        <v>242</v>
      </c>
      <c r="B447" s="59">
        <v>400.70801108810002</v>
      </c>
      <c r="C447" s="60">
        <v>0.35358248516928698</v>
      </c>
      <c r="D447" s="59">
        <v>164.59710871230001</v>
      </c>
      <c r="E447" s="60">
        <v>0.326755824262566</v>
      </c>
      <c r="F447" s="59">
        <v>232.370132561899</v>
      </c>
      <c r="G447" s="60">
        <v>0.371792103743116</v>
      </c>
      <c r="H447" s="105"/>
      <c r="I447" s="59">
        <v>61.957372671099897</v>
      </c>
      <c r="J447" s="60">
        <v>0.353313952158539</v>
      </c>
      <c r="K447" s="59">
        <v>57.326974979000198</v>
      </c>
      <c r="L447" s="60">
        <v>0.30407409606116798</v>
      </c>
      <c r="M447" s="59">
        <v>46.846110228000001</v>
      </c>
      <c r="N447" s="60">
        <v>0.32563070706212199</v>
      </c>
      <c r="O447" s="59">
        <v>71.199277880100098</v>
      </c>
      <c r="P447" s="60">
        <v>0.35485704680548502</v>
      </c>
      <c r="Q447" s="59">
        <v>37.730553840600003</v>
      </c>
      <c r="R447" s="60">
        <v>0.34468536554110701</v>
      </c>
      <c r="S447" s="59">
        <v>90.8598225705</v>
      </c>
      <c r="T447" s="60">
        <v>0.396826309346753</v>
      </c>
      <c r="U447" s="59">
        <v>34.787898918800003</v>
      </c>
      <c r="V447" s="60">
        <v>0.40238140345592399</v>
      </c>
      <c r="W447" s="107"/>
      <c r="X447" s="59">
        <v>68.995672877500198</v>
      </c>
      <c r="Y447" s="60">
        <v>0.356143399542724</v>
      </c>
      <c r="Z447" s="59">
        <v>143.0767037549</v>
      </c>
      <c r="AA447" s="60">
        <v>0.39865719817915901</v>
      </c>
      <c r="AB447" s="59">
        <v>171.9846966945</v>
      </c>
      <c r="AC447" s="60">
        <v>0.306516745668444</v>
      </c>
    </row>
    <row r="448" spans="1:29" x14ac:dyDescent="0.3">
      <c r="A448" s="63" t="s">
        <v>1</v>
      </c>
    </row>
    <row r="449" spans="1:29" x14ac:dyDescent="0.3">
      <c r="A449" s="63" t="s">
        <v>1</v>
      </c>
    </row>
    <row r="450" spans="1:29" x14ac:dyDescent="0.3">
      <c r="A450" s="51" t="s">
        <v>243</v>
      </c>
    </row>
    <row r="451" spans="1:29" x14ac:dyDescent="0.3">
      <c r="A451" s="52" t="s">
        <v>1</v>
      </c>
    </row>
    <row r="452" spans="1:29" x14ac:dyDescent="0.3">
      <c r="A452" s="112" t="s">
        <v>1</v>
      </c>
      <c r="B452" s="114" t="s">
        <v>501</v>
      </c>
      <c r="C452" s="114" t="s">
        <v>1</v>
      </c>
      <c r="D452" s="114" t="s">
        <v>346</v>
      </c>
      <c r="E452" s="114" t="s">
        <v>1</v>
      </c>
      <c r="F452" s="114" t="s">
        <v>347</v>
      </c>
      <c r="G452" s="114" t="s">
        <v>1</v>
      </c>
      <c r="H452" s="103"/>
      <c r="I452" s="114" t="s">
        <v>350</v>
      </c>
      <c r="J452" s="114" t="s">
        <v>1</v>
      </c>
      <c r="K452" s="114" t="s">
        <v>351</v>
      </c>
      <c r="L452" s="114" t="s">
        <v>1</v>
      </c>
      <c r="M452" s="114" t="s">
        <v>352</v>
      </c>
      <c r="N452" s="114" t="s">
        <v>1</v>
      </c>
      <c r="O452" s="114" t="s">
        <v>353</v>
      </c>
      <c r="P452" s="114" t="s">
        <v>1</v>
      </c>
      <c r="Q452" s="114" t="s">
        <v>354</v>
      </c>
      <c r="R452" s="114" t="s">
        <v>1</v>
      </c>
      <c r="S452" s="114" t="s">
        <v>355</v>
      </c>
      <c r="T452" s="114" t="s">
        <v>1</v>
      </c>
      <c r="U452" s="114" t="s">
        <v>356</v>
      </c>
      <c r="V452" s="114" t="s">
        <v>1</v>
      </c>
      <c r="W452" s="103"/>
      <c r="X452" s="114" t="s">
        <v>358</v>
      </c>
      <c r="Y452" s="114" t="s">
        <v>1</v>
      </c>
      <c r="Z452" s="114" t="s">
        <v>359</v>
      </c>
      <c r="AA452" s="114" t="s">
        <v>1</v>
      </c>
      <c r="AB452" s="114" t="s">
        <v>360</v>
      </c>
      <c r="AC452" s="114" t="s">
        <v>1</v>
      </c>
    </row>
    <row r="453" spans="1:29" x14ac:dyDescent="0.3">
      <c r="A453" s="113" t="s">
        <v>1</v>
      </c>
      <c r="B453" s="53" t="s">
        <v>14</v>
      </c>
      <c r="C453" s="53" t="s">
        <v>15</v>
      </c>
      <c r="D453" s="53" t="s">
        <v>14</v>
      </c>
      <c r="E453" s="53" t="s">
        <v>15</v>
      </c>
      <c r="F453" s="53" t="s">
        <v>14</v>
      </c>
      <c r="G453" s="53" t="s">
        <v>15</v>
      </c>
      <c r="H453" s="103"/>
      <c r="I453" s="53" t="s">
        <v>14</v>
      </c>
      <c r="J453" s="53" t="s">
        <v>15</v>
      </c>
      <c r="K453" s="53" t="s">
        <v>14</v>
      </c>
      <c r="L453" s="53" t="s">
        <v>15</v>
      </c>
      <c r="M453" s="53" t="s">
        <v>14</v>
      </c>
      <c r="N453" s="53" t="s">
        <v>15</v>
      </c>
      <c r="O453" s="53" t="s">
        <v>14</v>
      </c>
      <c r="P453" s="53" t="s">
        <v>15</v>
      </c>
      <c r="Q453" s="53" t="s">
        <v>14</v>
      </c>
      <c r="R453" s="53" t="s">
        <v>15</v>
      </c>
      <c r="S453" s="53" t="s">
        <v>14</v>
      </c>
      <c r="T453" s="53" t="s">
        <v>15</v>
      </c>
      <c r="U453" s="53" t="s">
        <v>14</v>
      </c>
      <c r="V453" s="53" t="s">
        <v>15</v>
      </c>
      <c r="W453" s="103"/>
      <c r="X453" s="53" t="s">
        <v>14</v>
      </c>
      <c r="Y453" s="53" t="s">
        <v>15</v>
      </c>
      <c r="Z453" s="53" t="s">
        <v>14</v>
      </c>
      <c r="AA453" s="53" t="s">
        <v>15</v>
      </c>
      <c r="AB453" s="53" t="s">
        <v>14</v>
      </c>
      <c r="AC453" s="53" t="s">
        <v>15</v>
      </c>
    </row>
    <row r="454" spans="1:29" x14ac:dyDescent="0.3">
      <c r="A454" s="54" t="s">
        <v>16</v>
      </c>
      <c r="B454" s="55">
        <v>1133.2801479017</v>
      </c>
      <c r="C454" s="55">
        <v>1133.2801479017</v>
      </c>
      <c r="D454" s="55">
        <v>503.73121606559999</v>
      </c>
      <c r="E454" s="55">
        <v>503.73121606559999</v>
      </c>
      <c r="F454" s="55">
        <v>625.00018215140005</v>
      </c>
      <c r="G454" s="55">
        <v>625.00018215140005</v>
      </c>
      <c r="H454" s="104"/>
      <c r="I454" s="55">
        <v>175.36067368010001</v>
      </c>
      <c r="J454" s="55">
        <v>175.36067368010001</v>
      </c>
      <c r="K454" s="55">
        <v>188.52962393569999</v>
      </c>
      <c r="L454" s="55">
        <v>188.52962393569999</v>
      </c>
      <c r="M454" s="55">
        <v>143.8626923445</v>
      </c>
      <c r="N454" s="55">
        <v>143.8626923445</v>
      </c>
      <c r="O454" s="55">
        <v>200.64214173299999</v>
      </c>
      <c r="P454" s="55">
        <v>200.64214173299999</v>
      </c>
      <c r="Q454" s="55">
        <v>109.46375336059999</v>
      </c>
      <c r="R454" s="55">
        <v>109.46375336059999</v>
      </c>
      <c r="S454" s="55">
        <v>228.96622635750001</v>
      </c>
      <c r="T454" s="55">
        <v>228.96622635750001</v>
      </c>
      <c r="U454" s="55">
        <v>86.455036490300003</v>
      </c>
      <c r="V454" s="55">
        <v>86.455036490300003</v>
      </c>
      <c r="W454" s="104"/>
      <c r="X454" s="55">
        <v>193.7300339304</v>
      </c>
      <c r="Y454" s="55">
        <v>193.7300339304</v>
      </c>
      <c r="Z454" s="55">
        <v>358.89657682939998</v>
      </c>
      <c r="AA454" s="55">
        <v>358.89657682939998</v>
      </c>
      <c r="AB454" s="55">
        <v>561.09396672419996</v>
      </c>
      <c r="AC454" s="55">
        <v>561.09396672419996</v>
      </c>
    </row>
    <row r="455" spans="1:29" x14ac:dyDescent="0.3">
      <c r="A455" s="56" t="s">
        <v>236</v>
      </c>
      <c r="B455" s="57">
        <v>203.9153995465</v>
      </c>
      <c r="C455" s="58">
        <v>0.179933796532177</v>
      </c>
      <c r="D455" s="57">
        <v>101.2807981709</v>
      </c>
      <c r="E455" s="58">
        <v>0.201061190850857</v>
      </c>
      <c r="F455" s="57">
        <v>101.8266215048</v>
      </c>
      <c r="G455" s="58">
        <v>0.162922546925168</v>
      </c>
      <c r="H455" s="105"/>
      <c r="I455" s="57">
        <v>18.4632719409</v>
      </c>
      <c r="J455" s="58">
        <v>0.10528741452363199</v>
      </c>
      <c r="K455" s="57">
        <v>44.849220014099998</v>
      </c>
      <c r="L455" s="58">
        <v>0.23788951082508</v>
      </c>
      <c r="M455" s="57">
        <v>29.4205848014</v>
      </c>
      <c r="N455" s="58">
        <v>0.20450461702015299</v>
      </c>
      <c r="O455" s="57">
        <v>44.936071180299997</v>
      </c>
      <c r="P455" s="58">
        <v>0.22396128147444599</v>
      </c>
      <c r="Q455" s="57">
        <v>23.736954498999999</v>
      </c>
      <c r="R455" s="58">
        <v>0.21684762097280499</v>
      </c>
      <c r="S455" s="57">
        <v>31.583933191700002</v>
      </c>
      <c r="T455" s="58">
        <v>0.13794144968081901</v>
      </c>
      <c r="U455" s="57">
        <v>10.9253639191</v>
      </c>
      <c r="V455" s="58">
        <v>0.12637047374707699</v>
      </c>
      <c r="W455" s="107"/>
      <c r="X455" s="57">
        <v>19.0840324929</v>
      </c>
      <c r="Y455" s="62">
        <v>9.8508383577510697E-2</v>
      </c>
      <c r="Z455" s="57">
        <v>62.100753937399901</v>
      </c>
      <c r="AA455" s="58">
        <v>0.173032449866245</v>
      </c>
      <c r="AB455" s="57">
        <v>119.8219804597</v>
      </c>
      <c r="AC455" s="58">
        <v>0.21355064849342301</v>
      </c>
    </row>
    <row r="456" spans="1:29" x14ac:dyDescent="0.3">
      <c r="A456" s="56" t="s">
        <v>237</v>
      </c>
      <c r="B456" s="59">
        <v>151.51308494380001</v>
      </c>
      <c r="C456" s="60">
        <v>0.13369429017558501</v>
      </c>
      <c r="D456" s="59">
        <v>66.555339656399994</v>
      </c>
      <c r="E456" s="60">
        <v>0.13212470764911399</v>
      </c>
      <c r="F456" s="59">
        <v>84.957745287399902</v>
      </c>
      <c r="G456" s="60">
        <v>0.13593235284341099</v>
      </c>
      <c r="H456" s="105"/>
      <c r="I456" s="59">
        <v>16.512718075599999</v>
      </c>
      <c r="J456" s="60">
        <v>9.4164317056189897E-2</v>
      </c>
      <c r="K456" s="59">
        <v>24.321148892699998</v>
      </c>
      <c r="L456" s="60">
        <v>0.129004388726702</v>
      </c>
      <c r="M456" s="59">
        <v>26.062484757099998</v>
      </c>
      <c r="N456" s="60">
        <v>0.18116222025575299</v>
      </c>
      <c r="O456" s="59">
        <v>33.742264050899998</v>
      </c>
      <c r="P456" s="60">
        <v>0.16817137097650101</v>
      </c>
      <c r="Q456" s="59">
        <v>19.5750763938</v>
      </c>
      <c r="R456" s="60">
        <v>0.17882701618420599</v>
      </c>
      <c r="S456" s="59">
        <v>21.565717404099999</v>
      </c>
      <c r="T456" s="60">
        <v>9.4187329490367802E-2</v>
      </c>
      <c r="U456" s="59">
        <v>9.7336753695999896</v>
      </c>
      <c r="V456" s="60">
        <v>0.112586562503991</v>
      </c>
      <c r="W456" s="107"/>
      <c r="X456" s="59">
        <v>15.0239823676</v>
      </c>
      <c r="Y456" s="60">
        <v>7.75511264969765E-2</v>
      </c>
      <c r="Z456" s="59">
        <v>49.245916545100002</v>
      </c>
      <c r="AA456" s="60">
        <v>0.13721478477212901</v>
      </c>
      <c r="AB456" s="59">
        <v>87.243186031099995</v>
      </c>
      <c r="AC456" s="60">
        <v>0.15548765662273401</v>
      </c>
    </row>
    <row r="457" spans="1:29" x14ac:dyDescent="0.3">
      <c r="A457" s="56" t="s">
        <v>238</v>
      </c>
      <c r="B457" s="57">
        <v>277.19388176130002</v>
      </c>
      <c r="C457" s="58">
        <v>0.244594315248998</v>
      </c>
      <c r="D457" s="57">
        <v>109.31291416969999</v>
      </c>
      <c r="E457" s="58">
        <v>0.21700643256435501</v>
      </c>
      <c r="F457" s="57">
        <v>165.215993321399</v>
      </c>
      <c r="G457" s="58">
        <v>0.26434551227279202</v>
      </c>
      <c r="H457" s="105"/>
      <c r="I457" s="57">
        <v>43.739652798199998</v>
      </c>
      <c r="J457" s="58">
        <v>0.24942680636590001</v>
      </c>
      <c r="K457" s="57">
        <v>33.529758112899998</v>
      </c>
      <c r="L457" s="58">
        <v>0.17784875083788201</v>
      </c>
      <c r="M457" s="57">
        <v>40.376074174999999</v>
      </c>
      <c r="N457" s="58">
        <v>0.28065701758391698</v>
      </c>
      <c r="O457" s="57">
        <v>42.147276925200003</v>
      </c>
      <c r="P457" s="58">
        <v>0.210061936944864</v>
      </c>
      <c r="Q457" s="57">
        <v>26.1753032853</v>
      </c>
      <c r="R457" s="58">
        <v>0.23912302001076299</v>
      </c>
      <c r="S457" s="57">
        <v>67.034063576499804</v>
      </c>
      <c r="T457" s="58">
        <v>0.29276834685581699</v>
      </c>
      <c r="U457" s="57">
        <v>24.1917528882</v>
      </c>
      <c r="V457" s="58">
        <v>0.27981889627580298</v>
      </c>
      <c r="W457" s="107"/>
      <c r="X457" s="57">
        <v>59.638830425600197</v>
      </c>
      <c r="Y457" s="58">
        <v>0.30784504196714302</v>
      </c>
      <c r="Z457" s="57">
        <v>80.265965553899903</v>
      </c>
      <c r="AA457" s="58">
        <v>0.22364650636401601</v>
      </c>
      <c r="AB457" s="57">
        <v>137.2890857818</v>
      </c>
      <c r="AC457" s="58">
        <v>0.24468109429749599</v>
      </c>
    </row>
    <row r="458" spans="1:29" x14ac:dyDescent="0.3">
      <c r="A458" s="56" t="s">
        <v>239</v>
      </c>
      <c r="B458" s="59">
        <v>250.8158385655</v>
      </c>
      <c r="C458" s="60">
        <v>0.22131847895676299</v>
      </c>
      <c r="D458" s="59">
        <v>123.71937744820001</v>
      </c>
      <c r="E458" s="60">
        <v>0.24560593725858801</v>
      </c>
      <c r="F458" s="59">
        <v>126.0206655736</v>
      </c>
      <c r="G458" s="60">
        <v>0.201633006153385</v>
      </c>
      <c r="H458" s="105"/>
      <c r="I458" s="59">
        <v>44.251311959399999</v>
      </c>
      <c r="J458" s="60">
        <v>0.25234455953405499</v>
      </c>
      <c r="K458" s="59">
        <v>38.249000666599997</v>
      </c>
      <c r="L458" s="60">
        <v>0.202880586446431</v>
      </c>
      <c r="M458" s="59">
        <v>28.797152601600001</v>
      </c>
      <c r="N458" s="60">
        <v>0.20017109462014701</v>
      </c>
      <c r="O458" s="59">
        <v>44.718134937999999</v>
      </c>
      <c r="P458" s="60">
        <v>0.222875087714662</v>
      </c>
      <c r="Q458" s="59">
        <v>21.360626343900002</v>
      </c>
      <c r="R458" s="60">
        <v>0.195138807944333</v>
      </c>
      <c r="S458" s="59">
        <v>50.503829571800203</v>
      </c>
      <c r="T458" s="60">
        <v>0.22057327133017901</v>
      </c>
      <c r="U458" s="59">
        <v>22.935782484199901</v>
      </c>
      <c r="V458" s="60">
        <v>0.26529145571262702</v>
      </c>
      <c r="W458" s="107"/>
      <c r="X458" s="59">
        <v>56.371653025500301</v>
      </c>
      <c r="Y458" s="60">
        <v>0.290980452962457</v>
      </c>
      <c r="Z458" s="59">
        <v>75.424840121399896</v>
      </c>
      <c r="AA458" s="60">
        <v>0.21015759132540501</v>
      </c>
      <c r="AB458" s="59">
        <v>119.0193454186</v>
      </c>
      <c r="AC458" s="60">
        <v>0.21212016609885001</v>
      </c>
    </row>
    <row r="459" spans="1:29" x14ac:dyDescent="0.3">
      <c r="A459" s="56" t="s">
        <v>240</v>
      </c>
      <c r="B459" s="57">
        <v>195.4804417691</v>
      </c>
      <c r="C459" s="58">
        <v>0.172490837443008</v>
      </c>
      <c r="D459" s="57">
        <v>84.446031280199904</v>
      </c>
      <c r="E459" s="58">
        <v>0.167641052583096</v>
      </c>
      <c r="F459" s="57">
        <v>111.03441048889999</v>
      </c>
      <c r="G459" s="58">
        <v>0.17765500500606701</v>
      </c>
      <c r="H459" s="105"/>
      <c r="I459" s="57">
        <v>42.544783530899998</v>
      </c>
      <c r="J459" s="58">
        <v>0.24261302513305799</v>
      </c>
      <c r="K459" s="57">
        <v>35.9537301461</v>
      </c>
      <c r="L459" s="58">
        <v>0.19070599832290799</v>
      </c>
      <c r="M459" s="57">
        <v>16.372753652299998</v>
      </c>
      <c r="N459" s="62">
        <v>0.113808197146019</v>
      </c>
      <c r="O459" s="57">
        <v>29.343910187399999</v>
      </c>
      <c r="P459" s="58">
        <v>0.14624998484340701</v>
      </c>
      <c r="Q459" s="57">
        <v>15.242591210800001</v>
      </c>
      <c r="R459" s="58">
        <v>0.139247839972993</v>
      </c>
      <c r="S459" s="57">
        <v>41.856815903399998</v>
      </c>
      <c r="T459" s="58">
        <v>0.182807816546909</v>
      </c>
      <c r="U459" s="57">
        <v>14.1658571382</v>
      </c>
      <c r="V459" s="58">
        <v>0.163852306508359</v>
      </c>
      <c r="W459" s="107"/>
      <c r="X459" s="57">
        <v>32.760152670499998</v>
      </c>
      <c r="Y459" s="58">
        <v>0.169102085029673</v>
      </c>
      <c r="Z459" s="57">
        <v>68.358199694099895</v>
      </c>
      <c r="AA459" s="58">
        <v>0.19046768374888601</v>
      </c>
      <c r="AB459" s="57">
        <v>77.7111516432999</v>
      </c>
      <c r="AC459" s="58">
        <v>0.13849935349865899</v>
      </c>
    </row>
    <row r="460" spans="1:29" x14ac:dyDescent="0.3">
      <c r="A460" s="56" t="s">
        <v>88</v>
      </c>
      <c r="B460" s="59">
        <v>54.3615013155</v>
      </c>
      <c r="C460" s="60">
        <v>4.7968281643468197E-2</v>
      </c>
      <c r="D460" s="59">
        <v>18.416755340200002</v>
      </c>
      <c r="E460" s="60">
        <v>3.6560679093990502E-2</v>
      </c>
      <c r="F460" s="59">
        <v>35.944745975300002</v>
      </c>
      <c r="G460" s="60">
        <v>5.7511576799177198E-2</v>
      </c>
      <c r="H460" s="105"/>
      <c r="I460" s="59">
        <v>9.8489353750999804</v>
      </c>
      <c r="J460" s="60">
        <v>5.6163877387166203E-2</v>
      </c>
      <c r="K460" s="59">
        <v>11.6267661033</v>
      </c>
      <c r="L460" s="60">
        <v>6.1670764840996199E-2</v>
      </c>
      <c r="M460" s="59">
        <v>2.8336423571</v>
      </c>
      <c r="N460" s="60">
        <v>1.96968533740105E-2</v>
      </c>
      <c r="O460" s="59">
        <v>5.7544844511999704</v>
      </c>
      <c r="P460" s="60">
        <v>2.8680338046120201E-2</v>
      </c>
      <c r="Q460" s="59">
        <v>3.3732016277999999</v>
      </c>
      <c r="R460" s="60">
        <v>3.0815694914899001E-2</v>
      </c>
      <c r="S460" s="59">
        <v>16.42186671</v>
      </c>
      <c r="T460" s="60">
        <v>7.1721786095908596E-2</v>
      </c>
      <c r="U460" s="59">
        <v>4.5026046910000002</v>
      </c>
      <c r="V460" s="60">
        <v>5.2080305252143202E-2</v>
      </c>
      <c r="W460" s="107"/>
      <c r="X460" s="59">
        <v>10.851382948299999</v>
      </c>
      <c r="Y460" s="60">
        <v>5.6012909966239401E-2</v>
      </c>
      <c r="Z460" s="59">
        <v>23.500900977499999</v>
      </c>
      <c r="AA460" s="60">
        <v>6.5480983923318498E-2</v>
      </c>
      <c r="AB460" s="59">
        <v>20.009217389700002</v>
      </c>
      <c r="AC460" s="60">
        <v>3.5661080988837898E-2</v>
      </c>
    </row>
    <row r="461" spans="1:29" x14ac:dyDescent="0.3">
      <c r="A461" s="56" t="s">
        <v>241</v>
      </c>
      <c r="B461" s="57">
        <v>355.42848449029998</v>
      </c>
      <c r="C461" s="58">
        <v>0.31362808670776199</v>
      </c>
      <c r="D461" s="57">
        <v>167.83613782730001</v>
      </c>
      <c r="E461" s="58">
        <v>0.33318589849997099</v>
      </c>
      <c r="F461" s="57">
        <v>186.78436679219999</v>
      </c>
      <c r="G461" s="58">
        <v>0.29885489976857899</v>
      </c>
      <c r="H461" s="105"/>
      <c r="I461" s="57">
        <v>34.975990016499999</v>
      </c>
      <c r="J461" s="58">
        <v>0.19945173157982199</v>
      </c>
      <c r="K461" s="57">
        <v>69.170368906799794</v>
      </c>
      <c r="L461" s="58">
        <v>0.36689389955178198</v>
      </c>
      <c r="M461" s="57">
        <v>55.483069558499999</v>
      </c>
      <c r="N461" s="61">
        <v>0.385666837275906</v>
      </c>
      <c r="O461" s="57">
        <v>78.678335231199895</v>
      </c>
      <c r="P461" s="61">
        <v>0.39213265245094597</v>
      </c>
      <c r="Q461" s="57">
        <v>43.312030892800003</v>
      </c>
      <c r="R461" s="61">
        <v>0.39567463715701201</v>
      </c>
      <c r="S461" s="57">
        <v>53.149650595800097</v>
      </c>
      <c r="T461" s="62">
        <v>0.23212877917118599</v>
      </c>
      <c r="U461" s="57">
        <v>20.659039288700001</v>
      </c>
      <c r="V461" s="58">
        <v>0.23895703625106801</v>
      </c>
      <c r="W461" s="107"/>
      <c r="X461" s="57">
        <v>34.108014860499999</v>
      </c>
      <c r="Y461" s="62">
        <v>0.176059510074487</v>
      </c>
      <c r="Z461" s="57">
        <v>111.3466704825</v>
      </c>
      <c r="AA461" s="58">
        <v>0.310247234638374</v>
      </c>
      <c r="AB461" s="57">
        <v>207.06516649080001</v>
      </c>
      <c r="AC461" s="61">
        <v>0.36903830511615698</v>
      </c>
    </row>
    <row r="462" spans="1:29" x14ac:dyDescent="0.3">
      <c r="A462" s="56" t="s">
        <v>242</v>
      </c>
      <c r="B462" s="59">
        <v>446.2962803346</v>
      </c>
      <c r="C462" s="60">
        <v>0.39380931639977101</v>
      </c>
      <c r="D462" s="59">
        <v>208.16540872840099</v>
      </c>
      <c r="E462" s="60">
        <v>0.41324698984168401</v>
      </c>
      <c r="F462" s="59">
        <v>237.05507606249901</v>
      </c>
      <c r="G462" s="60">
        <v>0.37928801115945199</v>
      </c>
      <c r="H462" s="105"/>
      <c r="I462" s="59">
        <v>86.796095490300004</v>
      </c>
      <c r="J462" s="60">
        <v>0.49495758466711298</v>
      </c>
      <c r="K462" s="59">
        <v>74.202730812699997</v>
      </c>
      <c r="L462" s="60">
        <v>0.393586584769339</v>
      </c>
      <c r="M462" s="59">
        <v>45.169906253900002</v>
      </c>
      <c r="N462" s="62">
        <v>0.31397929176616601</v>
      </c>
      <c r="O462" s="59">
        <v>74.062045125399806</v>
      </c>
      <c r="P462" s="60">
        <v>0.36912507255806898</v>
      </c>
      <c r="Q462" s="59">
        <v>36.603217554700002</v>
      </c>
      <c r="R462" s="60">
        <v>0.33438664791732597</v>
      </c>
      <c r="S462" s="59">
        <v>92.360645475200201</v>
      </c>
      <c r="T462" s="60">
        <v>0.40338108787708798</v>
      </c>
      <c r="U462" s="59">
        <v>37.1016396224</v>
      </c>
      <c r="V462" s="60">
        <v>0.42914376222098599</v>
      </c>
      <c r="W462" s="107"/>
      <c r="X462" s="59">
        <v>89.131805696000001</v>
      </c>
      <c r="Y462" s="60">
        <v>0.460082537992131</v>
      </c>
      <c r="Z462" s="59">
        <v>143.78303981549999</v>
      </c>
      <c r="AA462" s="60">
        <v>0.40062527507429202</v>
      </c>
      <c r="AB462" s="59">
        <v>196.7304970619</v>
      </c>
      <c r="AC462" s="60">
        <v>0.35061951959750998</v>
      </c>
    </row>
    <row r="463" spans="1:29" x14ac:dyDescent="0.3">
      <c r="A463" s="63" t="s">
        <v>1</v>
      </c>
    </row>
    <row r="464" spans="1:29" x14ac:dyDescent="0.3">
      <c r="A464" s="63" t="s">
        <v>1</v>
      </c>
    </row>
    <row r="465" spans="1:29" x14ac:dyDescent="0.3">
      <c r="A465" s="51" t="s">
        <v>244</v>
      </c>
    </row>
    <row r="466" spans="1:29" x14ac:dyDescent="0.3">
      <c r="A466" s="52" t="s">
        <v>1</v>
      </c>
    </row>
    <row r="467" spans="1:29" x14ac:dyDescent="0.3">
      <c r="A467" s="112" t="s">
        <v>1</v>
      </c>
      <c r="B467" s="114" t="s">
        <v>501</v>
      </c>
      <c r="C467" s="114" t="s">
        <v>1</v>
      </c>
      <c r="D467" s="114" t="s">
        <v>346</v>
      </c>
      <c r="E467" s="114" t="s">
        <v>1</v>
      </c>
      <c r="F467" s="114" t="s">
        <v>347</v>
      </c>
      <c r="G467" s="114" t="s">
        <v>1</v>
      </c>
      <c r="H467" s="103"/>
      <c r="I467" s="114" t="s">
        <v>350</v>
      </c>
      <c r="J467" s="114" t="s">
        <v>1</v>
      </c>
      <c r="K467" s="114" t="s">
        <v>351</v>
      </c>
      <c r="L467" s="114" t="s">
        <v>1</v>
      </c>
      <c r="M467" s="114" t="s">
        <v>352</v>
      </c>
      <c r="N467" s="114" t="s">
        <v>1</v>
      </c>
      <c r="O467" s="114" t="s">
        <v>353</v>
      </c>
      <c r="P467" s="114" t="s">
        <v>1</v>
      </c>
      <c r="Q467" s="114" t="s">
        <v>354</v>
      </c>
      <c r="R467" s="114" t="s">
        <v>1</v>
      </c>
      <c r="S467" s="114" t="s">
        <v>355</v>
      </c>
      <c r="T467" s="114" t="s">
        <v>1</v>
      </c>
      <c r="U467" s="114" t="s">
        <v>356</v>
      </c>
      <c r="V467" s="114" t="s">
        <v>1</v>
      </c>
      <c r="W467" s="103"/>
      <c r="X467" s="114" t="s">
        <v>358</v>
      </c>
      <c r="Y467" s="114" t="s">
        <v>1</v>
      </c>
      <c r="Z467" s="114" t="s">
        <v>359</v>
      </c>
      <c r="AA467" s="114" t="s">
        <v>1</v>
      </c>
      <c r="AB467" s="114" t="s">
        <v>360</v>
      </c>
      <c r="AC467" s="114" t="s">
        <v>1</v>
      </c>
    </row>
    <row r="468" spans="1:29" x14ac:dyDescent="0.3">
      <c r="A468" s="113" t="s">
        <v>1</v>
      </c>
      <c r="B468" s="53" t="s">
        <v>14</v>
      </c>
      <c r="C468" s="53" t="s">
        <v>15</v>
      </c>
      <c r="D468" s="53" t="s">
        <v>14</v>
      </c>
      <c r="E468" s="53" t="s">
        <v>15</v>
      </c>
      <c r="F468" s="53" t="s">
        <v>14</v>
      </c>
      <c r="G468" s="53" t="s">
        <v>15</v>
      </c>
      <c r="H468" s="103"/>
      <c r="I468" s="53" t="s">
        <v>14</v>
      </c>
      <c r="J468" s="53" t="s">
        <v>15</v>
      </c>
      <c r="K468" s="53" t="s">
        <v>14</v>
      </c>
      <c r="L468" s="53" t="s">
        <v>15</v>
      </c>
      <c r="M468" s="53" t="s">
        <v>14</v>
      </c>
      <c r="N468" s="53" t="s">
        <v>15</v>
      </c>
      <c r="O468" s="53" t="s">
        <v>14</v>
      </c>
      <c r="P468" s="53" t="s">
        <v>15</v>
      </c>
      <c r="Q468" s="53" t="s">
        <v>14</v>
      </c>
      <c r="R468" s="53" t="s">
        <v>15</v>
      </c>
      <c r="S468" s="53" t="s">
        <v>14</v>
      </c>
      <c r="T468" s="53" t="s">
        <v>15</v>
      </c>
      <c r="U468" s="53" t="s">
        <v>14</v>
      </c>
      <c r="V468" s="53" t="s">
        <v>15</v>
      </c>
      <c r="W468" s="103"/>
      <c r="X468" s="53" t="s">
        <v>14</v>
      </c>
      <c r="Y468" s="53" t="s">
        <v>15</v>
      </c>
      <c r="Z468" s="53" t="s">
        <v>14</v>
      </c>
      <c r="AA468" s="53" t="s">
        <v>15</v>
      </c>
      <c r="AB468" s="53" t="s">
        <v>14</v>
      </c>
      <c r="AC468" s="53" t="s">
        <v>15</v>
      </c>
    </row>
    <row r="469" spans="1:29" x14ac:dyDescent="0.3">
      <c r="A469" s="54" t="s">
        <v>16</v>
      </c>
      <c r="B469" s="55">
        <v>1133.2801479017</v>
      </c>
      <c r="C469" s="55">
        <v>1133.2801479017</v>
      </c>
      <c r="D469" s="55">
        <v>503.73121606559999</v>
      </c>
      <c r="E469" s="55">
        <v>503.73121606559999</v>
      </c>
      <c r="F469" s="55">
        <v>625.00018215140005</v>
      </c>
      <c r="G469" s="55">
        <v>625.00018215140005</v>
      </c>
      <c r="H469" s="104"/>
      <c r="I469" s="55">
        <v>175.36067368010001</v>
      </c>
      <c r="J469" s="55">
        <v>175.36067368010001</v>
      </c>
      <c r="K469" s="55">
        <v>188.52962393569999</v>
      </c>
      <c r="L469" s="55">
        <v>188.52962393569999</v>
      </c>
      <c r="M469" s="55">
        <v>143.8626923445</v>
      </c>
      <c r="N469" s="55">
        <v>143.8626923445</v>
      </c>
      <c r="O469" s="55">
        <v>200.64214173299999</v>
      </c>
      <c r="P469" s="55">
        <v>200.64214173299999</v>
      </c>
      <c r="Q469" s="55">
        <v>109.46375336059999</v>
      </c>
      <c r="R469" s="55">
        <v>109.46375336059999</v>
      </c>
      <c r="S469" s="55">
        <v>228.96622635750001</v>
      </c>
      <c r="T469" s="55">
        <v>228.96622635750001</v>
      </c>
      <c r="U469" s="55">
        <v>86.455036490300003</v>
      </c>
      <c r="V469" s="55">
        <v>86.455036490300003</v>
      </c>
      <c r="W469" s="104"/>
      <c r="X469" s="55">
        <v>193.7300339304</v>
      </c>
      <c r="Y469" s="55">
        <v>193.7300339304</v>
      </c>
      <c r="Z469" s="55">
        <v>358.89657682939998</v>
      </c>
      <c r="AA469" s="55">
        <v>358.89657682939998</v>
      </c>
      <c r="AB469" s="55">
        <v>561.09396672419996</v>
      </c>
      <c r="AC469" s="55">
        <v>561.09396672419996</v>
      </c>
    </row>
    <row r="470" spans="1:29" x14ac:dyDescent="0.3">
      <c r="A470" s="56" t="s">
        <v>236</v>
      </c>
      <c r="B470" s="57">
        <v>232.07364068979999</v>
      </c>
      <c r="C470" s="58">
        <v>0.20478046943599201</v>
      </c>
      <c r="D470" s="57">
        <v>121.2484628405</v>
      </c>
      <c r="E470" s="58">
        <v>0.240700712946704</v>
      </c>
      <c r="F470" s="57">
        <v>110.01719797849999</v>
      </c>
      <c r="G470" s="58">
        <v>0.176027465463761</v>
      </c>
      <c r="H470" s="105"/>
      <c r="I470" s="57">
        <v>28.108251889600002</v>
      </c>
      <c r="J470" s="58">
        <v>0.16028822939444301</v>
      </c>
      <c r="K470" s="57">
        <v>44.533899925500002</v>
      </c>
      <c r="L470" s="58">
        <v>0.236216988056417</v>
      </c>
      <c r="M470" s="57">
        <v>30.319459946999999</v>
      </c>
      <c r="N470" s="58">
        <v>0.21075276329735099</v>
      </c>
      <c r="O470" s="57">
        <v>43.434982005599998</v>
      </c>
      <c r="P470" s="58">
        <v>0.21647985627765101</v>
      </c>
      <c r="Q470" s="57">
        <v>26.6953032915</v>
      </c>
      <c r="R470" s="58">
        <v>0.24387345100034399</v>
      </c>
      <c r="S470" s="57">
        <v>43.868883009200097</v>
      </c>
      <c r="T470" s="58">
        <v>0.19159543181143501</v>
      </c>
      <c r="U470" s="57">
        <v>15.112860621400101</v>
      </c>
      <c r="V470" s="58">
        <v>0.17480601749668601</v>
      </c>
      <c r="W470" s="107"/>
      <c r="X470" s="57">
        <v>28.114606462000001</v>
      </c>
      <c r="Y470" s="58">
        <v>0.145122601238487</v>
      </c>
      <c r="Z470" s="57">
        <v>74.150936194399904</v>
      </c>
      <c r="AA470" s="58">
        <v>0.2066080898555</v>
      </c>
      <c r="AB470" s="57">
        <v>126.8994653769</v>
      </c>
      <c r="AC470" s="58">
        <v>0.22616437335402001</v>
      </c>
    </row>
    <row r="471" spans="1:29" x14ac:dyDescent="0.3">
      <c r="A471" s="56" t="s">
        <v>237</v>
      </c>
      <c r="B471" s="59">
        <v>201.95215284619999</v>
      </c>
      <c r="C471" s="60">
        <v>0.178201438735268</v>
      </c>
      <c r="D471" s="59">
        <v>89.064187280700096</v>
      </c>
      <c r="E471" s="60">
        <v>0.17680894977352599</v>
      </c>
      <c r="F471" s="59">
        <v>112.8879655655</v>
      </c>
      <c r="G471" s="60">
        <v>0.180620692264301</v>
      </c>
      <c r="H471" s="105"/>
      <c r="I471" s="59">
        <v>39.734527887699997</v>
      </c>
      <c r="J471" s="60">
        <v>0.226587450047012</v>
      </c>
      <c r="K471" s="59">
        <v>27.087599754999999</v>
      </c>
      <c r="L471" s="60">
        <v>0.14367821454011101</v>
      </c>
      <c r="M471" s="59">
        <v>20.552303799899999</v>
      </c>
      <c r="N471" s="60">
        <v>0.14286055310771301</v>
      </c>
      <c r="O471" s="59">
        <v>46.023925747900002</v>
      </c>
      <c r="P471" s="60">
        <v>0.22938314628412099</v>
      </c>
      <c r="Q471" s="59">
        <v>23.071585961</v>
      </c>
      <c r="R471" s="60">
        <v>0.21076918388680299</v>
      </c>
      <c r="S471" s="59">
        <v>31.926501300399998</v>
      </c>
      <c r="T471" s="60">
        <v>0.139437600943604</v>
      </c>
      <c r="U471" s="59">
        <v>13.5557083943</v>
      </c>
      <c r="V471" s="60">
        <v>0.15679489529590199</v>
      </c>
      <c r="W471" s="107"/>
      <c r="X471" s="59">
        <v>42.104296403200003</v>
      </c>
      <c r="Y471" s="60">
        <v>0.21733489407391801</v>
      </c>
      <c r="Z471" s="59">
        <v>54.523641333</v>
      </c>
      <c r="AA471" s="60">
        <v>0.15192020446301899</v>
      </c>
      <c r="AB471" s="59">
        <v>105.32421511</v>
      </c>
      <c r="AC471" s="60">
        <v>0.18771225740477601</v>
      </c>
    </row>
    <row r="472" spans="1:29" x14ac:dyDescent="0.3">
      <c r="A472" s="56" t="s">
        <v>238</v>
      </c>
      <c r="B472" s="57">
        <v>311.87822233140002</v>
      </c>
      <c r="C472" s="58">
        <v>0.275199581417579</v>
      </c>
      <c r="D472" s="57">
        <v>136.62227170899999</v>
      </c>
      <c r="E472" s="58">
        <v>0.271220578260149</v>
      </c>
      <c r="F472" s="57">
        <v>172.59097635219999</v>
      </c>
      <c r="G472" s="58">
        <v>0.27614548168306202</v>
      </c>
      <c r="H472" s="105"/>
      <c r="I472" s="57">
        <v>34.211363114500003</v>
      </c>
      <c r="J472" s="58">
        <v>0.195091421563022</v>
      </c>
      <c r="K472" s="57">
        <v>55.038595702999899</v>
      </c>
      <c r="L472" s="58">
        <v>0.29193606051944099</v>
      </c>
      <c r="M472" s="57">
        <v>49.028863478399998</v>
      </c>
      <c r="N472" s="58">
        <v>0.34080318308650398</v>
      </c>
      <c r="O472" s="57">
        <v>63.355897436700097</v>
      </c>
      <c r="P472" s="58">
        <v>0.315765655656773</v>
      </c>
      <c r="Q472" s="57">
        <v>29.805923</v>
      </c>
      <c r="R472" s="58">
        <v>0.27229034346933201</v>
      </c>
      <c r="S472" s="57">
        <v>54.411670641999997</v>
      </c>
      <c r="T472" s="58">
        <v>0.237640596639976</v>
      </c>
      <c r="U472" s="57">
        <v>26.025908956799999</v>
      </c>
      <c r="V472" s="58">
        <v>0.30103404050636201</v>
      </c>
      <c r="W472" s="107"/>
      <c r="X472" s="57">
        <v>47.846068086400003</v>
      </c>
      <c r="Y472" s="58">
        <v>0.246972898913492</v>
      </c>
      <c r="Z472" s="57">
        <v>91.800561548999895</v>
      </c>
      <c r="AA472" s="58">
        <v>0.25578555905992101</v>
      </c>
      <c r="AB472" s="57">
        <v>172.23159269600001</v>
      </c>
      <c r="AC472" s="58">
        <v>0.30695677178909803</v>
      </c>
    </row>
    <row r="473" spans="1:29" x14ac:dyDescent="0.3">
      <c r="A473" s="56" t="s">
        <v>239</v>
      </c>
      <c r="B473" s="59">
        <v>204.26600765820001</v>
      </c>
      <c r="C473" s="60">
        <v>0.18024317114916799</v>
      </c>
      <c r="D473" s="59">
        <v>79.410363053199902</v>
      </c>
      <c r="E473" s="60">
        <v>0.15764431609665899</v>
      </c>
      <c r="F473" s="59">
        <v>123.7798490613</v>
      </c>
      <c r="G473" s="60">
        <v>0.198047700778614</v>
      </c>
      <c r="H473" s="105"/>
      <c r="I473" s="59">
        <v>41.905950974200003</v>
      </c>
      <c r="J473" s="60">
        <v>0.23897006150105499</v>
      </c>
      <c r="K473" s="59">
        <v>32.283554803599998</v>
      </c>
      <c r="L473" s="60">
        <v>0.17123863151931301</v>
      </c>
      <c r="M473" s="59">
        <v>28.5633978977</v>
      </c>
      <c r="N473" s="60">
        <v>0.198546248733486</v>
      </c>
      <c r="O473" s="59">
        <v>26.120222730599998</v>
      </c>
      <c r="P473" s="60">
        <v>0.13018313353811201</v>
      </c>
      <c r="Q473" s="59">
        <v>15.7394697506</v>
      </c>
      <c r="R473" s="60">
        <v>0.143787046098724</v>
      </c>
      <c r="S473" s="59">
        <v>41.798565762400003</v>
      </c>
      <c r="T473" s="60">
        <v>0.18255341159851701</v>
      </c>
      <c r="U473" s="59">
        <v>17.8548457391</v>
      </c>
      <c r="V473" s="60">
        <v>0.206521753548774</v>
      </c>
      <c r="W473" s="107"/>
      <c r="X473" s="59">
        <v>45.8702418142</v>
      </c>
      <c r="Y473" s="60">
        <v>0.23677403489579499</v>
      </c>
      <c r="Z473" s="59">
        <v>69.895714544500095</v>
      </c>
      <c r="AA473" s="60">
        <v>0.19475168908541801</v>
      </c>
      <c r="AB473" s="59">
        <v>88.500051299499901</v>
      </c>
      <c r="AC473" s="60">
        <v>0.15772768296936801</v>
      </c>
    </row>
    <row r="474" spans="1:29" x14ac:dyDescent="0.3">
      <c r="A474" s="56" t="s">
        <v>240</v>
      </c>
      <c r="B474" s="57">
        <v>130.0842902233</v>
      </c>
      <c r="C474" s="58">
        <v>0.11478564277699101</v>
      </c>
      <c r="D474" s="57">
        <v>59.873770996499999</v>
      </c>
      <c r="E474" s="58">
        <v>0.118860553181804</v>
      </c>
      <c r="F474" s="57">
        <v>70.210519226800002</v>
      </c>
      <c r="G474" s="58">
        <v>0.11233679802319201</v>
      </c>
      <c r="H474" s="105"/>
      <c r="I474" s="57">
        <v>19.546433696699999</v>
      </c>
      <c r="J474" s="58">
        <v>0.111464180003992</v>
      </c>
      <c r="K474" s="57">
        <v>20.0838690802</v>
      </c>
      <c r="L474" s="58">
        <v>0.106528982877777</v>
      </c>
      <c r="M474" s="57">
        <v>11.7605180249</v>
      </c>
      <c r="N474" s="58">
        <v>8.1748213058168998E-2</v>
      </c>
      <c r="O474" s="57">
        <v>16.144417556899999</v>
      </c>
      <c r="P474" s="58">
        <v>8.0463742150359494E-2</v>
      </c>
      <c r="Q474" s="57">
        <v>12.0252113161</v>
      </c>
      <c r="R474" s="58">
        <v>0.109855645790676</v>
      </c>
      <c r="S474" s="57">
        <v>41.360598497399998</v>
      </c>
      <c r="T474" s="61">
        <v>0.18064060868444801</v>
      </c>
      <c r="U474" s="57">
        <v>9.1632420510999992</v>
      </c>
      <c r="V474" s="58">
        <v>0.10598852794571501</v>
      </c>
      <c r="W474" s="107"/>
      <c r="X474" s="57">
        <v>19.092916600399999</v>
      </c>
      <c r="Y474" s="58">
        <v>9.8554241761292294E-2</v>
      </c>
      <c r="Z474" s="57">
        <v>47.599446738999902</v>
      </c>
      <c r="AA474" s="58">
        <v>0.132627196278961</v>
      </c>
      <c r="AB474" s="57">
        <v>46.7409891227</v>
      </c>
      <c r="AC474" s="62">
        <v>8.3303317972896807E-2</v>
      </c>
    </row>
    <row r="475" spans="1:29" x14ac:dyDescent="0.3">
      <c r="A475" s="56" t="s">
        <v>88</v>
      </c>
      <c r="B475" s="59">
        <v>53.025834152800002</v>
      </c>
      <c r="C475" s="60">
        <v>4.6789696485003099E-2</v>
      </c>
      <c r="D475" s="59">
        <v>17.512160185700001</v>
      </c>
      <c r="E475" s="60">
        <v>3.4764889741158003E-2</v>
      </c>
      <c r="F475" s="59">
        <v>35.513673967099898</v>
      </c>
      <c r="G475" s="60">
        <v>5.68218617870693E-2</v>
      </c>
      <c r="H475" s="105"/>
      <c r="I475" s="59">
        <v>11.854146117399999</v>
      </c>
      <c r="J475" s="60">
        <v>6.7598657490474806E-2</v>
      </c>
      <c r="K475" s="59">
        <v>9.5021046683999906</v>
      </c>
      <c r="L475" s="60">
        <v>5.04011224869403E-2</v>
      </c>
      <c r="M475" s="59">
        <v>3.6381491966000001</v>
      </c>
      <c r="N475" s="60">
        <v>2.5289038716778098E-2</v>
      </c>
      <c r="O475" s="59">
        <v>5.5626962552999997</v>
      </c>
      <c r="P475" s="60">
        <v>2.7724466092982802E-2</v>
      </c>
      <c r="Q475" s="59">
        <v>2.1262600414000001</v>
      </c>
      <c r="R475" s="62">
        <v>1.9424329754120399E-2</v>
      </c>
      <c r="S475" s="59">
        <v>15.600007146099999</v>
      </c>
      <c r="T475" s="60">
        <v>6.8132350322019503E-2</v>
      </c>
      <c r="U475" s="59">
        <v>4.7424707275999998</v>
      </c>
      <c r="V475" s="60">
        <v>5.4854765206560199E-2</v>
      </c>
      <c r="W475" s="107"/>
      <c r="X475" s="59">
        <v>10.701904564199999</v>
      </c>
      <c r="Y475" s="60">
        <v>5.5241329117016499E-2</v>
      </c>
      <c r="Z475" s="59">
        <v>20.926276469499999</v>
      </c>
      <c r="AA475" s="60">
        <v>5.8307261257181699E-2</v>
      </c>
      <c r="AB475" s="59">
        <v>21.397653119100099</v>
      </c>
      <c r="AC475" s="60">
        <v>3.8135596509840601E-2</v>
      </c>
    </row>
    <row r="476" spans="1:29" x14ac:dyDescent="0.3">
      <c r="A476" s="56" t="s">
        <v>241</v>
      </c>
      <c r="B476" s="57">
        <v>434.02579353599998</v>
      </c>
      <c r="C476" s="58">
        <v>0.38298190817125899</v>
      </c>
      <c r="D476" s="57">
        <v>210.31265012119999</v>
      </c>
      <c r="E476" s="58">
        <v>0.41750966272022999</v>
      </c>
      <c r="F476" s="57">
        <v>222.905163544001</v>
      </c>
      <c r="G476" s="58">
        <v>0.35664815772806202</v>
      </c>
      <c r="H476" s="105"/>
      <c r="I476" s="57">
        <v>67.842779777299995</v>
      </c>
      <c r="J476" s="58">
        <v>0.38687567944145501</v>
      </c>
      <c r="K476" s="57">
        <v>71.621499680499895</v>
      </c>
      <c r="L476" s="58">
        <v>0.37989520259652798</v>
      </c>
      <c r="M476" s="57">
        <v>50.871763746900001</v>
      </c>
      <c r="N476" s="58">
        <v>0.35361331640506399</v>
      </c>
      <c r="O476" s="57">
        <v>89.458907753499901</v>
      </c>
      <c r="P476" s="58">
        <v>0.44586300256177203</v>
      </c>
      <c r="Q476" s="57">
        <v>49.7668892525</v>
      </c>
      <c r="R476" s="61">
        <v>0.45464263488714701</v>
      </c>
      <c r="S476" s="57">
        <v>75.795384309600095</v>
      </c>
      <c r="T476" s="58">
        <v>0.33103303275503898</v>
      </c>
      <c r="U476" s="57">
        <v>28.668569015700001</v>
      </c>
      <c r="V476" s="58">
        <v>0.33160091279258802</v>
      </c>
      <c r="W476" s="107"/>
      <c r="X476" s="57">
        <v>70.218902865200207</v>
      </c>
      <c r="Y476" s="58">
        <v>0.36245749531240501</v>
      </c>
      <c r="Z476" s="57">
        <v>128.6745775274</v>
      </c>
      <c r="AA476" s="58">
        <v>0.35852829431851901</v>
      </c>
      <c r="AB476" s="57">
        <v>232.22368048690001</v>
      </c>
      <c r="AC476" s="58">
        <v>0.41387663075879599</v>
      </c>
    </row>
    <row r="477" spans="1:29" x14ac:dyDescent="0.3">
      <c r="A477" s="56" t="s">
        <v>242</v>
      </c>
      <c r="B477" s="59">
        <v>334.35029788150001</v>
      </c>
      <c r="C477" s="60">
        <v>0.29502881392615798</v>
      </c>
      <c r="D477" s="59">
        <v>139.28413404969999</v>
      </c>
      <c r="E477" s="60">
        <v>0.27650486927846302</v>
      </c>
      <c r="F477" s="59">
        <v>193.990368288101</v>
      </c>
      <c r="G477" s="60">
        <v>0.31038449880180602</v>
      </c>
      <c r="H477" s="105"/>
      <c r="I477" s="59">
        <v>61.452384670900202</v>
      </c>
      <c r="J477" s="60">
        <v>0.35043424150504798</v>
      </c>
      <c r="K477" s="59">
        <v>52.367423883800001</v>
      </c>
      <c r="L477" s="60">
        <v>0.27776761439709102</v>
      </c>
      <c r="M477" s="59">
        <v>40.323915922600001</v>
      </c>
      <c r="N477" s="60">
        <v>0.28029446179165401</v>
      </c>
      <c r="O477" s="59">
        <v>42.264640287500001</v>
      </c>
      <c r="P477" s="62">
        <v>0.21064687568847201</v>
      </c>
      <c r="Q477" s="59">
        <v>27.7646810667</v>
      </c>
      <c r="R477" s="60">
        <v>0.25364269188940097</v>
      </c>
      <c r="S477" s="59">
        <v>83.159164259799994</v>
      </c>
      <c r="T477" s="60">
        <v>0.36319402028296599</v>
      </c>
      <c r="U477" s="59">
        <v>27.018087790199999</v>
      </c>
      <c r="V477" s="60">
        <v>0.31251028149448901</v>
      </c>
      <c r="W477" s="107"/>
      <c r="X477" s="59">
        <v>64.963158414600002</v>
      </c>
      <c r="Y477" s="60">
        <v>0.33532827665708698</v>
      </c>
      <c r="Z477" s="59">
        <v>117.4951612835</v>
      </c>
      <c r="AA477" s="60">
        <v>0.32737888536437798</v>
      </c>
      <c r="AB477" s="59">
        <v>135.2410404222</v>
      </c>
      <c r="AC477" s="62">
        <v>0.24103100094226501</v>
      </c>
    </row>
    <row r="478" spans="1:29" x14ac:dyDescent="0.3">
      <c r="A478" s="63" t="s">
        <v>1</v>
      </c>
    </row>
    <row r="479" spans="1:29" x14ac:dyDescent="0.3">
      <c r="A479" s="63" t="s">
        <v>1</v>
      </c>
    </row>
    <row r="480" spans="1:29" x14ac:dyDescent="0.3">
      <c r="A480" s="51" t="s">
        <v>245</v>
      </c>
    </row>
    <row r="481" spans="1:29" x14ac:dyDescent="0.3">
      <c r="A481" s="52" t="s">
        <v>1</v>
      </c>
    </row>
    <row r="482" spans="1:29" x14ac:dyDescent="0.3">
      <c r="A482" s="112" t="s">
        <v>1</v>
      </c>
      <c r="B482" s="114" t="s">
        <v>501</v>
      </c>
      <c r="C482" s="114" t="s">
        <v>1</v>
      </c>
      <c r="D482" s="114" t="s">
        <v>346</v>
      </c>
      <c r="E482" s="114" t="s">
        <v>1</v>
      </c>
      <c r="F482" s="114" t="s">
        <v>347</v>
      </c>
      <c r="G482" s="114" t="s">
        <v>1</v>
      </c>
      <c r="H482" s="103"/>
      <c r="I482" s="114" t="s">
        <v>350</v>
      </c>
      <c r="J482" s="114" t="s">
        <v>1</v>
      </c>
      <c r="K482" s="114" t="s">
        <v>351</v>
      </c>
      <c r="L482" s="114" t="s">
        <v>1</v>
      </c>
      <c r="M482" s="114" t="s">
        <v>352</v>
      </c>
      <c r="N482" s="114" t="s">
        <v>1</v>
      </c>
      <c r="O482" s="114" t="s">
        <v>353</v>
      </c>
      <c r="P482" s="114" t="s">
        <v>1</v>
      </c>
      <c r="Q482" s="114" t="s">
        <v>354</v>
      </c>
      <c r="R482" s="114" t="s">
        <v>1</v>
      </c>
      <c r="S482" s="114" t="s">
        <v>355</v>
      </c>
      <c r="T482" s="114" t="s">
        <v>1</v>
      </c>
      <c r="U482" s="114" t="s">
        <v>356</v>
      </c>
      <c r="V482" s="114" t="s">
        <v>1</v>
      </c>
      <c r="W482" s="103"/>
      <c r="X482" s="114" t="s">
        <v>358</v>
      </c>
      <c r="Y482" s="114" t="s">
        <v>1</v>
      </c>
      <c r="Z482" s="114" t="s">
        <v>359</v>
      </c>
      <c r="AA482" s="114" t="s">
        <v>1</v>
      </c>
      <c r="AB482" s="114" t="s">
        <v>360</v>
      </c>
      <c r="AC482" s="114" t="s">
        <v>1</v>
      </c>
    </row>
    <row r="483" spans="1:29" x14ac:dyDescent="0.3">
      <c r="A483" s="113" t="s">
        <v>1</v>
      </c>
      <c r="B483" s="53" t="s">
        <v>14</v>
      </c>
      <c r="C483" s="53" t="s">
        <v>15</v>
      </c>
      <c r="D483" s="53" t="s">
        <v>14</v>
      </c>
      <c r="E483" s="53" t="s">
        <v>15</v>
      </c>
      <c r="F483" s="53" t="s">
        <v>14</v>
      </c>
      <c r="G483" s="53" t="s">
        <v>15</v>
      </c>
      <c r="H483" s="103"/>
      <c r="I483" s="53" t="s">
        <v>14</v>
      </c>
      <c r="J483" s="53" t="s">
        <v>15</v>
      </c>
      <c r="K483" s="53" t="s">
        <v>14</v>
      </c>
      <c r="L483" s="53" t="s">
        <v>15</v>
      </c>
      <c r="M483" s="53" t="s">
        <v>14</v>
      </c>
      <c r="N483" s="53" t="s">
        <v>15</v>
      </c>
      <c r="O483" s="53" t="s">
        <v>14</v>
      </c>
      <c r="P483" s="53" t="s">
        <v>15</v>
      </c>
      <c r="Q483" s="53" t="s">
        <v>14</v>
      </c>
      <c r="R483" s="53" t="s">
        <v>15</v>
      </c>
      <c r="S483" s="53" t="s">
        <v>14</v>
      </c>
      <c r="T483" s="53" t="s">
        <v>15</v>
      </c>
      <c r="U483" s="53" t="s">
        <v>14</v>
      </c>
      <c r="V483" s="53" t="s">
        <v>15</v>
      </c>
      <c r="W483" s="103"/>
      <c r="X483" s="53" t="s">
        <v>14</v>
      </c>
      <c r="Y483" s="53" t="s">
        <v>15</v>
      </c>
      <c r="Z483" s="53" t="s">
        <v>14</v>
      </c>
      <c r="AA483" s="53" t="s">
        <v>15</v>
      </c>
      <c r="AB483" s="53" t="s">
        <v>14</v>
      </c>
      <c r="AC483" s="53" t="s">
        <v>15</v>
      </c>
    </row>
    <row r="484" spans="1:29" x14ac:dyDescent="0.3">
      <c r="A484" s="54" t="s">
        <v>16</v>
      </c>
      <c r="B484" s="55">
        <v>1133.2801479017</v>
      </c>
      <c r="C484" s="55">
        <v>1133.2801479017</v>
      </c>
      <c r="D484" s="55">
        <v>503.73121606559999</v>
      </c>
      <c r="E484" s="55">
        <v>503.73121606559999</v>
      </c>
      <c r="F484" s="55">
        <v>625.00018215140005</v>
      </c>
      <c r="G484" s="55">
        <v>625.00018215140005</v>
      </c>
      <c r="H484" s="104"/>
      <c r="I484" s="55">
        <v>175.36067368010001</v>
      </c>
      <c r="J484" s="55">
        <v>175.36067368010001</v>
      </c>
      <c r="K484" s="55">
        <v>188.52962393569999</v>
      </c>
      <c r="L484" s="55">
        <v>188.52962393569999</v>
      </c>
      <c r="M484" s="55">
        <v>143.8626923445</v>
      </c>
      <c r="N484" s="55">
        <v>143.8626923445</v>
      </c>
      <c r="O484" s="55">
        <v>200.64214173299999</v>
      </c>
      <c r="P484" s="55">
        <v>200.64214173299999</v>
      </c>
      <c r="Q484" s="55">
        <v>109.46375336059999</v>
      </c>
      <c r="R484" s="55">
        <v>109.46375336059999</v>
      </c>
      <c r="S484" s="55">
        <v>228.96622635750001</v>
      </c>
      <c r="T484" s="55">
        <v>228.96622635750001</v>
      </c>
      <c r="U484" s="55">
        <v>86.455036490300003</v>
      </c>
      <c r="V484" s="55">
        <v>86.455036490300003</v>
      </c>
      <c r="W484" s="104"/>
      <c r="X484" s="55">
        <v>193.7300339304</v>
      </c>
      <c r="Y484" s="55">
        <v>193.7300339304</v>
      </c>
      <c r="Z484" s="55">
        <v>358.89657682939998</v>
      </c>
      <c r="AA484" s="55">
        <v>358.89657682939998</v>
      </c>
      <c r="AB484" s="55">
        <v>561.09396672419996</v>
      </c>
      <c r="AC484" s="55">
        <v>561.09396672419996</v>
      </c>
    </row>
    <row r="485" spans="1:29" x14ac:dyDescent="0.3">
      <c r="A485" s="56" t="s">
        <v>236</v>
      </c>
      <c r="B485" s="57">
        <v>263.08330810780001</v>
      </c>
      <c r="C485" s="58">
        <v>0.23214322477536201</v>
      </c>
      <c r="D485" s="57">
        <v>125.1793315351</v>
      </c>
      <c r="E485" s="58">
        <v>0.248504217214917</v>
      </c>
      <c r="F485" s="57">
        <v>137.09599670189999</v>
      </c>
      <c r="G485" s="58">
        <v>0.21935353079415601</v>
      </c>
      <c r="H485" s="105"/>
      <c r="I485" s="57">
        <v>31.952100029499999</v>
      </c>
      <c r="J485" s="58">
        <v>0.18220789963312001</v>
      </c>
      <c r="K485" s="57">
        <v>49.251873919200001</v>
      </c>
      <c r="L485" s="58">
        <v>0.26124209496114997</v>
      </c>
      <c r="M485" s="57">
        <v>36.459263608299999</v>
      </c>
      <c r="N485" s="58">
        <v>0.25343098348940302</v>
      </c>
      <c r="O485" s="57">
        <v>49.9096463328002</v>
      </c>
      <c r="P485" s="58">
        <v>0.24874956926654099</v>
      </c>
      <c r="Q485" s="57">
        <v>29.462043467299999</v>
      </c>
      <c r="R485" s="58">
        <v>0.26914885122059501</v>
      </c>
      <c r="S485" s="57">
        <v>53.249059352800202</v>
      </c>
      <c r="T485" s="58">
        <v>0.232562942578521</v>
      </c>
      <c r="U485" s="57">
        <v>12.7993213979</v>
      </c>
      <c r="V485" s="62">
        <v>0.14804598919272999</v>
      </c>
      <c r="W485" s="107"/>
      <c r="X485" s="57">
        <v>40.0038034731</v>
      </c>
      <c r="Y485" s="58">
        <v>0.206492522927405</v>
      </c>
      <c r="Z485" s="57">
        <v>70.965346586500004</v>
      </c>
      <c r="AA485" s="58">
        <v>0.19773202412079</v>
      </c>
      <c r="AB485" s="57">
        <v>149.20552539170001</v>
      </c>
      <c r="AC485" s="58">
        <v>0.26591896231356299</v>
      </c>
    </row>
    <row r="486" spans="1:29" x14ac:dyDescent="0.3">
      <c r="A486" s="56" t="s">
        <v>237</v>
      </c>
      <c r="B486" s="59">
        <v>174.55753857069999</v>
      </c>
      <c r="C486" s="60">
        <v>0.154028585865462</v>
      </c>
      <c r="D486" s="59">
        <v>72.440937207100106</v>
      </c>
      <c r="E486" s="60">
        <v>0.14380871166353601</v>
      </c>
      <c r="F486" s="59">
        <v>102.1166013636</v>
      </c>
      <c r="G486" s="60">
        <v>0.163386514564028</v>
      </c>
      <c r="H486" s="105"/>
      <c r="I486" s="59">
        <v>27.698384607099999</v>
      </c>
      <c r="J486" s="60">
        <v>0.15795094775712701</v>
      </c>
      <c r="K486" s="59">
        <v>26.955562676</v>
      </c>
      <c r="L486" s="60">
        <v>0.142977862647164</v>
      </c>
      <c r="M486" s="59">
        <v>21.252222884599998</v>
      </c>
      <c r="N486" s="60">
        <v>0.14772574138754799</v>
      </c>
      <c r="O486" s="59">
        <v>34.841293973399999</v>
      </c>
      <c r="P486" s="60">
        <v>0.17364893373080201</v>
      </c>
      <c r="Q486" s="59">
        <v>16.4889734138</v>
      </c>
      <c r="R486" s="60">
        <v>0.15063409491798899</v>
      </c>
      <c r="S486" s="59">
        <v>34.860294441199997</v>
      </c>
      <c r="T486" s="60">
        <v>0.15225081443570801</v>
      </c>
      <c r="U486" s="59">
        <v>12.460806574599999</v>
      </c>
      <c r="V486" s="60">
        <v>0.144130487713091</v>
      </c>
      <c r="W486" s="107"/>
      <c r="X486" s="59">
        <v>31.9534508383</v>
      </c>
      <c r="Y486" s="60">
        <v>0.16493803356158901</v>
      </c>
      <c r="Z486" s="59">
        <v>39.249835957099997</v>
      </c>
      <c r="AA486" s="62">
        <v>0.109362525281921</v>
      </c>
      <c r="AB486" s="59">
        <v>103.3542517753</v>
      </c>
      <c r="AC486" s="60">
        <v>0.18420132438548001</v>
      </c>
    </row>
    <row r="487" spans="1:29" x14ac:dyDescent="0.3">
      <c r="A487" s="56" t="s">
        <v>238</v>
      </c>
      <c r="B487" s="57">
        <v>273.29619980170003</v>
      </c>
      <c r="C487" s="58">
        <v>0.241155022707947</v>
      </c>
      <c r="D487" s="57">
        <v>122.0585359191</v>
      </c>
      <c r="E487" s="58">
        <v>0.24230885842739699</v>
      </c>
      <c r="F487" s="57">
        <v>150.16186833890001</v>
      </c>
      <c r="G487" s="58">
        <v>0.240258919320642</v>
      </c>
      <c r="H487" s="105"/>
      <c r="I487" s="57">
        <v>41.239380954399998</v>
      </c>
      <c r="J487" s="58">
        <v>0.235168924074907</v>
      </c>
      <c r="K487" s="57">
        <v>37.444859762699998</v>
      </c>
      <c r="L487" s="58">
        <v>0.19861525727898799</v>
      </c>
      <c r="M487" s="57">
        <v>36.561667820899999</v>
      </c>
      <c r="N487" s="58">
        <v>0.25414280259226502</v>
      </c>
      <c r="O487" s="57">
        <v>46.730854930299998</v>
      </c>
      <c r="P487" s="58">
        <v>0.23290647979867601</v>
      </c>
      <c r="Q487" s="57">
        <v>23.091847485399999</v>
      </c>
      <c r="R487" s="58">
        <v>0.21095428191037699</v>
      </c>
      <c r="S487" s="57">
        <v>60.105104609199998</v>
      </c>
      <c r="T487" s="58">
        <v>0.262506420992212</v>
      </c>
      <c r="U487" s="57">
        <v>28.122484238799998</v>
      </c>
      <c r="V487" s="61">
        <v>0.325284510659541</v>
      </c>
      <c r="W487" s="107"/>
      <c r="X487" s="57">
        <v>38.798469617099997</v>
      </c>
      <c r="Y487" s="58">
        <v>0.200270803808556</v>
      </c>
      <c r="Z487" s="57">
        <v>113.1095511318</v>
      </c>
      <c r="AA487" s="61">
        <v>0.31515918076188898</v>
      </c>
      <c r="AB487" s="57">
        <v>121.3881790528</v>
      </c>
      <c r="AC487" s="58">
        <v>0.21634197879812</v>
      </c>
    </row>
    <row r="488" spans="1:29" x14ac:dyDescent="0.3">
      <c r="A488" s="56" t="s">
        <v>239</v>
      </c>
      <c r="B488" s="59">
        <v>211.69924897729999</v>
      </c>
      <c r="C488" s="60">
        <v>0.18680222129476701</v>
      </c>
      <c r="D488" s="59">
        <v>96.317839294799896</v>
      </c>
      <c r="E488" s="60">
        <v>0.19120879592710599</v>
      </c>
      <c r="F488" s="59">
        <v>115.38140968250001</v>
      </c>
      <c r="G488" s="60">
        <v>0.184610201688789</v>
      </c>
      <c r="H488" s="105"/>
      <c r="I488" s="59">
        <v>46.956246188900003</v>
      </c>
      <c r="J488" s="60">
        <v>0.26776953580002499</v>
      </c>
      <c r="K488" s="59">
        <v>38.564222427899999</v>
      </c>
      <c r="L488" s="60">
        <v>0.204552587666821</v>
      </c>
      <c r="M488" s="59">
        <v>26.723061651999998</v>
      </c>
      <c r="N488" s="60">
        <v>0.185753938123219</v>
      </c>
      <c r="O488" s="59">
        <v>33.516554769400003</v>
      </c>
      <c r="P488" s="60">
        <v>0.167046436406173</v>
      </c>
      <c r="Q488" s="59">
        <v>19.496754640399999</v>
      </c>
      <c r="R488" s="60">
        <v>0.17811151218406501</v>
      </c>
      <c r="S488" s="59">
        <v>32.4400559157</v>
      </c>
      <c r="T488" s="60">
        <v>0.141680528310971</v>
      </c>
      <c r="U488" s="59">
        <v>14.002353383000001</v>
      </c>
      <c r="V488" s="60">
        <v>0.16196110662183399</v>
      </c>
      <c r="W488" s="107"/>
      <c r="X488" s="59">
        <v>46.778707400400002</v>
      </c>
      <c r="Y488" s="60">
        <v>0.24146337277371199</v>
      </c>
      <c r="Z488" s="59">
        <v>52.9416917084</v>
      </c>
      <c r="AA488" s="60">
        <v>0.147512389714337</v>
      </c>
      <c r="AB488" s="59">
        <v>95.327912107299895</v>
      </c>
      <c r="AC488" s="60">
        <v>0.169896519586277</v>
      </c>
    </row>
    <row r="489" spans="1:29" x14ac:dyDescent="0.3">
      <c r="A489" s="56" t="s">
        <v>240</v>
      </c>
      <c r="B489" s="57">
        <v>146.05663803799999</v>
      </c>
      <c r="C489" s="58">
        <v>0.12887955225230799</v>
      </c>
      <c r="D489" s="57">
        <v>69.612422050800006</v>
      </c>
      <c r="E489" s="58">
        <v>0.138193583861069</v>
      </c>
      <c r="F489" s="57">
        <v>73.779241717000005</v>
      </c>
      <c r="G489" s="58">
        <v>0.11804675234339</v>
      </c>
      <c r="H489" s="105"/>
      <c r="I489" s="57">
        <v>17.665626525099999</v>
      </c>
      <c r="J489" s="58">
        <v>0.100738815347655</v>
      </c>
      <c r="K489" s="57">
        <v>22.4994564946</v>
      </c>
      <c r="L489" s="58">
        <v>0.119341756615786</v>
      </c>
      <c r="M489" s="57">
        <v>17.583035389500001</v>
      </c>
      <c r="N489" s="58">
        <v>0.12222095320859799</v>
      </c>
      <c r="O489" s="57">
        <v>30.522369444799999</v>
      </c>
      <c r="P489" s="58">
        <v>0.15212342323088299</v>
      </c>
      <c r="Q489" s="57">
        <v>17.168468686000001</v>
      </c>
      <c r="R489" s="58">
        <v>0.15684158599461601</v>
      </c>
      <c r="S489" s="57">
        <v>28.909505491800001</v>
      </c>
      <c r="T489" s="58">
        <v>0.12626100343140401</v>
      </c>
      <c r="U489" s="57">
        <v>11.7081760062</v>
      </c>
      <c r="V489" s="58">
        <v>0.13542503110866899</v>
      </c>
      <c r="W489" s="107"/>
      <c r="X489" s="57">
        <v>24.964440977599999</v>
      </c>
      <c r="Y489" s="58">
        <v>0.12886200694399699</v>
      </c>
      <c r="Z489" s="57">
        <v>55.196902750200103</v>
      </c>
      <c r="AA489" s="58">
        <v>0.15379612488317901</v>
      </c>
      <c r="AB489" s="57">
        <v>65.895294310200001</v>
      </c>
      <c r="AC489" s="58">
        <v>0.11744074650260899</v>
      </c>
    </row>
    <row r="490" spans="1:29" x14ac:dyDescent="0.3">
      <c r="A490" s="56" t="s">
        <v>88</v>
      </c>
      <c r="B490" s="59">
        <v>64.587214406200005</v>
      </c>
      <c r="C490" s="60">
        <v>5.6991393104154402E-2</v>
      </c>
      <c r="D490" s="59">
        <v>18.122150058700001</v>
      </c>
      <c r="E490" s="60">
        <v>3.5975832905975801E-2</v>
      </c>
      <c r="F490" s="59">
        <v>46.465064347499997</v>
      </c>
      <c r="G490" s="60">
        <v>7.4344081288994404E-2</v>
      </c>
      <c r="H490" s="105"/>
      <c r="I490" s="59">
        <v>9.8489353750999804</v>
      </c>
      <c r="J490" s="60">
        <v>5.6163877387166203E-2</v>
      </c>
      <c r="K490" s="59">
        <v>13.8136486553</v>
      </c>
      <c r="L490" s="60">
        <v>7.3270440830090905E-2</v>
      </c>
      <c r="M490" s="59">
        <v>5.2834409891999998</v>
      </c>
      <c r="N490" s="60">
        <v>3.6725581198967398E-2</v>
      </c>
      <c r="O490" s="59">
        <v>5.1214222823000002</v>
      </c>
      <c r="P490" s="60">
        <v>2.5525157566924399E-2</v>
      </c>
      <c r="Q490" s="59">
        <v>3.7556656677000002</v>
      </c>
      <c r="R490" s="60">
        <v>3.43096737723576E-2</v>
      </c>
      <c r="S490" s="59">
        <v>19.402206546799999</v>
      </c>
      <c r="T490" s="60">
        <v>8.4738290251183401E-2</v>
      </c>
      <c r="U490" s="59">
        <v>7.3618948898000003</v>
      </c>
      <c r="V490" s="60">
        <v>8.5152874704135795E-2</v>
      </c>
      <c r="W490" s="107"/>
      <c r="X490" s="59">
        <v>11.2311616239</v>
      </c>
      <c r="Y490" s="60">
        <v>5.7973259984742197E-2</v>
      </c>
      <c r="Z490" s="59">
        <v>27.4332486954</v>
      </c>
      <c r="AA490" s="60">
        <v>7.6437755237883695E-2</v>
      </c>
      <c r="AB490" s="59">
        <v>25.922804086900001</v>
      </c>
      <c r="AC490" s="60">
        <v>4.6200468413951201E-2</v>
      </c>
    </row>
    <row r="491" spans="1:29" x14ac:dyDescent="0.3">
      <c r="A491" s="56" t="s">
        <v>241</v>
      </c>
      <c r="B491" s="57">
        <v>437.6408466785</v>
      </c>
      <c r="C491" s="58">
        <v>0.38617181064082401</v>
      </c>
      <c r="D491" s="57">
        <v>197.62026874220001</v>
      </c>
      <c r="E491" s="58">
        <v>0.39231292887845198</v>
      </c>
      <c r="F491" s="57">
        <v>239.2125980655</v>
      </c>
      <c r="G491" s="58">
        <v>0.38274004535818401</v>
      </c>
      <c r="H491" s="105"/>
      <c r="I491" s="57">
        <v>59.650484636599799</v>
      </c>
      <c r="J491" s="58">
        <v>0.34015884739024699</v>
      </c>
      <c r="K491" s="57">
        <v>76.207436595200207</v>
      </c>
      <c r="L491" s="58">
        <v>0.40421995760831397</v>
      </c>
      <c r="M491" s="57">
        <v>57.711486492900001</v>
      </c>
      <c r="N491" s="58">
        <v>0.40115672487695098</v>
      </c>
      <c r="O491" s="57">
        <v>84.750940306199993</v>
      </c>
      <c r="P491" s="58">
        <v>0.42239850299734299</v>
      </c>
      <c r="Q491" s="57">
        <v>45.951016881100003</v>
      </c>
      <c r="R491" s="58">
        <v>0.41978294613858402</v>
      </c>
      <c r="S491" s="57">
        <v>88.109353794000199</v>
      </c>
      <c r="T491" s="58">
        <v>0.38481375701422899</v>
      </c>
      <c r="U491" s="57">
        <v>25.260127972500101</v>
      </c>
      <c r="V491" s="62">
        <v>0.29217647690581999</v>
      </c>
      <c r="W491" s="107"/>
      <c r="X491" s="57">
        <v>71.957254311399794</v>
      </c>
      <c r="Y491" s="58">
        <v>0.37143055648899298</v>
      </c>
      <c r="Z491" s="57">
        <v>110.21518254359999</v>
      </c>
      <c r="AA491" s="62">
        <v>0.30709454940271103</v>
      </c>
      <c r="AB491" s="57">
        <v>252.55977716699999</v>
      </c>
      <c r="AC491" s="61">
        <v>0.45012028669904303</v>
      </c>
    </row>
    <row r="492" spans="1:29" x14ac:dyDescent="0.3">
      <c r="A492" s="56" t="s">
        <v>242</v>
      </c>
      <c r="B492" s="59">
        <v>357.7558870153</v>
      </c>
      <c r="C492" s="60">
        <v>0.315681773547075</v>
      </c>
      <c r="D492" s="59">
        <v>165.9302613456</v>
      </c>
      <c r="E492" s="60">
        <v>0.32940237978817499</v>
      </c>
      <c r="F492" s="59">
        <v>189.16065139950001</v>
      </c>
      <c r="G492" s="60">
        <v>0.30265695403217902</v>
      </c>
      <c r="H492" s="105"/>
      <c r="I492" s="59">
        <v>64.621872713999906</v>
      </c>
      <c r="J492" s="60">
        <v>0.36850835114767999</v>
      </c>
      <c r="K492" s="59">
        <v>61.063678922500202</v>
      </c>
      <c r="L492" s="60">
        <v>0.32389434428260699</v>
      </c>
      <c r="M492" s="59">
        <v>44.306097041500003</v>
      </c>
      <c r="N492" s="60">
        <v>0.30797489133181699</v>
      </c>
      <c r="O492" s="59">
        <v>64.038924214200193</v>
      </c>
      <c r="P492" s="60">
        <v>0.31916985963705602</v>
      </c>
      <c r="Q492" s="59">
        <v>36.665223326400003</v>
      </c>
      <c r="R492" s="60">
        <v>0.33495309817868102</v>
      </c>
      <c r="S492" s="59">
        <v>61.349561407499998</v>
      </c>
      <c r="T492" s="60">
        <v>0.26794153174237501</v>
      </c>
      <c r="U492" s="59">
        <v>25.710529389200001</v>
      </c>
      <c r="V492" s="60">
        <v>0.29738613773050299</v>
      </c>
      <c r="W492" s="107"/>
      <c r="X492" s="59">
        <v>71.7431483780002</v>
      </c>
      <c r="Y492" s="60">
        <v>0.37032537971770901</v>
      </c>
      <c r="Z492" s="59">
        <v>108.1385944586</v>
      </c>
      <c r="AA492" s="60">
        <v>0.30130851459751701</v>
      </c>
      <c r="AB492" s="59">
        <v>161.22320641749999</v>
      </c>
      <c r="AC492" s="60">
        <v>0.28733726608888599</v>
      </c>
    </row>
    <row r="493" spans="1:29" x14ac:dyDescent="0.3">
      <c r="A493" s="63" t="s">
        <v>1</v>
      </c>
    </row>
    <row r="494" spans="1:29" x14ac:dyDescent="0.3">
      <c r="A494" s="63" t="s">
        <v>1</v>
      </c>
    </row>
    <row r="495" spans="1:29" x14ac:dyDescent="0.3">
      <c r="A495" s="51" t="s">
        <v>246</v>
      </c>
    </row>
    <row r="496" spans="1:29" x14ac:dyDescent="0.3">
      <c r="A496" s="52" t="s">
        <v>1</v>
      </c>
    </row>
    <row r="497" spans="1:29" x14ac:dyDescent="0.3">
      <c r="A497" s="112" t="s">
        <v>1</v>
      </c>
      <c r="B497" s="114" t="s">
        <v>501</v>
      </c>
      <c r="C497" s="114" t="s">
        <v>1</v>
      </c>
      <c r="D497" s="114" t="s">
        <v>346</v>
      </c>
      <c r="E497" s="114" t="s">
        <v>1</v>
      </c>
      <c r="F497" s="114" t="s">
        <v>347</v>
      </c>
      <c r="G497" s="114" t="s">
        <v>1</v>
      </c>
      <c r="H497" s="103"/>
      <c r="I497" s="114" t="s">
        <v>350</v>
      </c>
      <c r="J497" s="114" t="s">
        <v>1</v>
      </c>
      <c r="K497" s="114" t="s">
        <v>351</v>
      </c>
      <c r="L497" s="114" t="s">
        <v>1</v>
      </c>
      <c r="M497" s="114" t="s">
        <v>352</v>
      </c>
      <c r="N497" s="114" t="s">
        <v>1</v>
      </c>
      <c r="O497" s="114" t="s">
        <v>353</v>
      </c>
      <c r="P497" s="114" t="s">
        <v>1</v>
      </c>
      <c r="Q497" s="114" t="s">
        <v>354</v>
      </c>
      <c r="R497" s="114" t="s">
        <v>1</v>
      </c>
      <c r="S497" s="114" t="s">
        <v>355</v>
      </c>
      <c r="T497" s="114" t="s">
        <v>1</v>
      </c>
      <c r="U497" s="114" t="s">
        <v>356</v>
      </c>
      <c r="V497" s="114" t="s">
        <v>1</v>
      </c>
      <c r="W497" s="103"/>
      <c r="X497" s="114" t="s">
        <v>358</v>
      </c>
      <c r="Y497" s="114" t="s">
        <v>1</v>
      </c>
      <c r="Z497" s="114" t="s">
        <v>359</v>
      </c>
      <c r="AA497" s="114" t="s">
        <v>1</v>
      </c>
      <c r="AB497" s="114" t="s">
        <v>360</v>
      </c>
      <c r="AC497" s="114" t="s">
        <v>1</v>
      </c>
    </row>
    <row r="498" spans="1:29" x14ac:dyDescent="0.3">
      <c r="A498" s="113" t="s">
        <v>1</v>
      </c>
      <c r="B498" s="53" t="s">
        <v>14</v>
      </c>
      <c r="C498" s="53" t="s">
        <v>15</v>
      </c>
      <c r="D498" s="53" t="s">
        <v>14</v>
      </c>
      <c r="E498" s="53" t="s">
        <v>15</v>
      </c>
      <c r="F498" s="53" t="s">
        <v>14</v>
      </c>
      <c r="G498" s="53" t="s">
        <v>15</v>
      </c>
      <c r="H498" s="103"/>
      <c r="I498" s="53" t="s">
        <v>14</v>
      </c>
      <c r="J498" s="53" t="s">
        <v>15</v>
      </c>
      <c r="K498" s="53" t="s">
        <v>14</v>
      </c>
      <c r="L498" s="53" t="s">
        <v>15</v>
      </c>
      <c r="M498" s="53" t="s">
        <v>14</v>
      </c>
      <c r="N498" s="53" t="s">
        <v>15</v>
      </c>
      <c r="O498" s="53" t="s">
        <v>14</v>
      </c>
      <c r="P498" s="53" t="s">
        <v>15</v>
      </c>
      <c r="Q498" s="53" t="s">
        <v>14</v>
      </c>
      <c r="R498" s="53" t="s">
        <v>15</v>
      </c>
      <c r="S498" s="53" t="s">
        <v>14</v>
      </c>
      <c r="T498" s="53" t="s">
        <v>15</v>
      </c>
      <c r="U498" s="53" t="s">
        <v>14</v>
      </c>
      <c r="V498" s="53" t="s">
        <v>15</v>
      </c>
      <c r="W498" s="103"/>
      <c r="X498" s="53" t="s">
        <v>14</v>
      </c>
      <c r="Y498" s="53" t="s">
        <v>15</v>
      </c>
      <c r="Z498" s="53" t="s">
        <v>14</v>
      </c>
      <c r="AA498" s="53" t="s">
        <v>15</v>
      </c>
      <c r="AB498" s="53" t="s">
        <v>14</v>
      </c>
      <c r="AC498" s="53" t="s">
        <v>15</v>
      </c>
    </row>
    <row r="499" spans="1:29" x14ac:dyDescent="0.3">
      <c r="A499" s="54" t="s">
        <v>16</v>
      </c>
      <c r="B499" s="55">
        <v>1133.2801479017</v>
      </c>
      <c r="C499" s="55">
        <v>1133.2801479017</v>
      </c>
      <c r="D499" s="55">
        <v>503.73121606559999</v>
      </c>
      <c r="E499" s="55">
        <v>503.73121606559999</v>
      </c>
      <c r="F499" s="55">
        <v>625.00018215140005</v>
      </c>
      <c r="G499" s="55">
        <v>625.00018215140005</v>
      </c>
      <c r="H499" s="104"/>
      <c r="I499" s="55">
        <v>175.36067368010001</v>
      </c>
      <c r="J499" s="55">
        <v>175.36067368010001</v>
      </c>
      <c r="K499" s="55">
        <v>188.52962393569999</v>
      </c>
      <c r="L499" s="55">
        <v>188.52962393569999</v>
      </c>
      <c r="M499" s="55">
        <v>143.8626923445</v>
      </c>
      <c r="N499" s="55">
        <v>143.8626923445</v>
      </c>
      <c r="O499" s="55">
        <v>200.64214173299999</v>
      </c>
      <c r="P499" s="55">
        <v>200.64214173299999</v>
      </c>
      <c r="Q499" s="55">
        <v>109.46375336059999</v>
      </c>
      <c r="R499" s="55">
        <v>109.46375336059999</v>
      </c>
      <c r="S499" s="55">
        <v>228.96622635750001</v>
      </c>
      <c r="T499" s="55">
        <v>228.96622635750001</v>
      </c>
      <c r="U499" s="55">
        <v>86.455036490300003</v>
      </c>
      <c r="V499" s="55">
        <v>86.455036490300003</v>
      </c>
      <c r="W499" s="104"/>
      <c r="X499" s="55">
        <v>193.7300339304</v>
      </c>
      <c r="Y499" s="55">
        <v>193.7300339304</v>
      </c>
      <c r="Z499" s="55">
        <v>358.89657682939998</v>
      </c>
      <c r="AA499" s="55">
        <v>358.89657682939998</v>
      </c>
      <c r="AB499" s="55">
        <v>561.09396672419996</v>
      </c>
      <c r="AC499" s="55">
        <v>561.09396672419996</v>
      </c>
    </row>
    <row r="500" spans="1:29" x14ac:dyDescent="0.3">
      <c r="A500" s="56" t="s">
        <v>236</v>
      </c>
      <c r="B500" s="57">
        <v>207.16218774430001</v>
      </c>
      <c r="C500" s="58">
        <v>0.182798744095065</v>
      </c>
      <c r="D500" s="57">
        <v>96.528783310500103</v>
      </c>
      <c r="E500" s="58">
        <v>0.19162755896773601</v>
      </c>
      <c r="F500" s="57">
        <v>109.825424563</v>
      </c>
      <c r="G500" s="58">
        <v>0.17572062808838701</v>
      </c>
      <c r="H500" s="105"/>
      <c r="I500" s="57">
        <v>18.470166375600002</v>
      </c>
      <c r="J500" s="58">
        <v>0.105326730263902</v>
      </c>
      <c r="K500" s="57">
        <v>44.678324934899997</v>
      </c>
      <c r="L500" s="58">
        <v>0.23698304808658599</v>
      </c>
      <c r="M500" s="57">
        <v>27.351694455000001</v>
      </c>
      <c r="N500" s="58">
        <v>0.190123610292948</v>
      </c>
      <c r="O500" s="57">
        <v>44.488396233300001</v>
      </c>
      <c r="P500" s="58">
        <v>0.221730070507829</v>
      </c>
      <c r="Q500" s="57">
        <v>19.554684470600002</v>
      </c>
      <c r="R500" s="58">
        <v>0.17864072690968399</v>
      </c>
      <c r="S500" s="57">
        <v>40.491308813300002</v>
      </c>
      <c r="T500" s="58">
        <v>0.17684402393075299</v>
      </c>
      <c r="U500" s="57">
        <v>12.127612461599901</v>
      </c>
      <c r="V500" s="58">
        <v>0.14027652932586199</v>
      </c>
      <c r="W500" s="107"/>
      <c r="X500" s="57">
        <v>26.181383716199999</v>
      </c>
      <c r="Y500" s="58">
        <v>0.13514364905137</v>
      </c>
      <c r="Z500" s="57">
        <v>65.164471568000096</v>
      </c>
      <c r="AA500" s="58">
        <v>0.18156894151424499</v>
      </c>
      <c r="AB500" s="57">
        <v>112.9076998036</v>
      </c>
      <c r="AC500" s="58">
        <v>0.20122779159929699</v>
      </c>
    </row>
    <row r="501" spans="1:29" x14ac:dyDescent="0.3">
      <c r="A501" s="56" t="s">
        <v>237</v>
      </c>
      <c r="B501" s="59">
        <v>108.03464232410001</v>
      </c>
      <c r="C501" s="60">
        <v>9.5329158041044998E-2</v>
      </c>
      <c r="D501" s="59">
        <v>48.186876087599899</v>
      </c>
      <c r="E501" s="60">
        <v>9.5659896688484597E-2</v>
      </c>
      <c r="F501" s="59">
        <v>59.8477662365</v>
      </c>
      <c r="G501" s="60">
        <v>9.5756398070940899E-2</v>
      </c>
      <c r="H501" s="105"/>
      <c r="I501" s="59">
        <v>14.2528711469</v>
      </c>
      <c r="J501" s="60">
        <v>8.1277465738416696E-2</v>
      </c>
      <c r="K501" s="59">
        <v>6.9438978194999903</v>
      </c>
      <c r="L501" s="60">
        <v>3.6831865860339798E-2</v>
      </c>
      <c r="M501" s="59">
        <v>24.288121456599999</v>
      </c>
      <c r="N501" s="61">
        <v>0.16882849236853301</v>
      </c>
      <c r="O501" s="59">
        <v>20.9495144692</v>
      </c>
      <c r="P501" s="60">
        <v>0.104412334758059</v>
      </c>
      <c r="Q501" s="59">
        <v>18.0001361938</v>
      </c>
      <c r="R501" s="61">
        <v>0.16443923802341401</v>
      </c>
      <c r="S501" s="59">
        <v>14.4539803023</v>
      </c>
      <c r="T501" s="60">
        <v>6.3127128101993807E-2</v>
      </c>
      <c r="U501" s="59">
        <v>9.1461209358000009</v>
      </c>
      <c r="V501" s="60">
        <v>0.10579049303653</v>
      </c>
      <c r="W501" s="107"/>
      <c r="X501" s="59">
        <v>18.279202863599998</v>
      </c>
      <c r="Y501" s="60">
        <v>9.4353996088015105E-2</v>
      </c>
      <c r="Z501" s="59">
        <v>25.3039155767</v>
      </c>
      <c r="AA501" s="60">
        <v>7.0504755994727997E-2</v>
      </c>
      <c r="AB501" s="59">
        <v>64.451523883799894</v>
      </c>
      <c r="AC501" s="60">
        <v>0.114867611676674</v>
      </c>
    </row>
    <row r="502" spans="1:29" x14ac:dyDescent="0.3">
      <c r="A502" s="56" t="s">
        <v>238</v>
      </c>
      <c r="B502" s="57">
        <v>308.9327596498</v>
      </c>
      <c r="C502" s="58">
        <v>0.272600521787837</v>
      </c>
      <c r="D502" s="57">
        <v>145.02710804029999</v>
      </c>
      <c r="E502" s="58">
        <v>0.28790573904281003</v>
      </c>
      <c r="F502" s="57">
        <v>163.90565160949899</v>
      </c>
      <c r="G502" s="58">
        <v>0.262248966144774</v>
      </c>
      <c r="H502" s="105"/>
      <c r="I502" s="57">
        <v>66.831446769300101</v>
      </c>
      <c r="J502" s="58">
        <v>0.38110851975407301</v>
      </c>
      <c r="K502" s="57">
        <v>39.715911390499997</v>
      </c>
      <c r="L502" s="58">
        <v>0.210661383401717</v>
      </c>
      <c r="M502" s="57">
        <v>39.526621616699998</v>
      </c>
      <c r="N502" s="58">
        <v>0.27475241129262201</v>
      </c>
      <c r="O502" s="57">
        <v>53.764303350299997</v>
      </c>
      <c r="P502" s="58">
        <v>0.267961171496293</v>
      </c>
      <c r="Q502" s="57">
        <v>26.981306072799999</v>
      </c>
      <c r="R502" s="58">
        <v>0.24648621342187199</v>
      </c>
      <c r="S502" s="57">
        <v>60.147683356999998</v>
      </c>
      <c r="T502" s="58">
        <v>0.26269238181480697</v>
      </c>
      <c r="U502" s="57">
        <v>21.9654870932</v>
      </c>
      <c r="V502" s="58">
        <v>0.25406833407171697</v>
      </c>
      <c r="W502" s="107"/>
      <c r="X502" s="57">
        <v>78.8905648576998</v>
      </c>
      <c r="Y502" s="61">
        <v>0.40721907314610001</v>
      </c>
      <c r="Z502" s="57">
        <v>106.4199366652</v>
      </c>
      <c r="AA502" s="58">
        <v>0.29651978741437302</v>
      </c>
      <c r="AB502" s="57">
        <v>123.62225812689999</v>
      </c>
      <c r="AC502" s="62">
        <v>0.22032362751757301</v>
      </c>
    </row>
    <row r="503" spans="1:29" x14ac:dyDescent="0.3">
      <c r="A503" s="56" t="s">
        <v>239</v>
      </c>
      <c r="B503" s="59">
        <v>302.95254832429998</v>
      </c>
      <c r="C503" s="60">
        <v>0.26732361709964197</v>
      </c>
      <c r="D503" s="59">
        <v>129.41394225560001</v>
      </c>
      <c r="E503" s="60">
        <v>0.25691070580534903</v>
      </c>
      <c r="F503" s="59">
        <v>169.79783625480101</v>
      </c>
      <c r="G503" s="60">
        <v>0.271676458829684</v>
      </c>
      <c r="H503" s="105"/>
      <c r="I503" s="59">
        <v>54.015427814100001</v>
      </c>
      <c r="J503" s="60">
        <v>0.30802475082091202</v>
      </c>
      <c r="K503" s="59">
        <v>68.972760555600303</v>
      </c>
      <c r="L503" s="60">
        <v>0.36584574411034698</v>
      </c>
      <c r="M503" s="59">
        <v>34.515120885000002</v>
      </c>
      <c r="N503" s="60">
        <v>0.239917106530639</v>
      </c>
      <c r="O503" s="59">
        <v>45.080036671599998</v>
      </c>
      <c r="P503" s="60">
        <v>0.22467880517139399</v>
      </c>
      <c r="Q503" s="59">
        <v>26.1902302439</v>
      </c>
      <c r="R503" s="60">
        <v>0.239259384406664</v>
      </c>
      <c r="S503" s="59">
        <v>52.087285266499897</v>
      </c>
      <c r="T503" s="60">
        <v>0.227488944964192</v>
      </c>
      <c r="U503" s="59">
        <v>22.091686887600002</v>
      </c>
      <c r="V503" s="60">
        <v>0.25552805000641698</v>
      </c>
      <c r="W503" s="107"/>
      <c r="X503" s="59">
        <v>42.408914080499997</v>
      </c>
      <c r="Y503" s="60">
        <v>0.21890727637892199</v>
      </c>
      <c r="Z503" s="59">
        <v>93.219004299500099</v>
      </c>
      <c r="AA503" s="60">
        <v>0.259737791658602</v>
      </c>
      <c r="AB503" s="59">
        <v>150.6736921831</v>
      </c>
      <c r="AC503" s="60">
        <v>0.26853557713829801</v>
      </c>
    </row>
    <row r="504" spans="1:29" x14ac:dyDescent="0.3">
      <c r="A504" s="56" t="s">
        <v>240</v>
      </c>
      <c r="B504" s="57">
        <v>151.40156178699999</v>
      </c>
      <c r="C504" s="58">
        <v>0.13359588277207901</v>
      </c>
      <c r="D504" s="57">
        <v>66.8676964072</v>
      </c>
      <c r="E504" s="58">
        <v>0.13274479379989801</v>
      </c>
      <c r="F504" s="57">
        <v>84.533865379800005</v>
      </c>
      <c r="G504" s="58">
        <v>0.13525414518890899</v>
      </c>
      <c r="H504" s="105"/>
      <c r="I504" s="57">
        <v>11.941826199099999</v>
      </c>
      <c r="J504" s="58">
        <v>6.8098656035530294E-2</v>
      </c>
      <c r="K504" s="57">
        <v>18.7166245668</v>
      </c>
      <c r="L504" s="58">
        <v>9.92768360540702E-2</v>
      </c>
      <c r="M504" s="57">
        <v>14.729769344699999</v>
      </c>
      <c r="N504" s="58">
        <v>0.102387694159285</v>
      </c>
      <c r="O504" s="57">
        <v>29.6736333178</v>
      </c>
      <c r="P504" s="58">
        <v>0.14789332421145901</v>
      </c>
      <c r="Q504" s="57">
        <v>15.680576869499999</v>
      </c>
      <c r="R504" s="58">
        <v>0.14324903347544099</v>
      </c>
      <c r="S504" s="57">
        <v>45.3422710313002</v>
      </c>
      <c r="T504" s="61">
        <v>0.19803038968945599</v>
      </c>
      <c r="U504" s="57">
        <v>15.316860457800001</v>
      </c>
      <c r="V504" s="58">
        <v>0.17716562365361499</v>
      </c>
      <c r="W504" s="107"/>
      <c r="X504" s="57">
        <v>17.276445040199999</v>
      </c>
      <c r="Y504" s="58">
        <v>8.9177938441939206E-2</v>
      </c>
      <c r="Z504" s="57">
        <v>46.284510847299998</v>
      </c>
      <c r="AA504" s="58">
        <v>0.12896336670634001</v>
      </c>
      <c r="AB504" s="57">
        <v>87.840605899500005</v>
      </c>
      <c r="AC504" s="58">
        <v>0.15655239783156899</v>
      </c>
    </row>
    <row r="505" spans="1:29" x14ac:dyDescent="0.3">
      <c r="A505" s="56" t="s">
        <v>88</v>
      </c>
      <c r="B505" s="59">
        <v>54.7964480722</v>
      </c>
      <c r="C505" s="60">
        <v>4.8352076204332302E-2</v>
      </c>
      <c r="D505" s="59">
        <v>17.706809964400001</v>
      </c>
      <c r="E505" s="60">
        <v>3.5151305695722598E-2</v>
      </c>
      <c r="F505" s="59">
        <v>37.089638107799999</v>
      </c>
      <c r="G505" s="60">
        <v>5.9343403677305499E-2</v>
      </c>
      <c r="H505" s="105"/>
      <c r="I505" s="59">
        <v>9.8489353750999804</v>
      </c>
      <c r="J505" s="60">
        <v>5.6163877387166203E-2</v>
      </c>
      <c r="K505" s="59">
        <v>9.5021046683999906</v>
      </c>
      <c r="L505" s="60">
        <v>5.04011224869403E-2</v>
      </c>
      <c r="M505" s="59">
        <v>3.4513645865</v>
      </c>
      <c r="N505" s="60">
        <v>2.39906853559727E-2</v>
      </c>
      <c r="O505" s="59">
        <v>6.6862576907999802</v>
      </c>
      <c r="P505" s="60">
        <v>3.3324293854964902E-2</v>
      </c>
      <c r="Q505" s="59">
        <v>3.05681951</v>
      </c>
      <c r="R505" s="60">
        <v>2.79254037629251E-2</v>
      </c>
      <c r="S505" s="59">
        <v>16.443697587100001</v>
      </c>
      <c r="T505" s="60">
        <v>7.1817131498797399E-2</v>
      </c>
      <c r="U505" s="59">
        <v>5.8072686542999996</v>
      </c>
      <c r="V505" s="60">
        <v>6.7170969905860398E-2</v>
      </c>
      <c r="W505" s="107"/>
      <c r="X505" s="59">
        <v>10.6935233722</v>
      </c>
      <c r="Y505" s="60">
        <v>5.51980668936536E-2</v>
      </c>
      <c r="Z505" s="59">
        <v>22.504737872700002</v>
      </c>
      <c r="AA505" s="60">
        <v>6.2705356711712401E-2</v>
      </c>
      <c r="AB505" s="59">
        <v>21.598186827300001</v>
      </c>
      <c r="AC505" s="60">
        <v>3.8492994236589903E-2</v>
      </c>
    </row>
    <row r="506" spans="1:29" x14ac:dyDescent="0.3">
      <c r="A506" s="56" t="s">
        <v>241</v>
      </c>
      <c r="B506" s="57">
        <v>315.1968300684</v>
      </c>
      <c r="C506" s="58">
        <v>0.27812790213610999</v>
      </c>
      <c r="D506" s="57">
        <v>144.7156593981</v>
      </c>
      <c r="E506" s="58">
        <v>0.28728745565621999</v>
      </c>
      <c r="F506" s="57">
        <v>169.67319079949999</v>
      </c>
      <c r="G506" s="58">
        <v>0.27147702615932701</v>
      </c>
      <c r="H506" s="105"/>
      <c r="I506" s="57">
        <v>32.7230375225</v>
      </c>
      <c r="J506" s="58">
        <v>0.18660419600231901</v>
      </c>
      <c r="K506" s="57">
        <v>51.622222754399999</v>
      </c>
      <c r="L506" s="58">
        <v>0.27381491394692598</v>
      </c>
      <c r="M506" s="57">
        <v>51.639815911600003</v>
      </c>
      <c r="N506" s="61">
        <v>0.35895210266148098</v>
      </c>
      <c r="O506" s="57">
        <v>65.437910702500005</v>
      </c>
      <c r="P506" s="58">
        <v>0.326142405265889</v>
      </c>
      <c r="Q506" s="57">
        <v>37.554820664399998</v>
      </c>
      <c r="R506" s="61">
        <v>0.343079964933099</v>
      </c>
      <c r="S506" s="57">
        <v>54.945289115600197</v>
      </c>
      <c r="T506" s="58">
        <v>0.23997115203274699</v>
      </c>
      <c r="U506" s="57">
        <v>21.273733397400001</v>
      </c>
      <c r="V506" s="58">
        <v>0.246067022362391</v>
      </c>
      <c r="W506" s="107"/>
      <c r="X506" s="57">
        <v>44.460586579800001</v>
      </c>
      <c r="Y506" s="58">
        <v>0.229497645139385</v>
      </c>
      <c r="Z506" s="57">
        <v>90.468387144699904</v>
      </c>
      <c r="AA506" s="58">
        <v>0.25207369750897302</v>
      </c>
      <c r="AB506" s="57">
        <v>177.3592236874</v>
      </c>
      <c r="AC506" s="58">
        <v>0.31609540327597102</v>
      </c>
    </row>
    <row r="507" spans="1:29" x14ac:dyDescent="0.3">
      <c r="A507" s="56" t="s">
        <v>242</v>
      </c>
      <c r="B507" s="59">
        <v>454.35411011129997</v>
      </c>
      <c r="C507" s="60">
        <v>0.40091949987172099</v>
      </c>
      <c r="D507" s="59">
        <v>196.28163866279999</v>
      </c>
      <c r="E507" s="60">
        <v>0.38965549960524698</v>
      </c>
      <c r="F507" s="59">
        <v>254.331701634599</v>
      </c>
      <c r="G507" s="60">
        <v>0.40693060401859299</v>
      </c>
      <c r="H507" s="105"/>
      <c r="I507" s="59">
        <v>65.957254013199801</v>
      </c>
      <c r="J507" s="60">
        <v>0.37612340685644202</v>
      </c>
      <c r="K507" s="59">
        <v>87.689385122399798</v>
      </c>
      <c r="L507" s="60">
        <v>0.46512258016441699</v>
      </c>
      <c r="M507" s="59">
        <v>49.244890229699998</v>
      </c>
      <c r="N507" s="60">
        <v>0.34230480068992403</v>
      </c>
      <c r="O507" s="59">
        <v>74.753669989399995</v>
      </c>
      <c r="P507" s="60">
        <v>0.372572129382853</v>
      </c>
      <c r="Q507" s="59">
        <v>41.870807113399998</v>
      </c>
      <c r="R507" s="60">
        <v>0.38250841788210399</v>
      </c>
      <c r="S507" s="59">
        <v>97.429556297800104</v>
      </c>
      <c r="T507" s="60">
        <v>0.425519334653648</v>
      </c>
      <c r="U507" s="59">
        <v>37.408547345400002</v>
      </c>
      <c r="V507" s="60">
        <v>0.43269367366003197</v>
      </c>
      <c r="W507" s="107"/>
      <c r="X507" s="59">
        <v>59.6853591206999</v>
      </c>
      <c r="Y507" s="62">
        <v>0.30808521482086099</v>
      </c>
      <c r="Z507" s="59">
        <v>139.5035151468</v>
      </c>
      <c r="AA507" s="60">
        <v>0.38870115836494201</v>
      </c>
      <c r="AB507" s="59">
        <v>238.514298082599</v>
      </c>
      <c r="AC507" s="60">
        <v>0.425087974969867</v>
      </c>
    </row>
    <row r="508" spans="1:29" x14ac:dyDescent="0.3">
      <c r="A508" s="63" t="s">
        <v>1</v>
      </c>
    </row>
    <row r="509" spans="1:29" x14ac:dyDescent="0.3">
      <c r="A509" s="63" t="s">
        <v>1</v>
      </c>
    </row>
    <row r="510" spans="1:29" x14ac:dyDescent="0.3">
      <c r="A510" s="51" t="s">
        <v>247</v>
      </c>
    </row>
    <row r="511" spans="1:29" x14ac:dyDescent="0.3">
      <c r="A511" s="52" t="s">
        <v>1</v>
      </c>
    </row>
    <row r="512" spans="1:29" x14ac:dyDescent="0.3">
      <c r="A512" s="112" t="s">
        <v>1</v>
      </c>
      <c r="B512" s="114" t="s">
        <v>501</v>
      </c>
      <c r="C512" s="114" t="s">
        <v>1</v>
      </c>
      <c r="D512" s="114" t="s">
        <v>346</v>
      </c>
      <c r="E512" s="114" t="s">
        <v>1</v>
      </c>
      <c r="F512" s="114" t="s">
        <v>347</v>
      </c>
      <c r="G512" s="114" t="s">
        <v>1</v>
      </c>
      <c r="H512" s="103"/>
      <c r="I512" s="114" t="s">
        <v>350</v>
      </c>
      <c r="J512" s="114" t="s">
        <v>1</v>
      </c>
      <c r="K512" s="114" t="s">
        <v>351</v>
      </c>
      <c r="L512" s="114" t="s">
        <v>1</v>
      </c>
      <c r="M512" s="114" t="s">
        <v>352</v>
      </c>
      <c r="N512" s="114" t="s">
        <v>1</v>
      </c>
      <c r="O512" s="114" t="s">
        <v>353</v>
      </c>
      <c r="P512" s="114" t="s">
        <v>1</v>
      </c>
      <c r="Q512" s="114" t="s">
        <v>354</v>
      </c>
      <c r="R512" s="114" t="s">
        <v>1</v>
      </c>
      <c r="S512" s="114" t="s">
        <v>355</v>
      </c>
      <c r="T512" s="114" t="s">
        <v>1</v>
      </c>
      <c r="U512" s="114" t="s">
        <v>356</v>
      </c>
      <c r="V512" s="114" t="s">
        <v>1</v>
      </c>
      <c r="W512" s="103"/>
      <c r="X512" s="114" t="s">
        <v>358</v>
      </c>
      <c r="Y512" s="114" t="s">
        <v>1</v>
      </c>
      <c r="Z512" s="114" t="s">
        <v>359</v>
      </c>
      <c r="AA512" s="114" t="s">
        <v>1</v>
      </c>
      <c r="AB512" s="114" t="s">
        <v>360</v>
      </c>
      <c r="AC512" s="114" t="s">
        <v>1</v>
      </c>
    </row>
    <row r="513" spans="1:29" x14ac:dyDescent="0.3">
      <c r="A513" s="113" t="s">
        <v>1</v>
      </c>
      <c r="B513" s="53" t="s">
        <v>14</v>
      </c>
      <c r="C513" s="53" t="s">
        <v>15</v>
      </c>
      <c r="D513" s="53" t="s">
        <v>14</v>
      </c>
      <c r="E513" s="53" t="s">
        <v>15</v>
      </c>
      <c r="F513" s="53" t="s">
        <v>14</v>
      </c>
      <c r="G513" s="53" t="s">
        <v>15</v>
      </c>
      <c r="H513" s="103"/>
      <c r="I513" s="53" t="s">
        <v>14</v>
      </c>
      <c r="J513" s="53" t="s">
        <v>15</v>
      </c>
      <c r="K513" s="53" t="s">
        <v>14</v>
      </c>
      <c r="L513" s="53" t="s">
        <v>15</v>
      </c>
      <c r="M513" s="53" t="s">
        <v>14</v>
      </c>
      <c r="N513" s="53" t="s">
        <v>15</v>
      </c>
      <c r="O513" s="53" t="s">
        <v>14</v>
      </c>
      <c r="P513" s="53" t="s">
        <v>15</v>
      </c>
      <c r="Q513" s="53" t="s">
        <v>14</v>
      </c>
      <c r="R513" s="53" t="s">
        <v>15</v>
      </c>
      <c r="S513" s="53" t="s">
        <v>14</v>
      </c>
      <c r="T513" s="53" t="s">
        <v>15</v>
      </c>
      <c r="U513" s="53" t="s">
        <v>14</v>
      </c>
      <c r="V513" s="53" t="s">
        <v>15</v>
      </c>
      <c r="W513" s="103"/>
      <c r="X513" s="53" t="s">
        <v>14</v>
      </c>
      <c r="Y513" s="53" t="s">
        <v>15</v>
      </c>
      <c r="Z513" s="53" t="s">
        <v>14</v>
      </c>
      <c r="AA513" s="53" t="s">
        <v>15</v>
      </c>
      <c r="AB513" s="53" t="s">
        <v>14</v>
      </c>
      <c r="AC513" s="53" t="s">
        <v>15</v>
      </c>
    </row>
    <row r="514" spans="1:29" x14ac:dyDescent="0.3">
      <c r="A514" s="54" t="s">
        <v>16</v>
      </c>
      <c r="B514" s="55">
        <v>1133.2801479017</v>
      </c>
      <c r="C514" s="55">
        <v>1133.2801479017</v>
      </c>
      <c r="D514" s="55">
        <v>503.73121606559999</v>
      </c>
      <c r="E514" s="55">
        <v>503.73121606559999</v>
      </c>
      <c r="F514" s="55">
        <v>625.00018215140005</v>
      </c>
      <c r="G514" s="55">
        <v>625.00018215140005</v>
      </c>
      <c r="H514" s="104"/>
      <c r="I514" s="55">
        <v>175.36067368010001</v>
      </c>
      <c r="J514" s="55">
        <v>175.36067368010001</v>
      </c>
      <c r="K514" s="55">
        <v>188.52962393569999</v>
      </c>
      <c r="L514" s="55">
        <v>188.52962393569999</v>
      </c>
      <c r="M514" s="55">
        <v>143.8626923445</v>
      </c>
      <c r="N514" s="55">
        <v>143.8626923445</v>
      </c>
      <c r="O514" s="55">
        <v>200.64214173299999</v>
      </c>
      <c r="P514" s="55">
        <v>200.64214173299999</v>
      </c>
      <c r="Q514" s="55">
        <v>109.46375336059999</v>
      </c>
      <c r="R514" s="55">
        <v>109.46375336059999</v>
      </c>
      <c r="S514" s="55">
        <v>228.96622635750001</v>
      </c>
      <c r="T514" s="55">
        <v>228.96622635750001</v>
      </c>
      <c r="U514" s="55">
        <v>86.455036490300003</v>
      </c>
      <c r="V514" s="55">
        <v>86.455036490300003</v>
      </c>
      <c r="W514" s="104"/>
      <c r="X514" s="55">
        <v>193.7300339304</v>
      </c>
      <c r="Y514" s="55">
        <v>193.7300339304</v>
      </c>
      <c r="Z514" s="55">
        <v>358.89657682939998</v>
      </c>
      <c r="AA514" s="55">
        <v>358.89657682939998</v>
      </c>
      <c r="AB514" s="55">
        <v>561.09396672419996</v>
      </c>
      <c r="AC514" s="55">
        <v>561.09396672419996</v>
      </c>
    </row>
    <row r="515" spans="1:29" ht="25.5" customHeight="1" x14ac:dyDescent="0.3">
      <c r="A515" s="64" t="s">
        <v>248</v>
      </c>
      <c r="B515" s="57">
        <v>49.292572639600003</v>
      </c>
      <c r="C515" s="58">
        <v>4.3495487616955597E-2</v>
      </c>
      <c r="D515" s="57">
        <v>16.219328757300001</v>
      </c>
      <c r="E515" s="58">
        <v>3.2198379294380998E-2</v>
      </c>
      <c r="F515" s="57">
        <v>33.073243882299998</v>
      </c>
      <c r="G515" s="58">
        <v>5.2917174789380003E-2</v>
      </c>
      <c r="H515" s="105"/>
      <c r="I515" s="57">
        <v>4.2403600992000001</v>
      </c>
      <c r="J515" s="58">
        <v>2.4180792706895202E-2</v>
      </c>
      <c r="K515" s="57">
        <v>13.4558750307</v>
      </c>
      <c r="L515" s="58">
        <v>7.1372735752601196E-2</v>
      </c>
      <c r="M515" s="57">
        <v>3.7029300247000001</v>
      </c>
      <c r="N515" s="58">
        <v>2.5739334947470601E-2</v>
      </c>
      <c r="O515" s="57">
        <v>5.1688464422999996</v>
      </c>
      <c r="P515" s="58">
        <v>2.5761519477689399E-2</v>
      </c>
      <c r="Q515" s="57">
        <v>3.6797744320999999</v>
      </c>
      <c r="R515" s="58">
        <v>3.3616373631716601E-2</v>
      </c>
      <c r="S515" s="57">
        <v>13.5372768313</v>
      </c>
      <c r="T515" s="58">
        <v>5.9123465703467402E-2</v>
      </c>
      <c r="U515" s="57">
        <v>5.5075097793000003</v>
      </c>
      <c r="V515" s="58">
        <v>6.3703747090754201E-2</v>
      </c>
      <c r="W515" s="107"/>
      <c r="X515" s="57">
        <v>8.3783931203999895</v>
      </c>
      <c r="Y515" s="58">
        <v>4.3247776043904701E-2</v>
      </c>
      <c r="Z515" s="57">
        <v>17.713821577400001</v>
      </c>
      <c r="AA515" s="58">
        <v>4.9356340296943503E-2</v>
      </c>
      <c r="AB515" s="57">
        <v>23.2003579418001</v>
      </c>
      <c r="AC515" s="58">
        <v>4.1348435944248703E-2</v>
      </c>
    </row>
    <row r="516" spans="1:29" x14ac:dyDescent="0.3">
      <c r="A516" s="56" t="s">
        <v>249</v>
      </c>
      <c r="B516" s="59">
        <v>467.08676900069997</v>
      </c>
      <c r="C516" s="60">
        <v>0.41215472614209703</v>
      </c>
      <c r="D516" s="59">
        <v>201.49353797149999</v>
      </c>
      <c r="E516" s="60">
        <v>0.40000208751259902</v>
      </c>
      <c r="F516" s="59">
        <v>265.59323102920001</v>
      </c>
      <c r="G516" s="60">
        <v>0.42494904579861797</v>
      </c>
      <c r="H516" s="105"/>
      <c r="I516" s="59">
        <v>71.680893885100005</v>
      </c>
      <c r="J516" s="60">
        <v>0.40876265117379301</v>
      </c>
      <c r="K516" s="59">
        <v>83.9335206450002</v>
      </c>
      <c r="L516" s="60">
        <v>0.44520070052028798</v>
      </c>
      <c r="M516" s="59">
        <v>58.119067458799996</v>
      </c>
      <c r="N516" s="60">
        <v>0.40398984970770202</v>
      </c>
      <c r="O516" s="59">
        <v>68.891906874399993</v>
      </c>
      <c r="P516" s="60">
        <v>0.34335711470861602</v>
      </c>
      <c r="Q516" s="59">
        <v>40.975306008399997</v>
      </c>
      <c r="R516" s="60">
        <v>0.37432761759426803</v>
      </c>
      <c r="S516" s="59">
        <v>100.25302506289999</v>
      </c>
      <c r="T516" s="60">
        <v>0.437850711250175</v>
      </c>
      <c r="U516" s="59">
        <v>43.233049066100101</v>
      </c>
      <c r="V516" s="60">
        <v>0.50006397338055197</v>
      </c>
      <c r="W516" s="107"/>
      <c r="X516" s="59">
        <v>67.832810982400204</v>
      </c>
      <c r="Y516" s="60">
        <v>0.35014091313673001</v>
      </c>
      <c r="Z516" s="59">
        <v>132.33157955190001</v>
      </c>
      <c r="AA516" s="60">
        <v>0.36871786496532499</v>
      </c>
      <c r="AB516" s="59">
        <v>250.27144070520001</v>
      </c>
      <c r="AC516" s="60">
        <v>0.44604193869049102</v>
      </c>
    </row>
    <row r="517" spans="1:29" ht="25.5" customHeight="1" x14ac:dyDescent="0.3">
      <c r="A517" s="64" t="s">
        <v>250</v>
      </c>
      <c r="B517" s="57">
        <v>616.90080626140002</v>
      </c>
      <c r="C517" s="58">
        <v>0.54434978624094799</v>
      </c>
      <c r="D517" s="57">
        <v>286.01834933679999</v>
      </c>
      <c r="E517" s="58">
        <v>0.56779953319302001</v>
      </c>
      <c r="F517" s="57">
        <v>326.33370723989998</v>
      </c>
      <c r="G517" s="58">
        <v>0.52213377941200201</v>
      </c>
      <c r="H517" s="105"/>
      <c r="I517" s="57">
        <v>99.439419695799998</v>
      </c>
      <c r="J517" s="58">
        <v>0.56705655611931205</v>
      </c>
      <c r="K517" s="57">
        <v>91.1402282600002</v>
      </c>
      <c r="L517" s="58">
        <v>0.48342656372711101</v>
      </c>
      <c r="M517" s="57">
        <v>82.040694860999693</v>
      </c>
      <c r="N517" s="58">
        <v>0.57027081534482704</v>
      </c>
      <c r="O517" s="57">
        <v>126.5813884163</v>
      </c>
      <c r="P517" s="61">
        <v>0.63088136581369503</v>
      </c>
      <c r="Q517" s="57">
        <v>64.808672920099994</v>
      </c>
      <c r="R517" s="58">
        <v>0.59205600877401499</v>
      </c>
      <c r="S517" s="57">
        <v>115.17592446330001</v>
      </c>
      <c r="T517" s="58">
        <v>0.50302582304635701</v>
      </c>
      <c r="U517" s="57">
        <v>37.714477644900001</v>
      </c>
      <c r="V517" s="62">
        <v>0.43623227952869398</v>
      </c>
      <c r="W517" s="107"/>
      <c r="X517" s="57">
        <v>117.5188298276</v>
      </c>
      <c r="Y517" s="58">
        <v>0.60661131081936503</v>
      </c>
      <c r="Z517" s="57">
        <v>208.85117570009999</v>
      </c>
      <c r="AA517" s="58">
        <v>0.58192579473773198</v>
      </c>
      <c r="AB517" s="57">
        <v>287.62216807720102</v>
      </c>
      <c r="AC517" s="58">
        <v>0.51260962536526</v>
      </c>
    </row>
    <row r="518" spans="1:29" x14ac:dyDescent="0.3">
      <c r="A518" s="63" t="s">
        <v>1</v>
      </c>
    </row>
    <row r="519" spans="1:29" x14ac:dyDescent="0.3">
      <c r="A519" s="63" t="s">
        <v>1</v>
      </c>
    </row>
    <row r="520" spans="1:29" x14ac:dyDescent="0.3">
      <c r="A520" s="51" t="s">
        <v>251</v>
      </c>
    </row>
    <row r="521" spans="1:29" x14ac:dyDescent="0.3">
      <c r="A521" s="52" t="s">
        <v>1</v>
      </c>
    </row>
    <row r="522" spans="1:29" x14ac:dyDescent="0.3">
      <c r="A522" s="112" t="s">
        <v>1</v>
      </c>
      <c r="B522" s="114" t="s">
        <v>501</v>
      </c>
      <c r="C522" s="114" t="s">
        <v>1</v>
      </c>
      <c r="D522" s="114" t="s">
        <v>346</v>
      </c>
      <c r="E522" s="114" t="s">
        <v>1</v>
      </c>
      <c r="F522" s="114" t="s">
        <v>347</v>
      </c>
      <c r="G522" s="114" t="s">
        <v>1</v>
      </c>
      <c r="H522" s="103"/>
      <c r="I522" s="114" t="s">
        <v>350</v>
      </c>
      <c r="J522" s="114" t="s">
        <v>1</v>
      </c>
      <c r="K522" s="114" t="s">
        <v>351</v>
      </c>
      <c r="L522" s="114" t="s">
        <v>1</v>
      </c>
      <c r="M522" s="114" t="s">
        <v>352</v>
      </c>
      <c r="N522" s="114" t="s">
        <v>1</v>
      </c>
      <c r="O522" s="114" t="s">
        <v>353</v>
      </c>
      <c r="P522" s="114" t="s">
        <v>1</v>
      </c>
      <c r="Q522" s="114" t="s">
        <v>354</v>
      </c>
      <c r="R522" s="114" t="s">
        <v>1</v>
      </c>
      <c r="S522" s="114" t="s">
        <v>355</v>
      </c>
      <c r="T522" s="114" t="s">
        <v>1</v>
      </c>
      <c r="U522" s="114" t="s">
        <v>356</v>
      </c>
      <c r="V522" s="114" t="s">
        <v>1</v>
      </c>
      <c r="W522" s="103"/>
      <c r="X522" s="114" t="s">
        <v>358</v>
      </c>
      <c r="Y522" s="114" t="s">
        <v>1</v>
      </c>
      <c r="Z522" s="114" t="s">
        <v>359</v>
      </c>
      <c r="AA522" s="114" t="s">
        <v>1</v>
      </c>
      <c r="AB522" s="114" t="s">
        <v>360</v>
      </c>
      <c r="AC522" s="114" t="s">
        <v>1</v>
      </c>
    </row>
    <row r="523" spans="1:29" x14ac:dyDescent="0.3">
      <c r="A523" s="113" t="s">
        <v>1</v>
      </c>
      <c r="B523" s="53" t="s">
        <v>14</v>
      </c>
      <c r="C523" s="53" t="s">
        <v>15</v>
      </c>
      <c r="D523" s="53" t="s">
        <v>14</v>
      </c>
      <c r="E523" s="53" t="s">
        <v>15</v>
      </c>
      <c r="F523" s="53" t="s">
        <v>14</v>
      </c>
      <c r="G523" s="53" t="s">
        <v>15</v>
      </c>
      <c r="H523" s="103"/>
      <c r="I523" s="53" t="s">
        <v>14</v>
      </c>
      <c r="J523" s="53" t="s">
        <v>15</v>
      </c>
      <c r="K523" s="53" t="s">
        <v>14</v>
      </c>
      <c r="L523" s="53" t="s">
        <v>15</v>
      </c>
      <c r="M523" s="53" t="s">
        <v>14</v>
      </c>
      <c r="N523" s="53" t="s">
        <v>15</v>
      </c>
      <c r="O523" s="53" t="s">
        <v>14</v>
      </c>
      <c r="P523" s="53" t="s">
        <v>15</v>
      </c>
      <c r="Q523" s="53" t="s">
        <v>14</v>
      </c>
      <c r="R523" s="53" t="s">
        <v>15</v>
      </c>
      <c r="S523" s="53" t="s">
        <v>14</v>
      </c>
      <c r="T523" s="53" t="s">
        <v>15</v>
      </c>
      <c r="U523" s="53" t="s">
        <v>14</v>
      </c>
      <c r="V523" s="53" t="s">
        <v>15</v>
      </c>
      <c r="W523" s="103"/>
      <c r="X523" s="53" t="s">
        <v>14</v>
      </c>
      <c r="Y523" s="53" t="s">
        <v>15</v>
      </c>
      <c r="Z523" s="53" t="s">
        <v>14</v>
      </c>
      <c r="AA523" s="53" t="s">
        <v>15</v>
      </c>
      <c r="AB523" s="53" t="s">
        <v>14</v>
      </c>
      <c r="AC523" s="53" t="s">
        <v>15</v>
      </c>
    </row>
    <row r="524" spans="1:29" x14ac:dyDescent="0.3">
      <c r="A524" s="54" t="s">
        <v>16</v>
      </c>
      <c r="B524" s="55">
        <v>1133.2801479017</v>
      </c>
      <c r="C524" s="55">
        <v>1133.2801479017</v>
      </c>
      <c r="D524" s="55">
        <v>503.73121606559999</v>
      </c>
      <c r="E524" s="55">
        <v>503.73121606559999</v>
      </c>
      <c r="F524" s="55">
        <v>625.00018215140005</v>
      </c>
      <c r="G524" s="55">
        <v>625.00018215140005</v>
      </c>
      <c r="H524" s="104"/>
      <c r="I524" s="55">
        <v>175.36067368010001</v>
      </c>
      <c r="J524" s="55">
        <v>175.36067368010001</v>
      </c>
      <c r="K524" s="55">
        <v>188.52962393569999</v>
      </c>
      <c r="L524" s="55">
        <v>188.52962393569999</v>
      </c>
      <c r="M524" s="55">
        <v>143.8626923445</v>
      </c>
      <c r="N524" s="55">
        <v>143.8626923445</v>
      </c>
      <c r="O524" s="55">
        <v>200.64214173299999</v>
      </c>
      <c r="P524" s="55">
        <v>200.64214173299999</v>
      </c>
      <c r="Q524" s="55">
        <v>109.46375336059999</v>
      </c>
      <c r="R524" s="55">
        <v>109.46375336059999</v>
      </c>
      <c r="S524" s="55">
        <v>228.96622635750001</v>
      </c>
      <c r="T524" s="55">
        <v>228.96622635750001</v>
      </c>
      <c r="U524" s="55">
        <v>86.455036490300003</v>
      </c>
      <c r="V524" s="55">
        <v>86.455036490300003</v>
      </c>
      <c r="W524" s="104"/>
      <c r="X524" s="55">
        <v>193.7300339304</v>
      </c>
      <c r="Y524" s="55">
        <v>193.7300339304</v>
      </c>
      <c r="Z524" s="55">
        <v>358.89657682939998</v>
      </c>
      <c r="AA524" s="55">
        <v>358.89657682939998</v>
      </c>
      <c r="AB524" s="55">
        <v>561.09396672419996</v>
      </c>
      <c r="AC524" s="55">
        <v>561.09396672419996</v>
      </c>
    </row>
    <row r="525" spans="1:29" ht="25.5" customHeight="1" x14ac:dyDescent="0.3">
      <c r="A525" s="64" t="s">
        <v>252</v>
      </c>
      <c r="B525" s="57">
        <v>79.104025796200006</v>
      </c>
      <c r="C525" s="58">
        <v>6.9800945461423E-2</v>
      </c>
      <c r="D525" s="57">
        <v>38.0671752736001</v>
      </c>
      <c r="E525" s="58">
        <v>7.5570411480400598E-2</v>
      </c>
      <c r="F525" s="57">
        <v>40.5763344581</v>
      </c>
      <c r="G525" s="58">
        <v>6.4922116211913003E-2</v>
      </c>
      <c r="H525" s="105"/>
      <c r="I525" s="57">
        <v>22.190772180300002</v>
      </c>
      <c r="J525" s="58">
        <v>0.126543607039177</v>
      </c>
      <c r="K525" s="57">
        <v>18.336741465700001</v>
      </c>
      <c r="L525" s="58">
        <v>9.7261857754269598E-2</v>
      </c>
      <c r="M525" s="57">
        <v>9.3682874067999897</v>
      </c>
      <c r="N525" s="58">
        <v>6.5119644670393606E-2</v>
      </c>
      <c r="O525" s="57">
        <v>11.8438265208</v>
      </c>
      <c r="P525" s="58">
        <v>5.9029605737367499E-2</v>
      </c>
      <c r="Q525" s="57">
        <v>5.8681208825000004</v>
      </c>
      <c r="R525" s="58">
        <v>5.3607890304738601E-2</v>
      </c>
      <c r="S525" s="57">
        <v>6.6507516391999904</v>
      </c>
      <c r="T525" s="62">
        <v>2.9046867500955101E-2</v>
      </c>
      <c r="U525" s="57">
        <v>4.8455257008999997</v>
      </c>
      <c r="V525" s="58">
        <v>5.6046771797310498E-2</v>
      </c>
      <c r="W525" s="107"/>
      <c r="X525" s="57">
        <v>20.932345853099999</v>
      </c>
      <c r="Y525" s="58">
        <v>0.108049048608644</v>
      </c>
      <c r="Z525" s="57">
        <v>14.1525415273</v>
      </c>
      <c r="AA525" s="62">
        <v>3.9433481512495303E-2</v>
      </c>
      <c r="AB525" s="57">
        <v>44.019138415799901</v>
      </c>
      <c r="AC525" s="58">
        <v>7.8452346712609006E-2</v>
      </c>
    </row>
    <row r="526" spans="1:29" x14ac:dyDescent="0.3">
      <c r="A526" s="56" t="s">
        <v>253</v>
      </c>
      <c r="B526" s="59">
        <v>201.62893666599999</v>
      </c>
      <c r="C526" s="60">
        <v>0.17791623460388101</v>
      </c>
      <c r="D526" s="59">
        <v>82.400288117299894</v>
      </c>
      <c r="E526" s="60">
        <v>0.16357987253775699</v>
      </c>
      <c r="F526" s="59">
        <v>116.103158214</v>
      </c>
      <c r="G526" s="60">
        <v>0.18576499900263299</v>
      </c>
      <c r="H526" s="105"/>
      <c r="I526" s="59">
        <v>32.239072484200001</v>
      </c>
      <c r="J526" s="60">
        <v>0.183844369479395</v>
      </c>
      <c r="K526" s="59">
        <v>35.062422418700002</v>
      </c>
      <c r="L526" s="60">
        <v>0.185978318349897</v>
      </c>
      <c r="M526" s="59">
        <v>37.756228621600002</v>
      </c>
      <c r="N526" s="61">
        <v>0.26244628128595898</v>
      </c>
      <c r="O526" s="59">
        <v>38.498949842999998</v>
      </c>
      <c r="P526" s="60">
        <v>0.191878682665936</v>
      </c>
      <c r="Q526" s="59">
        <v>19.106908332100002</v>
      </c>
      <c r="R526" s="60">
        <v>0.17455009302629401</v>
      </c>
      <c r="S526" s="59">
        <v>31.973466777199999</v>
      </c>
      <c r="T526" s="60">
        <v>0.139642720613641</v>
      </c>
      <c r="U526" s="59">
        <v>6.9918881892000098</v>
      </c>
      <c r="V526" s="62">
        <v>8.0873115934483097E-2</v>
      </c>
      <c r="W526" s="107"/>
      <c r="X526" s="59">
        <v>28.600937268999999</v>
      </c>
      <c r="Y526" s="60">
        <v>0.14763295441983601</v>
      </c>
      <c r="Z526" s="59">
        <v>64.959311632500103</v>
      </c>
      <c r="AA526" s="60">
        <v>0.18099730068860001</v>
      </c>
      <c r="AB526" s="59">
        <v>108.0686877645</v>
      </c>
      <c r="AC526" s="60">
        <v>0.19260354623919901</v>
      </c>
    </row>
    <row r="527" spans="1:29" ht="22.8" x14ac:dyDescent="0.3">
      <c r="A527" s="64" t="s">
        <v>254</v>
      </c>
      <c r="B527" s="57">
        <v>113.7899098346</v>
      </c>
      <c r="C527" s="58">
        <v>0.100407573577712</v>
      </c>
      <c r="D527" s="57">
        <v>37.049087216099899</v>
      </c>
      <c r="E527" s="58">
        <v>7.3549317641007902E-2</v>
      </c>
      <c r="F527" s="57">
        <v>76.740822618500005</v>
      </c>
      <c r="G527" s="58">
        <v>0.122785280404783</v>
      </c>
      <c r="H527" s="105"/>
      <c r="I527" s="57">
        <v>19.208323447800002</v>
      </c>
      <c r="J527" s="58">
        <v>0.109536095207074</v>
      </c>
      <c r="K527" s="57">
        <v>13.602308926499999</v>
      </c>
      <c r="L527" s="58">
        <v>7.2149451330466796E-2</v>
      </c>
      <c r="M527" s="57">
        <v>15.757941198799999</v>
      </c>
      <c r="N527" s="58">
        <v>0.10953459122720501</v>
      </c>
      <c r="O527" s="57">
        <v>27.822511682599998</v>
      </c>
      <c r="P527" s="58">
        <v>0.13866733798936501</v>
      </c>
      <c r="Q527" s="57">
        <v>14.0371030256</v>
      </c>
      <c r="R527" s="58">
        <v>0.12823517004170701</v>
      </c>
      <c r="S527" s="57">
        <v>19.8117018935</v>
      </c>
      <c r="T527" s="58">
        <v>8.6526743304781897E-2</v>
      </c>
      <c r="U527" s="57">
        <v>3.5500196597999998</v>
      </c>
      <c r="V527" s="62">
        <v>4.1062034138384801E-2</v>
      </c>
      <c r="W527" s="107"/>
      <c r="X527" s="57">
        <v>8.6572190900000194</v>
      </c>
      <c r="Y527" s="62">
        <v>4.4687026138188903E-2</v>
      </c>
      <c r="Z527" s="57">
        <v>35.330986201000101</v>
      </c>
      <c r="AA527" s="58">
        <v>9.8443363581577001E-2</v>
      </c>
      <c r="AB527" s="57">
        <v>66.893071887100007</v>
      </c>
      <c r="AC527" s="58">
        <v>0.119219018300335</v>
      </c>
    </row>
    <row r="528" spans="1:29" x14ac:dyDescent="0.3">
      <c r="A528" s="56" t="s">
        <v>255</v>
      </c>
      <c r="B528" s="59">
        <v>45.094356734100003</v>
      </c>
      <c r="C528" s="60">
        <v>3.9791005619919703E-2</v>
      </c>
      <c r="D528" s="59">
        <v>25.128524197699999</v>
      </c>
      <c r="E528" s="60">
        <v>4.98847865613068E-2</v>
      </c>
      <c r="F528" s="59">
        <v>19.965832536399901</v>
      </c>
      <c r="G528" s="60">
        <v>3.19453227480236E-2</v>
      </c>
      <c r="H528" s="105"/>
      <c r="I528" s="59">
        <v>17.050253831199999</v>
      </c>
      <c r="J528" s="60">
        <v>9.7229632353624307E-2</v>
      </c>
      <c r="K528" s="59">
        <v>3.8849439288999998</v>
      </c>
      <c r="L528" s="60">
        <v>2.06065436709565E-2</v>
      </c>
      <c r="M528" s="59">
        <v>2.5576001284999998</v>
      </c>
      <c r="N528" s="60">
        <v>1.7778063838645899E-2</v>
      </c>
      <c r="O528" s="59">
        <v>6.3147984500000103</v>
      </c>
      <c r="P528" s="60">
        <v>3.1472941803039903E-2</v>
      </c>
      <c r="Q528" s="59">
        <v>2.2754674165000002</v>
      </c>
      <c r="R528" s="60">
        <v>2.07874053889241E-2</v>
      </c>
      <c r="S528" s="59">
        <v>7.8492066585999796</v>
      </c>
      <c r="T528" s="60">
        <v>3.4281067489597902E-2</v>
      </c>
      <c r="U528" s="59">
        <v>5.1620863203999896</v>
      </c>
      <c r="V528" s="60">
        <v>5.9708335453414203E-2</v>
      </c>
      <c r="W528" s="107"/>
      <c r="X528" s="59">
        <v>21.593224178</v>
      </c>
      <c r="Y528" s="61">
        <v>0.11146038505189999</v>
      </c>
      <c r="Z528" s="59">
        <v>7.2557956315999901</v>
      </c>
      <c r="AA528" s="60">
        <v>2.0216954131187001E-2</v>
      </c>
      <c r="AB528" s="59">
        <v>16.245336924499998</v>
      </c>
      <c r="AC528" s="60">
        <v>2.8952970247290599E-2</v>
      </c>
    </row>
    <row r="529" spans="1:29" x14ac:dyDescent="0.3">
      <c r="A529" s="56" t="s">
        <v>256</v>
      </c>
      <c r="B529" s="57">
        <v>10.831380767900001</v>
      </c>
      <c r="C529" s="58">
        <v>9.5575491973053702E-3</v>
      </c>
      <c r="D529" s="57">
        <v>6.2965350948000003</v>
      </c>
      <c r="E529" s="58">
        <v>1.24997913450335E-2</v>
      </c>
      <c r="F529" s="57">
        <v>4.5348456731000004</v>
      </c>
      <c r="G529" s="58">
        <v>7.2557509623276898E-3</v>
      </c>
      <c r="H529" s="105"/>
      <c r="I529" s="57">
        <v>0</v>
      </c>
      <c r="J529" s="58">
        <v>0</v>
      </c>
      <c r="K529" s="57">
        <v>3.8433962846999998</v>
      </c>
      <c r="L529" s="58">
        <v>2.0386166399031399E-2</v>
      </c>
      <c r="M529" s="57">
        <v>3.5722945625999998</v>
      </c>
      <c r="N529" s="58">
        <v>2.4831278383457601E-2</v>
      </c>
      <c r="O529" s="57">
        <v>3.0337545069999998</v>
      </c>
      <c r="P529" s="58">
        <v>1.5120225894703101E-2</v>
      </c>
      <c r="Q529" s="57">
        <v>0.3819354136</v>
      </c>
      <c r="R529" s="58">
        <v>3.4891496214442099E-3</v>
      </c>
      <c r="S529" s="57">
        <v>0</v>
      </c>
      <c r="T529" s="58">
        <v>0</v>
      </c>
      <c r="U529" s="57">
        <v>0</v>
      </c>
      <c r="V529" s="58">
        <v>0</v>
      </c>
      <c r="W529" s="107"/>
      <c r="X529" s="57">
        <v>0</v>
      </c>
      <c r="Y529" s="58">
        <v>0</v>
      </c>
      <c r="Z529" s="57">
        <v>1.4877170068000001</v>
      </c>
      <c r="AA529" s="58">
        <v>4.1452527074594498E-3</v>
      </c>
      <c r="AB529" s="57">
        <v>9.3436637611000108</v>
      </c>
      <c r="AC529" s="58">
        <v>1.66525828385761E-2</v>
      </c>
    </row>
    <row r="530" spans="1:29" x14ac:dyDescent="0.3">
      <c r="A530" s="56" t="s">
        <v>257</v>
      </c>
      <c r="B530" s="59">
        <v>26.0426465006</v>
      </c>
      <c r="C530" s="60">
        <v>2.2979884143226801E-2</v>
      </c>
      <c r="D530" s="59">
        <v>11.6166754028</v>
      </c>
      <c r="E530" s="60">
        <v>2.30612577348932E-2</v>
      </c>
      <c r="F530" s="59">
        <v>14.4259710978</v>
      </c>
      <c r="G530" s="60">
        <v>2.3081547029542199E-2</v>
      </c>
      <c r="H530" s="105"/>
      <c r="I530" s="59">
        <v>7.80051530740002</v>
      </c>
      <c r="J530" s="60">
        <v>4.4482694686894399E-2</v>
      </c>
      <c r="K530" s="59">
        <v>6.0116074317999804</v>
      </c>
      <c r="L530" s="60">
        <v>3.1886805406509101E-2</v>
      </c>
      <c r="M530" s="59">
        <v>6.4278376631</v>
      </c>
      <c r="N530" s="60">
        <v>4.4680365411955497E-2</v>
      </c>
      <c r="O530" s="59">
        <v>2.6766802086000001</v>
      </c>
      <c r="P530" s="60">
        <v>1.33405683645559E-2</v>
      </c>
      <c r="Q530" s="59">
        <v>0.50761947659999995</v>
      </c>
      <c r="R530" s="62">
        <v>4.6373293534689901E-3</v>
      </c>
      <c r="S530" s="59">
        <v>2.6183864131000001</v>
      </c>
      <c r="T530" s="60">
        <v>1.14356883753316E-2</v>
      </c>
      <c r="U530" s="59">
        <v>0</v>
      </c>
      <c r="V530" s="60">
        <v>0</v>
      </c>
      <c r="W530" s="107"/>
      <c r="X530" s="59">
        <v>5.6219297948999802</v>
      </c>
      <c r="Y530" s="60">
        <v>2.9019402313839201E-2</v>
      </c>
      <c r="Z530" s="59">
        <v>3.5437852840999899</v>
      </c>
      <c r="AA530" s="60">
        <v>9.8741128026543501E-3</v>
      </c>
      <c r="AB530" s="59">
        <v>16.876931421599998</v>
      </c>
      <c r="AC530" s="60">
        <v>3.0078618595975201E-2</v>
      </c>
    </row>
    <row r="531" spans="1:29" x14ac:dyDescent="0.3">
      <c r="A531" s="56" t="s">
        <v>258</v>
      </c>
      <c r="B531" s="57">
        <v>8.0531571205999999</v>
      </c>
      <c r="C531" s="58">
        <v>7.1060603466059497E-3</v>
      </c>
      <c r="D531" s="57">
        <v>3.5315078207999999</v>
      </c>
      <c r="E531" s="58">
        <v>7.0106987777785396E-3</v>
      </c>
      <c r="F531" s="57">
        <v>4.5216492998</v>
      </c>
      <c r="G531" s="58">
        <v>7.23463677120126E-3</v>
      </c>
      <c r="H531" s="105"/>
      <c r="I531" s="57">
        <v>2.9023903702</v>
      </c>
      <c r="J531" s="58">
        <v>1.6550976392202099E-2</v>
      </c>
      <c r="K531" s="57">
        <v>2.3556792779000002</v>
      </c>
      <c r="L531" s="58">
        <v>1.2495008629006901E-2</v>
      </c>
      <c r="M531" s="57">
        <v>2.0797556840999998</v>
      </c>
      <c r="N531" s="58">
        <v>1.4456532476951899E-2</v>
      </c>
      <c r="O531" s="57">
        <v>0.715331788399999</v>
      </c>
      <c r="P531" s="58">
        <v>3.5652120846671998E-3</v>
      </c>
      <c r="Q531" s="57">
        <v>0</v>
      </c>
      <c r="R531" s="58">
        <v>0</v>
      </c>
      <c r="S531" s="57">
        <v>0</v>
      </c>
      <c r="T531" s="58">
        <v>0</v>
      </c>
      <c r="U531" s="57">
        <v>0</v>
      </c>
      <c r="V531" s="58">
        <v>0</v>
      </c>
      <c r="W531" s="107"/>
      <c r="X531" s="57">
        <v>2.9023903702</v>
      </c>
      <c r="Y531" s="58">
        <v>1.49816231965495E-2</v>
      </c>
      <c r="Z531" s="57">
        <v>0.46049675450000099</v>
      </c>
      <c r="AA531" s="58">
        <v>1.2830904060667501E-3</v>
      </c>
      <c r="AB531" s="57">
        <v>4.6902699958999996</v>
      </c>
      <c r="AC531" s="58">
        <v>8.3591524308894508E-3</v>
      </c>
    </row>
    <row r="532" spans="1:29" x14ac:dyDescent="0.3">
      <c r="A532" s="56" t="s">
        <v>259</v>
      </c>
      <c r="B532" s="59">
        <v>33.499876054300003</v>
      </c>
      <c r="C532" s="60">
        <v>2.9560101371515199E-2</v>
      </c>
      <c r="D532" s="59">
        <v>11.0734356012</v>
      </c>
      <c r="E532" s="60">
        <v>2.1982825856394699E-2</v>
      </c>
      <c r="F532" s="59">
        <v>22.4264404531</v>
      </c>
      <c r="G532" s="60">
        <v>3.5882294267343802E-2</v>
      </c>
      <c r="H532" s="105"/>
      <c r="I532" s="59">
        <v>5.6219297948999998</v>
      </c>
      <c r="J532" s="60">
        <v>3.2059239263392401E-2</v>
      </c>
      <c r="K532" s="59">
        <v>10.579910546000001</v>
      </c>
      <c r="L532" s="60">
        <v>5.6118027104368397E-2</v>
      </c>
      <c r="M532" s="59">
        <v>5.1445304672000001</v>
      </c>
      <c r="N532" s="60">
        <v>3.57600040939084E-2</v>
      </c>
      <c r="O532" s="59">
        <v>2.8463359287999999</v>
      </c>
      <c r="P532" s="60">
        <v>1.4186132106722101E-2</v>
      </c>
      <c r="Q532" s="59">
        <v>2.5338028969000002</v>
      </c>
      <c r="R532" s="60">
        <v>2.3147414729632401E-2</v>
      </c>
      <c r="S532" s="59">
        <v>6.0772796791999903</v>
      </c>
      <c r="T532" s="60">
        <v>2.6542253745804201E-2</v>
      </c>
      <c r="U532" s="59">
        <v>0.69608674130000003</v>
      </c>
      <c r="V532" s="60">
        <v>8.0514307732447599E-3</v>
      </c>
      <c r="W532" s="107"/>
      <c r="X532" s="59">
        <v>8.9260350552000194</v>
      </c>
      <c r="Y532" s="60">
        <v>4.6074606369019597E-2</v>
      </c>
      <c r="Z532" s="59">
        <v>13.734164751</v>
      </c>
      <c r="AA532" s="60">
        <v>3.8267750760767202E-2</v>
      </c>
      <c r="AB532" s="59">
        <v>10.8396762481</v>
      </c>
      <c r="AC532" s="60">
        <v>1.9318825171806098E-2</v>
      </c>
    </row>
    <row r="533" spans="1:29" x14ac:dyDescent="0.3">
      <c r="A533" s="56" t="s">
        <v>260</v>
      </c>
      <c r="B533" s="57">
        <v>72.611601866599997</v>
      </c>
      <c r="C533" s="58">
        <v>6.4072067265135105E-2</v>
      </c>
      <c r="D533" s="57">
        <v>29.472186895199901</v>
      </c>
      <c r="E533" s="58">
        <v>5.8507763575569E-2</v>
      </c>
      <c r="F533" s="57">
        <v>43.139414971400001</v>
      </c>
      <c r="G533" s="58">
        <v>6.9023043838009501E-2</v>
      </c>
      <c r="H533" s="105"/>
      <c r="I533" s="57">
        <v>11.2438595898</v>
      </c>
      <c r="J533" s="58">
        <v>6.4118478526784803E-2</v>
      </c>
      <c r="K533" s="57">
        <v>1.4877170068000001</v>
      </c>
      <c r="L533" s="58">
        <v>7.8911577700245192E-3</v>
      </c>
      <c r="M533" s="57">
        <v>7.78640413260002</v>
      </c>
      <c r="N533" s="58">
        <v>5.4123859394722897E-2</v>
      </c>
      <c r="O533" s="57">
        <v>11.450498989</v>
      </c>
      <c r="P533" s="58">
        <v>5.7069262170444203E-2</v>
      </c>
      <c r="Q533" s="57">
        <v>8.0953575006000005</v>
      </c>
      <c r="R533" s="58">
        <v>7.3954685930893896E-2</v>
      </c>
      <c r="S533" s="57">
        <v>24.915283796299999</v>
      </c>
      <c r="T533" s="61">
        <v>0.108816414510838</v>
      </c>
      <c r="U533" s="57">
        <v>7.6324808515000102</v>
      </c>
      <c r="V533" s="58">
        <v>8.8282663004327605E-2</v>
      </c>
      <c r="W533" s="107"/>
      <c r="X533" s="57">
        <v>18.212738443700001</v>
      </c>
      <c r="Y533" s="58">
        <v>9.4010918566416801E-2</v>
      </c>
      <c r="Z533" s="57">
        <v>22.133416571400002</v>
      </c>
      <c r="AA533" s="58">
        <v>6.1670737478003397E-2</v>
      </c>
      <c r="AB533" s="57">
        <v>32.265446851500002</v>
      </c>
      <c r="AC533" s="58">
        <v>5.7504533580842697E-2</v>
      </c>
    </row>
    <row r="534" spans="1:29" x14ac:dyDescent="0.3">
      <c r="A534" s="56" t="s">
        <v>261</v>
      </c>
      <c r="B534" s="59">
        <v>249.36631443210001</v>
      </c>
      <c r="C534" s="60">
        <v>0.22003942705059201</v>
      </c>
      <c r="D534" s="59">
        <v>110.6023764657</v>
      </c>
      <c r="E534" s="60">
        <v>0.21956625465771501</v>
      </c>
      <c r="F534" s="59">
        <v>138.30342190190001</v>
      </c>
      <c r="G534" s="60">
        <v>0.221285410551124</v>
      </c>
      <c r="H534" s="105"/>
      <c r="I534" s="59">
        <v>27.973493755900002</v>
      </c>
      <c r="J534" s="60">
        <v>0.15951976671195001</v>
      </c>
      <c r="K534" s="59">
        <v>27.3900454823</v>
      </c>
      <c r="L534" s="60">
        <v>0.14528244904175699</v>
      </c>
      <c r="M534" s="59">
        <v>33.848328725599998</v>
      </c>
      <c r="N534" s="60">
        <v>0.23528218590922301</v>
      </c>
      <c r="O534" s="59">
        <v>45.583308582199997</v>
      </c>
      <c r="P534" s="60">
        <v>0.227187111284223</v>
      </c>
      <c r="Q534" s="59">
        <v>30.547488037800001</v>
      </c>
      <c r="R534" s="61">
        <v>0.27906486942001002</v>
      </c>
      <c r="S534" s="59">
        <v>60.290528023900102</v>
      </c>
      <c r="T534" s="60">
        <v>0.26331624966279699</v>
      </c>
      <c r="U534" s="59">
        <v>23.733121824400001</v>
      </c>
      <c r="V534" s="60">
        <v>0.27451404554161302</v>
      </c>
      <c r="W534" s="107"/>
      <c r="X534" s="59">
        <v>37.3396884824</v>
      </c>
      <c r="Y534" s="60">
        <v>0.19274083488683399</v>
      </c>
      <c r="Z534" s="59">
        <v>88.029515997100006</v>
      </c>
      <c r="AA534" s="60">
        <v>0.24527822687744499</v>
      </c>
      <c r="AB534" s="59">
        <v>123.9971099526</v>
      </c>
      <c r="AC534" s="60">
        <v>0.22099170068878901</v>
      </c>
    </row>
    <row r="535" spans="1:29" x14ac:dyDescent="0.3">
      <c r="A535" s="56" t="s">
        <v>262</v>
      </c>
      <c r="B535" s="57">
        <v>7.7249798243000001</v>
      </c>
      <c r="C535" s="58">
        <v>6.8164785544007102E-3</v>
      </c>
      <c r="D535" s="57">
        <v>4.4304242507999998</v>
      </c>
      <c r="E535" s="58">
        <v>8.7952148080158599E-3</v>
      </c>
      <c r="F535" s="57">
        <v>3.2945555734999998</v>
      </c>
      <c r="G535" s="58">
        <v>5.2712873813242E-3</v>
      </c>
      <c r="H535" s="105"/>
      <c r="I535" s="57">
        <v>2.1785855125000002</v>
      </c>
      <c r="J535" s="58">
        <v>1.2423455423502001E-2</v>
      </c>
      <c r="K535" s="57">
        <v>0</v>
      </c>
      <c r="L535" s="58">
        <v>0</v>
      </c>
      <c r="M535" s="57">
        <v>1.3263850976</v>
      </c>
      <c r="N535" s="58">
        <v>9.2197989345547595E-3</v>
      </c>
      <c r="O535" s="57">
        <v>3.2053293336999999</v>
      </c>
      <c r="P535" s="58">
        <v>1.5975354459510399E-2</v>
      </c>
      <c r="Q535" s="57">
        <v>1.0146798804999999</v>
      </c>
      <c r="R535" s="58">
        <v>9.2695513295382795E-3</v>
      </c>
      <c r="S535" s="57">
        <v>0</v>
      </c>
      <c r="T535" s="58">
        <v>0</v>
      </c>
      <c r="U535" s="57">
        <v>0</v>
      </c>
      <c r="V535" s="58">
        <v>0</v>
      </c>
      <c r="W535" s="107"/>
      <c r="X535" s="57">
        <v>0</v>
      </c>
      <c r="Y535" s="58">
        <v>0</v>
      </c>
      <c r="Z535" s="57">
        <v>0.54998002479999897</v>
      </c>
      <c r="AA535" s="58">
        <v>1.5324192547577001E-3</v>
      </c>
      <c r="AB535" s="57">
        <v>7.1749997994999903</v>
      </c>
      <c r="AC535" s="58">
        <v>1.27875190699151E-2</v>
      </c>
    </row>
    <row r="536" spans="1:29" x14ac:dyDescent="0.3">
      <c r="A536" s="56" t="s">
        <v>263</v>
      </c>
      <c r="B536" s="59">
        <v>188.1176333105</v>
      </c>
      <c r="C536" s="60">
        <v>0.16599393685559999</v>
      </c>
      <c r="D536" s="59">
        <v>85.474230099100097</v>
      </c>
      <c r="E536" s="60">
        <v>0.1696822181613</v>
      </c>
      <c r="F536" s="59">
        <v>102.6434032114</v>
      </c>
      <c r="G536" s="60">
        <v>0.164229397274857</v>
      </c>
      <c r="H536" s="105"/>
      <c r="I536" s="59">
        <v>27.591925946900002</v>
      </c>
      <c r="J536" s="60">
        <v>0.15734386375154</v>
      </c>
      <c r="K536" s="59">
        <v>34.849986488299997</v>
      </c>
      <c r="L536" s="60">
        <v>0.18485151437095099</v>
      </c>
      <c r="M536" s="59">
        <v>29.389241351799999</v>
      </c>
      <c r="N536" s="60">
        <v>0.20428674643056999</v>
      </c>
      <c r="O536" s="59">
        <v>33.6447941176</v>
      </c>
      <c r="P536" s="60">
        <v>0.16768558103995901</v>
      </c>
      <c r="Q536" s="59">
        <v>12.4437551759</v>
      </c>
      <c r="R536" s="62">
        <v>0.113679229826034</v>
      </c>
      <c r="S536" s="59">
        <v>33.100877801599999</v>
      </c>
      <c r="T536" s="60">
        <v>0.14456663905495601</v>
      </c>
      <c r="U536" s="59">
        <v>17.097052428400001</v>
      </c>
      <c r="V536" s="60">
        <v>0.197756581021376</v>
      </c>
      <c r="W536" s="107"/>
      <c r="X536" s="59">
        <v>42.9438874326</v>
      </c>
      <c r="Y536" s="60">
        <v>0.22166871373195601</v>
      </c>
      <c r="Z536" s="59">
        <v>64.486709318299901</v>
      </c>
      <c r="AA536" s="60">
        <v>0.179680480343376</v>
      </c>
      <c r="AB536" s="59">
        <v>80.687036559600003</v>
      </c>
      <c r="AC536" s="60">
        <v>0.14380307282694599</v>
      </c>
    </row>
    <row r="537" spans="1:29" x14ac:dyDescent="0.3">
      <c r="A537" s="56" t="s">
        <v>264</v>
      </c>
      <c r="B537" s="57">
        <v>6.9020500007000001</v>
      </c>
      <c r="C537" s="58">
        <v>6.0903299272288E-3</v>
      </c>
      <c r="D537" s="57">
        <v>6.9020500007000098</v>
      </c>
      <c r="E537" s="58">
        <v>1.37018508692166E-2</v>
      </c>
      <c r="F537" s="57">
        <v>0</v>
      </c>
      <c r="G537" s="58">
        <v>0</v>
      </c>
      <c r="H537" s="105"/>
      <c r="I537" s="57">
        <v>0</v>
      </c>
      <c r="J537" s="58">
        <v>0</v>
      </c>
      <c r="K537" s="57">
        <v>0</v>
      </c>
      <c r="L537" s="58">
        <v>0</v>
      </c>
      <c r="M537" s="57">
        <v>0</v>
      </c>
      <c r="N537" s="58">
        <v>0</v>
      </c>
      <c r="O537" s="57">
        <v>1.8699033247000001</v>
      </c>
      <c r="P537" s="58">
        <v>9.3195941218985404E-3</v>
      </c>
      <c r="Q537" s="57">
        <v>0.87935907400000002</v>
      </c>
      <c r="R537" s="58">
        <v>8.0333356659457802E-3</v>
      </c>
      <c r="S537" s="57">
        <v>1.4568545613999999</v>
      </c>
      <c r="T537" s="58">
        <v>6.3627487100447596E-3</v>
      </c>
      <c r="U537" s="57">
        <v>2.6959330405999999</v>
      </c>
      <c r="V537" s="61">
        <v>3.1183065209884901E-2</v>
      </c>
      <c r="W537" s="107"/>
      <c r="X537" s="57">
        <v>0</v>
      </c>
      <c r="Y537" s="58">
        <v>0</v>
      </c>
      <c r="Z537" s="57">
        <v>2.0224217198000001</v>
      </c>
      <c r="AA537" s="58">
        <v>5.6351100856594401E-3</v>
      </c>
      <c r="AB537" s="57">
        <v>4.8796282808999996</v>
      </c>
      <c r="AC537" s="58">
        <v>8.6966329532795206E-3</v>
      </c>
    </row>
    <row r="538" spans="1:29" x14ac:dyDescent="0.3">
      <c r="A538" s="56" t="s">
        <v>265</v>
      </c>
      <c r="B538" s="59">
        <v>20.795112317400001</v>
      </c>
      <c r="C538" s="60">
        <v>1.8349489626111201E-2</v>
      </c>
      <c r="D538" s="59">
        <v>10.5830986282</v>
      </c>
      <c r="E538" s="60">
        <v>2.1009415916010601E-2</v>
      </c>
      <c r="F538" s="59">
        <v>10.212013689200001</v>
      </c>
      <c r="G538" s="60">
        <v>1.6339217140782E-2</v>
      </c>
      <c r="H538" s="105"/>
      <c r="I538" s="59">
        <v>5.6219297948999998</v>
      </c>
      <c r="J538" s="60">
        <v>3.2059239263392401E-2</v>
      </c>
      <c r="K538" s="59">
        <v>6.8360199907000103</v>
      </c>
      <c r="L538" s="60">
        <v>3.6259659612069797E-2</v>
      </c>
      <c r="M538" s="59">
        <v>6.4289313351999997</v>
      </c>
      <c r="N538" s="61">
        <v>4.4687967605979401E-2</v>
      </c>
      <c r="O538" s="59">
        <v>1.9082311966000001</v>
      </c>
      <c r="P538" s="60">
        <v>9.5106201524669497E-3</v>
      </c>
      <c r="Q538" s="59">
        <v>0</v>
      </c>
      <c r="R538" s="62">
        <v>0</v>
      </c>
      <c r="S538" s="59">
        <v>0</v>
      </c>
      <c r="T538" s="60">
        <v>0</v>
      </c>
      <c r="U538" s="59">
        <v>0</v>
      </c>
      <c r="V538" s="60">
        <v>0</v>
      </c>
      <c r="W538" s="107"/>
      <c r="X538" s="59">
        <v>5.6219297948999802</v>
      </c>
      <c r="Y538" s="60">
        <v>2.9019402313839201E-2</v>
      </c>
      <c r="Z538" s="59">
        <v>0.73269114350000097</v>
      </c>
      <c r="AA538" s="62">
        <v>2.0415105375838701E-3</v>
      </c>
      <c r="AB538" s="59">
        <v>14.440491378999999</v>
      </c>
      <c r="AC538" s="60">
        <v>2.57363155467649E-2</v>
      </c>
    </row>
    <row r="539" spans="1:29" x14ac:dyDescent="0.3">
      <c r="A539" s="56" t="s">
        <v>266</v>
      </c>
      <c r="B539" s="57">
        <v>330.33259795999999</v>
      </c>
      <c r="C539" s="58">
        <v>0.29148361821357199</v>
      </c>
      <c r="D539" s="57">
        <v>169.64012869570001</v>
      </c>
      <c r="E539" s="58">
        <v>0.33676715535057899</v>
      </c>
      <c r="F539" s="57">
        <v>159.26920991430001</v>
      </c>
      <c r="G539" s="58">
        <v>0.25483066159446099</v>
      </c>
      <c r="H539" s="105"/>
      <c r="I539" s="57">
        <v>25.5394213951</v>
      </c>
      <c r="J539" s="58">
        <v>0.14563938914656599</v>
      </c>
      <c r="K539" s="57">
        <v>46.756175579500002</v>
      </c>
      <c r="L539" s="58">
        <v>0.248004396356547</v>
      </c>
      <c r="M539" s="57">
        <v>34.010233137999997</v>
      </c>
      <c r="N539" s="58">
        <v>0.23640759521278501</v>
      </c>
      <c r="O539" s="57">
        <v>57.307658493399899</v>
      </c>
      <c r="P539" s="58">
        <v>0.28562124585801602</v>
      </c>
      <c r="Q539" s="57">
        <v>39.866355091300001</v>
      </c>
      <c r="R539" s="61">
        <v>0.36419685847945099</v>
      </c>
      <c r="S539" s="57">
        <v>92.556881789999906</v>
      </c>
      <c r="T539" s="61">
        <v>0.404238141416913</v>
      </c>
      <c r="U539" s="57">
        <v>34.295872472699998</v>
      </c>
      <c r="V539" s="61">
        <v>0.39669027814878</v>
      </c>
      <c r="W539" s="107"/>
      <c r="X539" s="57">
        <v>33.348219527300003</v>
      </c>
      <c r="Y539" s="62">
        <v>0.17213758161669801</v>
      </c>
      <c r="Z539" s="57">
        <v>111.9796631798</v>
      </c>
      <c r="AA539" s="58">
        <v>0.31201095359856001</v>
      </c>
      <c r="AB539" s="57">
        <v>185.00471525290001</v>
      </c>
      <c r="AC539" s="58">
        <v>0.329721448143528</v>
      </c>
    </row>
    <row r="540" spans="1:29" x14ac:dyDescent="0.3">
      <c r="A540" s="56" t="s">
        <v>267</v>
      </c>
      <c r="B540" s="59">
        <v>29.751310238599999</v>
      </c>
      <c r="C540" s="60">
        <v>2.6252388073403899E-2</v>
      </c>
      <c r="D540" s="59">
        <v>8.4260382401999898</v>
      </c>
      <c r="E540" s="60">
        <v>1.6727250508737E-2</v>
      </c>
      <c r="F540" s="59">
        <v>21.325271998400101</v>
      </c>
      <c r="G540" s="60">
        <v>3.4120425253306802E-2</v>
      </c>
      <c r="H540" s="105"/>
      <c r="I540" s="59">
        <v>2.9023903702</v>
      </c>
      <c r="J540" s="60">
        <v>1.6550976392202099E-2</v>
      </c>
      <c r="K540" s="59">
        <v>0</v>
      </c>
      <c r="L540" s="60">
        <v>0</v>
      </c>
      <c r="M540" s="59">
        <v>6.4800720623999997</v>
      </c>
      <c r="N540" s="60">
        <v>4.5043450506838403E-2</v>
      </c>
      <c r="O540" s="59">
        <v>6.2180177557999796</v>
      </c>
      <c r="P540" s="60">
        <v>3.0990587032680698E-2</v>
      </c>
      <c r="Q540" s="59">
        <v>5.8779806788000002</v>
      </c>
      <c r="R540" s="61">
        <v>5.3697963922692403E-2</v>
      </c>
      <c r="S540" s="59">
        <v>4.6801430891000004</v>
      </c>
      <c r="T540" s="60">
        <v>2.0440320668920799E-2</v>
      </c>
      <c r="U540" s="59">
        <v>3.5927062823000102</v>
      </c>
      <c r="V540" s="60">
        <v>4.1555777756256997E-2</v>
      </c>
      <c r="W540" s="107"/>
      <c r="X540" s="59">
        <v>5.6616454605999804</v>
      </c>
      <c r="Y540" s="60">
        <v>2.9224407520797802E-2</v>
      </c>
      <c r="Z540" s="59">
        <v>9.2563962602000007</v>
      </c>
      <c r="AA540" s="60">
        <v>2.5791263717179401E-2</v>
      </c>
      <c r="AB540" s="59">
        <v>14.833268517800001</v>
      </c>
      <c r="AC540" s="60">
        <v>2.6436335796658401E-2</v>
      </c>
    </row>
    <row r="541" spans="1:29" x14ac:dyDescent="0.3">
      <c r="A541" s="56" t="s">
        <v>268</v>
      </c>
      <c r="B541" s="57">
        <v>232.4431229477</v>
      </c>
      <c r="C541" s="58">
        <v>0.20510649849295901</v>
      </c>
      <c r="D541" s="57">
        <v>93.235141004799999</v>
      </c>
      <c r="E541" s="58">
        <v>0.18508906740585701</v>
      </c>
      <c r="F541" s="57">
        <v>139.20798194290001</v>
      </c>
      <c r="G541" s="58">
        <v>0.222732706194921</v>
      </c>
      <c r="H541" s="105"/>
      <c r="I541" s="57">
        <v>43.059046529299998</v>
      </c>
      <c r="J541" s="58">
        <v>0.24554562676834901</v>
      </c>
      <c r="K541" s="57">
        <v>64.394965130500097</v>
      </c>
      <c r="L541" s="61">
        <v>0.34156417323816701</v>
      </c>
      <c r="M541" s="57">
        <v>23.732206397199999</v>
      </c>
      <c r="N541" s="58">
        <v>0.164964286504313</v>
      </c>
      <c r="O541" s="57">
        <v>41.377680091000002</v>
      </c>
      <c r="P541" s="58">
        <v>0.20622626798941601</v>
      </c>
      <c r="Q541" s="57">
        <v>19.3693376935</v>
      </c>
      <c r="R541" s="58">
        <v>0.176947501788037</v>
      </c>
      <c r="S541" s="57">
        <v>29.223886994200001</v>
      </c>
      <c r="T541" s="62">
        <v>0.12763405092142599</v>
      </c>
      <c r="U541" s="57">
        <v>11.286000112</v>
      </c>
      <c r="V541" s="62">
        <v>0.130541846607933</v>
      </c>
      <c r="W541" s="107"/>
      <c r="X541" s="57">
        <v>31.763558750000001</v>
      </c>
      <c r="Y541" s="58">
        <v>0.163957844354745</v>
      </c>
      <c r="Z541" s="57">
        <v>60.628526229100103</v>
      </c>
      <c r="AA541" s="58">
        <v>0.168930355270342</v>
      </c>
      <c r="AB541" s="57">
        <v>123.4001002074</v>
      </c>
      <c r="AC541" s="58">
        <v>0.219927690414921</v>
      </c>
    </row>
    <row r="542" spans="1:29" x14ac:dyDescent="0.3">
      <c r="A542" s="63" t="s">
        <v>1</v>
      </c>
    </row>
    <row r="543" spans="1:29" x14ac:dyDescent="0.3">
      <c r="A543" s="63" t="s">
        <v>1</v>
      </c>
    </row>
    <row r="544" spans="1:29" x14ac:dyDescent="0.3">
      <c r="A544" s="51" t="s">
        <v>415</v>
      </c>
    </row>
    <row r="545" spans="1:29" x14ac:dyDescent="0.3">
      <c r="A545" s="52" t="s">
        <v>1</v>
      </c>
    </row>
    <row r="546" spans="1:29" x14ac:dyDescent="0.3">
      <c r="A546" s="112" t="s">
        <v>1</v>
      </c>
      <c r="B546" s="114" t="s">
        <v>501</v>
      </c>
      <c r="C546" s="114" t="s">
        <v>1</v>
      </c>
      <c r="D546" s="114" t="s">
        <v>346</v>
      </c>
      <c r="E546" s="114" t="s">
        <v>1</v>
      </c>
      <c r="F546" s="114" t="s">
        <v>347</v>
      </c>
      <c r="G546" s="114" t="s">
        <v>1</v>
      </c>
      <c r="H546" s="103"/>
      <c r="I546" s="114" t="s">
        <v>350</v>
      </c>
      <c r="J546" s="114" t="s">
        <v>1</v>
      </c>
      <c r="K546" s="114" t="s">
        <v>351</v>
      </c>
      <c r="L546" s="114" t="s">
        <v>1</v>
      </c>
      <c r="M546" s="114" t="s">
        <v>352</v>
      </c>
      <c r="N546" s="114" t="s">
        <v>1</v>
      </c>
      <c r="O546" s="114" t="s">
        <v>353</v>
      </c>
      <c r="P546" s="114" t="s">
        <v>1</v>
      </c>
      <c r="Q546" s="114" t="s">
        <v>354</v>
      </c>
      <c r="R546" s="114" t="s">
        <v>1</v>
      </c>
      <c r="S546" s="114" t="s">
        <v>355</v>
      </c>
      <c r="T546" s="114" t="s">
        <v>1</v>
      </c>
      <c r="U546" s="114" t="s">
        <v>356</v>
      </c>
      <c r="V546" s="114" t="s">
        <v>1</v>
      </c>
      <c r="W546" s="103"/>
      <c r="X546" s="114" t="s">
        <v>358</v>
      </c>
      <c r="Y546" s="114" t="s">
        <v>1</v>
      </c>
      <c r="Z546" s="114" t="s">
        <v>359</v>
      </c>
      <c r="AA546" s="114" t="s">
        <v>1</v>
      </c>
      <c r="AB546" s="114" t="s">
        <v>360</v>
      </c>
      <c r="AC546" s="114" t="s">
        <v>1</v>
      </c>
    </row>
    <row r="547" spans="1:29" x14ac:dyDescent="0.3">
      <c r="A547" s="113" t="s">
        <v>1</v>
      </c>
      <c r="B547" s="53" t="s">
        <v>14</v>
      </c>
      <c r="C547" s="53" t="s">
        <v>15</v>
      </c>
      <c r="D547" s="53" t="s">
        <v>14</v>
      </c>
      <c r="E547" s="53" t="s">
        <v>15</v>
      </c>
      <c r="F547" s="53" t="s">
        <v>14</v>
      </c>
      <c r="G547" s="53" t="s">
        <v>15</v>
      </c>
      <c r="H547" s="103"/>
      <c r="I547" s="53" t="s">
        <v>14</v>
      </c>
      <c r="J547" s="53" t="s">
        <v>15</v>
      </c>
      <c r="K547" s="53" t="s">
        <v>14</v>
      </c>
      <c r="L547" s="53" t="s">
        <v>15</v>
      </c>
      <c r="M547" s="53" t="s">
        <v>14</v>
      </c>
      <c r="N547" s="53" t="s">
        <v>15</v>
      </c>
      <c r="O547" s="53" t="s">
        <v>14</v>
      </c>
      <c r="P547" s="53" t="s">
        <v>15</v>
      </c>
      <c r="Q547" s="53" t="s">
        <v>14</v>
      </c>
      <c r="R547" s="53" t="s">
        <v>15</v>
      </c>
      <c r="S547" s="53" t="s">
        <v>14</v>
      </c>
      <c r="T547" s="53" t="s">
        <v>15</v>
      </c>
      <c r="U547" s="53" t="s">
        <v>14</v>
      </c>
      <c r="V547" s="53" t="s">
        <v>15</v>
      </c>
      <c r="W547" s="103"/>
      <c r="X547" s="53" t="s">
        <v>14</v>
      </c>
      <c r="Y547" s="53" t="s">
        <v>15</v>
      </c>
      <c r="Z547" s="53" t="s">
        <v>14</v>
      </c>
      <c r="AA547" s="53" t="s">
        <v>15</v>
      </c>
      <c r="AB547" s="53" t="s">
        <v>14</v>
      </c>
      <c r="AC547" s="53" t="s">
        <v>15</v>
      </c>
    </row>
    <row r="548" spans="1:29" x14ac:dyDescent="0.3">
      <c r="A548" s="54" t="s">
        <v>16</v>
      </c>
      <c r="B548" s="55">
        <v>900.83702495399996</v>
      </c>
      <c r="C548" s="55">
        <v>900.83702495399996</v>
      </c>
      <c r="D548" s="55">
        <v>410.49607506080002</v>
      </c>
      <c r="E548" s="55">
        <v>410.49607506080002</v>
      </c>
      <c r="F548" s="55">
        <v>485.79220020849999</v>
      </c>
      <c r="G548" s="55">
        <v>485.79220020849999</v>
      </c>
      <c r="H548" s="104"/>
      <c r="I548" s="55">
        <v>132.30162715079999</v>
      </c>
      <c r="J548" s="55">
        <v>132.30162715079999</v>
      </c>
      <c r="K548" s="55">
        <v>124.1346588052</v>
      </c>
      <c r="L548" s="55">
        <v>124.1346588052</v>
      </c>
      <c r="M548" s="55">
        <v>120.1304859473</v>
      </c>
      <c r="N548" s="55">
        <v>120.1304859473</v>
      </c>
      <c r="O548" s="55">
        <v>159.26446164199999</v>
      </c>
      <c r="P548" s="55">
        <v>159.26446164199999</v>
      </c>
      <c r="Q548" s="55">
        <v>90.094415667099994</v>
      </c>
      <c r="R548" s="55">
        <v>90.094415667099994</v>
      </c>
      <c r="S548" s="55">
        <v>199.7423393633</v>
      </c>
      <c r="T548" s="55">
        <v>199.7423393633</v>
      </c>
      <c r="U548" s="55">
        <v>75.169036378300007</v>
      </c>
      <c r="V548" s="55">
        <v>75.169036378300007</v>
      </c>
      <c r="W548" s="104"/>
      <c r="X548" s="55">
        <v>161.96647518040001</v>
      </c>
      <c r="Y548" s="55">
        <v>161.96647518040001</v>
      </c>
      <c r="Z548" s="55">
        <v>298.2680506003</v>
      </c>
      <c r="AA548" s="55">
        <v>298.2680506003</v>
      </c>
      <c r="AB548" s="55">
        <v>437.69386651680003</v>
      </c>
      <c r="AC548" s="55">
        <v>437.69386651680003</v>
      </c>
    </row>
    <row r="549" spans="1:29" ht="25.5" customHeight="1" x14ac:dyDescent="0.3">
      <c r="A549" s="64" t="s">
        <v>252</v>
      </c>
      <c r="B549" s="57">
        <v>52.463951402799999</v>
      </c>
      <c r="C549" s="58">
        <v>5.8239115344397602E-2</v>
      </c>
      <c r="D549" s="57">
        <v>21.402363666799999</v>
      </c>
      <c r="E549" s="58">
        <v>5.2137803421457803E-2</v>
      </c>
      <c r="F549" s="57">
        <v>31.061587736</v>
      </c>
      <c r="G549" s="58">
        <v>6.3940070924704995E-2</v>
      </c>
      <c r="H549" s="105"/>
      <c r="I549" s="57">
        <v>22.190772180300002</v>
      </c>
      <c r="J549" s="61">
        <v>0.167728641424844</v>
      </c>
      <c r="K549" s="57">
        <v>11.219908847599999</v>
      </c>
      <c r="L549" s="58">
        <v>9.0384981564310699E-2</v>
      </c>
      <c r="M549" s="57">
        <v>3.4727120296999998</v>
      </c>
      <c r="N549" s="58">
        <v>2.8907833031021301E-2</v>
      </c>
      <c r="O549" s="57">
        <v>9.7295392177999798</v>
      </c>
      <c r="P549" s="58">
        <v>6.1090459965076102E-2</v>
      </c>
      <c r="Q549" s="57">
        <v>1.3616540313000001</v>
      </c>
      <c r="R549" s="62">
        <v>1.51136340828418E-2</v>
      </c>
      <c r="S549" s="57">
        <v>2.3426005002000001</v>
      </c>
      <c r="T549" s="62">
        <v>1.17281118648519E-2</v>
      </c>
      <c r="U549" s="57">
        <v>2.1467645959000099</v>
      </c>
      <c r="V549" s="58">
        <v>2.8559160783917299E-2</v>
      </c>
      <c r="W549" s="107"/>
      <c r="X549" s="57">
        <v>18.7175929747</v>
      </c>
      <c r="Y549" s="61">
        <v>0.115564612700574</v>
      </c>
      <c r="Z549" s="57">
        <v>9.5374769194999995</v>
      </c>
      <c r="AA549" s="58">
        <v>3.1976193562484101E-2</v>
      </c>
      <c r="AB549" s="57">
        <v>24.208881508600001</v>
      </c>
      <c r="AC549" s="58">
        <v>5.5310077112242999E-2</v>
      </c>
    </row>
    <row r="550" spans="1:29" x14ac:dyDescent="0.3">
      <c r="A550" s="56" t="s">
        <v>253</v>
      </c>
      <c r="B550" s="59">
        <v>115.640461474799</v>
      </c>
      <c r="C550" s="60">
        <v>0.12837001396640499</v>
      </c>
      <c r="D550" s="59">
        <v>46.687759150600101</v>
      </c>
      <c r="E550" s="60">
        <v>0.11373497089755299</v>
      </c>
      <c r="F550" s="59">
        <v>65.8272119895001</v>
      </c>
      <c r="G550" s="60">
        <v>0.13550487628506</v>
      </c>
      <c r="H550" s="105"/>
      <c r="I550" s="59">
        <v>22.376782590099999</v>
      </c>
      <c r="J550" s="60">
        <v>0.16913459850795701</v>
      </c>
      <c r="K550" s="59">
        <v>17.681496324299999</v>
      </c>
      <c r="L550" s="60">
        <v>0.14243803055879001</v>
      </c>
      <c r="M550" s="59">
        <v>22.243244307099999</v>
      </c>
      <c r="N550" s="60">
        <v>0.18515903046340701</v>
      </c>
      <c r="O550" s="59">
        <v>20.438046382300001</v>
      </c>
      <c r="P550" s="60">
        <v>0.12832772717520199</v>
      </c>
      <c r="Q550" s="59">
        <v>10.475159525500001</v>
      </c>
      <c r="R550" s="60">
        <v>0.116268688219321</v>
      </c>
      <c r="S550" s="59">
        <v>20.4064874908</v>
      </c>
      <c r="T550" s="60">
        <v>0.102164055732239</v>
      </c>
      <c r="U550" s="59">
        <v>2.0192448546999899</v>
      </c>
      <c r="V550" s="62">
        <v>2.6862721034999499E-2</v>
      </c>
      <c r="W550" s="107"/>
      <c r="X550" s="59">
        <v>15.716670865899999</v>
      </c>
      <c r="Y550" s="60">
        <v>9.7036567897119494E-2</v>
      </c>
      <c r="Z550" s="59">
        <v>42.114412969999997</v>
      </c>
      <c r="AA550" s="60">
        <v>0.14119652736939001</v>
      </c>
      <c r="AB550" s="59">
        <v>57.809377638900003</v>
      </c>
      <c r="AC550" s="60">
        <v>0.13207719381345501</v>
      </c>
    </row>
    <row r="551" spans="1:29" ht="22.8" x14ac:dyDescent="0.3">
      <c r="A551" s="64" t="s">
        <v>254</v>
      </c>
      <c r="B551" s="57">
        <v>60.210537495899999</v>
      </c>
      <c r="C551" s="58">
        <v>6.6838435619333697E-2</v>
      </c>
      <c r="D551" s="57">
        <v>24.079985117500001</v>
      </c>
      <c r="E551" s="58">
        <v>5.8660695145339503E-2</v>
      </c>
      <c r="F551" s="57">
        <v>36.130552378399997</v>
      </c>
      <c r="G551" s="58">
        <v>7.4374500790446899E-2</v>
      </c>
      <c r="H551" s="105"/>
      <c r="I551" s="57">
        <v>0</v>
      </c>
      <c r="J551" s="58">
        <v>0</v>
      </c>
      <c r="K551" s="57">
        <v>6.7434683059999996</v>
      </c>
      <c r="L551" s="58">
        <v>5.4323815531504997E-2</v>
      </c>
      <c r="M551" s="57">
        <v>10.3441120319</v>
      </c>
      <c r="N551" s="58">
        <v>8.6107301991917795E-2</v>
      </c>
      <c r="O551" s="57">
        <v>21.161540055</v>
      </c>
      <c r="P551" s="61">
        <v>0.13287044602937001</v>
      </c>
      <c r="Q551" s="57">
        <v>7.7411528827999998</v>
      </c>
      <c r="R551" s="58">
        <v>8.5922671516108801E-2</v>
      </c>
      <c r="S551" s="57">
        <v>12.051982065200001</v>
      </c>
      <c r="T551" s="58">
        <v>6.0337643504211398E-2</v>
      </c>
      <c r="U551" s="57">
        <v>2.168282155</v>
      </c>
      <c r="V551" s="58">
        <v>2.88454164037408E-2</v>
      </c>
      <c r="W551" s="107"/>
      <c r="X551" s="57">
        <v>2.1187200734</v>
      </c>
      <c r="Y551" s="62">
        <v>1.3081226044094301E-2</v>
      </c>
      <c r="Z551" s="57">
        <v>14.960391830700001</v>
      </c>
      <c r="AA551" s="58">
        <v>5.01575405095867E-2</v>
      </c>
      <c r="AB551" s="57">
        <v>40.222792935299999</v>
      </c>
      <c r="AC551" s="58">
        <v>9.1897090666122297E-2</v>
      </c>
    </row>
    <row r="552" spans="1:29" x14ac:dyDescent="0.3">
      <c r="A552" s="56" t="s">
        <v>255</v>
      </c>
      <c r="B552" s="59">
        <v>20.9192374187</v>
      </c>
      <c r="C552" s="60">
        <v>2.32220000279942E-2</v>
      </c>
      <c r="D552" s="59">
        <v>9.3626298875000007</v>
      </c>
      <c r="E552" s="60">
        <v>2.28080862554247E-2</v>
      </c>
      <c r="F552" s="59">
        <v>11.556607531199999</v>
      </c>
      <c r="G552" s="60">
        <v>2.37891994277388E-2</v>
      </c>
      <c r="H552" s="105"/>
      <c r="I552" s="59">
        <v>5.6219297948999998</v>
      </c>
      <c r="J552" s="60">
        <v>4.2493277792358598E-2</v>
      </c>
      <c r="K552" s="59">
        <v>0</v>
      </c>
      <c r="L552" s="60">
        <v>0</v>
      </c>
      <c r="M552" s="59">
        <v>1.2230371684000001</v>
      </c>
      <c r="N552" s="60">
        <v>1.01809058604536E-2</v>
      </c>
      <c r="O552" s="59">
        <v>3.6979611469</v>
      </c>
      <c r="P552" s="60">
        <v>2.3218997564016498E-2</v>
      </c>
      <c r="Q552" s="59">
        <v>2.2754674165000002</v>
      </c>
      <c r="R552" s="60">
        <v>2.5256475661131799E-2</v>
      </c>
      <c r="S552" s="59">
        <v>5.2994192300999901</v>
      </c>
      <c r="T552" s="60">
        <v>2.6531276478449502E-2</v>
      </c>
      <c r="U552" s="59">
        <v>2.8014226619000002</v>
      </c>
      <c r="V552" s="60">
        <v>3.7268306165339098E-2</v>
      </c>
      <c r="W552" s="107"/>
      <c r="X552" s="59">
        <v>8.4046176476999808</v>
      </c>
      <c r="Y552" s="60">
        <v>5.1891094365910301E-2</v>
      </c>
      <c r="Z552" s="59">
        <v>3.7177360630999998</v>
      </c>
      <c r="AA552" s="60">
        <v>1.2464412650357999E-2</v>
      </c>
      <c r="AB552" s="59">
        <v>8.79688370790001</v>
      </c>
      <c r="AC552" s="60">
        <v>2.00982567517024E-2</v>
      </c>
    </row>
    <row r="553" spans="1:29" x14ac:dyDescent="0.3">
      <c r="A553" s="56" t="s">
        <v>256</v>
      </c>
      <c r="B553" s="57">
        <v>2.2721505402000002</v>
      </c>
      <c r="C553" s="58">
        <v>2.5222659340806098E-3</v>
      </c>
      <c r="D553" s="57">
        <v>1.4706050750999999</v>
      </c>
      <c r="E553" s="58">
        <v>3.5825070309921602E-3</v>
      </c>
      <c r="F553" s="57">
        <v>0.80154546509999902</v>
      </c>
      <c r="G553" s="58">
        <v>1.64997598717308E-3</v>
      </c>
      <c r="H553" s="105"/>
      <c r="I553" s="57">
        <v>0</v>
      </c>
      <c r="J553" s="58">
        <v>0</v>
      </c>
      <c r="K553" s="57">
        <v>0</v>
      </c>
      <c r="L553" s="58">
        <v>0</v>
      </c>
      <c r="M553" s="57">
        <v>1.4706050750999999</v>
      </c>
      <c r="N553" s="58">
        <v>1.2241730843785501E-2</v>
      </c>
      <c r="O553" s="57">
        <v>0.80154546510000002</v>
      </c>
      <c r="P553" s="58">
        <v>5.0327954952168897E-3</v>
      </c>
      <c r="Q553" s="57">
        <v>0</v>
      </c>
      <c r="R553" s="58">
        <v>0</v>
      </c>
      <c r="S553" s="57">
        <v>0</v>
      </c>
      <c r="T553" s="58">
        <v>0</v>
      </c>
      <c r="U553" s="57">
        <v>0</v>
      </c>
      <c r="V553" s="58">
        <v>0</v>
      </c>
      <c r="W553" s="107"/>
      <c r="X553" s="57">
        <v>0</v>
      </c>
      <c r="Y553" s="58">
        <v>0</v>
      </c>
      <c r="Z553" s="57">
        <v>0</v>
      </c>
      <c r="AA553" s="58">
        <v>0</v>
      </c>
      <c r="AB553" s="57">
        <v>2.2721505402000002</v>
      </c>
      <c r="AC553" s="58">
        <v>5.19118661241918E-3</v>
      </c>
    </row>
    <row r="554" spans="1:29" x14ac:dyDescent="0.3">
      <c r="A554" s="56" t="s">
        <v>257</v>
      </c>
      <c r="B554" s="59">
        <v>6.5631231181</v>
      </c>
      <c r="C554" s="60">
        <v>7.2855832257062696E-3</v>
      </c>
      <c r="D554" s="59">
        <v>2.1785855125000002</v>
      </c>
      <c r="E554" s="60">
        <v>5.3072018098524404E-3</v>
      </c>
      <c r="F554" s="59">
        <v>4.3845376055999896</v>
      </c>
      <c r="G554" s="60">
        <v>9.0255413811052895E-3</v>
      </c>
      <c r="H554" s="105"/>
      <c r="I554" s="59">
        <v>2.1785855125000002</v>
      </c>
      <c r="J554" s="60">
        <v>1.64668081520782E-2</v>
      </c>
      <c r="K554" s="59">
        <v>2.1682111471000001</v>
      </c>
      <c r="L554" s="60">
        <v>1.7466605764813001E-2</v>
      </c>
      <c r="M554" s="59">
        <v>2.2163264585000002</v>
      </c>
      <c r="N554" s="60">
        <v>1.8449325673020898E-2</v>
      </c>
      <c r="O554" s="59">
        <v>0</v>
      </c>
      <c r="P554" s="60">
        <v>0</v>
      </c>
      <c r="Q554" s="59">
        <v>0</v>
      </c>
      <c r="R554" s="60">
        <v>0</v>
      </c>
      <c r="S554" s="59">
        <v>0</v>
      </c>
      <c r="T554" s="60">
        <v>0</v>
      </c>
      <c r="U554" s="59">
        <v>0</v>
      </c>
      <c r="V554" s="60">
        <v>0</v>
      </c>
      <c r="W554" s="107"/>
      <c r="X554" s="59">
        <v>0</v>
      </c>
      <c r="Y554" s="60">
        <v>0</v>
      </c>
      <c r="Z554" s="59">
        <v>0.67438259509999898</v>
      </c>
      <c r="AA554" s="60">
        <v>2.26099508057509E-3</v>
      </c>
      <c r="AB554" s="59">
        <v>5.8887405229999903</v>
      </c>
      <c r="AC554" s="60">
        <v>1.34540165478284E-2</v>
      </c>
    </row>
    <row r="555" spans="1:29" x14ac:dyDescent="0.3">
      <c r="A555" s="56" t="s">
        <v>258</v>
      </c>
      <c r="B555" s="57">
        <v>3.3628871246999998</v>
      </c>
      <c r="C555" s="58">
        <v>3.7330693916268801E-3</v>
      </c>
      <c r="D555" s="57">
        <v>0.46049675449999999</v>
      </c>
      <c r="E555" s="58">
        <v>1.1218054994357599E-3</v>
      </c>
      <c r="F555" s="57">
        <v>2.9023903702</v>
      </c>
      <c r="G555" s="58">
        <v>5.9745511948407302E-3</v>
      </c>
      <c r="H555" s="105"/>
      <c r="I555" s="57">
        <v>2.9023903702</v>
      </c>
      <c r="J555" s="58">
        <v>2.1937677054355498E-2</v>
      </c>
      <c r="K555" s="57">
        <v>0</v>
      </c>
      <c r="L555" s="58">
        <v>0</v>
      </c>
      <c r="M555" s="57">
        <v>0.46049675449999999</v>
      </c>
      <c r="N555" s="58">
        <v>3.8333046842249099E-3</v>
      </c>
      <c r="O555" s="57">
        <v>0</v>
      </c>
      <c r="P555" s="58">
        <v>0</v>
      </c>
      <c r="Q555" s="57">
        <v>0</v>
      </c>
      <c r="R555" s="58">
        <v>0</v>
      </c>
      <c r="S555" s="57">
        <v>0</v>
      </c>
      <c r="T555" s="58">
        <v>0</v>
      </c>
      <c r="U555" s="57">
        <v>0</v>
      </c>
      <c r="V555" s="58">
        <v>0</v>
      </c>
      <c r="W555" s="107"/>
      <c r="X555" s="57">
        <v>2.9023903702</v>
      </c>
      <c r="Y555" s="61">
        <v>1.7919698301560798E-2</v>
      </c>
      <c r="Z555" s="57">
        <v>0.46049675449999999</v>
      </c>
      <c r="AA555" s="58">
        <v>1.54390238435929E-3</v>
      </c>
      <c r="AB555" s="57">
        <v>0</v>
      </c>
      <c r="AC555" s="58">
        <v>0</v>
      </c>
    </row>
    <row r="556" spans="1:29" x14ac:dyDescent="0.3">
      <c r="A556" s="56" t="s">
        <v>259</v>
      </c>
      <c r="B556" s="59">
        <v>22.598093846200001</v>
      </c>
      <c r="C556" s="60">
        <v>2.5085662800498201E-2</v>
      </c>
      <c r="D556" s="59">
        <v>8.5269852204000003</v>
      </c>
      <c r="E556" s="60">
        <v>2.07723915975008E-2</v>
      </c>
      <c r="F556" s="59">
        <v>14.071108625800001</v>
      </c>
      <c r="G556" s="60">
        <v>2.89652831390886E-2</v>
      </c>
      <c r="H556" s="105"/>
      <c r="I556" s="59">
        <v>0</v>
      </c>
      <c r="J556" s="60">
        <v>0</v>
      </c>
      <c r="K556" s="59">
        <v>10.579910546000001</v>
      </c>
      <c r="L556" s="61">
        <v>8.5229303788579097E-2</v>
      </c>
      <c r="M556" s="59">
        <v>2.9199565985999998</v>
      </c>
      <c r="N556" s="60">
        <v>2.4306541137950201E-2</v>
      </c>
      <c r="O556" s="59">
        <v>2.1310041404</v>
      </c>
      <c r="P556" s="60">
        <v>1.33802865901757E-2</v>
      </c>
      <c r="Q556" s="59">
        <v>1.6507107021</v>
      </c>
      <c r="R556" s="60">
        <v>1.832200908211E-2</v>
      </c>
      <c r="S556" s="59">
        <v>4.6204251178</v>
      </c>
      <c r="T556" s="60">
        <v>2.3131926523580801E-2</v>
      </c>
      <c r="U556" s="59">
        <v>0.69608674130000003</v>
      </c>
      <c r="V556" s="60">
        <v>9.26028554891716E-3</v>
      </c>
      <c r="W556" s="107"/>
      <c r="X556" s="59">
        <v>2.7952770965</v>
      </c>
      <c r="Y556" s="60">
        <v>1.72583683962165E-2</v>
      </c>
      <c r="Z556" s="59">
        <v>13.734164751</v>
      </c>
      <c r="AA556" s="60">
        <v>4.60463825185378E-2</v>
      </c>
      <c r="AB556" s="59">
        <v>6.0686519987</v>
      </c>
      <c r="AC556" s="60">
        <v>1.3865060634718899E-2</v>
      </c>
    </row>
    <row r="557" spans="1:29" x14ac:dyDescent="0.3">
      <c r="A557" s="56" t="s">
        <v>260</v>
      </c>
      <c r="B557" s="57">
        <v>24.250962065</v>
      </c>
      <c r="C557" s="58">
        <v>2.6920476615887701E-2</v>
      </c>
      <c r="D557" s="57">
        <v>13.3093134529</v>
      </c>
      <c r="E557" s="58">
        <v>3.24225108630544E-2</v>
      </c>
      <c r="F557" s="57">
        <v>10.9416486121</v>
      </c>
      <c r="G557" s="58">
        <v>2.2523310599478302E-2</v>
      </c>
      <c r="H557" s="105"/>
      <c r="I557" s="57">
        <v>0</v>
      </c>
      <c r="J557" s="58">
        <v>0</v>
      </c>
      <c r="K557" s="57">
        <v>0</v>
      </c>
      <c r="L557" s="58">
        <v>0</v>
      </c>
      <c r="M557" s="57">
        <v>2.8210184479999998</v>
      </c>
      <c r="N557" s="58">
        <v>2.3482952106241801E-2</v>
      </c>
      <c r="O557" s="57">
        <v>5.0694338902</v>
      </c>
      <c r="P557" s="58">
        <v>3.1830289305816703E-2</v>
      </c>
      <c r="Q557" s="57">
        <v>3.1600153101999999</v>
      </c>
      <c r="R557" s="58">
        <v>3.5074485880193698E-2</v>
      </c>
      <c r="S557" s="57">
        <v>9.22652010370002</v>
      </c>
      <c r="T557" s="58">
        <v>4.6192109960815103E-2</v>
      </c>
      <c r="U557" s="57">
        <v>3.9739743128999998</v>
      </c>
      <c r="V557" s="58">
        <v>5.2867171170059298E-2</v>
      </c>
      <c r="W557" s="107"/>
      <c r="X557" s="57">
        <v>4.6069997037999997</v>
      </c>
      <c r="Y557" s="58">
        <v>2.8444156104951199E-2</v>
      </c>
      <c r="Z557" s="57">
        <v>6.8897777315999997</v>
      </c>
      <c r="AA557" s="58">
        <v>2.3099281729080601E-2</v>
      </c>
      <c r="AB557" s="57">
        <v>12.754184629599999</v>
      </c>
      <c r="AC557" s="58">
        <v>2.9139509609990101E-2</v>
      </c>
    </row>
    <row r="558" spans="1:29" x14ac:dyDescent="0.3">
      <c r="A558" s="56" t="s">
        <v>261</v>
      </c>
      <c r="B558" s="59">
        <v>147.99374539300001</v>
      </c>
      <c r="C558" s="60">
        <v>0.164284705549882</v>
      </c>
      <c r="D558" s="59">
        <v>60.692243239600103</v>
      </c>
      <c r="E558" s="60">
        <v>0.14785097087861501</v>
      </c>
      <c r="F558" s="59">
        <v>87.301502153399994</v>
      </c>
      <c r="G558" s="60">
        <v>0.179709559181746</v>
      </c>
      <c r="H558" s="105"/>
      <c r="I558" s="59">
        <v>22.155088095899998</v>
      </c>
      <c r="J558" s="60">
        <v>0.16745892377156599</v>
      </c>
      <c r="K558" s="59">
        <v>13.8222301411</v>
      </c>
      <c r="L558" s="60">
        <v>0.111348677912675</v>
      </c>
      <c r="M558" s="59">
        <v>21.667269425000001</v>
      </c>
      <c r="N558" s="60">
        <v>0.18036445332041001</v>
      </c>
      <c r="O558" s="59">
        <v>28.8863822064</v>
      </c>
      <c r="P558" s="60">
        <v>0.18137368442767701</v>
      </c>
      <c r="Q558" s="59">
        <v>16.079555383599999</v>
      </c>
      <c r="R558" s="60">
        <v>0.178474495500522</v>
      </c>
      <c r="S558" s="59">
        <v>33.359303493500001</v>
      </c>
      <c r="T558" s="60">
        <v>0.167011679145425</v>
      </c>
      <c r="U558" s="59">
        <v>12.0239166475</v>
      </c>
      <c r="V558" s="60">
        <v>0.15995837151600201</v>
      </c>
      <c r="W558" s="107"/>
      <c r="X558" s="59">
        <v>28.0711938309</v>
      </c>
      <c r="Y558" s="60">
        <v>0.17331484061522001</v>
      </c>
      <c r="Z558" s="59">
        <v>60.897229630200101</v>
      </c>
      <c r="AA558" s="60">
        <v>0.204169469400551</v>
      </c>
      <c r="AB558" s="59">
        <v>59.025321931900002</v>
      </c>
      <c r="AC558" s="60">
        <v>0.134855264026494</v>
      </c>
    </row>
    <row r="559" spans="1:29" x14ac:dyDescent="0.3">
      <c r="A559" s="56" t="s">
        <v>262</v>
      </c>
      <c r="B559" s="57">
        <v>0.38193541360000099</v>
      </c>
      <c r="C559" s="58">
        <v>4.23978370138042E-4</v>
      </c>
      <c r="D559" s="57">
        <v>0.381935413599999</v>
      </c>
      <c r="E559" s="58">
        <v>9.30424032783822E-4</v>
      </c>
      <c r="F559" s="57">
        <v>0</v>
      </c>
      <c r="G559" s="58">
        <v>0</v>
      </c>
      <c r="H559" s="105"/>
      <c r="I559" s="57">
        <v>0</v>
      </c>
      <c r="J559" s="58">
        <v>0</v>
      </c>
      <c r="K559" s="57">
        <v>0</v>
      </c>
      <c r="L559" s="58">
        <v>0</v>
      </c>
      <c r="M559" s="57">
        <v>0</v>
      </c>
      <c r="N559" s="58">
        <v>0</v>
      </c>
      <c r="O559" s="57">
        <v>0</v>
      </c>
      <c r="P559" s="58">
        <v>0</v>
      </c>
      <c r="Q559" s="57">
        <v>0.3819354136</v>
      </c>
      <c r="R559" s="58">
        <v>4.2392795465953899E-3</v>
      </c>
      <c r="S559" s="57">
        <v>0</v>
      </c>
      <c r="T559" s="58">
        <v>0</v>
      </c>
      <c r="U559" s="57">
        <v>0</v>
      </c>
      <c r="V559" s="58">
        <v>0</v>
      </c>
      <c r="W559" s="107"/>
      <c r="X559" s="57">
        <v>0</v>
      </c>
      <c r="Y559" s="58">
        <v>0</v>
      </c>
      <c r="Z559" s="57">
        <v>0</v>
      </c>
      <c r="AA559" s="58">
        <v>0</v>
      </c>
      <c r="AB559" s="57">
        <v>0.3819354136</v>
      </c>
      <c r="AC559" s="58">
        <v>8.7260855775629198E-4</v>
      </c>
    </row>
    <row r="560" spans="1:29" x14ac:dyDescent="0.3">
      <c r="A560" s="56" t="s">
        <v>263</v>
      </c>
      <c r="B560" s="59">
        <v>138.65681417549999</v>
      </c>
      <c r="C560" s="60">
        <v>0.15391997701535401</v>
      </c>
      <c r="D560" s="59">
        <v>62.439173400300099</v>
      </c>
      <c r="E560" s="60">
        <v>0.15210662706349101</v>
      </c>
      <c r="F560" s="59">
        <v>76.217640775199996</v>
      </c>
      <c r="G560" s="60">
        <v>0.15689350455295001</v>
      </c>
      <c r="H560" s="105"/>
      <c r="I560" s="59">
        <v>24.6964300114</v>
      </c>
      <c r="J560" s="60">
        <v>0.18666762112646201</v>
      </c>
      <c r="K560" s="59">
        <v>28.499459130799998</v>
      </c>
      <c r="L560" s="60">
        <v>0.22958502810664</v>
      </c>
      <c r="M560" s="59">
        <v>18.127001247799999</v>
      </c>
      <c r="N560" s="60">
        <v>0.15089426389028401</v>
      </c>
      <c r="O560" s="59">
        <v>22.747602984299998</v>
      </c>
      <c r="P560" s="60">
        <v>0.14282912050670099</v>
      </c>
      <c r="Q560" s="59">
        <v>7.2131091180000002</v>
      </c>
      <c r="R560" s="62">
        <v>8.0061667136535203E-2</v>
      </c>
      <c r="S560" s="59">
        <v>25.562046543000001</v>
      </c>
      <c r="T560" s="60">
        <v>0.127975103448181</v>
      </c>
      <c r="U560" s="59">
        <v>11.8111651402</v>
      </c>
      <c r="V560" s="60">
        <v>0.157128063751655</v>
      </c>
      <c r="W560" s="107"/>
      <c r="X560" s="59">
        <v>39.476833544800002</v>
      </c>
      <c r="Y560" s="61">
        <v>0.243734596933287</v>
      </c>
      <c r="Z560" s="59">
        <v>42.198449445999898</v>
      </c>
      <c r="AA560" s="60">
        <v>0.14147827553460901</v>
      </c>
      <c r="AB560" s="59">
        <v>56.981531184700103</v>
      </c>
      <c r="AC560" s="60">
        <v>0.13018581146261701</v>
      </c>
    </row>
    <row r="561" spans="1:29" x14ac:dyDescent="0.3">
      <c r="A561" s="56" t="s">
        <v>264</v>
      </c>
      <c r="B561" s="57">
        <v>2.6078892104000002</v>
      </c>
      <c r="C561" s="58">
        <v>2.8949622830313501E-3</v>
      </c>
      <c r="D561" s="57">
        <v>2.6078892104000002</v>
      </c>
      <c r="E561" s="58">
        <v>6.3530186251201997E-3</v>
      </c>
      <c r="F561" s="57">
        <v>0</v>
      </c>
      <c r="G561" s="58">
        <v>0</v>
      </c>
      <c r="H561" s="105"/>
      <c r="I561" s="57">
        <v>0</v>
      </c>
      <c r="J561" s="58">
        <v>0</v>
      </c>
      <c r="K561" s="57">
        <v>0</v>
      </c>
      <c r="L561" s="58">
        <v>0</v>
      </c>
      <c r="M561" s="57">
        <v>0</v>
      </c>
      <c r="N561" s="58">
        <v>0</v>
      </c>
      <c r="O561" s="57">
        <v>0</v>
      </c>
      <c r="P561" s="58">
        <v>0</v>
      </c>
      <c r="Q561" s="57">
        <v>0.49742366040000002</v>
      </c>
      <c r="R561" s="58">
        <v>5.5211375390677598E-3</v>
      </c>
      <c r="S561" s="57">
        <v>0</v>
      </c>
      <c r="T561" s="58">
        <v>0</v>
      </c>
      <c r="U561" s="57">
        <v>2.1104655499999998</v>
      </c>
      <c r="V561" s="61">
        <v>2.80762618716934E-2</v>
      </c>
      <c r="W561" s="107"/>
      <c r="X561" s="57">
        <v>0</v>
      </c>
      <c r="Y561" s="58">
        <v>0</v>
      </c>
      <c r="Z561" s="57">
        <v>2.0224217198000001</v>
      </c>
      <c r="AA561" s="58">
        <v>6.7805509699400803E-3</v>
      </c>
      <c r="AB561" s="57">
        <v>0.58546749059999903</v>
      </c>
      <c r="AC561" s="58">
        <v>1.33761867686014E-3</v>
      </c>
    </row>
    <row r="562" spans="1:29" x14ac:dyDescent="0.3">
      <c r="A562" s="56" t="s">
        <v>269</v>
      </c>
      <c r="B562" s="59">
        <v>11.4558428492</v>
      </c>
      <c r="C562" s="60">
        <v>1.27168872191782E-2</v>
      </c>
      <c r="D562" s="59">
        <v>2.3556792779000002</v>
      </c>
      <c r="E562" s="60">
        <v>5.7386158382905202E-3</v>
      </c>
      <c r="F562" s="59">
        <v>9.1001635712999995</v>
      </c>
      <c r="G562" s="60">
        <v>1.8732625940462301E-2</v>
      </c>
      <c r="H562" s="105"/>
      <c r="I562" s="59">
        <v>5.6219297948999998</v>
      </c>
      <c r="J562" s="60">
        <v>4.2493277792358598E-2</v>
      </c>
      <c r="K562" s="59">
        <v>4.4803407128000003</v>
      </c>
      <c r="L562" s="60">
        <v>3.6092584906773202E-2</v>
      </c>
      <c r="M562" s="59">
        <v>1.3535723415000001</v>
      </c>
      <c r="N562" s="60">
        <v>1.1267517406812101E-2</v>
      </c>
      <c r="O562" s="59">
        <v>0</v>
      </c>
      <c r="P562" s="60">
        <v>0</v>
      </c>
      <c r="Q562" s="59">
        <v>0</v>
      </c>
      <c r="R562" s="60">
        <v>0</v>
      </c>
      <c r="S562" s="59">
        <v>0</v>
      </c>
      <c r="T562" s="60">
        <v>0</v>
      </c>
      <c r="U562" s="59">
        <v>0</v>
      </c>
      <c r="V562" s="60">
        <v>0</v>
      </c>
      <c r="W562" s="107"/>
      <c r="X562" s="59">
        <v>5.6219297948999998</v>
      </c>
      <c r="Y562" s="60">
        <v>3.4710453435738697E-2</v>
      </c>
      <c r="Z562" s="59">
        <v>0</v>
      </c>
      <c r="AA562" s="62">
        <v>0</v>
      </c>
      <c r="AB562" s="59">
        <v>5.8339130543</v>
      </c>
      <c r="AC562" s="60">
        <v>1.33287521269757E-2</v>
      </c>
    </row>
    <row r="563" spans="1:29" x14ac:dyDescent="0.3">
      <c r="A563" s="56" t="s">
        <v>266</v>
      </c>
      <c r="B563" s="57">
        <v>266.74111455880097</v>
      </c>
      <c r="C563" s="58">
        <v>0.29610363158910002</v>
      </c>
      <c r="D563" s="57">
        <v>147.55545960500001</v>
      </c>
      <c r="E563" s="61">
        <v>0.35945644445722202</v>
      </c>
      <c r="F563" s="57">
        <v>117.7623956038</v>
      </c>
      <c r="G563" s="62">
        <v>0.242413104930991</v>
      </c>
      <c r="H563" s="105"/>
      <c r="I563" s="57">
        <v>21.655328430400001</v>
      </c>
      <c r="J563" s="58">
        <v>0.16368149732366399</v>
      </c>
      <c r="K563" s="57">
        <v>28.939633649499999</v>
      </c>
      <c r="L563" s="58">
        <v>0.233130971865915</v>
      </c>
      <c r="M563" s="57">
        <v>28.098514260400002</v>
      </c>
      <c r="N563" s="58">
        <v>0.23389994670234299</v>
      </c>
      <c r="O563" s="57">
        <v>39.862507339399997</v>
      </c>
      <c r="P563" s="58">
        <v>0.25029128864293798</v>
      </c>
      <c r="Q563" s="57">
        <v>33.764036956299996</v>
      </c>
      <c r="R563" s="61">
        <v>0.37476281638873798</v>
      </c>
      <c r="S563" s="57">
        <v>82.193411729899907</v>
      </c>
      <c r="T563" s="61">
        <v>0.41149719179168698</v>
      </c>
      <c r="U563" s="57">
        <v>32.227682192899998</v>
      </c>
      <c r="V563" s="61">
        <v>0.42873613585664599</v>
      </c>
      <c r="W563" s="107"/>
      <c r="X563" s="57">
        <v>28.2752785733</v>
      </c>
      <c r="Y563" s="62">
        <v>0.17457488373323399</v>
      </c>
      <c r="Z563" s="57">
        <v>93.253810581899899</v>
      </c>
      <c r="AA563" s="58">
        <v>0.31265102110070297</v>
      </c>
      <c r="AB563" s="57">
        <v>145.21202540359999</v>
      </c>
      <c r="AC563" s="58">
        <v>0.33176618753926801</v>
      </c>
    </row>
    <row r="564" spans="1:29" x14ac:dyDescent="0.3">
      <c r="A564" s="56" t="s">
        <v>270</v>
      </c>
      <c r="B564" s="59">
        <v>24.7182788671</v>
      </c>
      <c r="C564" s="60">
        <v>2.7439235047385199E-2</v>
      </c>
      <c r="D564" s="59">
        <v>6.9849710761999999</v>
      </c>
      <c r="E564" s="60">
        <v>1.7015926583866699E-2</v>
      </c>
      <c r="F564" s="59">
        <v>17.7333077909</v>
      </c>
      <c r="G564" s="60">
        <v>3.6503895664213901E-2</v>
      </c>
      <c r="H564" s="105"/>
      <c r="I564" s="59">
        <v>2.9023903702</v>
      </c>
      <c r="J564" s="60">
        <v>2.1937677054355498E-2</v>
      </c>
      <c r="K564" s="59">
        <v>0</v>
      </c>
      <c r="L564" s="60">
        <v>0</v>
      </c>
      <c r="M564" s="59">
        <v>3.7126198008000002</v>
      </c>
      <c r="N564" s="60">
        <v>3.0904892888127401E-2</v>
      </c>
      <c r="O564" s="59">
        <v>4.7388988141999997</v>
      </c>
      <c r="P564" s="60">
        <v>2.97549042978104E-2</v>
      </c>
      <c r="Q564" s="59">
        <v>5.4941952668000003</v>
      </c>
      <c r="R564" s="61">
        <v>6.0982639446834602E-2</v>
      </c>
      <c r="S564" s="59">
        <v>4.6801430891000004</v>
      </c>
      <c r="T564" s="60">
        <v>2.34309015505599E-2</v>
      </c>
      <c r="U564" s="59">
        <v>3.1900315259999998</v>
      </c>
      <c r="V564" s="60">
        <v>4.2438105897030003E-2</v>
      </c>
      <c r="W564" s="107"/>
      <c r="X564" s="59">
        <v>5.2589707043000002</v>
      </c>
      <c r="Y564" s="60">
        <v>3.2469501472094799E-2</v>
      </c>
      <c r="Z564" s="59">
        <v>7.8072996068999903</v>
      </c>
      <c r="AA564" s="60">
        <v>2.61754471898243E-2</v>
      </c>
      <c r="AB564" s="59">
        <v>11.6520085559</v>
      </c>
      <c r="AC564" s="60">
        <v>2.66213658615496E-2</v>
      </c>
    </row>
    <row r="565" spans="1:29" x14ac:dyDescent="0.3">
      <c r="A565" s="56" t="s">
        <v>268</v>
      </c>
      <c r="B565" s="57">
        <v>0</v>
      </c>
      <c r="C565" s="58">
        <v>0</v>
      </c>
      <c r="D565" s="57">
        <v>0</v>
      </c>
      <c r="E565" s="58">
        <v>0</v>
      </c>
      <c r="F565" s="57">
        <v>0</v>
      </c>
      <c r="G565" s="58">
        <v>0</v>
      </c>
      <c r="H565" s="105"/>
      <c r="I565" s="57">
        <v>0</v>
      </c>
      <c r="J565" s="58">
        <v>0</v>
      </c>
      <c r="K565" s="57">
        <v>0</v>
      </c>
      <c r="L565" s="58">
        <v>0</v>
      </c>
      <c r="M565" s="57">
        <v>0</v>
      </c>
      <c r="N565" s="58">
        <v>0</v>
      </c>
      <c r="O565" s="57">
        <v>0</v>
      </c>
      <c r="P565" s="58">
        <v>0</v>
      </c>
      <c r="Q565" s="57">
        <v>0</v>
      </c>
      <c r="R565" s="58">
        <v>0</v>
      </c>
      <c r="S565" s="57">
        <v>0</v>
      </c>
      <c r="T565" s="58">
        <v>0</v>
      </c>
      <c r="U565" s="57">
        <v>0</v>
      </c>
      <c r="V565" s="58">
        <v>0</v>
      </c>
      <c r="W565" s="107"/>
      <c r="X565" s="57">
        <v>0</v>
      </c>
      <c r="Y565" s="58">
        <v>0</v>
      </c>
      <c r="Z565" s="57">
        <v>0</v>
      </c>
      <c r="AA565" s="58">
        <v>0</v>
      </c>
      <c r="AB565" s="57">
        <v>0</v>
      </c>
      <c r="AC565" s="58">
        <v>0</v>
      </c>
    </row>
    <row r="566" spans="1:29" x14ac:dyDescent="0.3">
      <c r="A566" s="63" t="s">
        <v>1</v>
      </c>
    </row>
    <row r="567" spans="1:29" x14ac:dyDescent="0.3">
      <c r="A567" s="63" t="s">
        <v>1</v>
      </c>
    </row>
    <row r="568" spans="1:29" x14ac:dyDescent="0.3">
      <c r="A568" s="51" t="s">
        <v>271</v>
      </c>
    </row>
    <row r="569" spans="1:29" x14ac:dyDescent="0.3">
      <c r="A569" s="52" t="s">
        <v>1</v>
      </c>
    </row>
    <row r="570" spans="1:29" x14ac:dyDescent="0.3">
      <c r="A570" s="112" t="s">
        <v>1</v>
      </c>
      <c r="B570" s="114" t="s">
        <v>501</v>
      </c>
      <c r="C570" s="114" t="s">
        <v>1</v>
      </c>
      <c r="D570" s="114" t="s">
        <v>346</v>
      </c>
      <c r="E570" s="114" t="s">
        <v>1</v>
      </c>
      <c r="F570" s="114" t="s">
        <v>347</v>
      </c>
      <c r="G570" s="114" t="s">
        <v>1</v>
      </c>
      <c r="H570" s="103"/>
      <c r="I570" s="114" t="s">
        <v>350</v>
      </c>
      <c r="J570" s="114" t="s">
        <v>1</v>
      </c>
      <c r="K570" s="114" t="s">
        <v>351</v>
      </c>
      <c r="L570" s="114" t="s">
        <v>1</v>
      </c>
      <c r="M570" s="114" t="s">
        <v>352</v>
      </c>
      <c r="N570" s="114" t="s">
        <v>1</v>
      </c>
      <c r="O570" s="114" t="s">
        <v>353</v>
      </c>
      <c r="P570" s="114" t="s">
        <v>1</v>
      </c>
      <c r="Q570" s="114" t="s">
        <v>354</v>
      </c>
      <c r="R570" s="114" t="s">
        <v>1</v>
      </c>
      <c r="S570" s="114" t="s">
        <v>355</v>
      </c>
      <c r="T570" s="114" t="s">
        <v>1</v>
      </c>
      <c r="U570" s="114" t="s">
        <v>356</v>
      </c>
      <c r="V570" s="114" t="s">
        <v>1</v>
      </c>
      <c r="W570" s="103"/>
      <c r="X570" s="114" t="s">
        <v>358</v>
      </c>
      <c r="Y570" s="114" t="s">
        <v>1</v>
      </c>
      <c r="Z570" s="114" t="s">
        <v>359</v>
      </c>
      <c r="AA570" s="114" t="s">
        <v>1</v>
      </c>
      <c r="AB570" s="114" t="s">
        <v>360</v>
      </c>
      <c r="AC570" s="114" t="s">
        <v>1</v>
      </c>
    </row>
    <row r="571" spans="1:29" x14ac:dyDescent="0.3">
      <c r="A571" s="113" t="s">
        <v>1</v>
      </c>
      <c r="B571" s="53" t="s">
        <v>14</v>
      </c>
      <c r="C571" s="53" t="s">
        <v>15</v>
      </c>
      <c r="D571" s="53" t="s">
        <v>14</v>
      </c>
      <c r="E571" s="53" t="s">
        <v>15</v>
      </c>
      <c r="F571" s="53" t="s">
        <v>14</v>
      </c>
      <c r="G571" s="53" t="s">
        <v>15</v>
      </c>
      <c r="H571" s="103"/>
      <c r="I571" s="53" t="s">
        <v>14</v>
      </c>
      <c r="J571" s="53" t="s">
        <v>15</v>
      </c>
      <c r="K571" s="53" t="s">
        <v>14</v>
      </c>
      <c r="L571" s="53" t="s">
        <v>15</v>
      </c>
      <c r="M571" s="53" t="s">
        <v>14</v>
      </c>
      <c r="N571" s="53" t="s">
        <v>15</v>
      </c>
      <c r="O571" s="53" t="s">
        <v>14</v>
      </c>
      <c r="P571" s="53" t="s">
        <v>15</v>
      </c>
      <c r="Q571" s="53" t="s">
        <v>14</v>
      </c>
      <c r="R571" s="53" t="s">
        <v>15</v>
      </c>
      <c r="S571" s="53" t="s">
        <v>14</v>
      </c>
      <c r="T571" s="53" t="s">
        <v>15</v>
      </c>
      <c r="U571" s="53" t="s">
        <v>14</v>
      </c>
      <c r="V571" s="53" t="s">
        <v>15</v>
      </c>
      <c r="W571" s="103"/>
      <c r="X571" s="53" t="s">
        <v>14</v>
      </c>
      <c r="Y571" s="53" t="s">
        <v>15</v>
      </c>
      <c r="Z571" s="53" t="s">
        <v>14</v>
      </c>
      <c r="AA571" s="53" t="s">
        <v>15</v>
      </c>
      <c r="AB571" s="53" t="s">
        <v>14</v>
      </c>
      <c r="AC571" s="53" t="s">
        <v>15</v>
      </c>
    </row>
    <row r="572" spans="1:29" x14ac:dyDescent="0.3">
      <c r="A572" s="54" t="s">
        <v>16</v>
      </c>
      <c r="B572" s="55">
        <v>1133.2801479017</v>
      </c>
      <c r="C572" s="55">
        <v>1133.2801479017</v>
      </c>
      <c r="D572" s="55">
        <v>503.73121606559999</v>
      </c>
      <c r="E572" s="55">
        <v>503.73121606559999</v>
      </c>
      <c r="F572" s="55">
        <v>625.00018215140005</v>
      </c>
      <c r="G572" s="55">
        <v>625.00018215140005</v>
      </c>
      <c r="H572" s="104"/>
      <c r="I572" s="55">
        <v>175.36067368010001</v>
      </c>
      <c r="J572" s="55">
        <v>175.36067368010001</v>
      </c>
      <c r="K572" s="55">
        <v>188.52962393569999</v>
      </c>
      <c r="L572" s="55">
        <v>188.52962393569999</v>
      </c>
      <c r="M572" s="55">
        <v>143.8626923445</v>
      </c>
      <c r="N572" s="55">
        <v>143.8626923445</v>
      </c>
      <c r="O572" s="55">
        <v>200.64214173299999</v>
      </c>
      <c r="P572" s="55">
        <v>200.64214173299999</v>
      </c>
      <c r="Q572" s="55">
        <v>109.46375336059999</v>
      </c>
      <c r="R572" s="55">
        <v>109.46375336059999</v>
      </c>
      <c r="S572" s="55">
        <v>228.96622635750001</v>
      </c>
      <c r="T572" s="55">
        <v>228.96622635750001</v>
      </c>
      <c r="U572" s="55">
        <v>86.455036490300003</v>
      </c>
      <c r="V572" s="55">
        <v>86.455036490300003</v>
      </c>
      <c r="W572" s="104"/>
      <c r="X572" s="55">
        <v>193.7300339304</v>
      </c>
      <c r="Y572" s="55">
        <v>193.7300339304</v>
      </c>
      <c r="Z572" s="55">
        <v>358.89657682939998</v>
      </c>
      <c r="AA572" s="55">
        <v>358.89657682939998</v>
      </c>
      <c r="AB572" s="55">
        <v>561.09396672419996</v>
      </c>
      <c r="AC572" s="55">
        <v>561.09396672419996</v>
      </c>
    </row>
    <row r="573" spans="1:29" ht="25.5" customHeight="1" x14ac:dyDescent="0.3">
      <c r="A573" s="64" t="s">
        <v>252</v>
      </c>
      <c r="B573" s="57">
        <v>48.623941523100001</v>
      </c>
      <c r="C573" s="58">
        <v>4.2905491297212398E-2</v>
      </c>
      <c r="D573" s="57">
        <v>27.388480579599999</v>
      </c>
      <c r="E573" s="58">
        <v>5.4371219622873702E-2</v>
      </c>
      <c r="F573" s="57">
        <v>20.774944879</v>
      </c>
      <c r="G573" s="58">
        <v>3.3239902118888498E-2</v>
      </c>
      <c r="H573" s="105"/>
      <c r="I573" s="57">
        <v>4.9007066777999997</v>
      </c>
      <c r="J573" s="58">
        <v>2.7946440755240599E-2</v>
      </c>
      <c r="K573" s="57">
        <v>9.6688697707000095</v>
      </c>
      <c r="L573" s="58">
        <v>5.1285678976359002E-2</v>
      </c>
      <c r="M573" s="57">
        <v>10.8749560953</v>
      </c>
      <c r="N573" s="61">
        <v>7.5592607910175497E-2</v>
      </c>
      <c r="O573" s="57">
        <v>8.9731327029999797</v>
      </c>
      <c r="P573" s="58">
        <v>4.4722073964605098E-2</v>
      </c>
      <c r="Q573" s="57">
        <v>4.7426403590000001</v>
      </c>
      <c r="R573" s="58">
        <v>4.3326125894629197E-2</v>
      </c>
      <c r="S573" s="57">
        <v>6.11971826509998</v>
      </c>
      <c r="T573" s="58">
        <v>2.6727602417418901E-2</v>
      </c>
      <c r="U573" s="57">
        <v>3.3439176522</v>
      </c>
      <c r="V573" s="58">
        <v>3.8678112784963997E-2</v>
      </c>
      <c r="W573" s="107"/>
      <c r="X573" s="57">
        <v>2.5311210881999999</v>
      </c>
      <c r="Y573" s="58">
        <v>1.30651971552812E-2</v>
      </c>
      <c r="Z573" s="57">
        <v>19.029230255400002</v>
      </c>
      <c r="AA573" s="58">
        <v>5.3021487202552703E-2</v>
      </c>
      <c r="AB573" s="57">
        <v>27.0635901795001</v>
      </c>
      <c r="AC573" s="58">
        <v>4.8233614660844901E-2</v>
      </c>
    </row>
    <row r="574" spans="1:29" x14ac:dyDescent="0.3">
      <c r="A574" s="56" t="s">
        <v>253</v>
      </c>
      <c r="B574" s="59">
        <v>352.17256903840001</v>
      </c>
      <c r="C574" s="60">
        <v>0.31075508530742102</v>
      </c>
      <c r="D574" s="59">
        <v>149.56872352240001</v>
      </c>
      <c r="E574" s="60">
        <v>0.29692168909167199</v>
      </c>
      <c r="F574" s="59">
        <v>199.4783551813</v>
      </c>
      <c r="G574" s="60">
        <v>0.31916527527183702</v>
      </c>
      <c r="H574" s="105"/>
      <c r="I574" s="59">
        <v>26.9276277148</v>
      </c>
      <c r="J574" s="62">
        <v>0.15355568126934999</v>
      </c>
      <c r="K574" s="59">
        <v>62.840725347899998</v>
      </c>
      <c r="L574" s="60">
        <v>0.33332016494836098</v>
      </c>
      <c r="M574" s="59">
        <v>62.3432618756</v>
      </c>
      <c r="N574" s="61">
        <v>0.43335253121990802</v>
      </c>
      <c r="O574" s="59">
        <v>69.018154025800101</v>
      </c>
      <c r="P574" s="60">
        <v>0.34398633023786401</v>
      </c>
      <c r="Q574" s="59">
        <v>33.505300653799999</v>
      </c>
      <c r="R574" s="60">
        <v>0.30608580123710399</v>
      </c>
      <c r="S574" s="59">
        <v>79.665903619199895</v>
      </c>
      <c r="T574" s="60">
        <v>0.34793735690438599</v>
      </c>
      <c r="U574" s="59">
        <v>17.8715958013</v>
      </c>
      <c r="V574" s="62">
        <v>0.20671549659579599</v>
      </c>
      <c r="W574" s="107"/>
      <c r="X574" s="59">
        <v>37.624706491200001</v>
      </c>
      <c r="Y574" s="62">
        <v>0.19421204718684501</v>
      </c>
      <c r="Z574" s="59">
        <v>103.6125345441</v>
      </c>
      <c r="AA574" s="60">
        <v>0.28869747228977299</v>
      </c>
      <c r="AB574" s="59">
        <v>208.02669534659901</v>
      </c>
      <c r="AC574" s="61">
        <v>0.370751973258792</v>
      </c>
    </row>
    <row r="575" spans="1:29" ht="22.8" x14ac:dyDescent="0.3">
      <c r="A575" s="64" t="s">
        <v>254</v>
      </c>
      <c r="B575" s="57">
        <v>22.9910151574</v>
      </c>
      <c r="C575" s="58">
        <v>2.0287141886292201E-2</v>
      </c>
      <c r="D575" s="57">
        <v>10.526374885499999</v>
      </c>
      <c r="E575" s="58">
        <v>2.08968087539152E-2</v>
      </c>
      <c r="F575" s="57">
        <v>12.4646402719</v>
      </c>
      <c r="G575" s="58">
        <v>1.9943418622685401E-2</v>
      </c>
      <c r="H575" s="105"/>
      <c r="I575" s="57">
        <v>13.1527789883</v>
      </c>
      <c r="J575" s="61">
        <v>7.5004154080143604E-2</v>
      </c>
      <c r="K575" s="57">
        <v>0</v>
      </c>
      <c r="L575" s="58">
        <v>0</v>
      </c>
      <c r="M575" s="57">
        <v>2.5686176855</v>
      </c>
      <c r="N575" s="58">
        <v>1.7854647675778702E-2</v>
      </c>
      <c r="O575" s="57">
        <v>2.7285071902000002</v>
      </c>
      <c r="P575" s="58">
        <v>1.3598873928643101E-2</v>
      </c>
      <c r="Q575" s="57">
        <v>2.5160561557999999</v>
      </c>
      <c r="R575" s="58">
        <v>2.2985290368324099E-2</v>
      </c>
      <c r="S575" s="57">
        <v>0.88574593879999897</v>
      </c>
      <c r="T575" s="58">
        <v>3.8684567278364701E-3</v>
      </c>
      <c r="U575" s="57">
        <v>1.1393091987999999</v>
      </c>
      <c r="V575" s="58">
        <v>1.31780546865864E-2</v>
      </c>
      <c r="W575" s="107"/>
      <c r="X575" s="57">
        <v>8.3107569326000306</v>
      </c>
      <c r="Y575" s="58">
        <v>4.28986500646861E-2</v>
      </c>
      <c r="Z575" s="57">
        <v>7.9273105526999998</v>
      </c>
      <c r="AA575" s="58">
        <v>2.2088008257789001E-2</v>
      </c>
      <c r="AB575" s="57">
        <v>6.7529476721000004</v>
      </c>
      <c r="AC575" s="58">
        <v>1.20353239788432E-2</v>
      </c>
    </row>
    <row r="576" spans="1:29" x14ac:dyDescent="0.3">
      <c r="A576" s="56" t="s">
        <v>255</v>
      </c>
      <c r="B576" s="59">
        <v>20.153055080800002</v>
      </c>
      <c r="C576" s="60">
        <v>1.7782941947861699E-2</v>
      </c>
      <c r="D576" s="59">
        <v>7.5679638579000104</v>
      </c>
      <c r="E576" s="60">
        <v>1.50238135270029E-2</v>
      </c>
      <c r="F576" s="59">
        <v>11.509295679199999</v>
      </c>
      <c r="G576" s="60">
        <v>1.8414867719849699E-2</v>
      </c>
      <c r="H576" s="105"/>
      <c r="I576" s="59">
        <v>0</v>
      </c>
      <c r="J576" s="60">
        <v>0</v>
      </c>
      <c r="K576" s="59">
        <v>3.9026049327000001</v>
      </c>
      <c r="L576" s="60">
        <v>2.07002212767953E-2</v>
      </c>
      <c r="M576" s="59">
        <v>6.0473095966999999</v>
      </c>
      <c r="N576" s="61">
        <v>4.2035287246111303E-2</v>
      </c>
      <c r="O576" s="59">
        <v>1.5651531448</v>
      </c>
      <c r="P576" s="60">
        <v>7.80071988507176E-3</v>
      </c>
      <c r="Q576" s="59">
        <v>0</v>
      </c>
      <c r="R576" s="62">
        <v>0</v>
      </c>
      <c r="S576" s="59">
        <v>6.6919736152000002</v>
      </c>
      <c r="T576" s="60">
        <v>2.92269026819326E-2</v>
      </c>
      <c r="U576" s="59">
        <v>1.9460137914</v>
      </c>
      <c r="V576" s="60">
        <v>2.2508969637857201E-2</v>
      </c>
      <c r="W576" s="107"/>
      <c r="X576" s="59">
        <v>1.5442955622000001</v>
      </c>
      <c r="Y576" s="60">
        <v>7.9713791964482299E-3</v>
      </c>
      <c r="Z576" s="59">
        <v>5.2394775323999996</v>
      </c>
      <c r="AA576" s="60">
        <v>1.4598850673603799E-2</v>
      </c>
      <c r="AB576" s="59">
        <v>13.369281986200001</v>
      </c>
      <c r="AC576" s="60">
        <v>2.3827171167519499E-2</v>
      </c>
    </row>
    <row r="577" spans="1:29" x14ac:dyDescent="0.3">
      <c r="A577" s="56" t="s">
        <v>256</v>
      </c>
      <c r="B577" s="57">
        <v>12.048820776099999</v>
      </c>
      <c r="C577" s="58">
        <v>1.06318113825683E-2</v>
      </c>
      <c r="D577" s="57">
        <v>1.2560016192000001</v>
      </c>
      <c r="E577" s="58">
        <v>2.4933964367148398E-3</v>
      </c>
      <c r="F577" s="57">
        <v>10.7928191569</v>
      </c>
      <c r="G577" s="58">
        <v>1.7268505618267999E-2</v>
      </c>
      <c r="H577" s="105"/>
      <c r="I577" s="57">
        <v>2.0052107423000001</v>
      </c>
      <c r="J577" s="58">
        <v>1.14347801033086E-2</v>
      </c>
      <c r="K577" s="57">
        <v>6.4175340169000004</v>
      </c>
      <c r="L577" s="58">
        <v>3.4039923715589497E-2</v>
      </c>
      <c r="M577" s="57">
        <v>1.7003817123</v>
      </c>
      <c r="N577" s="58">
        <v>1.18194765063078E-2</v>
      </c>
      <c r="O577" s="57">
        <v>0</v>
      </c>
      <c r="P577" s="58">
        <v>0</v>
      </c>
      <c r="Q577" s="57">
        <v>0.3819354136</v>
      </c>
      <c r="R577" s="58">
        <v>3.4891496214442099E-3</v>
      </c>
      <c r="S577" s="57">
        <v>1.543758891</v>
      </c>
      <c r="T577" s="58">
        <v>6.7422995764869998E-3</v>
      </c>
      <c r="U577" s="57">
        <v>0</v>
      </c>
      <c r="V577" s="58">
        <v>0</v>
      </c>
      <c r="W577" s="107"/>
      <c r="X577" s="57">
        <v>0</v>
      </c>
      <c r="Y577" s="58">
        <v>0</v>
      </c>
      <c r="Z577" s="57">
        <v>2.4178250966000001</v>
      </c>
      <c r="AA577" s="58">
        <v>6.73682964033759E-3</v>
      </c>
      <c r="AB577" s="57">
        <v>9.6309956795000105</v>
      </c>
      <c r="AC577" s="58">
        <v>1.7164675171483401E-2</v>
      </c>
    </row>
    <row r="578" spans="1:29" x14ac:dyDescent="0.3">
      <c r="A578" s="56" t="s">
        <v>257</v>
      </c>
      <c r="B578" s="59">
        <v>52.469611766699998</v>
      </c>
      <c r="C578" s="60">
        <v>4.6298888993907598E-2</v>
      </c>
      <c r="D578" s="59">
        <v>12.89475388</v>
      </c>
      <c r="E578" s="62">
        <v>2.5598480834113601E-2</v>
      </c>
      <c r="F578" s="59">
        <v>39.574857886700102</v>
      </c>
      <c r="G578" s="60">
        <v>6.3319754164669007E-2</v>
      </c>
      <c r="H578" s="105"/>
      <c r="I578" s="59">
        <v>17.306538067000002</v>
      </c>
      <c r="J578" s="60">
        <v>9.8691101623909594E-2</v>
      </c>
      <c r="K578" s="59">
        <v>25.250107708600002</v>
      </c>
      <c r="L578" s="61">
        <v>0.13393177783673799</v>
      </c>
      <c r="M578" s="59">
        <v>3.8162466794999998</v>
      </c>
      <c r="N578" s="60">
        <v>2.65270072268733E-2</v>
      </c>
      <c r="O578" s="59">
        <v>4.4194837551999999</v>
      </c>
      <c r="P578" s="60">
        <v>2.2026697467579501E-2</v>
      </c>
      <c r="Q578" s="59">
        <v>0</v>
      </c>
      <c r="R578" s="62">
        <v>0</v>
      </c>
      <c r="S578" s="59">
        <v>1.6772355564000001</v>
      </c>
      <c r="T578" s="62">
        <v>7.3252530868077601E-3</v>
      </c>
      <c r="U578" s="59">
        <v>0</v>
      </c>
      <c r="V578" s="62">
        <v>0</v>
      </c>
      <c r="W578" s="107"/>
      <c r="X578" s="59">
        <v>11.2438595898</v>
      </c>
      <c r="Y578" s="60">
        <v>5.8038804627678402E-2</v>
      </c>
      <c r="Z578" s="59">
        <v>5.17489886909999</v>
      </c>
      <c r="AA578" s="62">
        <v>1.44189139802241E-2</v>
      </c>
      <c r="AB578" s="59">
        <v>36.050853307799898</v>
      </c>
      <c r="AC578" s="60">
        <v>6.4251008647042598E-2</v>
      </c>
    </row>
    <row r="579" spans="1:29" x14ac:dyDescent="0.3">
      <c r="A579" s="56" t="s">
        <v>258</v>
      </c>
      <c r="B579" s="57">
        <v>24.893972324</v>
      </c>
      <c r="C579" s="58">
        <v>2.19663005392726E-2</v>
      </c>
      <c r="D579" s="57">
        <v>1.9311018296</v>
      </c>
      <c r="E579" s="62">
        <v>3.83359571138533E-3</v>
      </c>
      <c r="F579" s="57">
        <v>22.962870494400001</v>
      </c>
      <c r="G579" s="58">
        <v>3.67405820832825E-2</v>
      </c>
      <c r="H579" s="105"/>
      <c r="I579" s="57">
        <v>12.4084131298</v>
      </c>
      <c r="J579" s="58">
        <v>7.0759383329217398E-2</v>
      </c>
      <c r="K579" s="57">
        <v>6.89995524849998</v>
      </c>
      <c r="L579" s="58">
        <v>3.6598785402835697E-2</v>
      </c>
      <c r="M579" s="57">
        <v>3.5503607592000002</v>
      </c>
      <c r="N579" s="58">
        <v>2.46788149265144E-2</v>
      </c>
      <c r="O579" s="57">
        <v>2.0352431864999998</v>
      </c>
      <c r="P579" s="58">
        <v>1.01436476351431E-2</v>
      </c>
      <c r="Q579" s="57">
        <v>0</v>
      </c>
      <c r="R579" s="62">
        <v>0</v>
      </c>
      <c r="S579" s="57">
        <v>0</v>
      </c>
      <c r="T579" s="62">
        <v>0</v>
      </c>
      <c r="U579" s="57">
        <v>0</v>
      </c>
      <c r="V579" s="58">
        <v>0</v>
      </c>
      <c r="W579" s="107"/>
      <c r="X579" s="57">
        <v>9.6844963953000196</v>
      </c>
      <c r="Y579" s="61">
        <v>4.9989648991540903E-2</v>
      </c>
      <c r="Z579" s="57">
        <v>2.8232807175999901</v>
      </c>
      <c r="AA579" s="58">
        <v>7.8665579441902396E-3</v>
      </c>
      <c r="AB579" s="57">
        <v>12.3861952111</v>
      </c>
      <c r="AC579" s="58">
        <v>2.2075081796750599E-2</v>
      </c>
    </row>
    <row r="580" spans="1:29" x14ac:dyDescent="0.3">
      <c r="A580" s="56" t="s">
        <v>259</v>
      </c>
      <c r="B580" s="59">
        <v>26.812969991700001</v>
      </c>
      <c r="C580" s="60">
        <v>2.3659613239802198E-2</v>
      </c>
      <c r="D580" s="59">
        <v>10.703242426999999</v>
      </c>
      <c r="E580" s="60">
        <v>2.12479236657157E-2</v>
      </c>
      <c r="F580" s="59">
        <v>16.109727564699998</v>
      </c>
      <c r="G580" s="60">
        <v>2.5775556591434001E-2</v>
      </c>
      <c r="H580" s="105"/>
      <c r="I580" s="59">
        <v>0</v>
      </c>
      <c r="J580" s="60">
        <v>0</v>
      </c>
      <c r="K580" s="59">
        <v>10.1479547493</v>
      </c>
      <c r="L580" s="60">
        <v>5.38268444897608E-2</v>
      </c>
      <c r="M580" s="59">
        <v>5.5064388914000002</v>
      </c>
      <c r="N580" s="60">
        <v>3.8275655777482903E-2</v>
      </c>
      <c r="O580" s="59">
        <v>1.9830580681000001</v>
      </c>
      <c r="P580" s="60">
        <v>9.8835571180201504E-3</v>
      </c>
      <c r="Q580" s="59">
        <v>3.2554656855999999</v>
      </c>
      <c r="R580" s="60">
        <v>2.9740124796157098E-2</v>
      </c>
      <c r="S580" s="59">
        <v>4.3935669871000096</v>
      </c>
      <c r="T580" s="60">
        <v>1.9188712051532199E-2</v>
      </c>
      <c r="U580" s="59">
        <v>1.5264856102</v>
      </c>
      <c r="V580" s="60">
        <v>1.7656410455292201E-2</v>
      </c>
      <c r="W580" s="107"/>
      <c r="X580" s="59">
        <v>8.8925258307999897</v>
      </c>
      <c r="Y580" s="60">
        <v>4.5901637708868397E-2</v>
      </c>
      <c r="Z580" s="59">
        <v>5.0410301288000001</v>
      </c>
      <c r="AA580" s="60">
        <v>1.4045913096563801E-2</v>
      </c>
      <c r="AB580" s="59">
        <v>12.8794140321</v>
      </c>
      <c r="AC580" s="60">
        <v>2.2954112494370699E-2</v>
      </c>
    </row>
    <row r="581" spans="1:29" x14ac:dyDescent="0.3">
      <c r="A581" s="56" t="s">
        <v>260</v>
      </c>
      <c r="B581" s="57">
        <v>144.24749079950001</v>
      </c>
      <c r="C581" s="58">
        <v>0.12728317094989999</v>
      </c>
      <c r="D581" s="57">
        <v>73.733182525800004</v>
      </c>
      <c r="E581" s="58">
        <v>0.14637405857372501</v>
      </c>
      <c r="F581" s="57">
        <v>67.388817938999907</v>
      </c>
      <c r="G581" s="58">
        <v>0.107822077278492</v>
      </c>
      <c r="H581" s="105"/>
      <c r="I581" s="57">
        <v>17.9535689356</v>
      </c>
      <c r="J581" s="58">
        <v>0.10238081639873001</v>
      </c>
      <c r="K581" s="57">
        <v>8.0886345932000001</v>
      </c>
      <c r="L581" s="62">
        <v>4.29037857517751E-2</v>
      </c>
      <c r="M581" s="57">
        <v>12.6635034949</v>
      </c>
      <c r="N581" s="58">
        <v>8.8024930498140599E-2</v>
      </c>
      <c r="O581" s="57">
        <v>32.000253067099997</v>
      </c>
      <c r="P581" s="58">
        <v>0.159489192004756</v>
      </c>
      <c r="Q581" s="57">
        <v>15.289149866500001</v>
      </c>
      <c r="R581" s="58">
        <v>0.139673173969596</v>
      </c>
      <c r="S581" s="57">
        <v>41.6101519431</v>
      </c>
      <c r="T581" s="61">
        <v>0.18173052246636301</v>
      </c>
      <c r="U581" s="57">
        <v>16.6422288991001</v>
      </c>
      <c r="V581" s="61">
        <v>0.19249577091980299</v>
      </c>
      <c r="W581" s="107"/>
      <c r="X581" s="57">
        <v>30.867805844900001</v>
      </c>
      <c r="Y581" s="58">
        <v>0.159334127077011</v>
      </c>
      <c r="Z581" s="57">
        <v>44.665499613300099</v>
      </c>
      <c r="AA581" s="58">
        <v>0.124452286527468</v>
      </c>
      <c r="AB581" s="57">
        <v>68.714185341299995</v>
      </c>
      <c r="AC581" s="58">
        <v>0.12246466619926399</v>
      </c>
    </row>
    <row r="582" spans="1:29" x14ac:dyDescent="0.3">
      <c r="A582" s="56" t="s">
        <v>261</v>
      </c>
      <c r="B582" s="59">
        <v>135.0129940441</v>
      </c>
      <c r="C582" s="60">
        <v>0.119134703183569</v>
      </c>
      <c r="D582" s="59">
        <v>60.038433735300003</v>
      </c>
      <c r="E582" s="60">
        <v>0.119187439293977</v>
      </c>
      <c r="F582" s="59">
        <v>74.974560308799994</v>
      </c>
      <c r="G582" s="60">
        <v>0.119959261532884</v>
      </c>
      <c r="H582" s="105"/>
      <c r="I582" s="59">
        <v>16.533158301</v>
      </c>
      <c r="J582" s="60">
        <v>9.42808781127316E-2</v>
      </c>
      <c r="K582" s="59">
        <v>20.179135690900001</v>
      </c>
      <c r="L582" s="60">
        <v>0.107034296624823</v>
      </c>
      <c r="M582" s="59">
        <v>18.4193896771</v>
      </c>
      <c r="N582" s="60">
        <v>0.128034512471045</v>
      </c>
      <c r="O582" s="59">
        <v>25.369816691299999</v>
      </c>
      <c r="P582" s="60">
        <v>0.126443111462897</v>
      </c>
      <c r="Q582" s="59">
        <v>8.1682526195000005</v>
      </c>
      <c r="R582" s="62">
        <v>7.4620615214899599E-2</v>
      </c>
      <c r="S582" s="59">
        <v>29.1203683275</v>
      </c>
      <c r="T582" s="60">
        <v>0.12718193766286101</v>
      </c>
      <c r="U582" s="59">
        <v>17.222872736799999</v>
      </c>
      <c r="V582" s="61">
        <v>0.199211907553036</v>
      </c>
      <c r="W582" s="107"/>
      <c r="X582" s="59">
        <v>22.025510825600001</v>
      </c>
      <c r="Y582" s="60">
        <v>0.11369177188867299</v>
      </c>
      <c r="Z582" s="59">
        <v>44.3834786984999</v>
      </c>
      <c r="AA582" s="60">
        <v>0.12366648657002199</v>
      </c>
      <c r="AB582" s="59">
        <v>68.604004519999904</v>
      </c>
      <c r="AC582" s="60">
        <v>0.122268298339628</v>
      </c>
    </row>
    <row r="583" spans="1:29" x14ac:dyDescent="0.3">
      <c r="A583" s="56" t="s">
        <v>262</v>
      </c>
      <c r="B583" s="57">
        <v>9.3861927087999799</v>
      </c>
      <c r="C583" s="58">
        <v>8.2823234185993595E-3</v>
      </c>
      <c r="D583" s="57">
        <v>1.6222460337</v>
      </c>
      <c r="E583" s="58">
        <v>3.22045960615778E-3</v>
      </c>
      <c r="F583" s="57">
        <v>7.7639466751000104</v>
      </c>
      <c r="G583" s="58">
        <v>1.2422311059773801E-2</v>
      </c>
      <c r="H583" s="105"/>
      <c r="I583" s="57">
        <v>0</v>
      </c>
      <c r="J583" s="58">
        <v>0</v>
      </c>
      <c r="K583" s="57">
        <v>5.9794680344999804</v>
      </c>
      <c r="L583" s="61">
        <v>3.1716331416113998E-2</v>
      </c>
      <c r="M583" s="57">
        <v>1.7259804336</v>
      </c>
      <c r="N583" s="58">
        <v>1.1997415073164999E-2</v>
      </c>
      <c r="O583" s="57">
        <v>0.54998002479999797</v>
      </c>
      <c r="P583" s="58">
        <v>2.7410992528771601E-3</v>
      </c>
      <c r="Q583" s="57">
        <v>1.1307642159</v>
      </c>
      <c r="R583" s="58">
        <v>1.0330033286680701E-2</v>
      </c>
      <c r="S583" s="57">
        <v>0</v>
      </c>
      <c r="T583" s="58">
        <v>0</v>
      </c>
      <c r="U583" s="57">
        <v>0</v>
      </c>
      <c r="V583" s="58">
        <v>0</v>
      </c>
      <c r="W583" s="107"/>
      <c r="X583" s="57">
        <v>0</v>
      </c>
      <c r="Y583" s="58">
        <v>0</v>
      </c>
      <c r="Z583" s="57">
        <v>6.5606891652999897</v>
      </c>
      <c r="AA583" s="58">
        <v>1.82801664570309E-2</v>
      </c>
      <c r="AB583" s="57">
        <v>2.8255035435</v>
      </c>
      <c r="AC583" s="58">
        <v>5.0357047323035097E-3</v>
      </c>
    </row>
    <row r="584" spans="1:29" x14ac:dyDescent="0.3">
      <c r="A584" s="56" t="s">
        <v>263</v>
      </c>
      <c r="B584" s="59">
        <v>155.18216085649999</v>
      </c>
      <c r="C584" s="60">
        <v>0.13693186203237001</v>
      </c>
      <c r="D584" s="59">
        <v>62.837450270800097</v>
      </c>
      <c r="E584" s="60">
        <v>0.124744006856658</v>
      </c>
      <c r="F584" s="59">
        <v>90.808398977500005</v>
      </c>
      <c r="G584" s="60">
        <v>0.145293396019367</v>
      </c>
      <c r="H584" s="105"/>
      <c r="I584" s="59">
        <v>32.979376019299998</v>
      </c>
      <c r="J584" s="60">
        <v>0.188065974697738</v>
      </c>
      <c r="K584" s="59">
        <v>26.4798952009</v>
      </c>
      <c r="L584" s="60">
        <v>0.140454824277013</v>
      </c>
      <c r="M584" s="59">
        <v>19.451963109200001</v>
      </c>
      <c r="N584" s="60">
        <v>0.135212005226619</v>
      </c>
      <c r="O584" s="59">
        <v>25.1902130207</v>
      </c>
      <c r="P584" s="60">
        <v>0.12554796715747399</v>
      </c>
      <c r="Q584" s="59">
        <v>8.6081496529999999</v>
      </c>
      <c r="R584" s="62">
        <v>7.8639269974990503E-2</v>
      </c>
      <c r="S584" s="59">
        <v>30.601164518800001</v>
      </c>
      <c r="T584" s="60">
        <v>0.13364925039652101</v>
      </c>
      <c r="U584" s="59">
        <v>11.8713993346</v>
      </c>
      <c r="V584" s="60">
        <v>0.13731298738080999</v>
      </c>
      <c r="W584" s="107"/>
      <c r="X584" s="59">
        <v>34.703797992799998</v>
      </c>
      <c r="Y584" s="60">
        <v>0.17913483670409</v>
      </c>
      <c r="Z584" s="59">
        <v>44.991423015700001</v>
      </c>
      <c r="AA584" s="60">
        <v>0.12536041277731799</v>
      </c>
      <c r="AB584" s="59">
        <v>75.486939848000006</v>
      </c>
      <c r="AC584" s="60">
        <v>0.13453529056587599</v>
      </c>
    </row>
    <row r="585" spans="1:29" x14ac:dyDescent="0.3">
      <c r="A585" s="56" t="s">
        <v>264</v>
      </c>
      <c r="B585" s="57">
        <v>26.620884203300001</v>
      </c>
      <c r="C585" s="58">
        <v>2.3490117825313801E-2</v>
      </c>
      <c r="D585" s="57">
        <v>10.243461889300001</v>
      </c>
      <c r="E585" s="58">
        <v>2.0335173923321102E-2</v>
      </c>
      <c r="F585" s="57">
        <v>16.377422314</v>
      </c>
      <c r="G585" s="58">
        <v>2.6203868065486E-2</v>
      </c>
      <c r="H585" s="105"/>
      <c r="I585" s="57">
        <v>2.6650684675999998</v>
      </c>
      <c r="J585" s="58">
        <v>1.51976404496582E-2</v>
      </c>
      <c r="K585" s="57">
        <v>2.8817076617000001</v>
      </c>
      <c r="L585" s="58">
        <v>1.5285171643278901E-2</v>
      </c>
      <c r="M585" s="57">
        <v>2.1322046692000001</v>
      </c>
      <c r="N585" s="58">
        <v>1.4821109173281201E-2</v>
      </c>
      <c r="O585" s="57">
        <v>7.0616891253999903</v>
      </c>
      <c r="P585" s="58">
        <v>3.5195443312188997E-2</v>
      </c>
      <c r="Q585" s="57">
        <v>2.9667510619000002</v>
      </c>
      <c r="R585" s="58">
        <v>2.71025884899708E-2</v>
      </c>
      <c r="S585" s="57">
        <v>5.5652964755000003</v>
      </c>
      <c r="T585" s="58">
        <v>2.4306189450013199E-2</v>
      </c>
      <c r="U585" s="57">
        <v>3.3481667420000001</v>
      </c>
      <c r="V585" s="58">
        <v>3.8727260757973898E-2</v>
      </c>
      <c r="W585" s="107"/>
      <c r="X585" s="57">
        <v>1.2018054773</v>
      </c>
      <c r="Y585" s="58">
        <v>6.2035062551620904E-3</v>
      </c>
      <c r="Z585" s="57">
        <v>8.0357294792000094</v>
      </c>
      <c r="AA585" s="58">
        <v>2.2390097866605601E-2</v>
      </c>
      <c r="AB585" s="57">
        <v>17.383349246800002</v>
      </c>
      <c r="AC585" s="58">
        <v>3.09811729901288E-2</v>
      </c>
    </row>
    <row r="586" spans="1:29" x14ac:dyDescent="0.3">
      <c r="A586" s="56" t="s">
        <v>265</v>
      </c>
      <c r="B586" s="59">
        <v>46.257228494400003</v>
      </c>
      <c r="C586" s="60">
        <v>4.0817117091521103E-2</v>
      </c>
      <c r="D586" s="59">
        <v>28.901181801100002</v>
      </c>
      <c r="E586" s="60">
        <v>5.7374212435816703E-2</v>
      </c>
      <c r="F586" s="59">
        <v>17.356046693300001</v>
      </c>
      <c r="G586" s="60">
        <v>2.7769666616026201E-2</v>
      </c>
      <c r="H586" s="105"/>
      <c r="I586" s="59">
        <v>5.6219297948999998</v>
      </c>
      <c r="J586" s="60">
        <v>3.2059239263392401E-2</v>
      </c>
      <c r="K586" s="59">
        <v>17.951766185699999</v>
      </c>
      <c r="L586" s="61">
        <v>9.52198694875806E-2</v>
      </c>
      <c r="M586" s="59">
        <v>3.9112387467</v>
      </c>
      <c r="N586" s="60">
        <v>2.7187303969913E-2</v>
      </c>
      <c r="O586" s="59">
        <v>7.1614170229999798</v>
      </c>
      <c r="P586" s="60">
        <v>3.5692486937913E-2</v>
      </c>
      <c r="Q586" s="59">
        <v>1.8076512325</v>
      </c>
      <c r="R586" s="60">
        <v>1.6513696790070399E-2</v>
      </c>
      <c r="S586" s="59">
        <v>8.0836732595999905</v>
      </c>
      <c r="T586" s="60">
        <v>3.5305090135775902E-2</v>
      </c>
      <c r="U586" s="59">
        <v>1.7195522520000099</v>
      </c>
      <c r="V586" s="60">
        <v>1.9889555563288999E-2</v>
      </c>
      <c r="W586" s="107"/>
      <c r="X586" s="59">
        <v>6.1636485759999902</v>
      </c>
      <c r="Y586" s="60">
        <v>3.1815658372384203E-2</v>
      </c>
      <c r="Z586" s="59">
        <v>6.93362911719999</v>
      </c>
      <c r="AA586" s="60">
        <v>1.9319295766077701E-2</v>
      </c>
      <c r="AB586" s="59">
        <v>33.159950801199997</v>
      </c>
      <c r="AC586" s="60">
        <v>5.9098747745935799E-2</v>
      </c>
    </row>
    <row r="587" spans="1:29" x14ac:dyDescent="0.3">
      <c r="A587" s="56" t="s">
        <v>266</v>
      </c>
      <c r="B587" s="57">
        <v>260.25193957430002</v>
      </c>
      <c r="C587" s="58">
        <v>0.22964484117732401</v>
      </c>
      <c r="D587" s="57">
        <v>140.07850702490001</v>
      </c>
      <c r="E587" s="61">
        <v>0.27808184713860901</v>
      </c>
      <c r="F587" s="57">
        <v>119.82596874310001</v>
      </c>
      <c r="G587" s="58">
        <v>0.19172149411321801</v>
      </c>
      <c r="H587" s="105"/>
      <c r="I587" s="57">
        <v>24.908449371100001</v>
      </c>
      <c r="J587" s="58">
        <v>0.142041250460403</v>
      </c>
      <c r="K587" s="57">
        <v>35.695350847</v>
      </c>
      <c r="L587" s="58">
        <v>0.189335501242894</v>
      </c>
      <c r="M587" s="57">
        <v>30.360752973299999</v>
      </c>
      <c r="N587" s="58">
        <v>0.211039794115606</v>
      </c>
      <c r="O587" s="57">
        <v>44.606013352200002</v>
      </c>
      <c r="P587" s="58">
        <v>0.22231627397378201</v>
      </c>
      <c r="Q587" s="57">
        <v>28.0473805301</v>
      </c>
      <c r="R587" s="58">
        <v>0.256225277034903</v>
      </c>
      <c r="S587" s="57">
        <v>68.818431199899806</v>
      </c>
      <c r="T587" s="61">
        <v>0.30056149456928799</v>
      </c>
      <c r="U587" s="57">
        <v>27.8155613007001</v>
      </c>
      <c r="V587" s="61">
        <v>0.32173442323190499</v>
      </c>
      <c r="W587" s="107"/>
      <c r="X587" s="57">
        <v>40.520821002700004</v>
      </c>
      <c r="Y587" s="58">
        <v>0.209161275516308</v>
      </c>
      <c r="Z587" s="57">
        <v>71.114286957800104</v>
      </c>
      <c r="AA587" s="58">
        <v>0.19814701936152501</v>
      </c>
      <c r="AB587" s="57">
        <v>148.6168316138</v>
      </c>
      <c r="AC587" s="58">
        <v>0.26486977302832299</v>
      </c>
    </row>
    <row r="588" spans="1:29" x14ac:dyDescent="0.3">
      <c r="A588" s="56" t="s">
        <v>272</v>
      </c>
      <c r="B588" s="59">
        <v>42.012015026100002</v>
      </c>
      <c r="C588" s="60">
        <v>3.7071164710584997E-2</v>
      </c>
      <c r="D588" s="59">
        <v>21.486759682599999</v>
      </c>
      <c r="E588" s="60">
        <v>4.2655207772157998E-2</v>
      </c>
      <c r="F588" s="59">
        <v>20.5252553435</v>
      </c>
      <c r="G588" s="60">
        <v>3.2840398978520598E-2</v>
      </c>
      <c r="H588" s="105"/>
      <c r="I588" s="59">
        <v>7.7470843103</v>
      </c>
      <c r="J588" s="60">
        <v>4.4178002671411601E-2</v>
      </c>
      <c r="K588" s="59">
        <v>5.2487972545000003</v>
      </c>
      <c r="L588" s="60">
        <v>2.7840702935312499E-2</v>
      </c>
      <c r="M588" s="59">
        <v>7.8912891941999899</v>
      </c>
      <c r="N588" s="60">
        <v>5.4852923058767503E-2</v>
      </c>
      <c r="O588" s="59">
        <v>10.423702395499999</v>
      </c>
      <c r="P588" s="60">
        <v>5.1951710171490799E-2</v>
      </c>
      <c r="Q588" s="59">
        <v>3.6446848024</v>
      </c>
      <c r="R588" s="60">
        <v>3.3295814281038998E-2</v>
      </c>
      <c r="S588" s="59">
        <v>4.2051499186000001</v>
      </c>
      <c r="T588" s="60">
        <v>1.8365808728638501E-2</v>
      </c>
      <c r="U588" s="59">
        <v>2.8513071505999998</v>
      </c>
      <c r="V588" s="60">
        <v>3.2980231879491603E-2</v>
      </c>
      <c r="W588" s="107"/>
      <c r="X588" s="59">
        <v>14.139605942999999</v>
      </c>
      <c r="Y588" s="61">
        <v>7.2986132589435398E-2</v>
      </c>
      <c r="Z588" s="59">
        <v>10.8659307194</v>
      </c>
      <c r="AA588" s="60">
        <v>3.0275938587636799E-2</v>
      </c>
      <c r="AB588" s="59">
        <v>17.006478363700001</v>
      </c>
      <c r="AC588" s="60">
        <v>3.0309501388845601E-2</v>
      </c>
    </row>
    <row r="589" spans="1:29" x14ac:dyDescent="0.3">
      <c r="A589" s="56" t="s">
        <v>273</v>
      </c>
      <c r="B589" s="57">
        <v>60.128811592300003</v>
      </c>
      <c r="C589" s="58">
        <v>5.3057323649082E-2</v>
      </c>
      <c r="D589" s="57">
        <v>25.2313426465</v>
      </c>
      <c r="E589" s="58">
        <v>5.0088900274177499E-2</v>
      </c>
      <c r="F589" s="57">
        <v>34.8974689458</v>
      </c>
      <c r="G589" s="58">
        <v>5.5835934040330298E-2</v>
      </c>
      <c r="H589" s="105"/>
      <c r="I589" s="57">
        <v>0</v>
      </c>
      <c r="J589" s="58">
        <v>0</v>
      </c>
      <c r="K589" s="57">
        <v>6.7365142613000097</v>
      </c>
      <c r="L589" s="58">
        <v>3.5731860705337001E-2</v>
      </c>
      <c r="M589" s="57">
        <v>14.3561161027</v>
      </c>
      <c r="N589" s="61">
        <v>9.9790403396053606E-2</v>
      </c>
      <c r="O589" s="57">
        <v>9.1812839270000097</v>
      </c>
      <c r="P589" s="58">
        <v>4.5759499214366402E-2</v>
      </c>
      <c r="Q589" s="57">
        <v>7.9773249832999999</v>
      </c>
      <c r="R589" s="58">
        <v>7.2876406466903895E-2</v>
      </c>
      <c r="S589" s="57">
        <v>15.5706835896</v>
      </c>
      <c r="T589" s="58">
        <v>6.8004280968881697E-2</v>
      </c>
      <c r="U589" s="57">
        <v>6.3068887283999997</v>
      </c>
      <c r="V589" s="58">
        <v>7.29499284764933E-2</v>
      </c>
      <c r="W589" s="107"/>
      <c r="X589" s="57">
        <v>5.9482725207999998</v>
      </c>
      <c r="Y589" s="58">
        <v>3.0703925458129999E-2</v>
      </c>
      <c r="Z589" s="57">
        <v>22.1046826854</v>
      </c>
      <c r="AA589" s="58">
        <v>6.15906757336038E-2</v>
      </c>
      <c r="AB589" s="57">
        <v>32.0758563861</v>
      </c>
      <c r="AC589" s="58">
        <v>5.7166639258957798E-2</v>
      </c>
    </row>
    <row r="590" spans="1:29" x14ac:dyDescent="0.3">
      <c r="A590" s="56" t="s">
        <v>267</v>
      </c>
      <c r="B590" s="59">
        <v>30.6336909893</v>
      </c>
      <c r="C590" s="60">
        <v>2.7030995862778601E-2</v>
      </c>
      <c r="D590" s="59">
        <v>17.291991149499999</v>
      </c>
      <c r="E590" s="60">
        <v>3.4327813321872999E-2</v>
      </c>
      <c r="F590" s="59">
        <v>13.3416998398</v>
      </c>
      <c r="G590" s="60">
        <v>2.1346713522346E-2</v>
      </c>
      <c r="H590" s="105"/>
      <c r="I590" s="59">
        <v>0</v>
      </c>
      <c r="J590" s="60">
        <v>0</v>
      </c>
      <c r="K590" s="59">
        <v>2.3083641654</v>
      </c>
      <c r="L590" s="60">
        <v>1.2244039515971699E-2</v>
      </c>
      <c r="M590" s="59">
        <v>7.9595180529000196</v>
      </c>
      <c r="N590" s="61">
        <v>5.5327186800034199E-2</v>
      </c>
      <c r="O590" s="59">
        <v>6.9475722650999803</v>
      </c>
      <c r="P590" s="60">
        <v>3.4626685127520797E-2</v>
      </c>
      <c r="Q590" s="59">
        <v>4.3917034309999998</v>
      </c>
      <c r="R590" s="60">
        <v>4.0120161205624602E-2</v>
      </c>
      <c r="S590" s="59">
        <v>5.7281819867999904</v>
      </c>
      <c r="T590" s="60">
        <v>2.50175848112036E-2</v>
      </c>
      <c r="U590" s="59">
        <v>3.2983510881</v>
      </c>
      <c r="V590" s="60">
        <v>3.8151057728950999E-2</v>
      </c>
      <c r="W590" s="107"/>
      <c r="X590" s="59">
        <v>1.5209284314</v>
      </c>
      <c r="Y590" s="60">
        <v>7.8507622207221305E-3</v>
      </c>
      <c r="Z590" s="59">
        <v>8.3594397018999995</v>
      </c>
      <c r="AA590" s="60">
        <v>2.3292057493971698E-2</v>
      </c>
      <c r="AB590" s="59">
        <v>20.753322855999901</v>
      </c>
      <c r="AC590" s="60">
        <v>3.6987250062877799E-2</v>
      </c>
    </row>
    <row r="591" spans="1:29" x14ac:dyDescent="0.3">
      <c r="A591" s="56" t="s">
        <v>274</v>
      </c>
      <c r="B591" s="57">
        <v>282.21448280480001</v>
      </c>
      <c r="C591" s="58">
        <v>0.24902446524571001</v>
      </c>
      <c r="D591" s="57">
        <v>123.0985060556</v>
      </c>
      <c r="E591" s="58">
        <v>0.24437339225681201</v>
      </c>
      <c r="F591" s="57">
        <v>159.1159767492</v>
      </c>
      <c r="G591" s="58">
        <v>0.25458548860175501</v>
      </c>
      <c r="H591" s="105"/>
      <c r="I591" s="57">
        <v>63.776918874100197</v>
      </c>
      <c r="J591" s="58">
        <v>0.36368997412980097</v>
      </c>
      <c r="K591" s="57">
        <v>43.385529471600002</v>
      </c>
      <c r="L591" s="58">
        <v>0.230125794375939</v>
      </c>
      <c r="M591" s="57">
        <v>25.848212844999999</v>
      </c>
      <c r="N591" s="62">
        <v>0.17967280066678201</v>
      </c>
      <c r="O591" s="57">
        <v>51.404896531400198</v>
      </c>
      <c r="P591" s="58">
        <v>0.25620189301909402</v>
      </c>
      <c r="Q591" s="57">
        <v>29.6615045221</v>
      </c>
      <c r="R591" s="58">
        <v>0.27097101653720801</v>
      </c>
      <c r="S591" s="57">
        <v>44.619235611999898</v>
      </c>
      <c r="T591" s="58">
        <v>0.19487256405376199</v>
      </c>
      <c r="U591" s="57">
        <v>23.518184948599998</v>
      </c>
      <c r="V591" s="58">
        <v>0.27202793386408097</v>
      </c>
      <c r="W591" s="107"/>
      <c r="X591" s="57">
        <v>51.984658002000003</v>
      </c>
      <c r="Y591" s="58">
        <v>0.268335564431255</v>
      </c>
      <c r="Z591" s="57">
        <v>86.702223996299907</v>
      </c>
      <c r="AA591" s="58">
        <v>0.24157996925535899</v>
      </c>
      <c r="AB591" s="57">
        <v>126.87666304530001</v>
      </c>
      <c r="AC591" s="58">
        <v>0.226123734293627</v>
      </c>
    </row>
    <row r="592" spans="1:29" x14ac:dyDescent="0.3">
      <c r="A592" s="63" t="s">
        <v>1</v>
      </c>
    </row>
    <row r="593" spans="1:29" x14ac:dyDescent="0.3">
      <c r="A593" s="63" t="s">
        <v>1</v>
      </c>
    </row>
    <row r="594" spans="1:29" x14ac:dyDescent="0.3">
      <c r="A594" s="51" t="s">
        <v>416</v>
      </c>
    </row>
    <row r="595" spans="1:29" x14ac:dyDescent="0.3">
      <c r="A595" s="52" t="s">
        <v>1</v>
      </c>
    </row>
    <row r="596" spans="1:29" x14ac:dyDescent="0.3">
      <c r="A596" s="112" t="s">
        <v>1</v>
      </c>
      <c r="B596" s="114" t="s">
        <v>501</v>
      </c>
      <c r="C596" s="114" t="s">
        <v>1</v>
      </c>
      <c r="D596" s="114" t="s">
        <v>346</v>
      </c>
      <c r="E596" s="114" t="s">
        <v>1</v>
      </c>
      <c r="F596" s="114" t="s">
        <v>347</v>
      </c>
      <c r="G596" s="114" t="s">
        <v>1</v>
      </c>
      <c r="H596" s="103"/>
      <c r="I596" s="114" t="s">
        <v>350</v>
      </c>
      <c r="J596" s="114" t="s">
        <v>1</v>
      </c>
      <c r="K596" s="114" t="s">
        <v>351</v>
      </c>
      <c r="L596" s="114" t="s">
        <v>1</v>
      </c>
      <c r="M596" s="114" t="s">
        <v>352</v>
      </c>
      <c r="N596" s="114" t="s">
        <v>1</v>
      </c>
      <c r="O596" s="114" t="s">
        <v>353</v>
      </c>
      <c r="P596" s="114" t="s">
        <v>1</v>
      </c>
      <c r="Q596" s="114" t="s">
        <v>354</v>
      </c>
      <c r="R596" s="114" t="s">
        <v>1</v>
      </c>
      <c r="S596" s="114" t="s">
        <v>355</v>
      </c>
      <c r="T596" s="114" t="s">
        <v>1</v>
      </c>
      <c r="U596" s="114" t="s">
        <v>356</v>
      </c>
      <c r="V596" s="114" t="s">
        <v>1</v>
      </c>
      <c r="W596" s="103"/>
      <c r="X596" s="114" t="s">
        <v>358</v>
      </c>
      <c r="Y596" s="114" t="s">
        <v>1</v>
      </c>
      <c r="Z596" s="114" t="s">
        <v>359</v>
      </c>
      <c r="AA596" s="114" t="s">
        <v>1</v>
      </c>
      <c r="AB596" s="114" t="s">
        <v>360</v>
      </c>
      <c r="AC596" s="114" t="s">
        <v>1</v>
      </c>
    </row>
    <row r="597" spans="1:29" x14ac:dyDescent="0.3">
      <c r="A597" s="113" t="s">
        <v>1</v>
      </c>
      <c r="B597" s="53" t="s">
        <v>14</v>
      </c>
      <c r="C597" s="53" t="s">
        <v>15</v>
      </c>
      <c r="D597" s="53" t="s">
        <v>14</v>
      </c>
      <c r="E597" s="53" t="s">
        <v>15</v>
      </c>
      <c r="F597" s="53" t="s">
        <v>14</v>
      </c>
      <c r="G597" s="53" t="s">
        <v>15</v>
      </c>
      <c r="H597" s="103"/>
      <c r="I597" s="53" t="s">
        <v>14</v>
      </c>
      <c r="J597" s="53" t="s">
        <v>15</v>
      </c>
      <c r="K597" s="53" t="s">
        <v>14</v>
      </c>
      <c r="L597" s="53" t="s">
        <v>15</v>
      </c>
      <c r="M597" s="53" t="s">
        <v>14</v>
      </c>
      <c r="N597" s="53" t="s">
        <v>15</v>
      </c>
      <c r="O597" s="53" t="s">
        <v>14</v>
      </c>
      <c r="P597" s="53" t="s">
        <v>15</v>
      </c>
      <c r="Q597" s="53" t="s">
        <v>14</v>
      </c>
      <c r="R597" s="53" t="s">
        <v>15</v>
      </c>
      <c r="S597" s="53" t="s">
        <v>14</v>
      </c>
      <c r="T597" s="53" t="s">
        <v>15</v>
      </c>
      <c r="U597" s="53" t="s">
        <v>14</v>
      </c>
      <c r="V597" s="53" t="s">
        <v>15</v>
      </c>
      <c r="W597" s="103"/>
      <c r="X597" s="53" t="s">
        <v>14</v>
      </c>
      <c r="Y597" s="53" t="s">
        <v>15</v>
      </c>
      <c r="Z597" s="53" t="s">
        <v>14</v>
      </c>
      <c r="AA597" s="53" t="s">
        <v>15</v>
      </c>
      <c r="AB597" s="53" t="s">
        <v>14</v>
      </c>
      <c r="AC597" s="53" t="s">
        <v>15</v>
      </c>
    </row>
    <row r="598" spans="1:29" x14ac:dyDescent="0.3">
      <c r="A598" s="54" t="s">
        <v>16</v>
      </c>
      <c r="B598" s="55">
        <v>851.06566509690003</v>
      </c>
      <c r="C598" s="55">
        <v>851.06566509690003</v>
      </c>
      <c r="D598" s="55">
        <v>380.63271000999998</v>
      </c>
      <c r="E598" s="55">
        <v>380.63271000999998</v>
      </c>
      <c r="F598" s="55">
        <v>465.8842054022</v>
      </c>
      <c r="G598" s="55">
        <v>465.8842054022</v>
      </c>
      <c r="H598" s="104"/>
      <c r="I598" s="55">
        <v>111.583754806</v>
      </c>
      <c r="J598" s="55">
        <v>111.583754806</v>
      </c>
      <c r="K598" s="55">
        <v>145.14409446409999</v>
      </c>
      <c r="L598" s="55">
        <v>145.14409446409999</v>
      </c>
      <c r="M598" s="55">
        <v>118.0144794995</v>
      </c>
      <c r="N598" s="55">
        <v>118.0144794995</v>
      </c>
      <c r="O598" s="55">
        <v>149.23724520159999</v>
      </c>
      <c r="P598" s="55">
        <v>149.23724520159999</v>
      </c>
      <c r="Q598" s="55">
        <v>79.802248838500006</v>
      </c>
      <c r="R598" s="55">
        <v>79.802248838500006</v>
      </c>
      <c r="S598" s="55">
        <v>184.34699074549999</v>
      </c>
      <c r="T598" s="55">
        <v>184.34699074549999</v>
      </c>
      <c r="U598" s="55">
        <v>62.936851541700001</v>
      </c>
      <c r="V598" s="55">
        <v>62.936851541700001</v>
      </c>
      <c r="W598" s="104"/>
      <c r="X598" s="55">
        <v>141.74537592839999</v>
      </c>
      <c r="Y598" s="55">
        <v>141.74537592839999</v>
      </c>
      <c r="Z598" s="55">
        <v>272.19435283310003</v>
      </c>
      <c r="AA598" s="55">
        <v>272.19435283310003</v>
      </c>
      <c r="AB598" s="55">
        <v>434.21730367890001</v>
      </c>
      <c r="AC598" s="55">
        <v>434.21730367890001</v>
      </c>
    </row>
    <row r="599" spans="1:29" ht="25.5" customHeight="1" x14ac:dyDescent="0.3">
      <c r="A599" s="64" t="s">
        <v>252</v>
      </c>
      <c r="B599" s="57">
        <v>16.152849662400001</v>
      </c>
      <c r="C599" s="58">
        <v>1.89795574241159E-2</v>
      </c>
      <c r="D599" s="57">
        <v>8.6341000107999903</v>
      </c>
      <c r="E599" s="58">
        <v>2.2683547114416801E-2</v>
      </c>
      <c r="F599" s="57">
        <v>7.5187496515999896</v>
      </c>
      <c r="G599" s="58">
        <v>1.61386661415341E-2</v>
      </c>
      <c r="H599" s="105"/>
      <c r="I599" s="65">
        <v>0</v>
      </c>
      <c r="J599" s="66">
        <v>0</v>
      </c>
      <c r="K599" s="57">
        <v>7.3017801778999996</v>
      </c>
      <c r="L599" s="58">
        <v>5.0307111735131797E-2</v>
      </c>
      <c r="M599" s="57">
        <v>4.0490645532</v>
      </c>
      <c r="N599" s="58">
        <v>3.4309896297234903E-2</v>
      </c>
      <c r="O599" s="57">
        <v>3.9303172398999999</v>
      </c>
      <c r="P599" s="58">
        <v>2.6336034510625401E-2</v>
      </c>
      <c r="Q599" s="57">
        <v>0.87168769140000002</v>
      </c>
      <c r="R599" s="58">
        <v>1.0923096831069E-2</v>
      </c>
      <c r="S599" s="57">
        <v>0</v>
      </c>
      <c r="T599" s="58">
        <v>0</v>
      </c>
      <c r="U599" s="57">
        <v>0</v>
      </c>
      <c r="V599" s="58">
        <v>0</v>
      </c>
      <c r="W599" s="107"/>
      <c r="X599" s="57">
        <v>0</v>
      </c>
      <c r="Y599" s="58">
        <v>0</v>
      </c>
      <c r="Z599" s="57">
        <v>5.1731628053000103</v>
      </c>
      <c r="AA599" s="58">
        <v>1.90054009256834E-2</v>
      </c>
      <c r="AB599" s="57">
        <v>10.979686857100001</v>
      </c>
      <c r="AC599" s="58">
        <v>2.5286156871397701E-2</v>
      </c>
    </row>
    <row r="600" spans="1:29" x14ac:dyDescent="0.3">
      <c r="A600" s="56" t="s">
        <v>253</v>
      </c>
      <c r="B600" s="59">
        <v>247.38115794250001</v>
      </c>
      <c r="C600" s="60">
        <v>0.29067223375100398</v>
      </c>
      <c r="D600" s="59">
        <v>96.575887881699998</v>
      </c>
      <c r="E600" s="60">
        <v>0.253724615204938</v>
      </c>
      <c r="F600" s="59">
        <v>147.67977972610001</v>
      </c>
      <c r="G600" s="60">
        <v>0.31698816575807198</v>
      </c>
      <c r="H600" s="105"/>
      <c r="I600" s="67">
        <v>24.025237344600001</v>
      </c>
      <c r="J600" s="68">
        <v>21.531124657321602</v>
      </c>
      <c r="K600" s="59">
        <v>42.537045284599998</v>
      </c>
      <c r="L600" s="60">
        <v>0.29306769553149897</v>
      </c>
      <c r="M600" s="59">
        <v>37.023786932299998</v>
      </c>
      <c r="N600" s="60">
        <v>0.31372241007474699</v>
      </c>
      <c r="O600" s="59">
        <v>48.899757030099998</v>
      </c>
      <c r="P600" s="60">
        <v>0.32766456499544</v>
      </c>
      <c r="Q600" s="59">
        <v>26.027502400900001</v>
      </c>
      <c r="R600" s="60">
        <v>0.32614998674502599</v>
      </c>
      <c r="S600" s="59">
        <v>60.2603560495997</v>
      </c>
      <c r="T600" s="60">
        <v>0.32688548809995099</v>
      </c>
      <c r="U600" s="59">
        <v>8.6074729003999995</v>
      </c>
      <c r="V600" s="62">
        <v>0.13676363989541099</v>
      </c>
      <c r="W600" s="107"/>
      <c r="X600" s="59">
        <v>31.0025421036</v>
      </c>
      <c r="Y600" s="60">
        <v>0.21871995400583899</v>
      </c>
      <c r="Z600" s="59">
        <v>80.953678373500196</v>
      </c>
      <c r="AA600" s="60">
        <v>0.29741130751209199</v>
      </c>
      <c r="AB600" s="59">
        <v>132.5163048089</v>
      </c>
      <c r="AC600" s="60">
        <v>0.30518430215967302</v>
      </c>
    </row>
    <row r="601" spans="1:29" ht="22.8" x14ac:dyDescent="0.3">
      <c r="A601" s="64" t="s">
        <v>254</v>
      </c>
      <c r="B601" s="57">
        <v>9.5882390686000001</v>
      </c>
      <c r="C601" s="58">
        <v>1.1266156610263801E-2</v>
      </c>
      <c r="D601" s="57">
        <v>2.1121360763000001</v>
      </c>
      <c r="E601" s="58">
        <v>5.5490135785873701E-3</v>
      </c>
      <c r="F601" s="57">
        <v>7.4761029923000102</v>
      </c>
      <c r="G601" s="58">
        <v>1.6047126959038802E-2</v>
      </c>
      <c r="H601" s="105"/>
      <c r="I601" s="65">
        <v>5.1622372989</v>
      </c>
      <c r="J601" s="66">
        <v>4.6263341002237199</v>
      </c>
      <c r="K601" s="57">
        <v>0</v>
      </c>
      <c r="L601" s="58">
        <v>0</v>
      </c>
      <c r="M601" s="57">
        <v>2.1447678832000001</v>
      </c>
      <c r="N601" s="58">
        <v>1.81737689501828E-2</v>
      </c>
      <c r="O601" s="57">
        <v>0</v>
      </c>
      <c r="P601" s="58">
        <v>0</v>
      </c>
      <c r="Q601" s="57">
        <v>0.95799707850000004</v>
      </c>
      <c r="R601" s="58">
        <v>1.20046376191572E-2</v>
      </c>
      <c r="S601" s="57">
        <v>0.88574593880000096</v>
      </c>
      <c r="T601" s="58">
        <v>4.8047756853423001E-3</v>
      </c>
      <c r="U601" s="57">
        <v>0.43749086920000002</v>
      </c>
      <c r="V601" s="58">
        <v>6.9512671587985599E-3</v>
      </c>
      <c r="W601" s="107"/>
      <c r="X601" s="57">
        <v>2.0400245608000001</v>
      </c>
      <c r="Y601" s="58">
        <v>1.43921771517293E-2</v>
      </c>
      <c r="Z601" s="57">
        <v>6.2775128302000001</v>
      </c>
      <c r="AA601" s="58">
        <v>2.30626123020603E-2</v>
      </c>
      <c r="AB601" s="57">
        <v>1.2707016776</v>
      </c>
      <c r="AC601" s="58">
        <v>2.9264187926966501E-3</v>
      </c>
    </row>
    <row r="602" spans="1:29" x14ac:dyDescent="0.3">
      <c r="A602" s="56" t="s">
        <v>255</v>
      </c>
      <c r="B602" s="59">
        <v>10.1994116107</v>
      </c>
      <c r="C602" s="60">
        <v>1.19842827986002E-2</v>
      </c>
      <c r="D602" s="59">
        <v>2.0916249435999998</v>
      </c>
      <c r="E602" s="60">
        <v>5.4951266367649996E-3</v>
      </c>
      <c r="F602" s="59">
        <v>8.1077866670999903</v>
      </c>
      <c r="G602" s="60">
        <v>1.7403008243433601E-2</v>
      </c>
      <c r="H602" s="105"/>
      <c r="I602" s="67">
        <v>0</v>
      </c>
      <c r="J602" s="68">
        <v>0</v>
      </c>
      <c r="K602" s="59">
        <v>3.9026049327000001</v>
      </c>
      <c r="L602" s="60">
        <v>2.6887796896657601E-2</v>
      </c>
      <c r="M602" s="59">
        <v>2.4310202036000002</v>
      </c>
      <c r="N602" s="60">
        <v>2.0599338436350902E-2</v>
      </c>
      <c r="O602" s="59">
        <v>0.65840472090000002</v>
      </c>
      <c r="P602" s="60">
        <v>4.4117989447646404E-3</v>
      </c>
      <c r="Q602" s="59">
        <v>0</v>
      </c>
      <c r="R602" s="60">
        <v>0</v>
      </c>
      <c r="S602" s="59">
        <v>2.4274007994</v>
      </c>
      <c r="T602" s="60">
        <v>1.3167564002990099E-2</v>
      </c>
      <c r="U602" s="59">
        <v>0.77998095410000001</v>
      </c>
      <c r="V602" s="60">
        <v>1.2393072341459701E-2</v>
      </c>
      <c r="W602" s="107"/>
      <c r="X602" s="59">
        <v>0.77998095410000301</v>
      </c>
      <c r="Y602" s="60">
        <v>5.5026906450478703E-3</v>
      </c>
      <c r="Z602" s="59">
        <v>2.4274007994</v>
      </c>
      <c r="AA602" s="60">
        <v>8.9178955188993093E-3</v>
      </c>
      <c r="AB602" s="59">
        <v>6.9920298572000004</v>
      </c>
      <c r="AC602" s="60">
        <v>1.6102605303750302E-2</v>
      </c>
    </row>
    <row r="603" spans="1:29" x14ac:dyDescent="0.3">
      <c r="A603" s="56" t="s">
        <v>256</v>
      </c>
      <c r="B603" s="57">
        <v>2.0052107423000001</v>
      </c>
      <c r="C603" s="58">
        <v>2.3561175412612802E-3</v>
      </c>
      <c r="D603" s="57">
        <v>0</v>
      </c>
      <c r="E603" s="58">
        <v>0</v>
      </c>
      <c r="F603" s="57">
        <v>2.0052107423000001</v>
      </c>
      <c r="G603" s="58">
        <v>4.3040968529269898E-3</v>
      </c>
      <c r="H603" s="105"/>
      <c r="I603" s="65">
        <v>2.0052107423000001</v>
      </c>
      <c r="J603" s="66">
        <v>1.79704540843447</v>
      </c>
      <c r="K603" s="57">
        <v>0</v>
      </c>
      <c r="L603" s="58">
        <v>0</v>
      </c>
      <c r="M603" s="57">
        <v>0</v>
      </c>
      <c r="N603" s="58">
        <v>0</v>
      </c>
      <c r="O603" s="57">
        <v>0</v>
      </c>
      <c r="P603" s="58">
        <v>0</v>
      </c>
      <c r="Q603" s="57">
        <v>0</v>
      </c>
      <c r="R603" s="58">
        <v>0</v>
      </c>
      <c r="S603" s="57">
        <v>0</v>
      </c>
      <c r="T603" s="58">
        <v>0</v>
      </c>
      <c r="U603" s="57">
        <v>0</v>
      </c>
      <c r="V603" s="58">
        <v>0</v>
      </c>
      <c r="W603" s="107"/>
      <c r="X603" s="57">
        <v>0</v>
      </c>
      <c r="Y603" s="58">
        <v>0</v>
      </c>
      <c r="Z603" s="57">
        <v>0</v>
      </c>
      <c r="AA603" s="58">
        <v>0</v>
      </c>
      <c r="AB603" s="57">
        <v>2.0052107423000001</v>
      </c>
      <c r="AC603" s="58">
        <v>4.6179890237235599E-3</v>
      </c>
    </row>
    <row r="604" spans="1:29" x14ac:dyDescent="0.3">
      <c r="A604" s="56" t="s">
        <v>257</v>
      </c>
      <c r="B604" s="59">
        <v>17.767815160000001</v>
      </c>
      <c r="C604" s="60">
        <v>2.0877137791684999E-2</v>
      </c>
      <c r="D604" s="59">
        <v>2.8939173009000001</v>
      </c>
      <c r="E604" s="60">
        <v>7.6029127943942898E-3</v>
      </c>
      <c r="F604" s="59">
        <v>14.8738978591</v>
      </c>
      <c r="G604" s="60">
        <v>3.1926168963507397E-2</v>
      </c>
      <c r="H604" s="105"/>
      <c r="I604" s="67">
        <v>7.8005153074000004</v>
      </c>
      <c r="J604" s="68">
        <v>6.9907266707075904</v>
      </c>
      <c r="K604" s="59">
        <v>6.2387693410000002</v>
      </c>
      <c r="L604" s="60">
        <v>4.29832806083826E-2</v>
      </c>
      <c r="M604" s="59">
        <v>1.2921048245</v>
      </c>
      <c r="N604" s="60">
        <v>1.0948697396962E-2</v>
      </c>
      <c r="O604" s="59">
        <v>2.4364256870999998</v>
      </c>
      <c r="P604" s="60">
        <v>1.6325855411018299E-2</v>
      </c>
      <c r="Q604" s="59">
        <v>0</v>
      </c>
      <c r="R604" s="62">
        <v>0</v>
      </c>
      <c r="S604" s="59">
        <v>0</v>
      </c>
      <c r="T604" s="60">
        <v>0</v>
      </c>
      <c r="U604" s="59">
        <v>0</v>
      </c>
      <c r="V604" s="60">
        <v>0</v>
      </c>
      <c r="W604" s="107"/>
      <c r="X604" s="59">
        <v>5.6219297948999998</v>
      </c>
      <c r="Y604" s="60">
        <v>3.9662174219635998E-2</v>
      </c>
      <c r="Z604" s="59">
        <v>2.1620996019000001</v>
      </c>
      <c r="AA604" s="60">
        <v>7.9432199066441396E-3</v>
      </c>
      <c r="AB604" s="59">
        <v>9.9837857631999896</v>
      </c>
      <c r="AC604" s="60">
        <v>2.29926022722091E-2</v>
      </c>
    </row>
    <row r="605" spans="1:29" x14ac:dyDescent="0.3">
      <c r="A605" s="56" t="s">
        <v>258</v>
      </c>
      <c r="B605" s="57">
        <v>10.286541012000001</v>
      </c>
      <c r="C605" s="58">
        <v>1.2086659624353201E-2</v>
      </c>
      <c r="D605" s="57">
        <v>1.9311018296</v>
      </c>
      <c r="E605" s="58">
        <v>5.0733995760618303E-3</v>
      </c>
      <c r="F605" s="57">
        <v>8.3554391823999996</v>
      </c>
      <c r="G605" s="58">
        <v>1.79345834984612E-2</v>
      </c>
      <c r="H605" s="105"/>
      <c r="I605" s="65">
        <v>2.9023903702</v>
      </c>
      <c r="J605" s="66">
        <v>2.6010868474950599</v>
      </c>
      <c r="K605" s="57">
        <v>4.2928725820000002</v>
      </c>
      <c r="L605" s="58">
        <v>2.95766258892593E-2</v>
      </c>
      <c r="M605" s="57">
        <v>1.9311018296</v>
      </c>
      <c r="N605" s="58">
        <v>1.6363261845409201E-2</v>
      </c>
      <c r="O605" s="57">
        <v>1.1601762302</v>
      </c>
      <c r="P605" s="58">
        <v>7.774039440575E-3</v>
      </c>
      <c r="Q605" s="57">
        <v>0</v>
      </c>
      <c r="R605" s="58">
        <v>0</v>
      </c>
      <c r="S605" s="57">
        <v>0</v>
      </c>
      <c r="T605" s="58">
        <v>0</v>
      </c>
      <c r="U605" s="57">
        <v>0</v>
      </c>
      <c r="V605" s="58">
        <v>0</v>
      </c>
      <c r="W605" s="107"/>
      <c r="X605" s="57">
        <v>4.0625666004000003</v>
      </c>
      <c r="Y605" s="58">
        <v>2.8661016797134401E-2</v>
      </c>
      <c r="Z605" s="57">
        <v>0.460496754499998</v>
      </c>
      <c r="AA605" s="58">
        <v>1.69179393219212E-3</v>
      </c>
      <c r="AB605" s="57">
        <v>5.7634776571000099</v>
      </c>
      <c r="AC605" s="58">
        <v>1.32732565198785E-2</v>
      </c>
    </row>
    <row r="606" spans="1:29" x14ac:dyDescent="0.3">
      <c r="A606" s="56" t="s">
        <v>259</v>
      </c>
      <c r="B606" s="59">
        <v>5.3488533264999996</v>
      </c>
      <c r="C606" s="60">
        <v>6.2848891053441701E-3</v>
      </c>
      <c r="D606" s="59">
        <v>2.74177066000001</v>
      </c>
      <c r="E606" s="60">
        <v>7.2031924422049001E-3</v>
      </c>
      <c r="F606" s="59">
        <v>2.6070826665000002</v>
      </c>
      <c r="G606" s="60">
        <v>5.5959885230478998E-3</v>
      </c>
      <c r="H606" s="105"/>
      <c r="I606" s="67">
        <v>0</v>
      </c>
      <c r="J606" s="68">
        <v>0</v>
      </c>
      <c r="K606" s="59">
        <v>4.3673651605000003</v>
      </c>
      <c r="L606" s="60">
        <v>3.00898577832268E-2</v>
      </c>
      <c r="M606" s="59">
        <v>0</v>
      </c>
      <c r="N606" s="60">
        <v>0</v>
      </c>
      <c r="O606" s="59">
        <v>0</v>
      </c>
      <c r="P606" s="60">
        <v>0</v>
      </c>
      <c r="Q606" s="59">
        <v>0.28540142470000002</v>
      </c>
      <c r="R606" s="60">
        <v>3.5763581710282601E-3</v>
      </c>
      <c r="S606" s="59">
        <v>0</v>
      </c>
      <c r="T606" s="60">
        <v>0</v>
      </c>
      <c r="U606" s="59">
        <v>0.69608674130000003</v>
      </c>
      <c r="V606" s="60">
        <v>1.1060082038562E-2</v>
      </c>
      <c r="W606" s="107"/>
      <c r="X606" s="59">
        <v>2.7417706599999998</v>
      </c>
      <c r="Y606" s="60">
        <v>1.9342928416832099E-2</v>
      </c>
      <c r="Z606" s="59">
        <v>1.4877170068000001</v>
      </c>
      <c r="AA606" s="60">
        <v>5.4656424400994696E-3</v>
      </c>
      <c r="AB606" s="59">
        <v>1.1193656596999999</v>
      </c>
      <c r="AC606" s="60">
        <v>2.5778927974914601E-3</v>
      </c>
    </row>
    <row r="607" spans="1:29" x14ac:dyDescent="0.3">
      <c r="A607" s="56" t="s">
        <v>260</v>
      </c>
      <c r="B607" s="57">
        <v>55.871404370599997</v>
      </c>
      <c r="C607" s="58">
        <v>6.5648758564638601E-2</v>
      </c>
      <c r="D607" s="57">
        <v>22.2971998646</v>
      </c>
      <c r="E607" s="58">
        <v>5.8579305661917998E-2</v>
      </c>
      <c r="F607" s="57">
        <v>33.5742045060001</v>
      </c>
      <c r="G607" s="58">
        <v>7.2065556455203794E-2</v>
      </c>
      <c r="H607" s="105"/>
      <c r="I607" s="65">
        <v>9.3031695209000205</v>
      </c>
      <c r="J607" s="66">
        <v>8.3373870480291092</v>
      </c>
      <c r="K607" s="57">
        <v>0</v>
      </c>
      <c r="L607" s="58">
        <v>0</v>
      </c>
      <c r="M607" s="57">
        <v>4.0775542445999999</v>
      </c>
      <c r="N607" s="58">
        <v>3.4551304737290997E-2</v>
      </c>
      <c r="O607" s="57">
        <v>10.864333311399999</v>
      </c>
      <c r="P607" s="58">
        <v>7.2799074364604505E-2</v>
      </c>
      <c r="Q607" s="57">
        <v>8.0344602177999906</v>
      </c>
      <c r="R607" s="58">
        <v>0.100679621623944</v>
      </c>
      <c r="S607" s="57">
        <v>16.9367565445</v>
      </c>
      <c r="T607" s="58">
        <v>9.1874331531031195E-2</v>
      </c>
      <c r="U607" s="57">
        <v>6.6551305314000002</v>
      </c>
      <c r="V607" s="58">
        <v>0.10574298472796199</v>
      </c>
      <c r="W607" s="107"/>
      <c r="X607" s="57">
        <v>13.8944059354</v>
      </c>
      <c r="Y607" s="58">
        <v>9.8023698088172503E-2</v>
      </c>
      <c r="Z607" s="57">
        <v>20.2711373928</v>
      </c>
      <c r="AA607" s="58">
        <v>7.4473027018417001E-2</v>
      </c>
      <c r="AB607" s="57">
        <v>21.705861042399999</v>
      </c>
      <c r="AC607" s="58">
        <v>4.9988475490261197E-2</v>
      </c>
    </row>
    <row r="608" spans="1:29" x14ac:dyDescent="0.3">
      <c r="A608" s="56" t="s">
        <v>261</v>
      </c>
      <c r="B608" s="59">
        <v>51.273885776299899</v>
      </c>
      <c r="C608" s="60">
        <v>6.0246685865845702E-2</v>
      </c>
      <c r="D608" s="59">
        <v>23.0397368161</v>
      </c>
      <c r="E608" s="60">
        <v>6.0530102143598503E-2</v>
      </c>
      <c r="F608" s="59">
        <v>28.234148960199899</v>
      </c>
      <c r="G608" s="60">
        <v>6.06033615924483E-2</v>
      </c>
      <c r="H608" s="105"/>
      <c r="I608" s="67">
        <v>5.1622372989</v>
      </c>
      <c r="J608" s="68">
        <v>4.6263341002237199</v>
      </c>
      <c r="K608" s="59">
        <v>7.6405344951000096</v>
      </c>
      <c r="L608" s="60">
        <v>5.2641029063637303E-2</v>
      </c>
      <c r="M608" s="59">
        <v>9.2728177130000091</v>
      </c>
      <c r="N608" s="60">
        <v>7.8573559382933894E-2</v>
      </c>
      <c r="O608" s="59">
        <v>9.6916693249999994</v>
      </c>
      <c r="P608" s="60">
        <v>6.4941357714743603E-2</v>
      </c>
      <c r="Q608" s="59">
        <v>4.1799030159999999</v>
      </c>
      <c r="R608" s="60">
        <v>5.23782609743128E-2</v>
      </c>
      <c r="S608" s="59">
        <v>7.7955645732999796</v>
      </c>
      <c r="T608" s="60">
        <v>4.2287452275595598E-2</v>
      </c>
      <c r="U608" s="59">
        <v>7.5311593549999998</v>
      </c>
      <c r="V608" s="61">
        <v>0.11966215612184</v>
      </c>
      <c r="W608" s="107"/>
      <c r="X608" s="59">
        <v>7.8641396882999697</v>
      </c>
      <c r="Y608" s="60">
        <v>5.5480749455082197E-2</v>
      </c>
      <c r="Z608" s="59">
        <v>24.929039113200002</v>
      </c>
      <c r="AA608" s="60">
        <v>9.1585438322762003E-2</v>
      </c>
      <c r="AB608" s="59">
        <v>18.4807069748</v>
      </c>
      <c r="AC608" s="60">
        <v>4.25609638727487E-2</v>
      </c>
    </row>
    <row r="609" spans="1:29" x14ac:dyDescent="0.3">
      <c r="A609" s="56" t="s">
        <v>262</v>
      </c>
      <c r="B609" s="57">
        <v>3.9310270781000001</v>
      </c>
      <c r="C609" s="58">
        <v>4.6189468560600697E-3</v>
      </c>
      <c r="D609" s="57">
        <v>0.8895548902</v>
      </c>
      <c r="E609" s="58">
        <v>2.3370426839475502E-3</v>
      </c>
      <c r="F609" s="57">
        <v>3.0414721879000002</v>
      </c>
      <c r="G609" s="58">
        <v>6.5283865660873503E-3</v>
      </c>
      <c r="H609" s="105"/>
      <c r="I609" s="65">
        <v>0</v>
      </c>
      <c r="J609" s="66">
        <v>0</v>
      </c>
      <c r="K609" s="57">
        <v>2.3670895928000002</v>
      </c>
      <c r="L609" s="58">
        <v>1.6308549111417499E-2</v>
      </c>
      <c r="M609" s="57">
        <v>0.67438259509999998</v>
      </c>
      <c r="N609" s="58">
        <v>5.7144055370159704E-3</v>
      </c>
      <c r="O609" s="57">
        <v>0</v>
      </c>
      <c r="P609" s="58">
        <v>0</v>
      </c>
      <c r="Q609" s="57">
        <v>0.889554890200001</v>
      </c>
      <c r="R609" s="58">
        <v>1.11469902558791E-2</v>
      </c>
      <c r="S609" s="57">
        <v>0</v>
      </c>
      <c r="T609" s="58">
        <v>0</v>
      </c>
      <c r="U609" s="57">
        <v>0</v>
      </c>
      <c r="V609" s="58">
        <v>0</v>
      </c>
      <c r="W609" s="107"/>
      <c r="X609" s="57">
        <v>0</v>
      </c>
      <c r="Y609" s="58">
        <v>0</v>
      </c>
      <c r="Z609" s="57">
        <v>3.5490916645000001</v>
      </c>
      <c r="AA609" s="58">
        <v>1.3038814463120701E-2</v>
      </c>
      <c r="AB609" s="57">
        <v>0.381935413599999</v>
      </c>
      <c r="AC609" s="58">
        <v>8.7959510218514505E-4</v>
      </c>
    </row>
    <row r="610" spans="1:29" x14ac:dyDescent="0.3">
      <c r="A610" s="56" t="s">
        <v>263</v>
      </c>
      <c r="B610" s="59">
        <v>109.7667429537</v>
      </c>
      <c r="C610" s="60">
        <v>0.128975644836057</v>
      </c>
      <c r="D610" s="59">
        <v>44.705103553999997</v>
      </c>
      <c r="E610" s="60">
        <v>0.117449452919654</v>
      </c>
      <c r="F610" s="59">
        <v>63.985843856000002</v>
      </c>
      <c r="G610" s="60">
        <v>0.13734280560286599</v>
      </c>
      <c r="H610" s="105"/>
      <c r="I610" s="67">
        <v>27.3574462244</v>
      </c>
      <c r="J610" s="68">
        <v>24.517409610353901</v>
      </c>
      <c r="K610" s="59">
        <v>21.671426748199998</v>
      </c>
      <c r="L610" s="60">
        <v>0.14930973821714999</v>
      </c>
      <c r="M610" s="59">
        <v>11.083686073100001</v>
      </c>
      <c r="N610" s="60">
        <v>9.3918018535572606E-2</v>
      </c>
      <c r="O610" s="59">
        <v>18.1574175511</v>
      </c>
      <c r="P610" s="60">
        <v>0.12166813670790901</v>
      </c>
      <c r="Q610" s="59">
        <v>4.7100735457000003</v>
      </c>
      <c r="R610" s="62">
        <v>5.9021814726449899E-2</v>
      </c>
      <c r="S610" s="59">
        <v>18.4860463274</v>
      </c>
      <c r="T610" s="60">
        <v>0.100278535888448</v>
      </c>
      <c r="U610" s="59">
        <v>8.3006464837999996</v>
      </c>
      <c r="V610" s="60">
        <v>0.13188849267905101</v>
      </c>
      <c r="W610" s="107"/>
      <c r="X610" s="59">
        <v>25.513750546499999</v>
      </c>
      <c r="Y610" s="60">
        <v>0.179997057254184</v>
      </c>
      <c r="Z610" s="59">
        <v>38.621261633799897</v>
      </c>
      <c r="AA610" s="60">
        <v>0.14188854850152299</v>
      </c>
      <c r="AB610" s="59">
        <v>45.631730773399902</v>
      </c>
      <c r="AC610" s="60">
        <v>0.10508961846242799</v>
      </c>
    </row>
    <row r="611" spans="1:29" x14ac:dyDescent="0.3">
      <c r="A611" s="56" t="s">
        <v>264</v>
      </c>
      <c r="B611" s="57">
        <v>10.0360835392</v>
      </c>
      <c r="C611" s="58">
        <v>1.1792372728439599E-2</v>
      </c>
      <c r="D611" s="57">
        <v>5.8528587402000003</v>
      </c>
      <c r="E611" s="58">
        <v>1.53766573031683E-2</v>
      </c>
      <c r="F611" s="57">
        <v>4.1832247989999898</v>
      </c>
      <c r="G611" s="58">
        <v>8.9791084361587302E-3</v>
      </c>
      <c r="H611" s="105"/>
      <c r="I611" s="65">
        <v>0</v>
      </c>
      <c r="J611" s="66">
        <v>0</v>
      </c>
      <c r="K611" s="57">
        <v>0</v>
      </c>
      <c r="L611" s="58">
        <v>0</v>
      </c>
      <c r="M611" s="57">
        <v>0.605314939</v>
      </c>
      <c r="N611" s="58">
        <v>5.1291582318300603E-3</v>
      </c>
      <c r="O611" s="57">
        <v>3.3126204191999999</v>
      </c>
      <c r="P611" s="58">
        <v>2.2197008626935501E-2</v>
      </c>
      <c r="Q611" s="57">
        <v>0.64400020889999998</v>
      </c>
      <c r="R611" s="58">
        <v>8.0699506376480292E-3</v>
      </c>
      <c r="S611" s="57">
        <v>4.9004399178</v>
      </c>
      <c r="T611" s="58">
        <v>2.6582695480857101E-2</v>
      </c>
      <c r="U611" s="57">
        <v>0.57370805430000105</v>
      </c>
      <c r="V611" s="58">
        <v>9.1156141472993595E-3</v>
      </c>
      <c r="W611" s="107"/>
      <c r="X611" s="57">
        <v>0</v>
      </c>
      <c r="Y611" s="58">
        <v>0</v>
      </c>
      <c r="Z611" s="57">
        <v>0.26206479529999999</v>
      </c>
      <c r="AA611" s="58">
        <v>9.62785570576069E-4</v>
      </c>
      <c r="AB611" s="57">
        <v>9.7740187439000099</v>
      </c>
      <c r="AC611" s="58">
        <v>2.2509510010517202E-2</v>
      </c>
    </row>
    <row r="612" spans="1:29" x14ac:dyDescent="0.3">
      <c r="A612" s="56" t="s">
        <v>269</v>
      </c>
      <c r="B612" s="59">
        <v>24.187361808599999</v>
      </c>
      <c r="C612" s="60">
        <v>2.84200888375001E-2</v>
      </c>
      <c r="D612" s="59">
        <v>17.5554868141</v>
      </c>
      <c r="E612" s="60">
        <v>4.6121855406590702E-2</v>
      </c>
      <c r="F612" s="59">
        <v>6.6318749945000004</v>
      </c>
      <c r="G612" s="60">
        <v>1.4235028613547199E-2</v>
      </c>
      <c r="H612" s="105"/>
      <c r="I612" s="67">
        <v>5.6219297948999998</v>
      </c>
      <c r="J612" s="68">
        <v>5.03830490798084</v>
      </c>
      <c r="K612" s="59">
        <v>8.9513909817000208</v>
      </c>
      <c r="L612" s="60">
        <v>6.1672443613708598E-2</v>
      </c>
      <c r="M612" s="59">
        <v>1.4706050750999999</v>
      </c>
      <c r="N612" s="60">
        <v>1.24612257863344E-2</v>
      </c>
      <c r="O612" s="59">
        <v>4.1340933895000003</v>
      </c>
      <c r="P612" s="60">
        <v>2.77014855367732E-2</v>
      </c>
      <c r="Q612" s="59">
        <v>1.3906829202</v>
      </c>
      <c r="R612" s="60">
        <v>1.7426613164929699E-2</v>
      </c>
      <c r="S612" s="59">
        <v>1.6772355564000001</v>
      </c>
      <c r="T612" s="60">
        <v>9.0982529718399707E-3</v>
      </c>
      <c r="U612" s="59">
        <v>0.9414240908</v>
      </c>
      <c r="V612" s="60">
        <v>1.4958233018317399E-2</v>
      </c>
      <c r="W612" s="107"/>
      <c r="X612" s="59">
        <v>6.1636485759999999</v>
      </c>
      <c r="Y612" s="60">
        <v>4.3483948140314997E-2</v>
      </c>
      <c r="Z612" s="59">
        <v>2.8138285180999998</v>
      </c>
      <c r="AA612" s="60">
        <v>1.0337571256760599E-2</v>
      </c>
      <c r="AB612" s="59">
        <v>15.209884714499999</v>
      </c>
      <c r="AC612" s="60">
        <v>3.5028278665162497E-2</v>
      </c>
    </row>
    <row r="613" spans="1:29" x14ac:dyDescent="0.3">
      <c r="A613" s="56" t="s">
        <v>266</v>
      </c>
      <c r="B613" s="57">
        <v>207.29661444320001</v>
      </c>
      <c r="C613" s="58">
        <v>0.24357299670830701</v>
      </c>
      <c r="D613" s="57">
        <v>113.2865286912</v>
      </c>
      <c r="E613" s="61">
        <v>0.297626887316709</v>
      </c>
      <c r="F613" s="57">
        <v>93.662621945699996</v>
      </c>
      <c r="G613" s="58">
        <v>0.20104270730715301</v>
      </c>
      <c r="H613" s="105"/>
      <c r="I613" s="65">
        <v>22.2433809035</v>
      </c>
      <c r="J613" s="66">
        <v>19.934246649229902</v>
      </c>
      <c r="K613" s="57">
        <v>26.828336740899999</v>
      </c>
      <c r="L613" s="58">
        <v>0.184839327014684</v>
      </c>
      <c r="M613" s="57">
        <v>23.491740388099998</v>
      </c>
      <c r="N613" s="58">
        <v>0.19905811971317899</v>
      </c>
      <c r="O613" s="57">
        <v>34.721800020300002</v>
      </c>
      <c r="P613" s="58">
        <v>0.232661759290688</v>
      </c>
      <c r="Q613" s="57">
        <v>21.156674736500001</v>
      </c>
      <c r="R613" s="58">
        <v>0.26511376614606302</v>
      </c>
      <c r="S613" s="57">
        <v>57.5999978301002</v>
      </c>
      <c r="T613" s="58">
        <v>0.31245423425229402</v>
      </c>
      <c r="U613" s="57">
        <v>21.254683823800001</v>
      </c>
      <c r="V613" s="61">
        <v>0.33771444397273798</v>
      </c>
      <c r="W613" s="107"/>
      <c r="X613" s="57">
        <v>33.719895668200003</v>
      </c>
      <c r="Y613" s="58">
        <v>0.23789062216204501</v>
      </c>
      <c r="Z613" s="57">
        <v>57.599622216399801</v>
      </c>
      <c r="AA613" s="58">
        <v>0.21161211324512</v>
      </c>
      <c r="AB613" s="57">
        <v>115.9770965586</v>
      </c>
      <c r="AC613" s="58">
        <v>0.26709459889319398</v>
      </c>
    </row>
    <row r="614" spans="1:29" x14ac:dyDescent="0.3">
      <c r="A614" s="56" t="s">
        <v>272</v>
      </c>
      <c r="B614" s="59">
        <v>13.397786245600001</v>
      </c>
      <c r="C614" s="60">
        <v>1.57423648903455E-2</v>
      </c>
      <c r="D614" s="59">
        <v>6.3260850645999902</v>
      </c>
      <c r="E614" s="60">
        <v>1.6619919671206899E-2</v>
      </c>
      <c r="F614" s="59">
        <v>7.0717011809999901</v>
      </c>
      <c r="G614" s="60">
        <v>1.51790962196174E-2</v>
      </c>
      <c r="H614" s="105"/>
      <c r="I614" s="67">
        <v>0</v>
      </c>
      <c r="J614" s="68">
        <v>0</v>
      </c>
      <c r="K614" s="59">
        <v>2.8817076617000001</v>
      </c>
      <c r="L614" s="60">
        <v>1.9854115817387E-2</v>
      </c>
      <c r="M614" s="59">
        <v>2.6033556367999999</v>
      </c>
      <c r="N614" s="60">
        <v>2.2059629020446E-2</v>
      </c>
      <c r="O614" s="59">
        <v>4.4088905694999996</v>
      </c>
      <c r="P614" s="60">
        <v>2.9542830032437E-2</v>
      </c>
      <c r="Q614" s="59">
        <v>1.4559616853999999</v>
      </c>
      <c r="R614" s="60">
        <v>1.8244619751838099E-2</v>
      </c>
      <c r="S614" s="59">
        <v>0</v>
      </c>
      <c r="T614" s="60">
        <v>0</v>
      </c>
      <c r="U614" s="59">
        <v>2.0478706922000001</v>
      </c>
      <c r="V614" s="60">
        <v>3.2538499178706798E-2</v>
      </c>
      <c r="W614" s="107"/>
      <c r="X614" s="59">
        <v>4.2024642646999997</v>
      </c>
      <c r="Y614" s="60">
        <v>2.96479813692321E-2</v>
      </c>
      <c r="Z614" s="59">
        <v>5.0752809970000197</v>
      </c>
      <c r="AA614" s="60">
        <v>1.8645798284110601E-2</v>
      </c>
      <c r="AB614" s="59">
        <v>4.1200409839000001</v>
      </c>
      <c r="AC614" s="60">
        <v>9.4884311357309094E-3</v>
      </c>
    </row>
    <row r="615" spans="1:29" x14ac:dyDescent="0.3">
      <c r="A615" s="56" t="s">
        <v>273</v>
      </c>
      <c r="B615" s="57">
        <v>30.998948785900001</v>
      </c>
      <c r="C615" s="58">
        <v>3.6423686276158898E-2</v>
      </c>
      <c r="D615" s="57">
        <v>14.819838899600001</v>
      </c>
      <c r="E615" s="58">
        <v>3.89347486694211E-2</v>
      </c>
      <c r="F615" s="57">
        <v>16.179109886300001</v>
      </c>
      <c r="G615" s="58">
        <v>3.4727749296271003E-2</v>
      </c>
      <c r="H615" s="105"/>
      <c r="I615" s="65">
        <v>0</v>
      </c>
      <c r="J615" s="66">
        <v>0</v>
      </c>
      <c r="K615" s="57">
        <v>3.8548065995999998</v>
      </c>
      <c r="L615" s="58">
        <v>2.65584804799168E-2</v>
      </c>
      <c r="M615" s="57">
        <v>8.9452305870999709</v>
      </c>
      <c r="N615" s="61">
        <v>7.5797737913489593E-2</v>
      </c>
      <c r="O615" s="57">
        <v>1.7522725649999999</v>
      </c>
      <c r="P615" s="58">
        <v>1.1741523120672099E-2</v>
      </c>
      <c r="Q615" s="57">
        <v>4.8066455913000103</v>
      </c>
      <c r="R615" s="58">
        <v>6.0231956633546302E-2</v>
      </c>
      <c r="S615" s="57">
        <v>8.8107970730999803</v>
      </c>
      <c r="T615" s="58">
        <v>4.7794634658635302E-2</v>
      </c>
      <c r="U615" s="57">
        <v>2.8291963698</v>
      </c>
      <c r="V615" s="58">
        <v>4.4952937754210102E-2</v>
      </c>
      <c r="W615" s="107"/>
      <c r="X615" s="57">
        <v>2.6173281441</v>
      </c>
      <c r="Y615" s="58">
        <v>1.8464998430863098E-2</v>
      </c>
      <c r="Z615" s="57">
        <v>12.1953684308</v>
      </c>
      <c r="AA615" s="58">
        <v>4.4803899507341198E-2</v>
      </c>
      <c r="AB615" s="57">
        <v>16.186252210999999</v>
      </c>
      <c r="AC615" s="58">
        <v>3.7276847499770803E-2</v>
      </c>
    </row>
    <row r="616" spans="1:29" x14ac:dyDescent="0.3">
      <c r="A616" s="56" t="s">
        <v>275</v>
      </c>
      <c r="B616" s="59">
        <v>25.5757315707</v>
      </c>
      <c r="C616" s="60">
        <v>3.00514197900206E-2</v>
      </c>
      <c r="D616" s="59">
        <v>14.879777972499999</v>
      </c>
      <c r="E616" s="60">
        <v>3.90922208764167E-2</v>
      </c>
      <c r="F616" s="59">
        <v>10.695953598199999</v>
      </c>
      <c r="G616" s="60">
        <v>2.29583949706261E-2</v>
      </c>
      <c r="H616" s="105"/>
      <c r="I616" s="67">
        <v>0</v>
      </c>
      <c r="J616" s="68">
        <v>0</v>
      </c>
      <c r="K616" s="59">
        <v>2.3083641654</v>
      </c>
      <c r="L616" s="60">
        <v>1.59039482379419E-2</v>
      </c>
      <c r="M616" s="59">
        <v>6.9179460211999997</v>
      </c>
      <c r="N616" s="60">
        <v>5.8619468141020002E-2</v>
      </c>
      <c r="O616" s="59">
        <v>5.1090671423999998</v>
      </c>
      <c r="P616" s="60">
        <v>3.4234531302814598E-2</v>
      </c>
      <c r="Q616" s="59">
        <v>4.3917034309999998</v>
      </c>
      <c r="R616" s="60">
        <v>5.5032326719109403E-2</v>
      </c>
      <c r="S616" s="59">
        <v>4.5666501350999997</v>
      </c>
      <c r="T616" s="60">
        <v>2.4772035153014699E-2</v>
      </c>
      <c r="U616" s="59">
        <v>2.2820006756</v>
      </c>
      <c r="V616" s="60">
        <v>3.6258576965643399E-2</v>
      </c>
      <c r="W616" s="107"/>
      <c r="X616" s="59">
        <v>1.5209284314</v>
      </c>
      <c r="Y616" s="60">
        <v>1.07300038638881E-2</v>
      </c>
      <c r="Z616" s="59">
        <v>7.9355898996000098</v>
      </c>
      <c r="AA616" s="60">
        <v>2.9154131292598199E-2</v>
      </c>
      <c r="AB616" s="59">
        <v>16.119213239699999</v>
      </c>
      <c r="AC616" s="60">
        <v>3.7122457127180798E-2</v>
      </c>
    </row>
    <row r="617" spans="1:29" x14ac:dyDescent="0.3">
      <c r="A617" s="56" t="s">
        <v>274</v>
      </c>
      <c r="B617" s="57">
        <v>0</v>
      </c>
      <c r="C617" s="58">
        <v>0</v>
      </c>
      <c r="D617" s="57">
        <v>0</v>
      </c>
      <c r="E617" s="58">
        <v>0</v>
      </c>
      <c r="F617" s="57">
        <v>0</v>
      </c>
      <c r="G617" s="58">
        <v>0</v>
      </c>
      <c r="H617" s="105"/>
      <c r="I617" s="65">
        <v>0</v>
      </c>
      <c r="J617" s="66">
        <v>0</v>
      </c>
      <c r="K617" s="57">
        <v>0</v>
      </c>
      <c r="L617" s="58">
        <v>0</v>
      </c>
      <c r="M617" s="57">
        <v>0</v>
      </c>
      <c r="N617" s="58">
        <v>0</v>
      </c>
      <c r="O617" s="57">
        <v>0</v>
      </c>
      <c r="P617" s="58">
        <v>0</v>
      </c>
      <c r="Q617" s="57">
        <v>0</v>
      </c>
      <c r="R617" s="58">
        <v>0</v>
      </c>
      <c r="S617" s="57">
        <v>0</v>
      </c>
      <c r="T617" s="58">
        <v>0</v>
      </c>
      <c r="U617" s="57">
        <v>0</v>
      </c>
      <c r="V617" s="58">
        <v>0</v>
      </c>
      <c r="W617" s="107"/>
      <c r="X617" s="57">
        <v>0</v>
      </c>
      <c r="Y617" s="58">
        <v>0</v>
      </c>
      <c r="Z617" s="57">
        <v>0</v>
      </c>
      <c r="AA617" s="58">
        <v>0</v>
      </c>
      <c r="AB617" s="57">
        <v>0</v>
      </c>
      <c r="AC617" s="58">
        <v>0</v>
      </c>
    </row>
    <row r="618" spans="1:29" x14ac:dyDescent="0.3">
      <c r="A618" s="63" t="s">
        <v>1</v>
      </c>
    </row>
    <row r="619" spans="1:29" x14ac:dyDescent="0.3">
      <c r="A619" s="63" t="s">
        <v>1</v>
      </c>
    </row>
    <row r="620" spans="1:29" x14ac:dyDescent="0.3">
      <c r="A620" s="51" t="s">
        <v>417</v>
      </c>
    </row>
    <row r="621" spans="1:29" x14ac:dyDescent="0.3">
      <c r="A621" s="52" t="s">
        <v>1</v>
      </c>
    </row>
    <row r="622" spans="1:29" x14ac:dyDescent="0.3">
      <c r="A622" s="112" t="s">
        <v>1</v>
      </c>
      <c r="B622" s="114" t="s">
        <v>501</v>
      </c>
      <c r="C622" s="114" t="s">
        <v>1</v>
      </c>
      <c r="D622" s="114" t="s">
        <v>346</v>
      </c>
      <c r="E622" s="114" t="s">
        <v>1</v>
      </c>
      <c r="F622" s="114" t="s">
        <v>347</v>
      </c>
      <c r="G622" s="114" t="s">
        <v>1</v>
      </c>
      <c r="H622" s="103"/>
      <c r="I622" s="114" t="s">
        <v>350</v>
      </c>
      <c r="J622" s="114" t="s">
        <v>1</v>
      </c>
      <c r="K622" s="114" t="s">
        <v>351</v>
      </c>
      <c r="L622" s="114" t="s">
        <v>1</v>
      </c>
      <c r="M622" s="114" t="s">
        <v>352</v>
      </c>
      <c r="N622" s="114" t="s">
        <v>1</v>
      </c>
      <c r="O622" s="114" t="s">
        <v>353</v>
      </c>
      <c r="P622" s="114" t="s">
        <v>1</v>
      </c>
      <c r="Q622" s="114" t="s">
        <v>354</v>
      </c>
      <c r="R622" s="114" t="s">
        <v>1</v>
      </c>
      <c r="S622" s="114" t="s">
        <v>355</v>
      </c>
      <c r="T622" s="114" t="s">
        <v>1</v>
      </c>
      <c r="U622" s="114" t="s">
        <v>356</v>
      </c>
      <c r="V622" s="114" t="s">
        <v>1</v>
      </c>
      <c r="W622" s="103"/>
      <c r="X622" s="114" t="s">
        <v>358</v>
      </c>
      <c r="Y622" s="114" t="s">
        <v>1</v>
      </c>
      <c r="Z622" s="114" t="s">
        <v>359</v>
      </c>
      <c r="AA622" s="114" t="s">
        <v>1</v>
      </c>
      <c r="AB622" s="114" t="s">
        <v>360</v>
      </c>
      <c r="AC622" s="114" t="s">
        <v>1</v>
      </c>
    </row>
    <row r="623" spans="1:29" x14ac:dyDescent="0.3">
      <c r="A623" s="113" t="s">
        <v>1</v>
      </c>
      <c r="B623" s="53" t="s">
        <v>14</v>
      </c>
      <c r="C623" s="53" t="s">
        <v>15</v>
      </c>
      <c r="D623" s="53" t="s">
        <v>14</v>
      </c>
      <c r="E623" s="53" t="s">
        <v>15</v>
      </c>
      <c r="F623" s="53" t="s">
        <v>14</v>
      </c>
      <c r="G623" s="53" t="s">
        <v>15</v>
      </c>
      <c r="H623" s="103"/>
      <c r="I623" s="53" t="s">
        <v>14</v>
      </c>
      <c r="J623" s="53" t="s">
        <v>15</v>
      </c>
      <c r="K623" s="53" t="s">
        <v>14</v>
      </c>
      <c r="L623" s="53" t="s">
        <v>15</v>
      </c>
      <c r="M623" s="53" t="s">
        <v>14</v>
      </c>
      <c r="N623" s="53" t="s">
        <v>15</v>
      </c>
      <c r="O623" s="53" t="s">
        <v>14</v>
      </c>
      <c r="P623" s="53" t="s">
        <v>15</v>
      </c>
      <c r="Q623" s="53" t="s">
        <v>14</v>
      </c>
      <c r="R623" s="53" t="s">
        <v>15</v>
      </c>
      <c r="S623" s="53" t="s">
        <v>14</v>
      </c>
      <c r="T623" s="53" t="s">
        <v>15</v>
      </c>
      <c r="U623" s="53" t="s">
        <v>14</v>
      </c>
      <c r="V623" s="53" t="s">
        <v>15</v>
      </c>
      <c r="W623" s="103"/>
      <c r="X623" s="53" t="s">
        <v>14</v>
      </c>
      <c r="Y623" s="53" t="s">
        <v>15</v>
      </c>
      <c r="Z623" s="53" t="s">
        <v>14</v>
      </c>
      <c r="AA623" s="53" t="s">
        <v>15</v>
      </c>
      <c r="AB623" s="53" t="s">
        <v>14</v>
      </c>
      <c r="AC623" s="53" t="s">
        <v>15</v>
      </c>
    </row>
    <row r="624" spans="1:29" x14ac:dyDescent="0.3">
      <c r="A624" s="54" t="s">
        <v>16</v>
      </c>
      <c r="B624" s="55">
        <v>1133.2801479017</v>
      </c>
      <c r="C624" s="55">
        <v>1133.2801479017</v>
      </c>
      <c r="D624" s="55">
        <v>503.73121606559999</v>
      </c>
      <c r="E624" s="55">
        <v>503.73121606559999</v>
      </c>
      <c r="F624" s="55">
        <v>625.00018215140005</v>
      </c>
      <c r="G624" s="55">
        <v>625.00018215140005</v>
      </c>
      <c r="H624" s="104"/>
      <c r="I624" s="55">
        <v>175.36067368010001</v>
      </c>
      <c r="J624" s="55">
        <v>175.36067368010001</v>
      </c>
      <c r="K624" s="55">
        <v>188.52962393569999</v>
      </c>
      <c r="L624" s="55">
        <v>188.52962393569999</v>
      </c>
      <c r="M624" s="55">
        <v>143.8626923445</v>
      </c>
      <c r="N624" s="55">
        <v>143.8626923445</v>
      </c>
      <c r="O624" s="55">
        <v>200.64214173299999</v>
      </c>
      <c r="P624" s="55">
        <v>200.64214173299999</v>
      </c>
      <c r="Q624" s="55">
        <v>109.46375336059999</v>
      </c>
      <c r="R624" s="55">
        <v>109.46375336059999</v>
      </c>
      <c r="S624" s="55">
        <v>228.96622635750001</v>
      </c>
      <c r="T624" s="55">
        <v>228.96622635750001</v>
      </c>
      <c r="U624" s="55">
        <v>86.455036490300003</v>
      </c>
      <c r="V624" s="55">
        <v>86.455036490300003</v>
      </c>
      <c r="W624" s="104"/>
      <c r="X624" s="55">
        <v>193.7300339304</v>
      </c>
      <c r="Y624" s="55">
        <v>193.7300339304</v>
      </c>
      <c r="Z624" s="55">
        <v>358.89657682939998</v>
      </c>
      <c r="AA624" s="55">
        <v>358.89657682939998</v>
      </c>
      <c r="AB624" s="55">
        <v>561.09396672419996</v>
      </c>
      <c r="AC624" s="55">
        <v>561.09396672419996</v>
      </c>
    </row>
    <row r="625" spans="1:29" x14ac:dyDescent="0.3">
      <c r="A625" s="56" t="s">
        <v>276</v>
      </c>
      <c r="B625" s="57">
        <v>452.45504257559998</v>
      </c>
      <c r="C625" s="58">
        <v>0.39924377340707201</v>
      </c>
      <c r="D625" s="57">
        <v>199.46914641769999</v>
      </c>
      <c r="E625" s="58">
        <v>0.39598329437603003</v>
      </c>
      <c r="F625" s="57">
        <v>251.910100614199</v>
      </c>
      <c r="G625" s="58">
        <v>0.403056043515164</v>
      </c>
      <c r="H625" s="105"/>
      <c r="I625" s="57">
        <v>61.853588498400001</v>
      </c>
      <c r="J625" s="58">
        <v>0.352722119505744</v>
      </c>
      <c r="K625" s="57">
        <v>59.474537583499902</v>
      </c>
      <c r="L625" s="58">
        <v>0.31546521094098401</v>
      </c>
      <c r="M625" s="57">
        <v>45.669988779500002</v>
      </c>
      <c r="N625" s="62">
        <v>0.31745540164184199</v>
      </c>
      <c r="O625" s="57">
        <v>85.706782172199993</v>
      </c>
      <c r="P625" s="58">
        <v>0.427162416788056</v>
      </c>
      <c r="Q625" s="57">
        <v>49.6495448891</v>
      </c>
      <c r="R625" s="58">
        <v>0.45357064201464398</v>
      </c>
      <c r="S625" s="57">
        <v>104.1905413173</v>
      </c>
      <c r="T625" s="58">
        <v>0.45504764163174199</v>
      </c>
      <c r="U625" s="57">
        <v>45.910059335600003</v>
      </c>
      <c r="V625" s="61">
        <v>0.53102816445807599</v>
      </c>
      <c r="W625" s="107"/>
      <c r="X625" s="57">
        <v>76.909537420800206</v>
      </c>
      <c r="Y625" s="58">
        <v>0.39699336164071902</v>
      </c>
      <c r="Z625" s="57">
        <v>160.74318138999999</v>
      </c>
      <c r="AA625" s="58">
        <v>0.44788162319644698</v>
      </c>
      <c r="AB625" s="57">
        <v>211.89369110829901</v>
      </c>
      <c r="AC625" s="58">
        <v>0.37764385945082601</v>
      </c>
    </row>
    <row r="626" spans="1:29" x14ac:dyDescent="0.3">
      <c r="A626" s="56" t="s">
        <v>277</v>
      </c>
      <c r="B626" s="59">
        <v>219.98738059620001</v>
      </c>
      <c r="C626" s="60">
        <v>0.194115621811176</v>
      </c>
      <c r="D626" s="59">
        <v>109.91472178870001</v>
      </c>
      <c r="E626" s="60">
        <v>0.21820113243564801</v>
      </c>
      <c r="F626" s="59">
        <v>110.07265880750001</v>
      </c>
      <c r="G626" s="60">
        <v>0.17611620276429901</v>
      </c>
      <c r="H626" s="105"/>
      <c r="I626" s="59">
        <v>14.5443944716</v>
      </c>
      <c r="J626" s="60">
        <v>8.2939887070304405E-2</v>
      </c>
      <c r="K626" s="59">
        <v>44.437422222800002</v>
      </c>
      <c r="L626" s="60">
        <v>0.23570525042767701</v>
      </c>
      <c r="M626" s="59">
        <v>29.228771084400002</v>
      </c>
      <c r="N626" s="60">
        <v>0.20317130597283301</v>
      </c>
      <c r="O626" s="59">
        <v>42.651428969199998</v>
      </c>
      <c r="P626" s="60">
        <v>0.21257462964065399</v>
      </c>
      <c r="Q626" s="59">
        <v>15.8213572716</v>
      </c>
      <c r="R626" s="60">
        <v>0.144535124969456</v>
      </c>
      <c r="S626" s="59">
        <v>58.576816538100204</v>
      </c>
      <c r="T626" s="60">
        <v>0.25583168954638802</v>
      </c>
      <c r="U626" s="59">
        <v>14.7271900385</v>
      </c>
      <c r="V626" s="60">
        <v>0.170345079203712</v>
      </c>
      <c r="W626" s="107"/>
      <c r="X626" s="59">
        <v>16.435835191500001</v>
      </c>
      <c r="Y626" s="62">
        <v>8.4838859819767506E-2</v>
      </c>
      <c r="Z626" s="59">
        <v>61.283021417699899</v>
      </c>
      <c r="AA626" s="60">
        <v>0.17075398700955199</v>
      </c>
      <c r="AB626" s="59">
        <v>139.35989133050001</v>
      </c>
      <c r="AC626" s="61">
        <v>0.248371751605379</v>
      </c>
    </row>
    <row r="627" spans="1:29" x14ac:dyDescent="0.3">
      <c r="A627" s="56" t="s">
        <v>278</v>
      </c>
      <c r="B627" s="57">
        <v>594.64436766189999</v>
      </c>
      <c r="C627" s="58">
        <v>0.52471083055932899</v>
      </c>
      <c r="D627" s="57">
        <v>265.380173858001</v>
      </c>
      <c r="E627" s="58">
        <v>0.52682892263607495</v>
      </c>
      <c r="F627" s="57">
        <v>325.06290792549999</v>
      </c>
      <c r="G627" s="58">
        <v>0.52010050110154504</v>
      </c>
      <c r="H627" s="105"/>
      <c r="I627" s="57">
        <v>80.514715111399795</v>
      </c>
      <c r="J627" s="58">
        <v>0.45913780679400301</v>
      </c>
      <c r="K627" s="57">
        <v>105.40017672490001</v>
      </c>
      <c r="L627" s="58">
        <v>0.55906427077395504</v>
      </c>
      <c r="M627" s="57">
        <v>84.460656829699801</v>
      </c>
      <c r="N627" s="58">
        <v>0.58709214636027196</v>
      </c>
      <c r="O627" s="57">
        <v>105.07555882130001</v>
      </c>
      <c r="P627" s="58">
        <v>0.52369635767308997</v>
      </c>
      <c r="Q627" s="57">
        <v>57.4389840423</v>
      </c>
      <c r="R627" s="58">
        <v>0.52473062798314696</v>
      </c>
      <c r="S627" s="57">
        <v>125.28165043990001</v>
      </c>
      <c r="T627" s="58">
        <v>0.54716214016773601</v>
      </c>
      <c r="U627" s="57">
        <v>36.472625692400101</v>
      </c>
      <c r="V627" s="62">
        <v>0.42186814294494102</v>
      </c>
      <c r="W627" s="107"/>
      <c r="X627" s="57">
        <v>109.3475322562</v>
      </c>
      <c r="Y627" s="58">
        <v>0.56443252518855402</v>
      </c>
      <c r="Z627" s="57">
        <v>179.82768181860001</v>
      </c>
      <c r="AA627" s="58">
        <v>0.50105711067865799</v>
      </c>
      <c r="AB627" s="57">
        <v>302.560520930601</v>
      </c>
      <c r="AC627" s="58">
        <v>0.53923324589822297</v>
      </c>
    </row>
    <row r="628" spans="1:29" x14ac:dyDescent="0.3">
      <c r="A628" s="56" t="s">
        <v>279</v>
      </c>
      <c r="B628" s="59">
        <v>12.30889094</v>
      </c>
      <c r="C628" s="60">
        <v>1.08612958259176E-2</v>
      </c>
      <c r="D628" s="59">
        <v>5.1311237336</v>
      </c>
      <c r="E628" s="60">
        <v>1.0186233391840801E-2</v>
      </c>
      <c r="F628" s="59">
        <v>7.1777672063999898</v>
      </c>
      <c r="G628" s="60">
        <v>1.14844241831937E-2</v>
      </c>
      <c r="H628" s="105"/>
      <c r="I628" s="59">
        <v>0</v>
      </c>
      <c r="J628" s="60">
        <v>0</v>
      </c>
      <c r="K628" s="59">
        <v>3.784559319</v>
      </c>
      <c r="L628" s="60">
        <v>2.00740830008273E-2</v>
      </c>
      <c r="M628" s="59">
        <v>2.2871542222999999</v>
      </c>
      <c r="N628" s="60">
        <v>1.58981747458408E-2</v>
      </c>
      <c r="O628" s="59">
        <v>2.6025910177</v>
      </c>
      <c r="P628" s="60">
        <v>1.2971307997516E-2</v>
      </c>
      <c r="Q628" s="59">
        <v>1.1930269442999999</v>
      </c>
      <c r="R628" s="60">
        <v>1.0898830961605E-2</v>
      </c>
      <c r="S628" s="59">
        <v>1.543758891</v>
      </c>
      <c r="T628" s="60">
        <v>6.7422995764869998E-3</v>
      </c>
      <c r="U628" s="59">
        <v>0.89780054570000101</v>
      </c>
      <c r="V628" s="60">
        <v>1.0384595069839899E-2</v>
      </c>
      <c r="W628" s="107"/>
      <c r="X628" s="59">
        <v>0</v>
      </c>
      <c r="Y628" s="60">
        <v>0</v>
      </c>
      <c r="Z628" s="59">
        <v>5.27974961700001</v>
      </c>
      <c r="AA628" s="60">
        <v>1.47110615087023E-2</v>
      </c>
      <c r="AB628" s="59">
        <v>7.0291413230000002</v>
      </c>
      <c r="AC628" s="60">
        <v>1.25275653274937E-2</v>
      </c>
    </row>
    <row r="629" spans="1:29" x14ac:dyDescent="0.3">
      <c r="A629" s="56" t="s">
        <v>280</v>
      </c>
      <c r="B629" s="57">
        <v>320.45365898289998</v>
      </c>
      <c r="C629" s="58">
        <v>0.28276649827161399</v>
      </c>
      <c r="D629" s="57">
        <v>113.623399361</v>
      </c>
      <c r="E629" s="62">
        <v>0.22556354606819301</v>
      </c>
      <c r="F629" s="57">
        <v>205.75446407819999</v>
      </c>
      <c r="G629" s="61">
        <v>0.32920704658028099</v>
      </c>
      <c r="H629" s="105"/>
      <c r="I629" s="57">
        <v>61.337779610800098</v>
      </c>
      <c r="J629" s="58">
        <v>0.34978070238652698</v>
      </c>
      <c r="K629" s="57">
        <v>58.724379276900201</v>
      </c>
      <c r="L629" s="58">
        <v>0.31148621660078502</v>
      </c>
      <c r="M629" s="57">
        <v>37.880696891900001</v>
      </c>
      <c r="N629" s="58">
        <v>0.26331146925284299</v>
      </c>
      <c r="O629" s="57">
        <v>62.608748436000198</v>
      </c>
      <c r="P629" s="58">
        <v>0.31204186665488798</v>
      </c>
      <c r="Q629" s="57">
        <v>35.208628628200003</v>
      </c>
      <c r="R629" s="58">
        <v>0.32164645873428299</v>
      </c>
      <c r="S629" s="57">
        <v>43.5237687495</v>
      </c>
      <c r="T629" s="62">
        <v>0.190088160345288</v>
      </c>
      <c r="U629" s="57">
        <v>21.169657389600001</v>
      </c>
      <c r="V629" s="58">
        <v>0.244863205765637</v>
      </c>
      <c r="W629" s="107"/>
      <c r="X629" s="57">
        <v>76.442484015900206</v>
      </c>
      <c r="Y629" s="61">
        <v>0.39458251498248798</v>
      </c>
      <c r="Z629" s="57">
        <v>105.5572648218</v>
      </c>
      <c r="AA629" s="58">
        <v>0.29411610931016502</v>
      </c>
      <c r="AB629" s="57">
        <v>138.45391014520001</v>
      </c>
      <c r="AC629" s="58">
        <v>0.24675708233600699</v>
      </c>
    </row>
    <row r="630" spans="1:29" x14ac:dyDescent="0.3">
      <c r="A630" s="56" t="s">
        <v>281</v>
      </c>
      <c r="B630" s="59">
        <v>537.99646901250003</v>
      </c>
      <c r="C630" s="60">
        <v>0.47472504482551398</v>
      </c>
      <c r="D630" s="59">
        <v>235.63455439589899</v>
      </c>
      <c r="E630" s="60">
        <v>0.46777834464246099</v>
      </c>
      <c r="F630" s="59">
        <v>301.28611907290002</v>
      </c>
      <c r="G630" s="60">
        <v>0.48205765002467899</v>
      </c>
      <c r="H630" s="105"/>
      <c r="I630" s="59">
        <v>84.384008616900303</v>
      </c>
      <c r="J630" s="60">
        <v>0.48120258006556599</v>
      </c>
      <c r="K630" s="59">
        <v>83.065670643799805</v>
      </c>
      <c r="L630" s="60">
        <v>0.44059744516400501</v>
      </c>
      <c r="M630" s="59">
        <v>66.944193681599998</v>
      </c>
      <c r="N630" s="60">
        <v>0.46533394162603597</v>
      </c>
      <c r="O630" s="59">
        <v>104.7751891492</v>
      </c>
      <c r="P630" s="60">
        <v>0.522199315877654</v>
      </c>
      <c r="Q630" s="59">
        <v>54.701685676300002</v>
      </c>
      <c r="R630" s="60">
        <v>0.49972419177057997</v>
      </c>
      <c r="S630" s="59">
        <v>106.3838007582</v>
      </c>
      <c r="T630" s="60">
        <v>0.464626606511372</v>
      </c>
      <c r="U630" s="59">
        <v>37.7419204865</v>
      </c>
      <c r="V630" s="60">
        <v>0.43654970281268102</v>
      </c>
      <c r="W630" s="107"/>
      <c r="X630" s="59">
        <v>98.866192216699801</v>
      </c>
      <c r="Y630" s="60">
        <v>0.51032971094310997</v>
      </c>
      <c r="Z630" s="59">
        <v>154.6781697978</v>
      </c>
      <c r="AA630" s="60">
        <v>0.43098257209437102</v>
      </c>
      <c r="AB630" s="59">
        <v>284.45210699799901</v>
      </c>
      <c r="AC630" s="60">
        <v>0.50695983893517704</v>
      </c>
    </row>
    <row r="631" spans="1:29" x14ac:dyDescent="0.3">
      <c r="A631" s="56" t="s">
        <v>282</v>
      </c>
      <c r="B631" s="57">
        <v>398.55495696269998</v>
      </c>
      <c r="C631" s="58">
        <v>0.35168264237279301</v>
      </c>
      <c r="D631" s="57">
        <v>154.3154252745</v>
      </c>
      <c r="E631" s="58">
        <v>0.30634477346824501</v>
      </c>
      <c r="F631" s="57">
        <v>243.8920678819</v>
      </c>
      <c r="G631" s="58">
        <v>0.39022719488235202</v>
      </c>
      <c r="H631" s="105"/>
      <c r="I631" s="57">
        <v>70.943717366100003</v>
      </c>
      <c r="J631" s="58">
        <v>0.40455887786744199</v>
      </c>
      <c r="K631" s="57">
        <v>70.413967385000007</v>
      </c>
      <c r="L631" s="58">
        <v>0.37349020230908297</v>
      </c>
      <c r="M631" s="57">
        <v>40.179419583799998</v>
      </c>
      <c r="N631" s="58">
        <v>0.27929005726922301</v>
      </c>
      <c r="O631" s="57">
        <v>66.8343090633999</v>
      </c>
      <c r="P631" s="58">
        <v>0.33310205167336299</v>
      </c>
      <c r="Q631" s="57">
        <v>43.059438154200002</v>
      </c>
      <c r="R631" s="58">
        <v>0.39336709031300798</v>
      </c>
      <c r="S631" s="57">
        <v>78.015844179899901</v>
      </c>
      <c r="T631" s="58">
        <v>0.34073079432286602</v>
      </c>
      <c r="U631" s="57">
        <v>29.108261230299998</v>
      </c>
      <c r="V631" s="58">
        <v>0.33668670342376</v>
      </c>
      <c r="W631" s="107"/>
      <c r="X631" s="57">
        <v>86.761486652399995</v>
      </c>
      <c r="Y631" s="61">
        <v>0.447847372408814</v>
      </c>
      <c r="Z631" s="57">
        <v>120.19013048559999</v>
      </c>
      <c r="AA631" s="58">
        <v>0.33488792662052003</v>
      </c>
      <c r="AB631" s="57">
        <v>191.60333982469999</v>
      </c>
      <c r="AC631" s="58">
        <v>0.34148173245085101</v>
      </c>
    </row>
    <row r="632" spans="1:29" x14ac:dyDescent="0.3">
      <c r="A632" s="56" t="s">
        <v>283</v>
      </c>
      <c r="B632" s="59">
        <v>86.277056536800004</v>
      </c>
      <c r="C632" s="60">
        <v>7.6130387262623805E-2</v>
      </c>
      <c r="D632" s="59">
        <v>43.646531427300097</v>
      </c>
      <c r="E632" s="60">
        <v>8.6646469456870004E-2</v>
      </c>
      <c r="F632" s="59">
        <v>42.630525109499899</v>
      </c>
      <c r="G632" s="60">
        <v>6.8208820296268596E-2</v>
      </c>
      <c r="H632" s="105"/>
      <c r="I632" s="59">
        <v>27.442052560400001</v>
      </c>
      <c r="J632" s="60">
        <v>0.156489205843614</v>
      </c>
      <c r="K632" s="59">
        <v>16.1926980227</v>
      </c>
      <c r="L632" s="60">
        <v>8.5889409232698E-2</v>
      </c>
      <c r="M632" s="59">
        <v>7.8120752761000096</v>
      </c>
      <c r="N632" s="60">
        <v>5.4302301373540703E-2</v>
      </c>
      <c r="O632" s="59">
        <v>13.808729775</v>
      </c>
      <c r="P632" s="60">
        <v>6.8822679302215903E-2</v>
      </c>
      <c r="Q632" s="59">
        <v>6.4967295850999998</v>
      </c>
      <c r="R632" s="60">
        <v>5.9350509969251702E-2</v>
      </c>
      <c r="S632" s="59">
        <v>12.239534368999999</v>
      </c>
      <c r="T632" s="60">
        <v>5.3455632141526502E-2</v>
      </c>
      <c r="U632" s="59">
        <v>2.2852369485000001</v>
      </c>
      <c r="V632" s="62">
        <v>2.6432664206398199E-2</v>
      </c>
      <c r="W632" s="107"/>
      <c r="X632" s="59">
        <v>25.542374363899999</v>
      </c>
      <c r="Y632" s="61">
        <v>0.13184519635750699</v>
      </c>
      <c r="Z632" s="59">
        <v>24.7865752879</v>
      </c>
      <c r="AA632" s="60">
        <v>6.90632814246155E-2</v>
      </c>
      <c r="AB632" s="59">
        <v>35.948106885000001</v>
      </c>
      <c r="AC632" s="60">
        <v>6.4067890615316397E-2</v>
      </c>
    </row>
    <row r="633" spans="1:29" x14ac:dyDescent="0.3">
      <c r="A633" s="56" t="s">
        <v>284</v>
      </c>
      <c r="B633" s="57">
        <v>221.99828143760001</v>
      </c>
      <c r="C633" s="58">
        <v>0.19589002935296801</v>
      </c>
      <c r="D633" s="57">
        <v>111.1382941568</v>
      </c>
      <c r="E633" s="58">
        <v>0.22063015078725401</v>
      </c>
      <c r="F633" s="57">
        <v>109.7841917371</v>
      </c>
      <c r="G633" s="58">
        <v>0.17565465558617399</v>
      </c>
      <c r="H633" s="105"/>
      <c r="I633" s="57">
        <v>17.662805201499999</v>
      </c>
      <c r="J633" s="58">
        <v>0.100722726657182</v>
      </c>
      <c r="K633" s="57">
        <v>13.678359072399999</v>
      </c>
      <c r="L633" s="62">
        <v>7.2552836985794594E-2</v>
      </c>
      <c r="M633" s="57">
        <v>15.9654631907</v>
      </c>
      <c r="N633" s="62">
        <v>0.110977091631709</v>
      </c>
      <c r="O633" s="57">
        <v>48.638112951799997</v>
      </c>
      <c r="P633" s="58">
        <v>0.24241224964855099</v>
      </c>
      <c r="Q633" s="57">
        <v>24.940845959099999</v>
      </c>
      <c r="R633" s="58">
        <v>0.22784570411119401</v>
      </c>
      <c r="S633" s="57">
        <v>72.359009936600202</v>
      </c>
      <c r="T633" s="61">
        <v>0.316024817667306</v>
      </c>
      <c r="U633" s="57">
        <v>28.753685125499999</v>
      </c>
      <c r="V633" s="61">
        <v>0.33258542582104</v>
      </c>
      <c r="W633" s="107"/>
      <c r="X633" s="57">
        <v>42.421798032200002</v>
      </c>
      <c r="Y633" s="58">
        <v>0.21897378104749901</v>
      </c>
      <c r="Z633" s="57">
        <v>65.029998828200107</v>
      </c>
      <c r="AA633" s="58">
        <v>0.18119425769589301</v>
      </c>
      <c r="AB633" s="57">
        <v>114.5464845772</v>
      </c>
      <c r="AC633" s="58">
        <v>0.20414848736647401</v>
      </c>
    </row>
    <row r="634" spans="1:29" x14ac:dyDescent="0.3">
      <c r="A634" s="56" t="s">
        <v>285</v>
      </c>
      <c r="B634" s="59">
        <v>34.444556757999997</v>
      </c>
      <c r="C634" s="60">
        <v>3.03936822874512E-2</v>
      </c>
      <c r="D634" s="59">
        <v>16.866294829299999</v>
      </c>
      <c r="E634" s="60">
        <v>3.3482727080196499E-2</v>
      </c>
      <c r="F634" s="59">
        <v>17.2307981224</v>
      </c>
      <c r="G634" s="60">
        <v>2.75692689609905E-2</v>
      </c>
      <c r="H634" s="105"/>
      <c r="I634" s="59">
        <v>2.8954959355000001</v>
      </c>
      <c r="J634" s="60">
        <v>1.6511660651931999E-2</v>
      </c>
      <c r="K634" s="59">
        <v>5.2990773603000001</v>
      </c>
      <c r="L634" s="60">
        <v>2.8107398984189898E-2</v>
      </c>
      <c r="M634" s="59">
        <v>5.2287596178999998</v>
      </c>
      <c r="N634" s="60">
        <v>3.6345487024384199E-2</v>
      </c>
      <c r="O634" s="59">
        <v>6.2120774765999798</v>
      </c>
      <c r="P634" s="60">
        <v>3.0960980694008801E-2</v>
      </c>
      <c r="Q634" s="59">
        <v>3.9428968051000002</v>
      </c>
      <c r="R634" s="60">
        <v>3.6020113362193497E-2</v>
      </c>
      <c r="S634" s="59">
        <v>9.5144133471000103</v>
      </c>
      <c r="T634" s="60">
        <v>4.1553785020872598E-2</v>
      </c>
      <c r="U634" s="59">
        <v>1.3518362155000101</v>
      </c>
      <c r="V634" s="60">
        <v>1.56362922321093E-2</v>
      </c>
      <c r="W634" s="107"/>
      <c r="X634" s="59">
        <v>4.5255686505000003</v>
      </c>
      <c r="Y634" s="60">
        <v>2.3360180962575298E-2</v>
      </c>
      <c r="Z634" s="59">
        <v>11.3334310542</v>
      </c>
      <c r="AA634" s="60">
        <v>3.1578543195710997E-2</v>
      </c>
      <c r="AB634" s="59">
        <v>18.585557053299901</v>
      </c>
      <c r="AC634" s="60">
        <v>3.3123787022353697E-2</v>
      </c>
    </row>
    <row r="635" spans="1:29" x14ac:dyDescent="0.3">
      <c r="A635" s="56" t="s">
        <v>286</v>
      </c>
      <c r="B635" s="57">
        <v>411.80968112070002</v>
      </c>
      <c r="C635" s="58">
        <v>0.36337853608675402</v>
      </c>
      <c r="D635" s="57">
        <v>187.6711513999</v>
      </c>
      <c r="E635" s="58">
        <v>0.37256208353674802</v>
      </c>
      <c r="F635" s="57">
        <v>223.33054984999899</v>
      </c>
      <c r="G635" s="58">
        <v>0.35732877561930099</v>
      </c>
      <c r="H635" s="105"/>
      <c r="I635" s="57">
        <v>49.175269546499997</v>
      </c>
      <c r="J635" s="58">
        <v>0.28042358936307199</v>
      </c>
      <c r="K635" s="57">
        <v>59.550965383600001</v>
      </c>
      <c r="L635" s="58">
        <v>0.315870599752061</v>
      </c>
      <c r="M635" s="57">
        <v>63.6621050424</v>
      </c>
      <c r="N635" s="61">
        <v>0.44251990564692001</v>
      </c>
      <c r="O635" s="57">
        <v>76.409435125100103</v>
      </c>
      <c r="P635" s="58">
        <v>0.38082445923439201</v>
      </c>
      <c r="Q635" s="57">
        <v>46.0658667915</v>
      </c>
      <c r="R635" s="58">
        <v>0.42083215107514099</v>
      </c>
      <c r="S635" s="57">
        <v>90.766293663000098</v>
      </c>
      <c r="T635" s="58">
        <v>0.39641782592547398</v>
      </c>
      <c r="U635" s="57">
        <v>26.179745568600001</v>
      </c>
      <c r="V635" s="58">
        <v>0.30281342338612399</v>
      </c>
      <c r="W635" s="107"/>
      <c r="X635" s="57">
        <v>50.975551170999999</v>
      </c>
      <c r="Y635" s="62">
        <v>0.26312673433647199</v>
      </c>
      <c r="Z635" s="57">
        <v>123.94071871760001</v>
      </c>
      <c r="AA635" s="58">
        <v>0.34533825820387998</v>
      </c>
      <c r="AB635" s="57">
        <v>233.98477857559999</v>
      </c>
      <c r="AC635" s="61">
        <v>0.417015317312462</v>
      </c>
    </row>
    <row r="636" spans="1:29" x14ac:dyDescent="0.3">
      <c r="A636" s="56" t="s">
        <v>287</v>
      </c>
      <c r="B636" s="59">
        <v>214.24655855340001</v>
      </c>
      <c r="C636" s="60">
        <v>0.18904995287359799</v>
      </c>
      <c r="D636" s="59">
        <v>119.6244386783</v>
      </c>
      <c r="E636" s="61">
        <v>0.23747672342529899</v>
      </c>
      <c r="F636" s="59">
        <v>94.622119875099997</v>
      </c>
      <c r="G636" s="60">
        <v>0.15139534767716101</v>
      </c>
      <c r="H636" s="105"/>
      <c r="I636" s="59">
        <v>20.727887293599998</v>
      </c>
      <c r="J636" s="60">
        <v>0.11820145793584599</v>
      </c>
      <c r="K636" s="59">
        <v>42.527618860700002</v>
      </c>
      <c r="L636" s="60">
        <v>0.225575259595301</v>
      </c>
      <c r="M636" s="59">
        <v>27.891597752399999</v>
      </c>
      <c r="N636" s="60">
        <v>0.193876517239157</v>
      </c>
      <c r="O636" s="59">
        <v>30.6449800384</v>
      </c>
      <c r="P636" s="60">
        <v>0.152734514163929</v>
      </c>
      <c r="Q636" s="59">
        <v>19.323231067599998</v>
      </c>
      <c r="R636" s="60">
        <v>0.176526297284404</v>
      </c>
      <c r="S636" s="59">
        <v>52.948458307199999</v>
      </c>
      <c r="T636" s="60">
        <v>0.23125008063210201</v>
      </c>
      <c r="U636" s="59">
        <v>20.182785233499999</v>
      </c>
      <c r="V636" s="60">
        <v>0.233448345554333</v>
      </c>
      <c r="W636" s="107"/>
      <c r="X636" s="59">
        <v>27.5403692541</v>
      </c>
      <c r="Y636" s="60">
        <v>0.14215849084088999</v>
      </c>
      <c r="Z636" s="59">
        <v>71.758771260999893</v>
      </c>
      <c r="AA636" s="60">
        <v>0.19994275759033001</v>
      </c>
      <c r="AB636" s="59">
        <v>114.9474180383</v>
      </c>
      <c r="AC636" s="60">
        <v>0.20486304408045999</v>
      </c>
    </row>
    <row r="637" spans="1:29" x14ac:dyDescent="0.3">
      <c r="A637" s="56" t="s">
        <v>288</v>
      </c>
      <c r="B637" s="57">
        <v>181.37441002009999</v>
      </c>
      <c r="C637" s="58">
        <v>0.16004375472024299</v>
      </c>
      <c r="D637" s="57">
        <v>76.024770619600005</v>
      </c>
      <c r="E637" s="58">
        <v>0.15092328645699701</v>
      </c>
      <c r="F637" s="57">
        <v>105.3496394005</v>
      </c>
      <c r="G637" s="58">
        <v>0.16855937391547801</v>
      </c>
      <c r="H637" s="105"/>
      <c r="I637" s="57">
        <v>29.7751109939</v>
      </c>
      <c r="J637" s="58">
        <v>0.169793548171564</v>
      </c>
      <c r="K637" s="57">
        <v>32.567404397799997</v>
      </c>
      <c r="L637" s="58">
        <v>0.17274422829649</v>
      </c>
      <c r="M637" s="57">
        <v>40.764159535899999</v>
      </c>
      <c r="N637" s="61">
        <v>0.283354627051497</v>
      </c>
      <c r="O637" s="57">
        <v>32.851355813799998</v>
      </c>
      <c r="P637" s="58">
        <v>0.16373108625164201</v>
      </c>
      <c r="Q637" s="57">
        <v>8.4902977146000005</v>
      </c>
      <c r="R637" s="62">
        <v>7.7562640179447404E-2</v>
      </c>
      <c r="S637" s="57">
        <v>32.328586174599998</v>
      </c>
      <c r="T637" s="58">
        <v>0.141193689082001</v>
      </c>
      <c r="U637" s="57">
        <v>4.5974953894999899</v>
      </c>
      <c r="V637" s="62">
        <v>5.3177878075568501E-2</v>
      </c>
      <c r="W637" s="107"/>
      <c r="X637" s="57">
        <v>39.572254559900003</v>
      </c>
      <c r="Y637" s="58">
        <v>0.20426494414447299</v>
      </c>
      <c r="Z637" s="57">
        <v>67.852111738600001</v>
      </c>
      <c r="AA637" s="58">
        <v>0.189057561757835</v>
      </c>
      <c r="AB637" s="57">
        <v>73.950043721600096</v>
      </c>
      <c r="AC637" s="58">
        <v>0.13179618407472399</v>
      </c>
    </row>
    <row r="638" spans="1:29" x14ac:dyDescent="0.3">
      <c r="A638" s="56" t="s">
        <v>289</v>
      </c>
      <c r="B638" s="59">
        <v>62.392513225199998</v>
      </c>
      <c r="C638" s="60">
        <v>5.5054801181086098E-2</v>
      </c>
      <c r="D638" s="59">
        <v>30.7829575666</v>
      </c>
      <c r="E638" s="60">
        <v>6.1109886750776998E-2</v>
      </c>
      <c r="F638" s="59">
        <v>31.609555658600001</v>
      </c>
      <c r="G638" s="60">
        <v>5.0575274313988797E-2</v>
      </c>
      <c r="H638" s="105"/>
      <c r="I638" s="59">
        <v>18.071558908099998</v>
      </c>
      <c r="J638" s="60">
        <v>0.10305365809136199</v>
      </c>
      <c r="K638" s="59">
        <v>19.828797675600001</v>
      </c>
      <c r="L638" s="60">
        <v>0.10517603155227601</v>
      </c>
      <c r="M638" s="59">
        <v>8.4520162564000305</v>
      </c>
      <c r="N638" s="60">
        <v>5.8750577503168297E-2</v>
      </c>
      <c r="O638" s="59">
        <v>11.250801082100001</v>
      </c>
      <c r="P638" s="60">
        <v>5.6073968234807599E-2</v>
      </c>
      <c r="Q638" s="59">
        <v>2.3772799682999999</v>
      </c>
      <c r="R638" s="62">
        <v>2.1717508264755599E-2</v>
      </c>
      <c r="S638" s="59">
        <v>1.8265918441</v>
      </c>
      <c r="T638" s="62">
        <v>7.9775601544309106E-3</v>
      </c>
      <c r="U638" s="59">
        <v>0.58546749060000003</v>
      </c>
      <c r="V638" s="62">
        <v>6.7719304087701998E-3</v>
      </c>
      <c r="W638" s="107"/>
      <c r="X638" s="59">
        <v>9.5736761543999798</v>
      </c>
      <c r="Y638" s="60">
        <v>4.94176146061042E-2</v>
      </c>
      <c r="Z638" s="59">
        <v>18.322448511699999</v>
      </c>
      <c r="AA638" s="60">
        <v>5.1052168492566899E-2</v>
      </c>
      <c r="AB638" s="59">
        <v>34.496388559099898</v>
      </c>
      <c r="AC638" s="60">
        <v>6.1480590783212503E-2</v>
      </c>
    </row>
    <row r="639" spans="1:29" x14ac:dyDescent="0.3">
      <c r="A639" s="56" t="s">
        <v>290</v>
      </c>
      <c r="B639" s="57">
        <v>31.562252396400002</v>
      </c>
      <c r="C639" s="58">
        <v>2.78503532024614E-2</v>
      </c>
      <c r="D639" s="57">
        <v>20.185158513100099</v>
      </c>
      <c r="E639" s="58">
        <v>4.0071287760874701E-2</v>
      </c>
      <c r="F639" s="57">
        <v>11.029630077</v>
      </c>
      <c r="G639" s="58">
        <v>1.7647402980001298E-2</v>
      </c>
      <c r="H639" s="105"/>
      <c r="I639" s="57">
        <v>0</v>
      </c>
      <c r="J639" s="58">
        <v>0</v>
      </c>
      <c r="K639" s="57">
        <v>2.3556792779000002</v>
      </c>
      <c r="L639" s="58">
        <v>1.2495008629006901E-2</v>
      </c>
      <c r="M639" s="57">
        <v>9.5817603423000293</v>
      </c>
      <c r="N639" s="61">
        <v>6.6603510515117398E-2</v>
      </c>
      <c r="O639" s="57">
        <v>5.6285619341000004</v>
      </c>
      <c r="P639" s="58">
        <v>2.8052740493520498E-2</v>
      </c>
      <c r="Q639" s="57">
        <v>6.5871887786999999</v>
      </c>
      <c r="R639" s="61">
        <v>6.0176894875879197E-2</v>
      </c>
      <c r="S639" s="57">
        <v>3.7224093164999998</v>
      </c>
      <c r="T639" s="58">
        <v>1.6257460218992999E-2</v>
      </c>
      <c r="U639" s="57">
        <v>3.6866527469000001</v>
      </c>
      <c r="V639" s="58">
        <v>4.2642428903648999E-2</v>
      </c>
      <c r="W639" s="107"/>
      <c r="X639" s="57">
        <v>2.0333146954000001</v>
      </c>
      <c r="Y639" s="58">
        <v>1.04956090397966E-2</v>
      </c>
      <c r="Z639" s="57">
        <v>12.987282671699999</v>
      </c>
      <c r="AA639" s="58">
        <v>3.6186699763016798E-2</v>
      </c>
      <c r="AB639" s="57">
        <v>16.541655029299999</v>
      </c>
      <c r="AC639" s="58">
        <v>2.94810780552037E-2</v>
      </c>
    </row>
    <row r="640" spans="1:29" x14ac:dyDescent="0.3">
      <c r="A640" s="56" t="s">
        <v>291</v>
      </c>
      <c r="B640" s="59">
        <v>11.388065814599999</v>
      </c>
      <c r="C640" s="60">
        <v>1.0048764937500501E-2</v>
      </c>
      <c r="D640" s="59">
        <v>6.3534685870000001</v>
      </c>
      <c r="E640" s="60">
        <v>1.2612814898834099E-2</v>
      </c>
      <c r="F640" s="59">
        <v>5.0345972275999902</v>
      </c>
      <c r="G640" s="60">
        <v>8.0553532164898203E-3</v>
      </c>
      <c r="H640" s="105"/>
      <c r="I640" s="59">
        <v>0</v>
      </c>
      <c r="J640" s="60">
        <v>0</v>
      </c>
      <c r="K640" s="59">
        <v>3.7960811722000001</v>
      </c>
      <c r="L640" s="60">
        <v>2.0135197285996199E-2</v>
      </c>
      <c r="M640" s="59">
        <v>3.1541122918000002</v>
      </c>
      <c r="N640" s="60">
        <v>2.1924463114085399E-2</v>
      </c>
      <c r="O640" s="59">
        <v>2.0641687326999998</v>
      </c>
      <c r="P640" s="60">
        <v>1.02878124947791E-2</v>
      </c>
      <c r="Q640" s="59">
        <v>2.3737036179</v>
      </c>
      <c r="R640" s="60">
        <v>2.16848367155879E-2</v>
      </c>
      <c r="S640" s="59">
        <v>0</v>
      </c>
      <c r="T640" s="60">
        <v>0</v>
      </c>
      <c r="U640" s="59">
        <v>0</v>
      </c>
      <c r="V640" s="60">
        <v>0</v>
      </c>
      <c r="W640" s="107"/>
      <c r="X640" s="59">
        <v>0.45409895789999999</v>
      </c>
      <c r="Y640" s="60">
        <v>2.3439781054451301E-3</v>
      </c>
      <c r="Z640" s="59">
        <v>3.3535690758999901</v>
      </c>
      <c r="AA640" s="60">
        <v>9.3441099536987395E-3</v>
      </c>
      <c r="AB640" s="59">
        <v>7.5803977807999896</v>
      </c>
      <c r="AC640" s="60">
        <v>1.35100325976702E-2</v>
      </c>
    </row>
    <row r="641" spans="1:29" x14ac:dyDescent="0.3">
      <c r="A641" s="56" t="s">
        <v>292</v>
      </c>
      <c r="B641" s="57">
        <v>13.3212816378</v>
      </c>
      <c r="C641" s="58">
        <v>1.1754623658117301E-2</v>
      </c>
      <c r="D641" s="57">
        <v>3.0687932805000102</v>
      </c>
      <c r="E641" s="58">
        <v>6.0921244954181197E-3</v>
      </c>
      <c r="F641" s="57">
        <v>10.252488357300001</v>
      </c>
      <c r="G641" s="58">
        <v>1.6403976590868299E-2</v>
      </c>
      <c r="H641" s="105"/>
      <c r="I641" s="57">
        <v>5.1622372989</v>
      </c>
      <c r="J641" s="58">
        <v>2.9437827709975401E-2</v>
      </c>
      <c r="K641" s="57">
        <v>3.8548065995999998</v>
      </c>
      <c r="L641" s="58">
        <v>2.0446689062058099E-2</v>
      </c>
      <c r="M641" s="57">
        <v>2.9039242485000001</v>
      </c>
      <c r="N641" s="58">
        <v>2.0185387894355099E-2</v>
      </c>
      <c r="O641" s="57">
        <v>1.4003134907999999</v>
      </c>
      <c r="P641" s="58">
        <v>6.9791594064193899E-3</v>
      </c>
      <c r="Q641" s="57">
        <v>0</v>
      </c>
      <c r="R641" s="58">
        <v>0</v>
      </c>
      <c r="S641" s="57">
        <v>0</v>
      </c>
      <c r="T641" s="58">
        <v>0</v>
      </c>
      <c r="U641" s="57">
        <v>0</v>
      </c>
      <c r="V641" s="58">
        <v>0</v>
      </c>
      <c r="W641" s="107"/>
      <c r="X641" s="57">
        <v>0</v>
      </c>
      <c r="Y641" s="58">
        <v>0</v>
      </c>
      <c r="Z641" s="57">
        <v>10.4282677529</v>
      </c>
      <c r="AA641" s="61">
        <v>2.90564703765816E-2</v>
      </c>
      <c r="AB641" s="57">
        <v>2.8930138849000002</v>
      </c>
      <c r="AC641" s="58">
        <v>5.1560238684976497E-3</v>
      </c>
    </row>
    <row r="642" spans="1:29" x14ac:dyDescent="0.3">
      <c r="A642" s="56" t="s">
        <v>293</v>
      </c>
      <c r="B642" s="59">
        <v>37.0116168375</v>
      </c>
      <c r="C642" s="60">
        <v>3.2658841598900402E-2</v>
      </c>
      <c r="D642" s="59">
        <v>16.795505414699999</v>
      </c>
      <c r="E642" s="60">
        <v>3.33421969475736E-2</v>
      </c>
      <c r="F642" s="59">
        <v>20.216111422800001</v>
      </c>
      <c r="G642" s="60">
        <v>3.23457688495567E-2</v>
      </c>
      <c r="H642" s="105"/>
      <c r="I642" s="59">
        <v>12.8944970941</v>
      </c>
      <c r="J642" s="60">
        <v>7.3531293097234898E-2</v>
      </c>
      <c r="K642" s="59">
        <v>7.1289710235000099</v>
      </c>
      <c r="L642" s="60">
        <v>3.7813532296290003E-2</v>
      </c>
      <c r="M642" s="59">
        <v>6.6325790506000004</v>
      </c>
      <c r="N642" s="60">
        <v>4.61035376337691E-2</v>
      </c>
      <c r="O642" s="59">
        <v>4.6241546365000001</v>
      </c>
      <c r="P642" s="60">
        <v>2.30467766968591E-2</v>
      </c>
      <c r="Q642" s="59">
        <v>2.0821319040000001</v>
      </c>
      <c r="R642" s="60">
        <v>1.9021199621585699E-2</v>
      </c>
      <c r="S642" s="59">
        <v>3.2475648995999999</v>
      </c>
      <c r="T642" s="60">
        <v>1.41835979535661E-2</v>
      </c>
      <c r="U642" s="59">
        <v>0.4017182292</v>
      </c>
      <c r="V642" s="60">
        <v>4.6465567017032203E-3</v>
      </c>
      <c r="W642" s="107"/>
      <c r="X642" s="59">
        <v>11.656432562199999</v>
      </c>
      <c r="Y642" s="60">
        <v>6.0168432977138302E-2</v>
      </c>
      <c r="Z642" s="59">
        <v>6.4766509683000004</v>
      </c>
      <c r="AA642" s="60">
        <v>1.8046009314206E-2</v>
      </c>
      <c r="AB642" s="59">
        <v>18.878533307000101</v>
      </c>
      <c r="AC642" s="60">
        <v>3.3645938874048799E-2</v>
      </c>
    </row>
    <row r="643" spans="1:29" x14ac:dyDescent="0.3">
      <c r="A643" s="56" t="s">
        <v>294</v>
      </c>
      <c r="B643" s="57">
        <v>14.217107909099999</v>
      </c>
      <c r="C643" s="58">
        <v>1.25450956989085E-2</v>
      </c>
      <c r="D643" s="57">
        <v>9.4201453353000009</v>
      </c>
      <c r="E643" s="58">
        <v>1.8700737684823599E-2</v>
      </c>
      <c r="F643" s="57">
        <v>4.7969625738000001</v>
      </c>
      <c r="G643" s="58">
        <v>7.6751378812206202E-3</v>
      </c>
      <c r="H643" s="105"/>
      <c r="I643" s="57">
        <v>7.7470843103</v>
      </c>
      <c r="J643" s="58">
        <v>4.4178002671411601E-2</v>
      </c>
      <c r="K643" s="57">
        <v>0</v>
      </c>
      <c r="L643" s="58">
        <v>0</v>
      </c>
      <c r="M643" s="57">
        <v>0.82631550670000198</v>
      </c>
      <c r="N643" s="58">
        <v>5.7437789689161996E-3</v>
      </c>
      <c r="O643" s="57">
        <v>1.1291394886999999</v>
      </c>
      <c r="P643" s="58">
        <v>5.6276287670542196E-3</v>
      </c>
      <c r="Q643" s="57">
        <v>3.3530367516999999</v>
      </c>
      <c r="R643" s="61">
        <v>3.0631479816467501E-2</v>
      </c>
      <c r="S643" s="57">
        <v>1.1615318517</v>
      </c>
      <c r="T643" s="58">
        <v>5.0729396652868103E-3</v>
      </c>
      <c r="U643" s="57">
        <v>0</v>
      </c>
      <c r="V643" s="58">
        <v>0</v>
      </c>
      <c r="W643" s="107"/>
      <c r="X643" s="57">
        <v>8.6636535319999997</v>
      </c>
      <c r="Y643" s="61">
        <v>4.4720239584082902E-2</v>
      </c>
      <c r="Z643" s="57">
        <v>0.97049655560000103</v>
      </c>
      <c r="AA643" s="58">
        <v>2.7041120430115499E-3</v>
      </c>
      <c r="AB643" s="57">
        <v>4.5829578214999902</v>
      </c>
      <c r="AC643" s="58">
        <v>8.1678971674858606E-3</v>
      </c>
    </row>
    <row r="644" spans="1:29" x14ac:dyDescent="0.3">
      <c r="A644" s="56" t="s">
        <v>295</v>
      </c>
      <c r="B644" s="59">
        <v>8.8980233594999607</v>
      </c>
      <c r="C644" s="60">
        <v>7.8515655427079892E-3</v>
      </c>
      <c r="D644" s="59">
        <v>5.4705860869</v>
      </c>
      <c r="E644" s="60">
        <v>1.0860129196733299E-2</v>
      </c>
      <c r="F644" s="59">
        <v>3.4274372726000002</v>
      </c>
      <c r="G644" s="60">
        <v>5.4838980379204698E-3</v>
      </c>
      <c r="H644" s="105"/>
      <c r="I644" s="59">
        <v>0</v>
      </c>
      <c r="J644" s="60">
        <v>0</v>
      </c>
      <c r="K644" s="59">
        <v>0</v>
      </c>
      <c r="L644" s="60">
        <v>0</v>
      </c>
      <c r="M644" s="59">
        <v>1.0982323973999999</v>
      </c>
      <c r="N644" s="60">
        <v>7.6338929815808199E-3</v>
      </c>
      <c r="O644" s="59">
        <v>0.7854459842</v>
      </c>
      <c r="P644" s="60">
        <v>3.9146610847347E-3</v>
      </c>
      <c r="Q644" s="59">
        <v>0.70479832919999996</v>
      </c>
      <c r="R644" s="60">
        <v>6.43864573945518E-3</v>
      </c>
      <c r="S644" s="59">
        <v>6.3095466486999996</v>
      </c>
      <c r="T644" s="61">
        <v>2.75566695974125E-2</v>
      </c>
      <c r="U644" s="59">
        <v>0</v>
      </c>
      <c r="V644" s="60">
        <v>0</v>
      </c>
      <c r="W644" s="107"/>
      <c r="X644" s="59">
        <v>1.8265918441</v>
      </c>
      <c r="Y644" s="60">
        <v>9.4285424259835E-3</v>
      </c>
      <c r="Z644" s="59">
        <v>4.8268463213999899</v>
      </c>
      <c r="AA644" s="60">
        <v>1.3449128894016799E-2</v>
      </c>
      <c r="AB644" s="59">
        <v>2.2445851939999999</v>
      </c>
      <c r="AC644" s="60">
        <v>4.0003730696026203E-3</v>
      </c>
    </row>
    <row r="645" spans="1:29" x14ac:dyDescent="0.3">
      <c r="A645" s="56" t="s">
        <v>296</v>
      </c>
      <c r="B645" s="57">
        <v>107.1643118492</v>
      </c>
      <c r="C645" s="58">
        <v>9.4561183346957706E-2</v>
      </c>
      <c r="D645" s="57">
        <v>45.774902567600002</v>
      </c>
      <c r="E645" s="58">
        <v>9.0871681380251798E-2</v>
      </c>
      <c r="F645" s="57">
        <v>61.389409281599903</v>
      </c>
      <c r="G645" s="58">
        <v>9.8223026224221202E-2</v>
      </c>
      <c r="H645" s="105"/>
      <c r="I645" s="57">
        <v>5.1622372989</v>
      </c>
      <c r="J645" s="58">
        <v>2.9437827709975401E-2</v>
      </c>
      <c r="K645" s="57">
        <v>22.365707009499999</v>
      </c>
      <c r="L645" s="58">
        <v>0.118632321767788</v>
      </c>
      <c r="M645" s="57">
        <v>11.0706720593</v>
      </c>
      <c r="N645" s="58">
        <v>7.6953043759181702E-2</v>
      </c>
      <c r="O645" s="57">
        <v>12.817641959299999</v>
      </c>
      <c r="P645" s="58">
        <v>6.3883099774506902E-2</v>
      </c>
      <c r="Q645" s="57">
        <v>16.6390845558</v>
      </c>
      <c r="R645" s="61">
        <v>0.15200542686478899</v>
      </c>
      <c r="S645" s="57">
        <v>24.741992174</v>
      </c>
      <c r="T645" s="58">
        <v>0.108059570914047</v>
      </c>
      <c r="U645" s="57">
        <v>14.3669767924001</v>
      </c>
      <c r="V645" s="61">
        <v>0.166178598444197</v>
      </c>
      <c r="W645" s="107"/>
      <c r="X645" s="57">
        <v>14.451966107300001</v>
      </c>
      <c r="Y645" s="58">
        <v>7.4598480236121006E-2</v>
      </c>
      <c r="Z645" s="57">
        <v>46.315623347299997</v>
      </c>
      <c r="AA645" s="58">
        <v>0.129050056025795</v>
      </c>
      <c r="AB645" s="57">
        <v>46.396722394599898</v>
      </c>
      <c r="AC645" s="58">
        <v>8.2689754561923207E-2</v>
      </c>
    </row>
    <row r="646" spans="1:29" x14ac:dyDescent="0.3">
      <c r="A646" s="56" t="s">
        <v>297</v>
      </c>
      <c r="B646" s="59">
        <v>90.754634232600296</v>
      </c>
      <c r="C646" s="60">
        <v>8.0081376525155595E-2</v>
      </c>
      <c r="D646" s="59">
        <v>39.966085506100001</v>
      </c>
      <c r="E646" s="60">
        <v>7.9340100893995999E-2</v>
      </c>
      <c r="F646" s="59">
        <v>50.788548726500103</v>
      </c>
      <c r="G646" s="60">
        <v>8.1261654279321402E-2</v>
      </c>
      <c r="H646" s="105"/>
      <c r="I646" s="59">
        <v>5.8184056600000202</v>
      </c>
      <c r="J646" s="60">
        <v>3.31796493358264E-2</v>
      </c>
      <c r="K646" s="59">
        <v>7.1181419270000097</v>
      </c>
      <c r="L646" s="60">
        <v>3.7756092535503702E-2</v>
      </c>
      <c r="M646" s="59">
        <v>11.226718205699999</v>
      </c>
      <c r="N646" s="60">
        <v>7.8037731831238105E-2</v>
      </c>
      <c r="O646" s="59">
        <v>15.574617329300001</v>
      </c>
      <c r="P646" s="60">
        <v>7.7623859049638602E-2</v>
      </c>
      <c r="Q646" s="59">
        <v>9.6323010090999901</v>
      </c>
      <c r="R646" s="60">
        <v>8.7995347440434302E-2</v>
      </c>
      <c r="S646" s="59">
        <v>30.056033573200001</v>
      </c>
      <c r="T646" s="61">
        <v>0.131268414784771</v>
      </c>
      <c r="U646" s="59">
        <v>11.3284165283</v>
      </c>
      <c r="V646" s="61">
        <v>0.13103246483009701</v>
      </c>
      <c r="W646" s="107"/>
      <c r="X646" s="59">
        <v>10.148794926000001</v>
      </c>
      <c r="Y646" s="60">
        <v>5.2386275478824802E-2</v>
      </c>
      <c r="Z646" s="59">
        <v>28.254074488100098</v>
      </c>
      <c r="AA646" s="60">
        <v>7.8724836936882994E-2</v>
      </c>
      <c r="AB646" s="59">
        <v>52.351764818500001</v>
      </c>
      <c r="AC646" s="60">
        <v>9.3303025737635395E-2</v>
      </c>
    </row>
    <row r="647" spans="1:29" x14ac:dyDescent="0.3">
      <c r="A647" s="56" t="s">
        <v>298</v>
      </c>
      <c r="B647" s="57">
        <v>148.0828583062</v>
      </c>
      <c r="C647" s="58">
        <v>0.13066747756975999</v>
      </c>
      <c r="D647" s="57">
        <v>64.840427168399998</v>
      </c>
      <c r="E647" s="58">
        <v>0.12872028792425699</v>
      </c>
      <c r="F647" s="57">
        <v>80.116940803099993</v>
      </c>
      <c r="G647" s="58">
        <v>0.12818706792583401</v>
      </c>
      <c r="H647" s="105"/>
      <c r="I647" s="57">
        <v>18.512689308799999</v>
      </c>
      <c r="J647" s="58">
        <v>0.10556921868680499</v>
      </c>
      <c r="K647" s="57">
        <v>24.1333795637</v>
      </c>
      <c r="L647" s="58">
        <v>0.128008421487813</v>
      </c>
      <c r="M647" s="57">
        <v>12.450978860699999</v>
      </c>
      <c r="N647" s="58">
        <v>8.6547656364475201E-2</v>
      </c>
      <c r="O647" s="57">
        <v>28.230103482699999</v>
      </c>
      <c r="P647" s="58">
        <v>0.14069877463861299</v>
      </c>
      <c r="Q647" s="57">
        <v>13.1163022285</v>
      </c>
      <c r="R647" s="58">
        <v>0.119823245830898</v>
      </c>
      <c r="S647" s="57">
        <v>38.611990840399997</v>
      </c>
      <c r="T647" s="58">
        <v>0.16863618471010899</v>
      </c>
      <c r="U647" s="57">
        <v>13.0274140214</v>
      </c>
      <c r="V647" s="58">
        <v>0.150684269537746</v>
      </c>
      <c r="W647" s="107"/>
      <c r="X647" s="57">
        <v>20.238349691700002</v>
      </c>
      <c r="Y647" s="58">
        <v>0.10446676378000801</v>
      </c>
      <c r="Z647" s="57">
        <v>46.687343046699901</v>
      </c>
      <c r="AA647" s="58">
        <v>0.13008578532331</v>
      </c>
      <c r="AB647" s="57">
        <v>81.157165567800106</v>
      </c>
      <c r="AC647" s="58">
        <v>0.14464095210578501</v>
      </c>
    </row>
    <row r="648" spans="1:29" x14ac:dyDescent="0.3">
      <c r="A648" s="56" t="s">
        <v>299</v>
      </c>
      <c r="B648" s="59">
        <v>21.805963423800002</v>
      </c>
      <c r="C648" s="60">
        <v>1.9241458931557501E-2</v>
      </c>
      <c r="D648" s="59">
        <v>6.1397450653999996</v>
      </c>
      <c r="E648" s="60">
        <v>1.2188534022875499E-2</v>
      </c>
      <c r="F648" s="59">
        <v>15.6662183584</v>
      </c>
      <c r="G648" s="60">
        <v>2.50659420681657E-2</v>
      </c>
      <c r="H648" s="105"/>
      <c r="I648" s="59">
        <v>0</v>
      </c>
      <c r="J648" s="60">
        <v>0</v>
      </c>
      <c r="K648" s="59">
        <v>11.4761562806</v>
      </c>
      <c r="L648" s="61">
        <v>6.0871899285780497E-2</v>
      </c>
      <c r="M648" s="59">
        <v>2.555986361</v>
      </c>
      <c r="N648" s="60">
        <v>1.7766846423806101E-2</v>
      </c>
      <c r="O648" s="59">
        <v>0</v>
      </c>
      <c r="P648" s="62">
        <v>0</v>
      </c>
      <c r="Q648" s="59">
        <v>1.734971171</v>
      </c>
      <c r="R648" s="60">
        <v>1.58497321509211E-2</v>
      </c>
      <c r="S648" s="59">
        <v>4.8580466937000102</v>
      </c>
      <c r="T648" s="60">
        <v>2.1217306897109E-2</v>
      </c>
      <c r="U648" s="59">
        <v>1.1808029175000001</v>
      </c>
      <c r="V648" s="60">
        <v>1.36580003367702E-2</v>
      </c>
      <c r="W648" s="107"/>
      <c r="X648" s="59">
        <v>3.7651331646999999</v>
      </c>
      <c r="Y648" s="60">
        <v>1.9434948150851401E-2</v>
      </c>
      <c r="Z648" s="59">
        <v>7.8434193287999996</v>
      </c>
      <c r="AA648" s="60">
        <v>2.1854260628761401E-2</v>
      </c>
      <c r="AB648" s="59">
        <v>10.1974109303</v>
      </c>
      <c r="AC648" s="60">
        <v>1.8174158937824501E-2</v>
      </c>
    </row>
    <row r="649" spans="1:29" x14ac:dyDescent="0.3">
      <c r="A649" s="56" t="s">
        <v>300</v>
      </c>
      <c r="B649" s="57">
        <v>11.0431751339</v>
      </c>
      <c r="C649" s="58">
        <v>9.7444353493236005E-3</v>
      </c>
      <c r="D649" s="57">
        <v>4.8929724685000098</v>
      </c>
      <c r="E649" s="58">
        <v>9.7134589091314102E-3</v>
      </c>
      <c r="F649" s="57">
        <v>6.1502026654000099</v>
      </c>
      <c r="G649" s="58">
        <v>9.8403213967546907E-3</v>
      </c>
      <c r="H649" s="105"/>
      <c r="I649" s="57">
        <v>0</v>
      </c>
      <c r="J649" s="58">
        <v>0</v>
      </c>
      <c r="K649" s="57">
        <v>5.1436451607000002</v>
      </c>
      <c r="L649" s="58">
        <v>2.7282954547526699E-2</v>
      </c>
      <c r="M649" s="57">
        <v>1.2079830352000001</v>
      </c>
      <c r="N649" s="58">
        <v>8.3967776183926108E-3</v>
      </c>
      <c r="O649" s="57">
        <v>0.41380770030000003</v>
      </c>
      <c r="P649" s="58">
        <v>2.0624166823870198E-3</v>
      </c>
      <c r="Q649" s="57">
        <v>1.3385433241</v>
      </c>
      <c r="R649" s="58">
        <v>1.2228187715165499E-2</v>
      </c>
      <c r="S649" s="57">
        <v>2.9391959135999999</v>
      </c>
      <c r="T649" s="58">
        <v>1.2836809866494599E-2</v>
      </c>
      <c r="U649" s="57">
        <v>0</v>
      </c>
      <c r="V649" s="58">
        <v>0</v>
      </c>
      <c r="W649" s="107"/>
      <c r="X649" s="57">
        <v>0</v>
      </c>
      <c r="Y649" s="58">
        <v>0</v>
      </c>
      <c r="Z649" s="57">
        <v>4.8938788956999897</v>
      </c>
      <c r="AA649" s="58">
        <v>1.36359029638399E-2</v>
      </c>
      <c r="AB649" s="57">
        <v>6.1492962381999998</v>
      </c>
      <c r="AC649" s="58">
        <v>1.09594766703714E-2</v>
      </c>
    </row>
    <row r="650" spans="1:29" x14ac:dyDescent="0.3">
      <c r="A650" s="56" t="s">
        <v>301</v>
      </c>
      <c r="B650" s="59">
        <v>22.473620871400001</v>
      </c>
      <c r="C650" s="60">
        <v>1.9830596091364099E-2</v>
      </c>
      <c r="D650" s="59">
        <v>13.1636624444</v>
      </c>
      <c r="E650" s="60">
        <v>2.6132314267150202E-2</v>
      </c>
      <c r="F650" s="59">
        <v>9.3099584269999998</v>
      </c>
      <c r="G650" s="60">
        <v>1.4895929141897E-2</v>
      </c>
      <c r="H650" s="105"/>
      <c r="I650" s="59">
        <v>6.0488331279000001</v>
      </c>
      <c r="J650" s="60">
        <v>3.4493669538100201E-2</v>
      </c>
      <c r="K650" s="59">
        <v>5.7215161396000198</v>
      </c>
      <c r="L650" s="60">
        <v>3.03481013761073E-2</v>
      </c>
      <c r="M650" s="59">
        <v>4.4479312141999996</v>
      </c>
      <c r="N650" s="60">
        <v>3.09178922048031E-2</v>
      </c>
      <c r="O650" s="59">
        <v>2.7097766616999999</v>
      </c>
      <c r="P650" s="60">
        <v>1.35055210151513E-2</v>
      </c>
      <c r="Q650" s="59">
        <v>0.97484191120000296</v>
      </c>
      <c r="R650" s="60">
        <v>8.9056137878685392E-3</v>
      </c>
      <c r="S650" s="59">
        <v>1.2878270713</v>
      </c>
      <c r="T650" s="60">
        <v>5.6245285245223502E-3</v>
      </c>
      <c r="U650" s="59">
        <v>1.2828947454999999</v>
      </c>
      <c r="V650" s="60">
        <v>1.4838866508881001E-2</v>
      </c>
      <c r="W650" s="107"/>
      <c r="X650" s="59">
        <v>3.1533371924</v>
      </c>
      <c r="Y650" s="60">
        <v>1.62769660874208E-2</v>
      </c>
      <c r="Z650" s="59">
        <v>6.0324374485999996</v>
      </c>
      <c r="AA650" s="60">
        <v>1.68082891787165E-2</v>
      </c>
      <c r="AB650" s="59">
        <v>13.2878462304</v>
      </c>
      <c r="AC650" s="60">
        <v>2.3682033702799601E-2</v>
      </c>
    </row>
    <row r="651" spans="1:29" x14ac:dyDescent="0.3">
      <c r="A651" s="56" t="s">
        <v>302</v>
      </c>
      <c r="B651" s="57">
        <v>38.824658507400002</v>
      </c>
      <c r="C651" s="58">
        <v>3.42586593255736E-2</v>
      </c>
      <c r="D651" s="57">
        <v>17.6569397528</v>
      </c>
      <c r="E651" s="58">
        <v>3.5052304065469199E-2</v>
      </c>
      <c r="F651" s="57">
        <v>21.167718754599999</v>
      </c>
      <c r="G651" s="58">
        <v>3.3868340136695103E-2</v>
      </c>
      <c r="H651" s="105"/>
      <c r="I651" s="57">
        <v>5.1622372989</v>
      </c>
      <c r="J651" s="58">
        <v>2.9437827709975401E-2</v>
      </c>
      <c r="K651" s="57">
        <v>1.1193656596999999</v>
      </c>
      <c r="L651" s="58">
        <v>5.9373462712776198E-3</v>
      </c>
      <c r="M651" s="57">
        <v>3.9716892424000001</v>
      </c>
      <c r="N651" s="58">
        <v>2.7607499746280399E-2</v>
      </c>
      <c r="O651" s="57">
        <v>7.98541754220002</v>
      </c>
      <c r="P651" s="58">
        <v>3.9799303741615798E-2</v>
      </c>
      <c r="Q651" s="57">
        <v>6.1609899151</v>
      </c>
      <c r="R651" s="58">
        <v>5.6283378981206798E-2</v>
      </c>
      <c r="S651" s="57">
        <v>8.2899443542000206</v>
      </c>
      <c r="T651" s="58">
        <v>3.6205970138392198E-2</v>
      </c>
      <c r="U651" s="57">
        <v>6.1350144949000001</v>
      </c>
      <c r="V651" s="61">
        <v>7.0961909727356706E-2</v>
      </c>
      <c r="W651" s="107"/>
      <c r="X651" s="57">
        <v>2.8743462979999999</v>
      </c>
      <c r="Y651" s="58">
        <v>1.4836864680634099E-2</v>
      </c>
      <c r="Z651" s="57">
        <v>12.162596691099999</v>
      </c>
      <c r="AA651" s="58">
        <v>3.3888862352904101E-2</v>
      </c>
      <c r="AB651" s="57">
        <v>23.7877155183001</v>
      </c>
      <c r="AC651" s="58">
        <v>4.2395243807696499E-2</v>
      </c>
    </row>
    <row r="652" spans="1:29" x14ac:dyDescent="0.3">
      <c r="A652" s="56" t="s">
        <v>303</v>
      </c>
      <c r="B652" s="59">
        <v>36.556947829099997</v>
      </c>
      <c r="C652" s="60">
        <v>3.2257644234557702E-2</v>
      </c>
      <c r="D652" s="59">
        <v>9.7364641167000006</v>
      </c>
      <c r="E652" s="60">
        <v>1.93286892020447E-2</v>
      </c>
      <c r="F652" s="59">
        <v>26.820483712400101</v>
      </c>
      <c r="G652" s="60">
        <v>4.2912761433248701E-2</v>
      </c>
      <c r="H652" s="105"/>
      <c r="I652" s="59">
        <v>22.2595130371</v>
      </c>
      <c r="J652" s="61">
        <v>0.12693560403233101</v>
      </c>
      <c r="K652" s="59">
        <v>4.7510523341999997</v>
      </c>
      <c r="L652" s="60">
        <v>2.5200561243470102E-2</v>
      </c>
      <c r="M652" s="59">
        <v>2.4345293001999999</v>
      </c>
      <c r="N652" s="60">
        <v>1.6922589592374401E-2</v>
      </c>
      <c r="O652" s="59">
        <v>4.2590045595000001</v>
      </c>
      <c r="P652" s="60">
        <v>2.1226869503653802E-2</v>
      </c>
      <c r="Q652" s="59">
        <v>0.81233709840000001</v>
      </c>
      <c r="R652" s="62">
        <v>7.4210601542591499E-3</v>
      </c>
      <c r="S652" s="59">
        <v>0.96232940990000104</v>
      </c>
      <c r="T652" s="62">
        <v>4.2029316952512099E-3</v>
      </c>
      <c r="U652" s="59">
        <v>1.0781820898000001</v>
      </c>
      <c r="V652" s="60">
        <v>1.2471015380590001E-2</v>
      </c>
      <c r="W652" s="107"/>
      <c r="X652" s="59">
        <v>3.0406231384</v>
      </c>
      <c r="Y652" s="60">
        <v>1.5695156175383598E-2</v>
      </c>
      <c r="Z652" s="59">
        <v>8.1464859366999995</v>
      </c>
      <c r="AA652" s="60">
        <v>2.2698700580174098E-2</v>
      </c>
      <c r="AB652" s="59">
        <v>8.7189009928000001</v>
      </c>
      <c r="AC652" s="62">
        <v>1.55391102201705E-2</v>
      </c>
    </row>
    <row r="653" spans="1:29" x14ac:dyDescent="0.3">
      <c r="A653" s="63" t="s">
        <v>1</v>
      </c>
    </row>
    <row r="654" spans="1:29" x14ac:dyDescent="0.3">
      <c r="A654" s="63" t="s">
        <v>1</v>
      </c>
    </row>
    <row r="655" spans="1:29" x14ac:dyDescent="0.3">
      <c r="A655" s="51" t="s">
        <v>304</v>
      </c>
    </row>
    <row r="656" spans="1:29" x14ac:dyDescent="0.3">
      <c r="A656" s="52" t="s">
        <v>1</v>
      </c>
    </row>
    <row r="657" spans="1:29" x14ac:dyDescent="0.3">
      <c r="A657" s="112" t="s">
        <v>1</v>
      </c>
      <c r="B657" s="114" t="s">
        <v>501</v>
      </c>
      <c r="C657" s="114" t="s">
        <v>1</v>
      </c>
      <c r="D657" s="114" t="s">
        <v>346</v>
      </c>
      <c r="E657" s="114" t="s">
        <v>1</v>
      </c>
      <c r="F657" s="114" t="s">
        <v>347</v>
      </c>
      <c r="G657" s="114" t="s">
        <v>1</v>
      </c>
      <c r="H657" s="103"/>
      <c r="I657" s="114" t="s">
        <v>350</v>
      </c>
      <c r="J657" s="114" t="s">
        <v>1</v>
      </c>
      <c r="K657" s="114" t="s">
        <v>351</v>
      </c>
      <c r="L657" s="114" t="s">
        <v>1</v>
      </c>
      <c r="M657" s="114" t="s">
        <v>352</v>
      </c>
      <c r="N657" s="114" t="s">
        <v>1</v>
      </c>
      <c r="O657" s="114" t="s">
        <v>353</v>
      </c>
      <c r="P657" s="114" t="s">
        <v>1</v>
      </c>
      <c r="Q657" s="114" t="s">
        <v>354</v>
      </c>
      <c r="R657" s="114" t="s">
        <v>1</v>
      </c>
      <c r="S657" s="114" t="s">
        <v>355</v>
      </c>
      <c r="T657" s="114" t="s">
        <v>1</v>
      </c>
      <c r="U657" s="114" t="s">
        <v>356</v>
      </c>
      <c r="V657" s="114" t="s">
        <v>1</v>
      </c>
      <c r="W657" s="103"/>
      <c r="X657" s="114" t="s">
        <v>358</v>
      </c>
      <c r="Y657" s="114" t="s">
        <v>1</v>
      </c>
      <c r="Z657" s="114" t="s">
        <v>359</v>
      </c>
      <c r="AA657" s="114" t="s">
        <v>1</v>
      </c>
      <c r="AB657" s="114" t="s">
        <v>360</v>
      </c>
      <c r="AC657" s="114" t="s">
        <v>1</v>
      </c>
    </row>
    <row r="658" spans="1:29" x14ac:dyDescent="0.3">
      <c r="A658" s="113" t="s">
        <v>1</v>
      </c>
      <c r="B658" s="53" t="s">
        <v>14</v>
      </c>
      <c r="C658" s="53" t="s">
        <v>15</v>
      </c>
      <c r="D658" s="53" t="s">
        <v>14</v>
      </c>
      <c r="E658" s="53" t="s">
        <v>15</v>
      </c>
      <c r="F658" s="53" t="s">
        <v>14</v>
      </c>
      <c r="G658" s="53" t="s">
        <v>15</v>
      </c>
      <c r="H658" s="103"/>
      <c r="I658" s="53" t="s">
        <v>14</v>
      </c>
      <c r="J658" s="53" t="s">
        <v>15</v>
      </c>
      <c r="K658" s="53" t="s">
        <v>14</v>
      </c>
      <c r="L658" s="53" t="s">
        <v>15</v>
      </c>
      <c r="M658" s="53" t="s">
        <v>14</v>
      </c>
      <c r="N658" s="53" t="s">
        <v>15</v>
      </c>
      <c r="O658" s="53" t="s">
        <v>14</v>
      </c>
      <c r="P658" s="53" t="s">
        <v>15</v>
      </c>
      <c r="Q658" s="53" t="s">
        <v>14</v>
      </c>
      <c r="R658" s="53" t="s">
        <v>15</v>
      </c>
      <c r="S658" s="53" t="s">
        <v>14</v>
      </c>
      <c r="T658" s="53" t="s">
        <v>15</v>
      </c>
      <c r="U658" s="53" t="s">
        <v>14</v>
      </c>
      <c r="V658" s="53" t="s">
        <v>15</v>
      </c>
      <c r="W658" s="103"/>
      <c r="X658" s="53" t="s">
        <v>14</v>
      </c>
      <c r="Y658" s="53" t="s">
        <v>15</v>
      </c>
      <c r="Z658" s="53" t="s">
        <v>14</v>
      </c>
      <c r="AA658" s="53" t="s">
        <v>15</v>
      </c>
      <c r="AB658" s="53" t="s">
        <v>14</v>
      </c>
      <c r="AC658" s="53" t="s">
        <v>15</v>
      </c>
    </row>
    <row r="659" spans="1:29" x14ac:dyDescent="0.3">
      <c r="A659" s="54" t="s">
        <v>16</v>
      </c>
      <c r="B659" s="55">
        <v>1096.7232000726001</v>
      </c>
      <c r="C659" s="55">
        <v>1096.7232000726001</v>
      </c>
      <c r="D659" s="55">
        <v>493.99475194889999</v>
      </c>
      <c r="E659" s="55">
        <v>493.99475194889999</v>
      </c>
      <c r="F659" s="55">
        <v>598.17969843900005</v>
      </c>
      <c r="G659" s="55">
        <v>598.17969843900005</v>
      </c>
      <c r="H659" s="104"/>
      <c r="I659" s="55">
        <v>153.10116064299999</v>
      </c>
      <c r="J659" s="55">
        <v>153.10116064299999</v>
      </c>
      <c r="K659" s="55">
        <v>183.7785716015</v>
      </c>
      <c r="L659" s="55">
        <v>183.7785716015</v>
      </c>
      <c r="M659" s="55">
        <v>141.42816304429999</v>
      </c>
      <c r="N659" s="55">
        <v>141.42816304429999</v>
      </c>
      <c r="O659" s="55">
        <v>196.38313717349999</v>
      </c>
      <c r="P659" s="55">
        <v>196.38313717349999</v>
      </c>
      <c r="Q659" s="55">
        <v>108.6514162622</v>
      </c>
      <c r="R659" s="55">
        <v>108.6514162622</v>
      </c>
      <c r="S659" s="55">
        <v>228.0038969476</v>
      </c>
      <c r="T659" s="55">
        <v>228.0038969476</v>
      </c>
      <c r="U659" s="55">
        <v>85.376854400499994</v>
      </c>
      <c r="V659" s="55">
        <v>85.376854400499994</v>
      </c>
      <c r="W659" s="104"/>
      <c r="X659" s="55">
        <v>190.68941079199999</v>
      </c>
      <c r="Y659" s="55">
        <v>190.68941079199999</v>
      </c>
      <c r="Z659" s="55">
        <v>350.75009089269997</v>
      </c>
      <c r="AA659" s="55">
        <v>350.75009089269997</v>
      </c>
      <c r="AB659" s="55">
        <v>552.37506573140001</v>
      </c>
      <c r="AC659" s="55">
        <v>552.37506573140001</v>
      </c>
    </row>
    <row r="660" spans="1:29" x14ac:dyDescent="0.3">
      <c r="A660" s="56" t="s">
        <v>276</v>
      </c>
      <c r="B660" s="57">
        <v>82.348992003600003</v>
      </c>
      <c r="C660" s="58">
        <v>7.50863955446084E-2</v>
      </c>
      <c r="D660" s="57">
        <v>43.549983068499898</v>
      </c>
      <c r="E660" s="58">
        <v>8.8158797025043895E-2</v>
      </c>
      <c r="F660" s="57">
        <v>38.799008935099998</v>
      </c>
      <c r="G660" s="58">
        <v>6.4861794936119099E-2</v>
      </c>
      <c r="H660" s="105"/>
      <c r="I660" s="57">
        <v>4.2199198738000003</v>
      </c>
      <c r="J660" s="58">
        <v>2.75629515548871E-2</v>
      </c>
      <c r="K660" s="57">
        <v>17.490524894</v>
      </c>
      <c r="L660" s="58">
        <v>9.5171731620190894E-2</v>
      </c>
      <c r="M660" s="57">
        <v>5.5568352065999997</v>
      </c>
      <c r="N660" s="58">
        <v>3.9290867441016099E-2</v>
      </c>
      <c r="O660" s="57">
        <v>15.0527372098</v>
      </c>
      <c r="P660" s="58">
        <v>7.6649845941208605E-2</v>
      </c>
      <c r="Q660" s="57">
        <v>9.9599733772999794</v>
      </c>
      <c r="R660" s="58">
        <v>9.1669061664731294E-2</v>
      </c>
      <c r="S660" s="57">
        <v>20.1447228627</v>
      </c>
      <c r="T660" s="58">
        <v>8.8352537532854894E-2</v>
      </c>
      <c r="U660" s="57">
        <v>9.9242785793999992</v>
      </c>
      <c r="V660" s="58">
        <v>0.11624085531244301</v>
      </c>
      <c r="W660" s="107"/>
      <c r="X660" s="57">
        <v>11.4857868888</v>
      </c>
      <c r="Y660" s="58">
        <v>6.0232955994229002E-2</v>
      </c>
      <c r="Z660" s="57">
        <v>34.395687575899899</v>
      </c>
      <c r="AA660" s="58">
        <v>9.8063232110243898E-2</v>
      </c>
      <c r="AB660" s="57">
        <v>36.467517538900097</v>
      </c>
      <c r="AC660" s="58">
        <v>6.6019485312236795E-2</v>
      </c>
    </row>
    <row r="661" spans="1:29" x14ac:dyDescent="0.3">
      <c r="A661" s="56" t="s">
        <v>277</v>
      </c>
      <c r="B661" s="59">
        <v>27.024019303599999</v>
      </c>
      <c r="C661" s="60">
        <v>2.4640692657738099E-2</v>
      </c>
      <c r="D661" s="59">
        <v>13.0949006518</v>
      </c>
      <c r="E661" s="60">
        <v>2.65081776681599E-2</v>
      </c>
      <c r="F661" s="59">
        <v>13.9291186518</v>
      </c>
      <c r="G661" s="60">
        <v>2.3285843180818701E-2</v>
      </c>
      <c r="H661" s="105"/>
      <c r="I661" s="59">
        <v>0</v>
      </c>
      <c r="J661" s="60">
        <v>0</v>
      </c>
      <c r="K661" s="59">
        <v>9.9411241612999799</v>
      </c>
      <c r="L661" s="60">
        <v>5.4092944975413303E-2</v>
      </c>
      <c r="M661" s="59">
        <v>4.2009763684000001</v>
      </c>
      <c r="N661" s="60">
        <v>2.9703959084048302E-2</v>
      </c>
      <c r="O661" s="59">
        <v>6.01263795270002</v>
      </c>
      <c r="P661" s="60">
        <v>3.0616874947811699E-2</v>
      </c>
      <c r="Q661" s="59">
        <v>1.523160498</v>
      </c>
      <c r="R661" s="60">
        <v>1.4018781810669401E-2</v>
      </c>
      <c r="S661" s="59">
        <v>4.9034779650000102</v>
      </c>
      <c r="T661" s="60">
        <v>2.1506114722797599E-2</v>
      </c>
      <c r="U661" s="59">
        <v>0.44264235819999997</v>
      </c>
      <c r="V661" s="60">
        <v>5.1845709391397697E-3</v>
      </c>
      <c r="W661" s="107"/>
      <c r="X661" s="59">
        <v>0.88574593880000096</v>
      </c>
      <c r="Y661" s="60">
        <v>4.6449665721929002E-3</v>
      </c>
      <c r="Z661" s="59">
        <v>9.4385338922000006</v>
      </c>
      <c r="AA661" s="60">
        <v>2.6909569340888301E-2</v>
      </c>
      <c r="AB661" s="59">
        <v>16.699739472600001</v>
      </c>
      <c r="AC661" s="60">
        <v>3.0232609161110199E-2</v>
      </c>
    </row>
    <row r="662" spans="1:29" x14ac:dyDescent="0.3">
      <c r="A662" s="56" t="s">
        <v>278</v>
      </c>
      <c r="B662" s="57">
        <v>260.80155722939998</v>
      </c>
      <c r="C662" s="58">
        <v>0.23780071143943701</v>
      </c>
      <c r="D662" s="57">
        <v>98.6603768161999</v>
      </c>
      <c r="E662" s="58">
        <v>0.199719483713069</v>
      </c>
      <c r="F662" s="57">
        <v>157.9398945348</v>
      </c>
      <c r="G662" s="58">
        <v>0.26403419398377698</v>
      </c>
      <c r="H662" s="105"/>
      <c r="I662" s="57">
        <v>29.4561847085</v>
      </c>
      <c r="J662" s="58">
        <v>0.19239687396744001</v>
      </c>
      <c r="K662" s="57">
        <v>43.840276824999997</v>
      </c>
      <c r="L662" s="58">
        <v>0.238549448082892</v>
      </c>
      <c r="M662" s="57">
        <v>42.110042356199997</v>
      </c>
      <c r="N662" s="58">
        <v>0.297748634004457</v>
      </c>
      <c r="O662" s="57">
        <v>59.086379980799997</v>
      </c>
      <c r="P662" s="58">
        <v>0.30087298141386998</v>
      </c>
      <c r="Q662" s="57">
        <v>26.8312773175</v>
      </c>
      <c r="R662" s="58">
        <v>0.24694825194685099</v>
      </c>
      <c r="S662" s="57">
        <v>47.725743704100097</v>
      </c>
      <c r="T662" s="58">
        <v>0.209319859629717</v>
      </c>
      <c r="U662" s="57">
        <v>11.751652337299999</v>
      </c>
      <c r="V662" s="62">
        <v>0.13764447542390601</v>
      </c>
      <c r="W662" s="107"/>
      <c r="X662" s="57">
        <v>42.420116545699997</v>
      </c>
      <c r="Y662" s="58">
        <v>0.222456592474193</v>
      </c>
      <c r="Z662" s="57">
        <v>90.079347670399898</v>
      </c>
      <c r="AA662" s="58">
        <v>0.25681917128271398</v>
      </c>
      <c r="AB662" s="57">
        <v>128.30209301330001</v>
      </c>
      <c r="AC662" s="58">
        <v>0.232273505762638</v>
      </c>
    </row>
    <row r="663" spans="1:29" x14ac:dyDescent="0.3">
      <c r="A663" s="56" t="s">
        <v>279</v>
      </c>
      <c r="B663" s="59">
        <v>2.5146911906999998</v>
      </c>
      <c r="C663" s="60">
        <v>2.2929132807015802E-3</v>
      </c>
      <c r="D663" s="59">
        <v>0.34648004360000001</v>
      </c>
      <c r="E663" s="60">
        <v>7.0138405769104399E-4</v>
      </c>
      <c r="F663" s="59">
        <v>2.1682111471000098</v>
      </c>
      <c r="G663" s="60">
        <v>3.6246819354754599E-3</v>
      </c>
      <c r="H663" s="105"/>
      <c r="I663" s="59">
        <v>0</v>
      </c>
      <c r="J663" s="60">
        <v>0</v>
      </c>
      <c r="K663" s="59">
        <v>2.1682111471000001</v>
      </c>
      <c r="L663" s="60">
        <v>1.17979540716068E-2</v>
      </c>
      <c r="M663" s="59">
        <v>0.34648004360000001</v>
      </c>
      <c r="N663" s="60">
        <v>2.4498659682900001E-3</v>
      </c>
      <c r="O663" s="59">
        <v>0</v>
      </c>
      <c r="P663" s="60">
        <v>0</v>
      </c>
      <c r="Q663" s="59">
        <v>0</v>
      </c>
      <c r="R663" s="60">
        <v>0</v>
      </c>
      <c r="S663" s="59">
        <v>0</v>
      </c>
      <c r="T663" s="60">
        <v>0</v>
      </c>
      <c r="U663" s="59">
        <v>0</v>
      </c>
      <c r="V663" s="60">
        <v>0</v>
      </c>
      <c r="W663" s="107"/>
      <c r="X663" s="59">
        <v>0</v>
      </c>
      <c r="Y663" s="60">
        <v>0</v>
      </c>
      <c r="Z663" s="59">
        <v>0</v>
      </c>
      <c r="AA663" s="60">
        <v>0</v>
      </c>
      <c r="AB663" s="59">
        <v>2.51469119069999</v>
      </c>
      <c r="AC663" s="60">
        <v>4.5525067055123096E-3</v>
      </c>
    </row>
    <row r="664" spans="1:29" x14ac:dyDescent="0.3">
      <c r="A664" s="56" t="s">
        <v>280</v>
      </c>
      <c r="B664" s="57">
        <v>36.1032931019</v>
      </c>
      <c r="C664" s="58">
        <v>3.2919238965228498E-2</v>
      </c>
      <c r="D664" s="57">
        <v>4.9714599862000002</v>
      </c>
      <c r="E664" s="62">
        <v>1.0063791096133499E-2</v>
      </c>
      <c r="F664" s="57">
        <v>31.131833115700001</v>
      </c>
      <c r="G664" s="58">
        <v>5.2044282340141503E-2</v>
      </c>
      <c r="H664" s="105"/>
      <c r="I664" s="57">
        <v>19.549036486599999</v>
      </c>
      <c r="J664" s="61">
        <v>0.12768705609087</v>
      </c>
      <c r="K664" s="57">
        <v>2.8817076617000001</v>
      </c>
      <c r="L664" s="58">
        <v>1.5680324624290899E-2</v>
      </c>
      <c r="M664" s="57">
        <v>2.2522019097000001</v>
      </c>
      <c r="N664" s="58">
        <v>1.5924705951208099E-2</v>
      </c>
      <c r="O664" s="57">
        <v>3.6095708935999999</v>
      </c>
      <c r="P664" s="58">
        <v>1.8380248658575099E-2</v>
      </c>
      <c r="Q664" s="57">
        <v>4.0875837644999997</v>
      </c>
      <c r="R664" s="58">
        <v>3.76210812994444E-2</v>
      </c>
      <c r="S664" s="57">
        <v>1.7714918775999999</v>
      </c>
      <c r="T664" s="58">
        <v>7.7695684210481999E-3</v>
      </c>
      <c r="U664" s="57">
        <v>1.9517005082000001</v>
      </c>
      <c r="V664" s="58">
        <v>2.28598315305064E-2</v>
      </c>
      <c r="W664" s="107"/>
      <c r="X664" s="57">
        <v>20.714182624700001</v>
      </c>
      <c r="Y664" s="61">
        <v>0.108627860029913</v>
      </c>
      <c r="Z664" s="57">
        <v>7.9059079991999903</v>
      </c>
      <c r="AA664" s="58">
        <v>2.2540002709845498E-2</v>
      </c>
      <c r="AB664" s="57">
        <v>7.4832024780000097</v>
      </c>
      <c r="AC664" s="62">
        <v>1.3547321271809199E-2</v>
      </c>
    </row>
    <row r="665" spans="1:29" x14ac:dyDescent="0.3">
      <c r="A665" s="56" t="s">
        <v>281</v>
      </c>
      <c r="B665" s="59">
        <v>121.3995275849</v>
      </c>
      <c r="C665" s="60">
        <v>0.110692951126468</v>
      </c>
      <c r="D665" s="59">
        <v>50.9863639175001</v>
      </c>
      <c r="E665" s="60">
        <v>0.103212359476188</v>
      </c>
      <c r="F665" s="59">
        <v>70.413163667399999</v>
      </c>
      <c r="G665" s="60">
        <v>0.117712392866473</v>
      </c>
      <c r="H665" s="105"/>
      <c r="I665" s="59">
        <v>22.861682345799998</v>
      </c>
      <c r="J665" s="60">
        <v>0.149324030267208</v>
      </c>
      <c r="K665" s="59">
        <v>22.751809937099999</v>
      </c>
      <c r="L665" s="60">
        <v>0.123800123914524</v>
      </c>
      <c r="M665" s="59">
        <v>11.503466528200001</v>
      </c>
      <c r="N665" s="60">
        <v>8.1337876987037802E-2</v>
      </c>
      <c r="O665" s="59">
        <v>21.577827493699999</v>
      </c>
      <c r="P665" s="60">
        <v>0.109876172691123</v>
      </c>
      <c r="Q665" s="59">
        <v>10.757012076400001</v>
      </c>
      <c r="R665" s="60">
        <v>9.9004803125998297E-2</v>
      </c>
      <c r="S665" s="59">
        <v>21.071554206199998</v>
      </c>
      <c r="T665" s="60">
        <v>9.2417517806911306E-2</v>
      </c>
      <c r="U665" s="59">
        <v>10.8761749975</v>
      </c>
      <c r="V665" s="60">
        <v>0.12739020515419999</v>
      </c>
      <c r="W665" s="107"/>
      <c r="X665" s="59">
        <v>19.446615284699998</v>
      </c>
      <c r="Y665" s="60">
        <v>0.101980572512818</v>
      </c>
      <c r="Z665" s="59">
        <v>37.698711434899899</v>
      </c>
      <c r="AA665" s="60">
        <v>0.107480261342064</v>
      </c>
      <c r="AB665" s="59">
        <v>64.254200865300106</v>
      </c>
      <c r="AC665" s="60">
        <v>0.11632349983108101</v>
      </c>
    </row>
    <row r="666" spans="1:29" x14ac:dyDescent="0.3">
      <c r="A666" s="56" t="s">
        <v>282</v>
      </c>
      <c r="B666" s="57">
        <v>60.569536813299997</v>
      </c>
      <c r="C666" s="58">
        <v>5.5227733679100097E-2</v>
      </c>
      <c r="D666" s="57">
        <v>36.576489412800001</v>
      </c>
      <c r="E666" s="58">
        <v>7.4042263138422104E-2</v>
      </c>
      <c r="F666" s="57">
        <v>23.9930474005</v>
      </c>
      <c r="G666" s="58">
        <v>4.0110099796285097E-2</v>
      </c>
      <c r="H666" s="105"/>
      <c r="I666" s="57">
        <v>8.6503994147000096</v>
      </c>
      <c r="J666" s="58">
        <v>5.6501200764055202E-2</v>
      </c>
      <c r="K666" s="57">
        <v>25.744194941500002</v>
      </c>
      <c r="L666" s="61">
        <v>0.14008268057128501</v>
      </c>
      <c r="M666" s="57">
        <v>0.66538673859999997</v>
      </c>
      <c r="N666" s="62">
        <v>4.7047683027006404E-3</v>
      </c>
      <c r="O666" s="57">
        <v>10.4314780459</v>
      </c>
      <c r="P666" s="58">
        <v>5.3117992695493103E-2</v>
      </c>
      <c r="Q666" s="57">
        <v>4.0863222154000001</v>
      </c>
      <c r="R666" s="58">
        <v>3.7609470322400598E-2</v>
      </c>
      <c r="S666" s="57">
        <v>9.5588682061999801</v>
      </c>
      <c r="T666" s="58">
        <v>4.1924143991261799E-2</v>
      </c>
      <c r="U666" s="57">
        <v>1.4328872509999999</v>
      </c>
      <c r="V666" s="58">
        <v>1.67830878879465E-2</v>
      </c>
      <c r="W666" s="107"/>
      <c r="X666" s="57">
        <v>10.2173141759</v>
      </c>
      <c r="Y666" s="58">
        <v>5.3580920584231202E-2</v>
      </c>
      <c r="Z666" s="57">
        <v>13.2013908355</v>
      </c>
      <c r="AA666" s="58">
        <v>3.7637597760561997E-2</v>
      </c>
      <c r="AB666" s="57">
        <v>37.150831801899997</v>
      </c>
      <c r="AC666" s="58">
        <v>6.7256532936925004E-2</v>
      </c>
    </row>
    <row r="667" spans="1:29" x14ac:dyDescent="0.3">
      <c r="A667" s="56" t="s">
        <v>283</v>
      </c>
      <c r="B667" s="59">
        <v>7.9494243767999997</v>
      </c>
      <c r="C667" s="60">
        <v>7.2483415836136003E-3</v>
      </c>
      <c r="D667" s="59">
        <v>7.5656389647999998</v>
      </c>
      <c r="E667" s="60">
        <v>1.53152213357574E-2</v>
      </c>
      <c r="F667" s="59">
        <v>0.38378541199999899</v>
      </c>
      <c r="G667" s="60">
        <v>6.4158882857696497E-4</v>
      </c>
      <c r="H667" s="105"/>
      <c r="I667" s="59">
        <v>3.9995275142</v>
      </c>
      <c r="J667" s="60">
        <v>2.6123430399891401E-2</v>
      </c>
      <c r="K667" s="59">
        <v>0</v>
      </c>
      <c r="L667" s="60">
        <v>0</v>
      </c>
      <c r="M667" s="59">
        <v>1.3582572509999999</v>
      </c>
      <c r="N667" s="60">
        <v>9.6038668802800493E-3</v>
      </c>
      <c r="O667" s="59">
        <v>0.95072709990000204</v>
      </c>
      <c r="P667" s="60">
        <v>4.8411850099942897E-3</v>
      </c>
      <c r="Q667" s="59">
        <v>0.38378541199999999</v>
      </c>
      <c r="R667" s="60">
        <v>3.5322633169717799E-3</v>
      </c>
      <c r="S667" s="59">
        <v>0</v>
      </c>
      <c r="T667" s="60">
        <v>0</v>
      </c>
      <c r="U667" s="59">
        <v>1.2571270996999999</v>
      </c>
      <c r="V667" s="60">
        <v>1.47244485467087E-2</v>
      </c>
      <c r="W667" s="107"/>
      <c r="X667" s="59">
        <v>3.9995275142</v>
      </c>
      <c r="Y667" s="60">
        <v>2.0974040968444799E-2</v>
      </c>
      <c r="Z667" s="59">
        <v>1.7950092663999999</v>
      </c>
      <c r="AA667" s="60">
        <v>5.1176302245039803E-3</v>
      </c>
      <c r="AB667" s="59">
        <v>2.1548875961999898</v>
      </c>
      <c r="AC667" s="60">
        <v>3.90113118764098E-3</v>
      </c>
    </row>
    <row r="668" spans="1:29" x14ac:dyDescent="0.3">
      <c r="A668" s="56" t="s">
        <v>284</v>
      </c>
      <c r="B668" s="57">
        <v>104.7432777984</v>
      </c>
      <c r="C668" s="58">
        <v>9.5505664320282693E-2</v>
      </c>
      <c r="D668" s="57">
        <v>59.564685372299998</v>
      </c>
      <c r="E668" s="58">
        <v>0.120577567144805</v>
      </c>
      <c r="F668" s="57">
        <v>45.178592426100003</v>
      </c>
      <c r="G668" s="58">
        <v>7.55267899328535E-2</v>
      </c>
      <c r="H668" s="105"/>
      <c r="I668" s="57">
        <v>4.2403600992000001</v>
      </c>
      <c r="J668" s="58">
        <v>2.7696459526441099E-2</v>
      </c>
      <c r="K668" s="57">
        <v>4.1366892358999996</v>
      </c>
      <c r="L668" s="62">
        <v>2.2509094503519601E-2</v>
      </c>
      <c r="M668" s="57">
        <v>6.1528947112000001</v>
      </c>
      <c r="N668" s="62">
        <v>4.3505441764613101E-2</v>
      </c>
      <c r="O668" s="57">
        <v>16.657337409699998</v>
      </c>
      <c r="P668" s="58">
        <v>8.4820609597369007E-2</v>
      </c>
      <c r="Q668" s="57">
        <v>13.4880611538</v>
      </c>
      <c r="R668" s="58">
        <v>0.124140684197345</v>
      </c>
      <c r="S668" s="57">
        <v>39.147441057400002</v>
      </c>
      <c r="T668" s="61">
        <v>0.171696368270394</v>
      </c>
      <c r="U668" s="57">
        <v>20.920494131200002</v>
      </c>
      <c r="V668" s="61">
        <v>0.24503706863059899</v>
      </c>
      <c r="W668" s="107"/>
      <c r="X668" s="57">
        <v>24.3044249356</v>
      </c>
      <c r="Y668" s="58">
        <v>0.12745555631356401</v>
      </c>
      <c r="Z668" s="57">
        <v>33.278618329399897</v>
      </c>
      <c r="AA668" s="58">
        <v>9.4878431092354207E-2</v>
      </c>
      <c r="AB668" s="57">
        <v>47.1602345334001</v>
      </c>
      <c r="AC668" s="58">
        <v>8.5377196508598902E-2</v>
      </c>
    </row>
    <row r="669" spans="1:29" x14ac:dyDescent="0.3">
      <c r="A669" s="56" t="s">
        <v>285</v>
      </c>
      <c r="B669" s="59">
        <v>8.2119610101999907</v>
      </c>
      <c r="C669" s="60">
        <v>7.4877243498235402E-3</v>
      </c>
      <c r="D669" s="59">
        <v>2.79517202409999</v>
      </c>
      <c r="E669" s="60">
        <v>5.6583030752301198E-3</v>
      </c>
      <c r="F669" s="59">
        <v>5.41678898610001</v>
      </c>
      <c r="G669" s="60">
        <v>9.0554544064861495E-3</v>
      </c>
      <c r="H669" s="105"/>
      <c r="I669" s="59">
        <v>0</v>
      </c>
      <c r="J669" s="60">
        <v>0</v>
      </c>
      <c r="K669" s="59">
        <v>0</v>
      </c>
      <c r="L669" s="60">
        <v>0</v>
      </c>
      <c r="M669" s="59">
        <v>0.82099701560000304</v>
      </c>
      <c r="N669" s="60">
        <v>5.8050461656836798E-3</v>
      </c>
      <c r="O669" s="59">
        <v>2.0170438629</v>
      </c>
      <c r="P669" s="60">
        <v>1.02709626291283E-2</v>
      </c>
      <c r="Q669" s="59">
        <v>0.35154047869999999</v>
      </c>
      <c r="R669" s="60">
        <v>3.2354891523149101E-3</v>
      </c>
      <c r="S669" s="59">
        <v>4.2442514918000001</v>
      </c>
      <c r="T669" s="60">
        <v>1.8614819959745801E-2</v>
      </c>
      <c r="U669" s="59">
        <v>0.77812816119999995</v>
      </c>
      <c r="V669" s="60">
        <v>9.1140411141153906E-3</v>
      </c>
      <c r="W669" s="107"/>
      <c r="X669" s="59">
        <v>0.88574593880000096</v>
      </c>
      <c r="Y669" s="60">
        <v>4.6449665721929002E-3</v>
      </c>
      <c r="Z669" s="59">
        <v>2.4124456715</v>
      </c>
      <c r="AA669" s="60">
        <v>6.8779616431746101E-3</v>
      </c>
      <c r="AB669" s="59">
        <v>4.9137693998999898</v>
      </c>
      <c r="AC669" s="60">
        <v>8.89571181746532E-3</v>
      </c>
    </row>
    <row r="670" spans="1:29" x14ac:dyDescent="0.3">
      <c r="A670" s="56" t="s">
        <v>286</v>
      </c>
      <c r="B670" s="57">
        <v>101.44359034209999</v>
      </c>
      <c r="C670" s="58">
        <v>9.2496985871535001E-2</v>
      </c>
      <c r="D670" s="57">
        <v>51.161753162599901</v>
      </c>
      <c r="E670" s="58">
        <v>0.103567402205707</v>
      </c>
      <c r="F670" s="57">
        <v>50.281837179500002</v>
      </c>
      <c r="G670" s="58">
        <v>8.4058080390749898E-2</v>
      </c>
      <c r="H670" s="105"/>
      <c r="I670" s="57">
        <v>8.5819464038</v>
      </c>
      <c r="J670" s="58">
        <v>5.60540910843342E-2</v>
      </c>
      <c r="K670" s="57">
        <v>6.7035118870000199</v>
      </c>
      <c r="L670" s="58">
        <v>3.6476025624661498E-2</v>
      </c>
      <c r="M670" s="57">
        <v>19.039864762299999</v>
      </c>
      <c r="N670" s="58">
        <v>0.134625695140621</v>
      </c>
      <c r="O670" s="57">
        <v>19.491273393699998</v>
      </c>
      <c r="P670" s="58">
        <v>9.9251257894306402E-2</v>
      </c>
      <c r="Q670" s="57">
        <v>12.577364909</v>
      </c>
      <c r="R670" s="58">
        <v>0.11575886759403101</v>
      </c>
      <c r="S670" s="57">
        <v>28.266552132000001</v>
      </c>
      <c r="T670" s="58">
        <v>0.123973986894164</v>
      </c>
      <c r="U670" s="57">
        <v>6.7830768543</v>
      </c>
      <c r="V670" s="58">
        <v>7.9448662075096002E-2</v>
      </c>
      <c r="W670" s="107"/>
      <c r="X670" s="57">
        <v>10.2874206713</v>
      </c>
      <c r="Y670" s="58">
        <v>5.3948568137961797E-2</v>
      </c>
      <c r="Z670" s="57">
        <v>31.483931664499899</v>
      </c>
      <c r="AA670" s="58">
        <v>8.9761720615295401E-2</v>
      </c>
      <c r="AB670" s="57">
        <v>56.763605349800002</v>
      </c>
      <c r="AC670" s="58">
        <v>0.102762794469441</v>
      </c>
    </row>
    <row r="671" spans="1:29" x14ac:dyDescent="0.3">
      <c r="A671" s="56" t="s">
        <v>287</v>
      </c>
      <c r="B671" s="59">
        <v>35.7037125238</v>
      </c>
      <c r="C671" s="60">
        <v>3.2554898557299199E-2</v>
      </c>
      <c r="D671" s="59">
        <v>14.919628239</v>
      </c>
      <c r="E671" s="60">
        <v>3.0201997450659799E-2</v>
      </c>
      <c r="F671" s="59">
        <v>20.784084284799999</v>
      </c>
      <c r="G671" s="60">
        <v>3.4745552781275897E-2</v>
      </c>
      <c r="H671" s="105"/>
      <c r="I671" s="59">
        <v>2.0052107423000001</v>
      </c>
      <c r="J671" s="60">
        <v>1.3097292887123999E-2</v>
      </c>
      <c r="K671" s="59">
        <v>7.7015864292999998</v>
      </c>
      <c r="L671" s="60">
        <v>4.1906879361321203E-2</v>
      </c>
      <c r="M671" s="59">
        <v>5.1428950651000003</v>
      </c>
      <c r="N671" s="60">
        <v>3.6364009504168397E-2</v>
      </c>
      <c r="O671" s="59">
        <v>5.9422045446000196</v>
      </c>
      <c r="P671" s="60">
        <v>3.0258221913168602E-2</v>
      </c>
      <c r="Q671" s="59">
        <v>1.4275611695999999</v>
      </c>
      <c r="R671" s="60">
        <v>1.31389099075798E-2</v>
      </c>
      <c r="S671" s="59">
        <v>10.055747992700001</v>
      </c>
      <c r="T671" s="60">
        <v>4.4103404052830801E-2</v>
      </c>
      <c r="U671" s="59">
        <v>3.4285065802000001</v>
      </c>
      <c r="V671" s="60">
        <v>4.0157330745836398E-2</v>
      </c>
      <c r="W671" s="107"/>
      <c r="X671" s="59">
        <v>2.8077405264999999</v>
      </c>
      <c r="Y671" s="60">
        <v>1.47241554464848E-2</v>
      </c>
      <c r="Z671" s="59">
        <v>13.033724193199999</v>
      </c>
      <c r="AA671" s="60">
        <v>3.7159574670465899E-2</v>
      </c>
      <c r="AB671" s="59">
        <v>19.862247804100001</v>
      </c>
      <c r="AC671" s="60">
        <v>3.5957900774902601E-2</v>
      </c>
    </row>
    <row r="672" spans="1:29" x14ac:dyDescent="0.3">
      <c r="A672" s="56" t="s">
        <v>288</v>
      </c>
      <c r="B672" s="57">
        <v>40.367502462600001</v>
      </c>
      <c r="C672" s="58">
        <v>3.6807375334020301E-2</v>
      </c>
      <c r="D672" s="57">
        <v>13.7432435196</v>
      </c>
      <c r="E672" s="58">
        <v>2.7820626566133301E-2</v>
      </c>
      <c r="F672" s="57">
        <v>26.624258943000001</v>
      </c>
      <c r="G672" s="58">
        <v>4.4508797293653098E-2</v>
      </c>
      <c r="H672" s="105"/>
      <c r="I672" s="57">
        <v>11.2438595898</v>
      </c>
      <c r="J672" s="58">
        <v>7.3440720779500396E-2</v>
      </c>
      <c r="K672" s="57">
        <v>7.6454316548000198</v>
      </c>
      <c r="L672" s="58">
        <v>4.1601322657889198E-2</v>
      </c>
      <c r="M672" s="57">
        <v>12.0654449687</v>
      </c>
      <c r="N672" s="61">
        <v>8.53114733938862E-2</v>
      </c>
      <c r="O672" s="57">
        <v>3.1064687273999998</v>
      </c>
      <c r="P672" s="58">
        <v>1.5818408709173001E-2</v>
      </c>
      <c r="Q672" s="57">
        <v>1.0380252839999999</v>
      </c>
      <c r="R672" s="62">
        <v>9.5537206942154802E-3</v>
      </c>
      <c r="S672" s="57">
        <v>5.2682722378999802</v>
      </c>
      <c r="T672" s="58">
        <v>2.31060622578339E-2</v>
      </c>
      <c r="U672" s="57">
        <v>0</v>
      </c>
      <c r="V672" s="62">
        <v>0</v>
      </c>
      <c r="W672" s="107"/>
      <c r="X672" s="57">
        <v>13.5945144249</v>
      </c>
      <c r="Y672" s="58">
        <v>7.1291396666638196E-2</v>
      </c>
      <c r="Z672" s="57">
        <v>8.5063318396999907</v>
      </c>
      <c r="AA672" s="58">
        <v>2.42518307494957E-2</v>
      </c>
      <c r="AB672" s="57">
        <v>18.2666561979999</v>
      </c>
      <c r="AC672" s="58">
        <v>3.30692989804185E-2</v>
      </c>
    </row>
    <row r="673" spans="1:29" x14ac:dyDescent="0.3">
      <c r="A673" s="56" t="s">
        <v>289</v>
      </c>
      <c r="B673" s="59">
        <v>46.659832924900002</v>
      </c>
      <c r="C673" s="60">
        <v>4.2544766921873499E-2</v>
      </c>
      <c r="D673" s="59">
        <v>23.6360019675001</v>
      </c>
      <c r="E673" s="60">
        <v>4.7846666132082598E-2</v>
      </c>
      <c r="F673" s="59">
        <v>23.023830957399898</v>
      </c>
      <c r="G673" s="60">
        <v>3.8489823405044699E-2</v>
      </c>
      <c r="H673" s="105"/>
      <c r="I673" s="59">
        <v>18.071558908099998</v>
      </c>
      <c r="J673" s="61">
        <v>0.11803672050690101</v>
      </c>
      <c r="K673" s="59">
        <v>12.0097642963</v>
      </c>
      <c r="L673" s="60">
        <v>6.5349100233195997E-2</v>
      </c>
      <c r="M673" s="59">
        <v>7.59812740109997</v>
      </c>
      <c r="N673" s="60">
        <v>5.3724288271495203E-2</v>
      </c>
      <c r="O673" s="59">
        <v>6.6031023510999898</v>
      </c>
      <c r="P673" s="60">
        <v>3.3623570975273298E-2</v>
      </c>
      <c r="Q673" s="59">
        <v>2.3772799682999999</v>
      </c>
      <c r="R673" s="60">
        <v>2.18798801716776E-2</v>
      </c>
      <c r="S673" s="59">
        <v>0</v>
      </c>
      <c r="T673" s="62">
        <v>0</v>
      </c>
      <c r="U673" s="59">
        <v>0</v>
      </c>
      <c r="V673" s="62">
        <v>0</v>
      </c>
      <c r="W673" s="107"/>
      <c r="X673" s="59">
        <v>7.7470843102999796</v>
      </c>
      <c r="Y673" s="60">
        <v>4.0626714814019499E-2</v>
      </c>
      <c r="Z673" s="59">
        <v>15.2544674666</v>
      </c>
      <c r="AA673" s="60">
        <v>4.3490986496327301E-2</v>
      </c>
      <c r="AB673" s="59">
        <v>23.658281147999901</v>
      </c>
      <c r="AC673" s="60">
        <v>4.28301033405157E-2</v>
      </c>
    </row>
    <row r="674" spans="1:29" x14ac:dyDescent="0.3">
      <c r="A674" s="56" t="s">
        <v>290</v>
      </c>
      <c r="B674" s="57">
        <v>7.5250394511999996</v>
      </c>
      <c r="C674" s="58">
        <v>6.8613843955355903E-3</v>
      </c>
      <c r="D674" s="57">
        <v>3.6768120555000099</v>
      </c>
      <c r="E674" s="58">
        <v>7.4430184551441099E-3</v>
      </c>
      <c r="F674" s="57">
        <v>3.5007635893999902</v>
      </c>
      <c r="G674" s="58">
        <v>5.8523610856997203E-3</v>
      </c>
      <c r="H674" s="105"/>
      <c r="I674" s="57">
        <v>0</v>
      </c>
      <c r="J674" s="58">
        <v>0</v>
      </c>
      <c r="K674" s="57">
        <v>2.3556792779000002</v>
      </c>
      <c r="L674" s="58">
        <v>1.2818030183671201E-2</v>
      </c>
      <c r="M674" s="57">
        <v>1.210629878</v>
      </c>
      <c r="N674" s="58">
        <v>8.5600339560430398E-3</v>
      </c>
      <c r="O674" s="57">
        <v>0</v>
      </c>
      <c r="P674" s="58">
        <v>0</v>
      </c>
      <c r="Q674" s="57">
        <v>1.5706707244</v>
      </c>
      <c r="R674" s="58">
        <v>1.44560538503209E-2</v>
      </c>
      <c r="S674" s="57">
        <v>0.88364190839999901</v>
      </c>
      <c r="T674" s="58">
        <v>3.8755561647399401E-3</v>
      </c>
      <c r="U674" s="57">
        <v>1.5044176625000001</v>
      </c>
      <c r="V674" s="58">
        <v>1.7620907599181699E-2</v>
      </c>
      <c r="W674" s="107"/>
      <c r="X674" s="57">
        <v>0.78495467550000197</v>
      </c>
      <c r="Y674" s="58">
        <v>4.1164041162003104E-3</v>
      </c>
      <c r="Z674" s="57">
        <v>1.8180867776</v>
      </c>
      <c r="AA674" s="58">
        <v>5.1834249649736599E-3</v>
      </c>
      <c r="AB674" s="57">
        <v>4.9219979981000099</v>
      </c>
      <c r="AC674" s="58">
        <v>8.9106085764077397E-3</v>
      </c>
    </row>
    <row r="675" spans="1:29" x14ac:dyDescent="0.3">
      <c r="A675" s="56" t="s">
        <v>291</v>
      </c>
      <c r="B675" s="59">
        <v>4.3661101084</v>
      </c>
      <c r="C675" s="60">
        <v>3.98105019398785E-3</v>
      </c>
      <c r="D675" s="59">
        <v>3.03972501079999</v>
      </c>
      <c r="E675" s="60">
        <v>6.1533548662363801E-3</v>
      </c>
      <c r="F675" s="59">
        <v>1.3263850976</v>
      </c>
      <c r="G675" s="60">
        <v>2.2173689629743599E-3</v>
      </c>
      <c r="H675" s="105"/>
      <c r="I675" s="59">
        <v>0</v>
      </c>
      <c r="J675" s="60">
        <v>0</v>
      </c>
      <c r="K675" s="59">
        <v>0</v>
      </c>
      <c r="L675" s="60">
        <v>0</v>
      </c>
      <c r="M675" s="59">
        <v>1.9975168998999999</v>
      </c>
      <c r="N675" s="60">
        <v>1.41238976516602E-2</v>
      </c>
      <c r="O675" s="59">
        <v>1.1574203087999999</v>
      </c>
      <c r="P675" s="60">
        <v>5.8936847911613003E-3</v>
      </c>
      <c r="Q675" s="59">
        <v>1.2111728997</v>
      </c>
      <c r="R675" s="60">
        <v>1.1147327309357601E-2</v>
      </c>
      <c r="S675" s="59">
        <v>0</v>
      </c>
      <c r="T675" s="60">
        <v>0</v>
      </c>
      <c r="U675" s="59">
        <v>0</v>
      </c>
      <c r="V675" s="60">
        <v>0</v>
      </c>
      <c r="W675" s="107"/>
      <c r="X675" s="59">
        <v>0</v>
      </c>
      <c r="Y675" s="60">
        <v>0</v>
      </c>
      <c r="Z675" s="59">
        <v>1.1574203087999999</v>
      </c>
      <c r="AA675" s="60">
        <v>3.29984321844145E-3</v>
      </c>
      <c r="AB675" s="59">
        <v>3.2086897996000001</v>
      </c>
      <c r="AC675" s="60">
        <v>5.8088968866677098E-3</v>
      </c>
    </row>
    <row r="676" spans="1:29" x14ac:dyDescent="0.3">
      <c r="A676" s="56" t="s">
        <v>292</v>
      </c>
      <c r="B676" s="57">
        <v>0.46049675449999999</v>
      </c>
      <c r="C676" s="58">
        <v>4.1988421004453697E-4</v>
      </c>
      <c r="D676" s="57">
        <v>0.46049675449999999</v>
      </c>
      <c r="E676" s="58">
        <v>9.3218956817507799E-4</v>
      </c>
      <c r="F676" s="57">
        <v>0</v>
      </c>
      <c r="G676" s="58">
        <v>0</v>
      </c>
      <c r="H676" s="105"/>
      <c r="I676" s="57">
        <v>0</v>
      </c>
      <c r="J676" s="58">
        <v>0</v>
      </c>
      <c r="K676" s="57">
        <v>0</v>
      </c>
      <c r="L676" s="58">
        <v>0</v>
      </c>
      <c r="M676" s="57">
        <v>0.46049675449999999</v>
      </c>
      <c r="N676" s="58">
        <v>3.2560470601301502E-3</v>
      </c>
      <c r="O676" s="57">
        <v>0</v>
      </c>
      <c r="P676" s="58">
        <v>0</v>
      </c>
      <c r="Q676" s="57">
        <v>0</v>
      </c>
      <c r="R676" s="58">
        <v>0</v>
      </c>
      <c r="S676" s="57">
        <v>0</v>
      </c>
      <c r="T676" s="58">
        <v>0</v>
      </c>
      <c r="U676" s="57">
        <v>0</v>
      </c>
      <c r="V676" s="58">
        <v>0</v>
      </c>
      <c r="W676" s="107"/>
      <c r="X676" s="57">
        <v>0</v>
      </c>
      <c r="Y676" s="58">
        <v>0</v>
      </c>
      <c r="Z676" s="57">
        <v>0.46049675449999899</v>
      </c>
      <c r="AA676" s="58">
        <v>1.3128913333364601E-3</v>
      </c>
      <c r="AB676" s="57">
        <v>0</v>
      </c>
      <c r="AC676" s="58">
        <v>0</v>
      </c>
    </row>
    <row r="677" spans="1:29" x14ac:dyDescent="0.3">
      <c r="A677" s="56" t="s">
        <v>293</v>
      </c>
      <c r="B677" s="59">
        <v>18.920440595700001</v>
      </c>
      <c r="C677" s="60">
        <v>1.7251792060610699E-2</v>
      </c>
      <c r="D677" s="59">
        <v>10.573230899</v>
      </c>
      <c r="E677" s="60">
        <v>2.1403528797192001E-2</v>
      </c>
      <c r="F677" s="59">
        <v>8.3472096966999896</v>
      </c>
      <c r="G677" s="60">
        <v>1.39543513738142E-2</v>
      </c>
      <c r="H677" s="105"/>
      <c r="I677" s="59">
        <v>9.0104041293999995</v>
      </c>
      <c r="J677" s="60">
        <v>5.8852618043898297E-2</v>
      </c>
      <c r="K677" s="59">
        <v>1.1193656596999999</v>
      </c>
      <c r="L677" s="60">
        <v>6.0908388281915599E-3</v>
      </c>
      <c r="M677" s="59">
        <v>2.5725159230000001</v>
      </c>
      <c r="N677" s="60">
        <v>1.8189559049806799E-2</v>
      </c>
      <c r="O677" s="59">
        <v>2.5230328211000002</v>
      </c>
      <c r="P677" s="60">
        <v>1.28475023742541E-2</v>
      </c>
      <c r="Q677" s="59">
        <v>1.3333031017000001</v>
      </c>
      <c r="R677" s="60">
        <v>1.22713826249852E-2</v>
      </c>
      <c r="S677" s="59">
        <v>2.3618189608</v>
      </c>
      <c r="T677" s="60">
        <v>1.0358678041993301E-2</v>
      </c>
      <c r="U677" s="59">
        <v>0</v>
      </c>
      <c r="V677" s="60">
        <v>0</v>
      </c>
      <c r="W677" s="107"/>
      <c r="X677" s="59">
        <v>9.0104041293999995</v>
      </c>
      <c r="Y677" s="61">
        <v>4.72517277806703E-2</v>
      </c>
      <c r="Z677" s="59">
        <v>4.4520377311999999</v>
      </c>
      <c r="AA677" s="60">
        <v>1.26929054241128E-2</v>
      </c>
      <c r="AB677" s="59">
        <v>5.4579987351000003</v>
      </c>
      <c r="AC677" s="60">
        <v>9.8809650791768892E-3</v>
      </c>
    </row>
    <row r="678" spans="1:29" x14ac:dyDescent="0.3">
      <c r="A678" s="56" t="s">
        <v>294</v>
      </c>
      <c r="B678" s="57">
        <v>4.4325980664999998</v>
      </c>
      <c r="C678" s="58">
        <v>4.0416743862139301E-3</v>
      </c>
      <c r="D678" s="57">
        <v>1.2911256114</v>
      </c>
      <c r="E678" s="58">
        <v>2.6136423642281101E-3</v>
      </c>
      <c r="F678" s="57">
        <v>3.1414724551000002</v>
      </c>
      <c r="G678" s="58">
        <v>5.2517202828814401E-3</v>
      </c>
      <c r="H678" s="105"/>
      <c r="I678" s="57">
        <v>0</v>
      </c>
      <c r="J678" s="58">
        <v>0</v>
      </c>
      <c r="K678" s="57">
        <v>0</v>
      </c>
      <c r="L678" s="58">
        <v>0</v>
      </c>
      <c r="M678" s="57">
        <v>0.82631550669999998</v>
      </c>
      <c r="N678" s="58">
        <v>5.8426517668985802E-3</v>
      </c>
      <c r="O678" s="57">
        <v>1.1291394886999999</v>
      </c>
      <c r="P678" s="58">
        <v>5.7496763976350503E-3</v>
      </c>
      <c r="Q678" s="57">
        <v>1.3156112194</v>
      </c>
      <c r="R678" s="58">
        <v>1.2108551040191999E-2</v>
      </c>
      <c r="S678" s="57">
        <v>1.1615318517</v>
      </c>
      <c r="T678" s="58">
        <v>5.0943508740420498E-3</v>
      </c>
      <c r="U678" s="57">
        <v>0</v>
      </c>
      <c r="V678" s="58">
        <v>0</v>
      </c>
      <c r="W678" s="107"/>
      <c r="X678" s="57">
        <v>0.49860807070000002</v>
      </c>
      <c r="Y678" s="58">
        <v>2.6147653853934799E-3</v>
      </c>
      <c r="Z678" s="57">
        <v>0.50327412100000102</v>
      </c>
      <c r="AA678" s="58">
        <v>1.43485100665009E-3</v>
      </c>
      <c r="AB678" s="57">
        <v>3.4307158748000002</v>
      </c>
      <c r="AC678" s="58">
        <v>6.2108449270015303E-3</v>
      </c>
    </row>
    <row r="679" spans="1:29" x14ac:dyDescent="0.3">
      <c r="A679" s="56" t="s">
        <v>295</v>
      </c>
      <c r="B679" s="59">
        <v>4.4627266801000003</v>
      </c>
      <c r="C679" s="60">
        <v>4.0691458699921501E-3</v>
      </c>
      <c r="D679" s="59">
        <v>1.4591392098</v>
      </c>
      <c r="E679" s="60">
        <v>2.95375447622354E-3</v>
      </c>
      <c r="F679" s="59">
        <v>3.0035874702999998</v>
      </c>
      <c r="G679" s="60">
        <v>5.0212126525492496E-3</v>
      </c>
      <c r="H679" s="105"/>
      <c r="I679" s="59">
        <v>0</v>
      </c>
      <c r="J679" s="60">
        <v>0</v>
      </c>
      <c r="K679" s="59">
        <v>0</v>
      </c>
      <c r="L679" s="60">
        <v>0</v>
      </c>
      <c r="M679" s="59">
        <v>0.67438259509999998</v>
      </c>
      <c r="N679" s="60">
        <v>4.7683755525323602E-3</v>
      </c>
      <c r="O679" s="59">
        <v>0.785445984199998</v>
      </c>
      <c r="P679" s="60">
        <v>3.99955920607418E-3</v>
      </c>
      <c r="Q679" s="59">
        <v>0.19717885260000001</v>
      </c>
      <c r="R679" s="60">
        <v>1.8147840072711399E-3</v>
      </c>
      <c r="S679" s="59">
        <v>2.8057192482</v>
      </c>
      <c r="T679" s="60">
        <v>1.2305575850946099E-2</v>
      </c>
      <c r="U679" s="59">
        <v>0</v>
      </c>
      <c r="V679" s="60">
        <v>0</v>
      </c>
      <c r="W679" s="107"/>
      <c r="X679" s="59">
        <v>0</v>
      </c>
      <c r="Y679" s="60">
        <v>0</v>
      </c>
      <c r="Z679" s="59">
        <v>2.2181414860999999</v>
      </c>
      <c r="AA679" s="60">
        <v>6.3239940450323801E-3</v>
      </c>
      <c r="AB679" s="59">
        <v>2.2445851940000101</v>
      </c>
      <c r="AC679" s="60">
        <v>4.0635165003835598E-3</v>
      </c>
    </row>
    <row r="680" spans="1:29" x14ac:dyDescent="0.3">
      <c r="A680" s="56" t="s">
        <v>296</v>
      </c>
      <c r="B680" s="57">
        <v>16.360208098899999</v>
      </c>
      <c r="C680" s="58">
        <v>1.49173538936871E-2</v>
      </c>
      <c r="D680" s="57">
        <v>7.6071720184</v>
      </c>
      <c r="E680" s="58">
        <v>1.5399297236232399E-2</v>
      </c>
      <c r="F680" s="57">
        <v>8.7530360804999994</v>
      </c>
      <c r="G680" s="58">
        <v>1.4632786942354901E-2</v>
      </c>
      <c r="H680" s="105"/>
      <c r="I680" s="57">
        <v>0</v>
      </c>
      <c r="J680" s="58">
        <v>0</v>
      </c>
      <c r="K680" s="57">
        <v>2.3556792779000002</v>
      </c>
      <c r="L680" s="58">
        <v>1.2818030183671201E-2</v>
      </c>
      <c r="M680" s="57">
        <v>1.2400999552</v>
      </c>
      <c r="N680" s="58">
        <v>8.7684088409715095E-3</v>
      </c>
      <c r="O680" s="57">
        <v>1.7237159622</v>
      </c>
      <c r="P680" s="58">
        <v>8.7773114688413194E-3</v>
      </c>
      <c r="Q680" s="57">
        <v>0.35154047869999999</v>
      </c>
      <c r="R680" s="58">
        <v>3.2354891523149101E-3</v>
      </c>
      <c r="S680" s="57">
        <v>8.3473146332000194</v>
      </c>
      <c r="T680" s="61">
        <v>3.6610403352528603E-2</v>
      </c>
      <c r="U680" s="57">
        <v>2.3418577916999999</v>
      </c>
      <c r="V680" s="58">
        <v>2.7429656528623399E-2</v>
      </c>
      <c r="W680" s="107"/>
      <c r="X680" s="57">
        <v>1.6812292042000001</v>
      </c>
      <c r="Y680" s="58">
        <v>8.8165839792428199E-3</v>
      </c>
      <c r="Z680" s="57">
        <v>7.4669903988999904</v>
      </c>
      <c r="AA680" s="58">
        <v>2.1288634252084299E-2</v>
      </c>
      <c r="AB680" s="57">
        <v>7.2119884958000098</v>
      </c>
      <c r="AC680" s="58">
        <v>1.3056325209485299E-2</v>
      </c>
    </row>
    <row r="681" spans="1:29" x14ac:dyDescent="0.3">
      <c r="A681" s="56" t="s">
        <v>297</v>
      </c>
      <c r="B681" s="59">
        <v>23.394560579299998</v>
      </c>
      <c r="C681" s="60">
        <v>2.13313264256207E-2</v>
      </c>
      <c r="D681" s="59">
        <v>8.8030878392999998</v>
      </c>
      <c r="E681" s="60">
        <v>1.78202051834968E-2</v>
      </c>
      <c r="F681" s="59">
        <v>14.59147274</v>
      </c>
      <c r="G681" s="60">
        <v>2.4393125975484702E-2</v>
      </c>
      <c r="H681" s="105"/>
      <c r="I681" s="59">
        <v>0</v>
      </c>
      <c r="J681" s="60">
        <v>0</v>
      </c>
      <c r="K681" s="59">
        <v>0</v>
      </c>
      <c r="L681" s="60">
        <v>0</v>
      </c>
      <c r="M681" s="59">
        <v>4.5371191850999999</v>
      </c>
      <c r="N681" s="60">
        <v>3.2080733337947899E-2</v>
      </c>
      <c r="O681" s="59">
        <v>7.6569689635999998</v>
      </c>
      <c r="P681" s="60">
        <v>3.8989951346154801E-2</v>
      </c>
      <c r="Q681" s="59">
        <v>2.5881255715</v>
      </c>
      <c r="R681" s="60">
        <v>2.3820449475359599E-2</v>
      </c>
      <c r="S681" s="59">
        <v>5.6773758364000004</v>
      </c>
      <c r="T681" s="60">
        <v>2.4900345618675001E-2</v>
      </c>
      <c r="U681" s="59">
        <v>2.9349710226999899</v>
      </c>
      <c r="V681" s="60">
        <v>3.4376659146191403E-2</v>
      </c>
      <c r="W681" s="107"/>
      <c r="X681" s="59">
        <v>0.88574593880000096</v>
      </c>
      <c r="Y681" s="60">
        <v>4.6449665721929002E-3</v>
      </c>
      <c r="Z681" s="59">
        <v>8.1999020792999904</v>
      </c>
      <c r="AA681" s="60">
        <v>2.33781894637013E-2</v>
      </c>
      <c r="AB681" s="59">
        <v>14.3089125612</v>
      </c>
      <c r="AC681" s="60">
        <v>2.5904341902641001E-2</v>
      </c>
    </row>
    <row r="682" spans="1:29" x14ac:dyDescent="0.3">
      <c r="A682" s="56" t="s">
        <v>298</v>
      </c>
      <c r="B682" s="57">
        <v>35.482146116000003</v>
      </c>
      <c r="C682" s="58">
        <v>3.2352872733658902E-2</v>
      </c>
      <c r="D682" s="57">
        <v>16.679659237599999</v>
      </c>
      <c r="E682" s="58">
        <v>3.37648510875787E-2</v>
      </c>
      <c r="F682" s="57">
        <v>18.802486878400099</v>
      </c>
      <c r="G682" s="58">
        <v>3.14328402108374E-2</v>
      </c>
      <c r="H682" s="105"/>
      <c r="I682" s="57">
        <v>0</v>
      </c>
      <c r="J682" s="58">
        <v>0</v>
      </c>
      <c r="K682" s="57">
        <v>9.0625963211000204</v>
      </c>
      <c r="L682" s="58">
        <v>4.9312584389604799E-2</v>
      </c>
      <c r="M682" s="57">
        <v>3.7816279251</v>
      </c>
      <c r="N682" s="58">
        <v>2.6738860519000499E-2</v>
      </c>
      <c r="O682" s="57">
        <v>5.2490121914000003</v>
      </c>
      <c r="P682" s="58">
        <v>2.6728426212901502E-2</v>
      </c>
      <c r="Q682" s="57">
        <v>3.5945129278999999</v>
      </c>
      <c r="R682" s="58">
        <v>3.30829827309903E-2</v>
      </c>
      <c r="S682" s="57">
        <v>9.1365837541999895</v>
      </c>
      <c r="T682" s="58">
        <v>4.0072050857533299E-2</v>
      </c>
      <c r="U682" s="57">
        <v>4.6578129962999997</v>
      </c>
      <c r="V682" s="58">
        <v>5.4555921847979499E-2</v>
      </c>
      <c r="W682" s="107"/>
      <c r="X682" s="57">
        <v>2.6018907465000001</v>
      </c>
      <c r="Y682" s="58">
        <v>1.36446525042656E-2</v>
      </c>
      <c r="Z682" s="57">
        <v>10.813957609999999</v>
      </c>
      <c r="AA682" s="58">
        <v>3.0830947420361899E-2</v>
      </c>
      <c r="AB682" s="57">
        <v>22.066297759500099</v>
      </c>
      <c r="AC682" s="58">
        <v>3.9948033733713202E-2</v>
      </c>
    </row>
    <row r="683" spans="1:29" x14ac:dyDescent="0.3">
      <c r="A683" s="56" t="s">
        <v>299</v>
      </c>
      <c r="B683" s="59">
        <v>6.4714038285999997</v>
      </c>
      <c r="C683" s="60">
        <v>5.9006719545748702E-3</v>
      </c>
      <c r="D683" s="59">
        <v>0.41696831229999998</v>
      </c>
      <c r="E683" s="60">
        <v>8.4407437661024396E-4</v>
      </c>
      <c r="F683" s="59">
        <v>6.0544355163000096</v>
      </c>
      <c r="G683" s="60">
        <v>1.0121432626516E-2</v>
      </c>
      <c r="H683" s="105"/>
      <c r="I683" s="59">
        <v>0</v>
      </c>
      <c r="J683" s="60">
        <v>0</v>
      </c>
      <c r="K683" s="59">
        <v>4.7510523341999997</v>
      </c>
      <c r="L683" s="60">
        <v>2.5852047345878999E-2</v>
      </c>
      <c r="M683" s="59">
        <v>0</v>
      </c>
      <c r="N683" s="60">
        <v>0</v>
      </c>
      <c r="O683" s="59">
        <v>0</v>
      </c>
      <c r="P683" s="60">
        <v>0</v>
      </c>
      <c r="Q683" s="59">
        <v>0.70573036119999999</v>
      </c>
      <c r="R683" s="60">
        <v>6.4953627433342997E-3</v>
      </c>
      <c r="S683" s="59">
        <v>0.61194637690000098</v>
      </c>
      <c r="T683" s="60">
        <v>2.6839294638926199E-3</v>
      </c>
      <c r="U683" s="59">
        <v>0.40267475629999999</v>
      </c>
      <c r="V683" s="60">
        <v>4.7164393573352597E-3</v>
      </c>
      <c r="W683" s="107"/>
      <c r="X683" s="59">
        <v>0.40267475629999999</v>
      </c>
      <c r="Y683" s="60">
        <v>2.1116786434419699E-3</v>
      </c>
      <c r="Z683" s="59">
        <v>0.41696831230000098</v>
      </c>
      <c r="AA683" s="60">
        <v>1.1887903185962599E-3</v>
      </c>
      <c r="AB683" s="59">
        <v>5.6517607600000099</v>
      </c>
      <c r="AC683" s="60">
        <v>1.02317448969506E-2</v>
      </c>
    </row>
    <row r="684" spans="1:29" x14ac:dyDescent="0.3">
      <c r="A684" s="56" t="s">
        <v>300</v>
      </c>
      <c r="B684" s="57">
        <v>0.84587219229999999</v>
      </c>
      <c r="C684" s="58">
        <v>7.7127227019908504E-4</v>
      </c>
      <c r="D684" s="57">
        <v>0.43206449200000102</v>
      </c>
      <c r="E684" s="58">
        <v>8.7463376947918196E-4</v>
      </c>
      <c r="F684" s="57">
        <v>0.41380770030000003</v>
      </c>
      <c r="G684" s="58">
        <v>6.9177824219020798E-4</v>
      </c>
      <c r="H684" s="105"/>
      <c r="I684" s="57">
        <v>0</v>
      </c>
      <c r="J684" s="58">
        <v>0</v>
      </c>
      <c r="K684" s="57">
        <v>0</v>
      </c>
      <c r="L684" s="58">
        <v>0</v>
      </c>
      <c r="M684" s="57">
        <v>0</v>
      </c>
      <c r="N684" s="58">
        <v>0</v>
      </c>
      <c r="O684" s="57">
        <v>0.41380770030000003</v>
      </c>
      <c r="P684" s="58">
        <v>2.1071447694330802E-3</v>
      </c>
      <c r="Q684" s="57">
        <v>0.43206449200000002</v>
      </c>
      <c r="R684" s="58">
        <v>3.9766116896012898E-3</v>
      </c>
      <c r="S684" s="57">
        <v>0</v>
      </c>
      <c r="T684" s="58">
        <v>0</v>
      </c>
      <c r="U684" s="57">
        <v>0</v>
      </c>
      <c r="V684" s="58">
        <v>0</v>
      </c>
      <c r="W684" s="107"/>
      <c r="X684" s="57">
        <v>0</v>
      </c>
      <c r="Y684" s="58">
        <v>0</v>
      </c>
      <c r="Z684" s="57">
        <v>0</v>
      </c>
      <c r="AA684" s="58">
        <v>0</v>
      </c>
      <c r="AB684" s="57">
        <v>0.84587219229999999</v>
      </c>
      <c r="AC684" s="58">
        <v>1.53133666737832E-3</v>
      </c>
    </row>
    <row r="685" spans="1:29" x14ac:dyDescent="0.3">
      <c r="A685" s="56" t="s">
        <v>301</v>
      </c>
      <c r="B685" s="59">
        <v>9.6820944832000304</v>
      </c>
      <c r="C685" s="60">
        <v>8.8282024877006995E-3</v>
      </c>
      <c r="D685" s="59">
        <v>7.2141043559</v>
      </c>
      <c r="E685" s="60">
        <v>1.46036052558029E-2</v>
      </c>
      <c r="F685" s="59">
        <v>2.46799012729999</v>
      </c>
      <c r="G685" s="60">
        <v>4.1258339822304703E-3</v>
      </c>
      <c r="H685" s="105"/>
      <c r="I685" s="59">
        <v>6.0488331279000001</v>
      </c>
      <c r="J685" s="60">
        <v>3.9508734633335797E-2</v>
      </c>
      <c r="K685" s="59">
        <v>0</v>
      </c>
      <c r="L685" s="60">
        <v>0</v>
      </c>
      <c r="M685" s="59">
        <v>2.6584194441000002</v>
      </c>
      <c r="N685" s="60">
        <v>1.8796959437755702E-2</v>
      </c>
      <c r="O685" s="59">
        <v>0</v>
      </c>
      <c r="P685" s="60">
        <v>0</v>
      </c>
      <c r="Q685" s="59">
        <v>0.97484191120000196</v>
      </c>
      <c r="R685" s="60">
        <v>8.9721970015327699E-3</v>
      </c>
      <c r="S685" s="59">
        <v>0</v>
      </c>
      <c r="T685" s="60">
        <v>0</v>
      </c>
      <c r="U685" s="59">
        <v>0</v>
      </c>
      <c r="V685" s="60">
        <v>0</v>
      </c>
      <c r="W685" s="107"/>
      <c r="X685" s="59">
        <v>3.1533371924</v>
      </c>
      <c r="Y685" s="60">
        <v>1.6536509181622E-2</v>
      </c>
      <c r="Z685" s="59">
        <v>4.5447204418</v>
      </c>
      <c r="AA685" s="60">
        <v>1.2957146868396101E-2</v>
      </c>
      <c r="AB685" s="59">
        <v>1.98403684899999</v>
      </c>
      <c r="AC685" s="60">
        <v>3.5918291249677201E-3</v>
      </c>
    </row>
    <row r="686" spans="1:29" x14ac:dyDescent="0.3">
      <c r="A686" s="56" t="s">
        <v>305</v>
      </c>
      <c r="B686" s="57">
        <v>28.478584451700002</v>
      </c>
      <c r="C686" s="58">
        <v>2.5966975486444301E-2</v>
      </c>
      <c r="D686" s="57">
        <v>10.7689890059</v>
      </c>
      <c r="E686" s="58">
        <v>2.1799804478517999E-2</v>
      </c>
      <c r="F686" s="57">
        <v>17.709595445799899</v>
      </c>
      <c r="G686" s="58">
        <v>2.9605811584737299E-2</v>
      </c>
      <c r="H686" s="105"/>
      <c r="I686" s="57">
        <v>5.1622372989</v>
      </c>
      <c r="J686" s="58">
        <v>3.3717819494113802E-2</v>
      </c>
      <c r="K686" s="57">
        <v>1.1193656596999999</v>
      </c>
      <c r="L686" s="58">
        <v>6.0908388281915599E-3</v>
      </c>
      <c r="M686" s="57">
        <v>2.6551686512999999</v>
      </c>
      <c r="N686" s="58">
        <v>1.8773973967747201E-2</v>
      </c>
      <c r="O686" s="57">
        <v>5.2058047874000204</v>
      </c>
      <c r="P686" s="58">
        <v>2.6508410357050101E-2</v>
      </c>
      <c r="Q686" s="57">
        <v>5.4877160973999999</v>
      </c>
      <c r="R686" s="61">
        <v>5.0507543170508901E-2</v>
      </c>
      <c r="S686" s="57">
        <v>4.8598406441999797</v>
      </c>
      <c r="T686" s="58">
        <v>2.1314726236091E-2</v>
      </c>
      <c r="U686" s="57">
        <v>3.9884513128000001</v>
      </c>
      <c r="V686" s="58">
        <v>4.6715838160191599E-2</v>
      </c>
      <c r="W686" s="107"/>
      <c r="X686" s="57">
        <v>2.8743462979999999</v>
      </c>
      <c r="Y686" s="58">
        <v>1.5073444750087799E-2</v>
      </c>
      <c r="Z686" s="57">
        <v>10.2139870318</v>
      </c>
      <c r="AA686" s="58">
        <v>2.91204116463782E-2</v>
      </c>
      <c r="AB686" s="57">
        <v>15.3902511219</v>
      </c>
      <c r="AC686" s="58">
        <v>2.7861958434930001E-2</v>
      </c>
    </row>
    <row r="687" spans="1:29" x14ac:dyDescent="0.3">
      <c r="A687" s="63" t="s">
        <v>1</v>
      </c>
    </row>
    <row r="688" spans="1:29" x14ac:dyDescent="0.3">
      <c r="A688" s="63" t="s">
        <v>1</v>
      </c>
    </row>
    <row r="689" spans="1:29" x14ac:dyDescent="0.3">
      <c r="A689" s="51" t="s">
        <v>418</v>
      </c>
    </row>
    <row r="690" spans="1:29" x14ac:dyDescent="0.3">
      <c r="A690" s="52" t="s">
        <v>1</v>
      </c>
    </row>
    <row r="691" spans="1:29" x14ac:dyDescent="0.3">
      <c r="A691" s="112" t="s">
        <v>1</v>
      </c>
      <c r="B691" s="114" t="s">
        <v>501</v>
      </c>
      <c r="C691" s="114" t="s">
        <v>1</v>
      </c>
      <c r="D691" s="114" t="s">
        <v>346</v>
      </c>
      <c r="E691" s="114" t="s">
        <v>1</v>
      </c>
      <c r="F691" s="114" t="s">
        <v>347</v>
      </c>
      <c r="G691" s="114" t="s">
        <v>1</v>
      </c>
      <c r="H691" s="103"/>
      <c r="I691" s="114" t="s">
        <v>350</v>
      </c>
      <c r="J691" s="114" t="s">
        <v>1</v>
      </c>
      <c r="K691" s="114" t="s">
        <v>351</v>
      </c>
      <c r="L691" s="114" t="s">
        <v>1</v>
      </c>
      <c r="M691" s="114" t="s">
        <v>352</v>
      </c>
      <c r="N691" s="114" t="s">
        <v>1</v>
      </c>
      <c r="O691" s="114" t="s">
        <v>353</v>
      </c>
      <c r="P691" s="114" t="s">
        <v>1</v>
      </c>
      <c r="Q691" s="114" t="s">
        <v>354</v>
      </c>
      <c r="R691" s="114" t="s">
        <v>1</v>
      </c>
      <c r="S691" s="114" t="s">
        <v>355</v>
      </c>
      <c r="T691" s="114" t="s">
        <v>1</v>
      </c>
      <c r="U691" s="114" t="s">
        <v>356</v>
      </c>
      <c r="V691" s="114" t="s">
        <v>1</v>
      </c>
      <c r="W691" s="103"/>
      <c r="X691" s="114" t="s">
        <v>358</v>
      </c>
      <c r="Y691" s="114" t="s">
        <v>1</v>
      </c>
      <c r="Z691" s="114" t="s">
        <v>359</v>
      </c>
      <c r="AA691" s="114" t="s">
        <v>1</v>
      </c>
      <c r="AB691" s="114" t="s">
        <v>360</v>
      </c>
      <c r="AC691" s="114" t="s">
        <v>1</v>
      </c>
    </row>
    <row r="692" spans="1:29" x14ac:dyDescent="0.3">
      <c r="A692" s="113" t="s">
        <v>1</v>
      </c>
      <c r="B692" s="53" t="s">
        <v>14</v>
      </c>
      <c r="C692" s="53" t="s">
        <v>15</v>
      </c>
      <c r="D692" s="53" t="s">
        <v>14</v>
      </c>
      <c r="E692" s="53" t="s">
        <v>15</v>
      </c>
      <c r="F692" s="53" t="s">
        <v>14</v>
      </c>
      <c r="G692" s="53" t="s">
        <v>15</v>
      </c>
      <c r="H692" s="103"/>
      <c r="I692" s="53" t="s">
        <v>14</v>
      </c>
      <c r="J692" s="53" t="s">
        <v>15</v>
      </c>
      <c r="K692" s="53" t="s">
        <v>14</v>
      </c>
      <c r="L692" s="53" t="s">
        <v>15</v>
      </c>
      <c r="M692" s="53" t="s">
        <v>14</v>
      </c>
      <c r="N692" s="53" t="s">
        <v>15</v>
      </c>
      <c r="O692" s="53" t="s">
        <v>14</v>
      </c>
      <c r="P692" s="53" t="s">
        <v>15</v>
      </c>
      <c r="Q692" s="53" t="s">
        <v>14</v>
      </c>
      <c r="R692" s="53" t="s">
        <v>15</v>
      </c>
      <c r="S692" s="53" t="s">
        <v>14</v>
      </c>
      <c r="T692" s="53" t="s">
        <v>15</v>
      </c>
      <c r="U692" s="53" t="s">
        <v>14</v>
      </c>
      <c r="V692" s="53" t="s">
        <v>15</v>
      </c>
      <c r="W692" s="103"/>
      <c r="X692" s="53" t="s">
        <v>14</v>
      </c>
      <c r="Y692" s="53" t="s">
        <v>15</v>
      </c>
      <c r="Z692" s="53" t="s">
        <v>14</v>
      </c>
      <c r="AA692" s="53" t="s">
        <v>15</v>
      </c>
      <c r="AB692" s="53" t="s">
        <v>14</v>
      </c>
      <c r="AC692" s="53" t="s">
        <v>15</v>
      </c>
    </row>
    <row r="693" spans="1:29" x14ac:dyDescent="0.3">
      <c r="A693" s="54" t="s">
        <v>16</v>
      </c>
      <c r="B693" s="55">
        <v>452.45504257559998</v>
      </c>
      <c r="C693" s="55">
        <v>452.45504257559998</v>
      </c>
      <c r="D693" s="55">
        <v>199.46914641769999</v>
      </c>
      <c r="E693" s="55">
        <v>199.46914641769999</v>
      </c>
      <c r="F693" s="55">
        <v>251.91010061419999</v>
      </c>
      <c r="G693" s="55">
        <v>251.91010061419999</v>
      </c>
      <c r="H693" s="104"/>
      <c r="I693" s="55">
        <v>61.853588498400001</v>
      </c>
      <c r="J693" s="55">
        <v>61.853588498400001</v>
      </c>
      <c r="K693" s="55">
        <v>59.474537583500002</v>
      </c>
      <c r="L693" s="55">
        <v>59.474537583500002</v>
      </c>
      <c r="M693" s="55">
        <v>45.669988779500002</v>
      </c>
      <c r="N693" s="55">
        <v>45.669988779500002</v>
      </c>
      <c r="O693" s="55">
        <v>85.706782172199993</v>
      </c>
      <c r="P693" s="55">
        <v>85.706782172199993</v>
      </c>
      <c r="Q693" s="55">
        <v>49.6495448891</v>
      </c>
      <c r="R693" s="55">
        <v>49.6495448891</v>
      </c>
      <c r="S693" s="55">
        <v>104.1905413173</v>
      </c>
      <c r="T693" s="55">
        <v>104.1905413173</v>
      </c>
      <c r="U693" s="55">
        <v>45.910059335600003</v>
      </c>
      <c r="V693" s="55">
        <v>45.910059335600003</v>
      </c>
      <c r="W693" s="104"/>
      <c r="X693" s="55">
        <v>76.909537420800007</v>
      </c>
      <c r="Y693" s="55">
        <v>76.909537420800007</v>
      </c>
      <c r="Z693" s="55">
        <v>160.74318138999999</v>
      </c>
      <c r="AA693" s="55">
        <v>160.74318138999999</v>
      </c>
      <c r="AB693" s="55">
        <v>211.8936911083</v>
      </c>
      <c r="AC693" s="55">
        <v>211.8936911083</v>
      </c>
    </row>
    <row r="694" spans="1:29" x14ac:dyDescent="0.3">
      <c r="A694" s="56" t="s">
        <v>306</v>
      </c>
      <c r="B694" s="57">
        <v>65.630587384799995</v>
      </c>
      <c r="C694" s="58">
        <v>0.14505438377081201</v>
      </c>
      <c r="D694" s="57">
        <v>30.830183599600002</v>
      </c>
      <c r="E694" s="58">
        <v>0.154561164737928</v>
      </c>
      <c r="F694" s="57">
        <v>34.800403785199997</v>
      </c>
      <c r="G694" s="58">
        <v>0.13814612316199601</v>
      </c>
      <c r="H694" s="105"/>
      <c r="I694" s="65">
        <v>8.3155744912999996</v>
      </c>
      <c r="J694" s="66">
        <v>13.4439645187524</v>
      </c>
      <c r="K694" s="65">
        <v>7.8819185473999998</v>
      </c>
      <c r="L694" s="66">
        <v>13.2525932401477</v>
      </c>
      <c r="M694" s="57">
        <v>7.88734055529999</v>
      </c>
      <c r="N694" s="58">
        <v>0.17270292299350001</v>
      </c>
      <c r="O694" s="57">
        <v>11.8129438735</v>
      </c>
      <c r="P694" s="58">
        <v>0.13782974432251699</v>
      </c>
      <c r="Q694" s="57">
        <v>8.0394327618000005</v>
      </c>
      <c r="R694" s="58">
        <v>0.16192359425967201</v>
      </c>
      <c r="S694" s="57">
        <v>13.60849222</v>
      </c>
      <c r="T694" s="58">
        <v>0.13061158957373101</v>
      </c>
      <c r="U694" s="57">
        <v>8.0848849355000105</v>
      </c>
      <c r="V694" s="58">
        <v>0.17610268974823001</v>
      </c>
      <c r="W694" s="107"/>
      <c r="X694" s="57">
        <v>9.2150308891999995</v>
      </c>
      <c r="Y694" s="58">
        <v>0.11981649088306499</v>
      </c>
      <c r="Z694" s="57">
        <v>23.732431729000002</v>
      </c>
      <c r="AA694" s="58">
        <v>0.14764191876618199</v>
      </c>
      <c r="AB694" s="57">
        <v>32.683124766600002</v>
      </c>
      <c r="AC694" s="58">
        <v>0.15424302911357299</v>
      </c>
    </row>
    <row r="695" spans="1:29" x14ac:dyDescent="0.3">
      <c r="A695" s="56" t="s">
        <v>307</v>
      </c>
      <c r="B695" s="59">
        <v>158.74690421619999</v>
      </c>
      <c r="C695" s="60">
        <v>0.35085674658974603</v>
      </c>
      <c r="D695" s="59">
        <v>64.425305502499896</v>
      </c>
      <c r="E695" s="60">
        <v>0.32298381308350099</v>
      </c>
      <c r="F695" s="59">
        <v>94.321598713700098</v>
      </c>
      <c r="G695" s="60">
        <v>0.37442563233362902</v>
      </c>
      <c r="H695" s="105"/>
      <c r="I695" s="67">
        <v>27.4050035749001</v>
      </c>
      <c r="J695" s="68">
        <v>44.306246800230397</v>
      </c>
      <c r="K695" s="67">
        <v>28.264360745899999</v>
      </c>
      <c r="L695" s="68">
        <v>47.523464484642503</v>
      </c>
      <c r="M695" s="59">
        <v>13.366270504599999</v>
      </c>
      <c r="N695" s="60">
        <v>0.29267076392626001</v>
      </c>
      <c r="O695" s="59">
        <v>26.395738940299999</v>
      </c>
      <c r="P695" s="60">
        <v>0.30797724837301999</v>
      </c>
      <c r="Q695" s="59">
        <v>14.809251359099999</v>
      </c>
      <c r="R695" s="60">
        <v>0.29827567185517601</v>
      </c>
      <c r="S695" s="59">
        <v>33.4094915943</v>
      </c>
      <c r="T695" s="60">
        <v>0.32065762565293998</v>
      </c>
      <c r="U695" s="59">
        <v>15.096787497099999</v>
      </c>
      <c r="V695" s="60">
        <v>0.328833979210162</v>
      </c>
      <c r="W695" s="107"/>
      <c r="X695" s="59">
        <v>41.990731153200002</v>
      </c>
      <c r="Y695" s="61">
        <v>0.54597560408474999</v>
      </c>
      <c r="Z695" s="59">
        <v>46.5949491326</v>
      </c>
      <c r="AA695" s="60">
        <v>0.28987201030661403</v>
      </c>
      <c r="AB695" s="59">
        <v>70.1612239303998</v>
      </c>
      <c r="AC695" s="60">
        <v>0.33111520953467299</v>
      </c>
    </row>
    <row r="696" spans="1:29" x14ac:dyDescent="0.3">
      <c r="A696" s="56" t="s">
        <v>308</v>
      </c>
      <c r="B696" s="57">
        <v>228.07755097459901</v>
      </c>
      <c r="C696" s="58">
        <v>0.50408886963944199</v>
      </c>
      <c r="D696" s="57">
        <v>104.2136573156</v>
      </c>
      <c r="E696" s="58">
        <v>0.52245502217857098</v>
      </c>
      <c r="F696" s="57">
        <v>122.7880981153</v>
      </c>
      <c r="G696" s="58">
        <v>0.487428244504375</v>
      </c>
      <c r="H696" s="105"/>
      <c r="I696" s="65">
        <v>26.133010432199899</v>
      </c>
      <c r="J696" s="66">
        <v>42.2497886810173</v>
      </c>
      <c r="K696" s="65">
        <v>23.3282582902001</v>
      </c>
      <c r="L696" s="66">
        <v>39.223942275209801</v>
      </c>
      <c r="M696" s="57">
        <v>24.416377719600099</v>
      </c>
      <c r="N696" s="58">
        <v>0.53462631308024</v>
      </c>
      <c r="O696" s="57">
        <v>47.498099358399998</v>
      </c>
      <c r="P696" s="58">
        <v>0.55419300730446197</v>
      </c>
      <c r="Q696" s="57">
        <v>26.8008607681999</v>
      </c>
      <c r="R696" s="58">
        <v>0.53980073388515204</v>
      </c>
      <c r="S696" s="57">
        <v>57.172557503</v>
      </c>
      <c r="T696" s="58">
        <v>0.54873078477332904</v>
      </c>
      <c r="U696" s="57">
        <v>22.728386902999901</v>
      </c>
      <c r="V696" s="58">
        <v>0.49506333104160799</v>
      </c>
      <c r="W696" s="107"/>
      <c r="X696" s="57">
        <v>25.7037753784</v>
      </c>
      <c r="Y696" s="62">
        <v>0.334207905032185</v>
      </c>
      <c r="Z696" s="57">
        <v>90.415800528400297</v>
      </c>
      <c r="AA696" s="58">
        <v>0.56248607092720404</v>
      </c>
      <c r="AB696" s="57">
        <v>109.0493424113</v>
      </c>
      <c r="AC696" s="58">
        <v>0.51464176135175399</v>
      </c>
    </row>
    <row r="697" spans="1:29" x14ac:dyDescent="0.3">
      <c r="A697" s="63" t="s">
        <v>1</v>
      </c>
    </row>
    <row r="698" spans="1:29" x14ac:dyDescent="0.3">
      <c r="A698" s="63" t="s">
        <v>1</v>
      </c>
    </row>
    <row r="699" spans="1:29" x14ac:dyDescent="0.3">
      <c r="A699" s="51" t="s">
        <v>419</v>
      </c>
    </row>
    <row r="700" spans="1:29" x14ac:dyDescent="0.3">
      <c r="A700" s="52" t="s">
        <v>1</v>
      </c>
    </row>
    <row r="701" spans="1:29" x14ac:dyDescent="0.3">
      <c r="A701" s="112" t="s">
        <v>1</v>
      </c>
      <c r="B701" s="114" t="s">
        <v>501</v>
      </c>
      <c r="C701" s="114" t="s">
        <v>1</v>
      </c>
      <c r="D701" s="114" t="s">
        <v>346</v>
      </c>
      <c r="E701" s="114" t="s">
        <v>1</v>
      </c>
      <c r="F701" s="114" t="s">
        <v>347</v>
      </c>
      <c r="G701" s="114" t="s">
        <v>1</v>
      </c>
      <c r="H701" s="103"/>
      <c r="I701" s="114" t="s">
        <v>350</v>
      </c>
      <c r="J701" s="114" t="s">
        <v>1</v>
      </c>
      <c r="K701" s="114" t="s">
        <v>351</v>
      </c>
      <c r="L701" s="114" t="s">
        <v>1</v>
      </c>
      <c r="M701" s="114" t="s">
        <v>352</v>
      </c>
      <c r="N701" s="114" t="s">
        <v>1</v>
      </c>
      <c r="O701" s="114" t="s">
        <v>353</v>
      </c>
      <c r="P701" s="114" t="s">
        <v>1</v>
      </c>
      <c r="Q701" s="114" t="s">
        <v>354</v>
      </c>
      <c r="R701" s="114" t="s">
        <v>1</v>
      </c>
      <c r="S701" s="114" t="s">
        <v>355</v>
      </c>
      <c r="T701" s="114" t="s">
        <v>1</v>
      </c>
      <c r="U701" s="114" t="s">
        <v>356</v>
      </c>
      <c r="V701" s="114" t="s">
        <v>1</v>
      </c>
      <c r="W701" s="103"/>
      <c r="X701" s="114" t="s">
        <v>358</v>
      </c>
      <c r="Y701" s="114" t="s">
        <v>1</v>
      </c>
      <c r="Z701" s="114" t="s">
        <v>359</v>
      </c>
      <c r="AA701" s="114" t="s">
        <v>1</v>
      </c>
      <c r="AB701" s="114" t="s">
        <v>360</v>
      </c>
      <c r="AC701" s="114" t="s">
        <v>1</v>
      </c>
    </row>
    <row r="702" spans="1:29" x14ac:dyDescent="0.3">
      <c r="A702" s="113" t="s">
        <v>1</v>
      </c>
      <c r="B702" s="53" t="s">
        <v>14</v>
      </c>
      <c r="C702" s="53" t="s">
        <v>15</v>
      </c>
      <c r="D702" s="53" t="s">
        <v>14</v>
      </c>
      <c r="E702" s="53" t="s">
        <v>15</v>
      </c>
      <c r="F702" s="53" t="s">
        <v>14</v>
      </c>
      <c r="G702" s="53" t="s">
        <v>15</v>
      </c>
      <c r="H702" s="103"/>
      <c r="I702" s="53" t="s">
        <v>14</v>
      </c>
      <c r="J702" s="53" t="s">
        <v>15</v>
      </c>
      <c r="K702" s="53" t="s">
        <v>14</v>
      </c>
      <c r="L702" s="53" t="s">
        <v>15</v>
      </c>
      <c r="M702" s="53" t="s">
        <v>14</v>
      </c>
      <c r="N702" s="53" t="s">
        <v>15</v>
      </c>
      <c r="O702" s="53" t="s">
        <v>14</v>
      </c>
      <c r="P702" s="53" t="s">
        <v>15</v>
      </c>
      <c r="Q702" s="53" t="s">
        <v>14</v>
      </c>
      <c r="R702" s="53" t="s">
        <v>15</v>
      </c>
      <c r="S702" s="53" t="s">
        <v>14</v>
      </c>
      <c r="T702" s="53" t="s">
        <v>15</v>
      </c>
      <c r="U702" s="53" t="s">
        <v>14</v>
      </c>
      <c r="V702" s="53" t="s">
        <v>15</v>
      </c>
      <c r="W702" s="103"/>
      <c r="X702" s="53" t="s">
        <v>14</v>
      </c>
      <c r="Y702" s="53" t="s">
        <v>15</v>
      </c>
      <c r="Z702" s="53" t="s">
        <v>14</v>
      </c>
      <c r="AA702" s="53" t="s">
        <v>15</v>
      </c>
      <c r="AB702" s="53" t="s">
        <v>14</v>
      </c>
      <c r="AC702" s="53" t="s">
        <v>15</v>
      </c>
    </row>
    <row r="703" spans="1:29" x14ac:dyDescent="0.3">
      <c r="A703" s="54" t="s">
        <v>16</v>
      </c>
      <c r="B703" s="55">
        <v>219.98738059620001</v>
      </c>
      <c r="C703" s="55">
        <v>219.98738059620001</v>
      </c>
      <c r="D703" s="55">
        <v>109.91472178870001</v>
      </c>
      <c r="E703" s="55">
        <v>109.91472178870001</v>
      </c>
      <c r="F703" s="55">
        <v>110.07265880750001</v>
      </c>
      <c r="G703" s="55">
        <v>110.07265880750001</v>
      </c>
      <c r="H703" s="104"/>
      <c r="I703" s="55">
        <v>14.5443944716</v>
      </c>
      <c r="J703" s="55">
        <v>14.5443944716</v>
      </c>
      <c r="K703" s="55">
        <v>44.437422222800002</v>
      </c>
      <c r="L703" s="55">
        <v>44.437422222800002</v>
      </c>
      <c r="M703" s="55">
        <v>29.228771084400002</v>
      </c>
      <c r="N703" s="55">
        <v>29.228771084400002</v>
      </c>
      <c r="O703" s="55">
        <v>42.651428969199998</v>
      </c>
      <c r="P703" s="55">
        <v>42.651428969199998</v>
      </c>
      <c r="Q703" s="55">
        <v>15.8213572716</v>
      </c>
      <c r="R703" s="55">
        <v>15.8213572716</v>
      </c>
      <c r="S703" s="55">
        <v>58.576816538099997</v>
      </c>
      <c r="T703" s="55">
        <v>58.576816538099997</v>
      </c>
      <c r="U703" s="55">
        <v>14.7271900385</v>
      </c>
      <c r="V703" s="55">
        <v>14.7271900385</v>
      </c>
      <c r="W703" s="104"/>
      <c r="X703" s="55">
        <v>16.435835191500001</v>
      </c>
      <c r="Y703" s="55">
        <v>16.435835191500001</v>
      </c>
      <c r="Z703" s="55">
        <v>61.283021417699999</v>
      </c>
      <c r="AA703" s="55">
        <v>61.283021417699999</v>
      </c>
      <c r="AB703" s="55">
        <v>139.35989133050001</v>
      </c>
      <c r="AC703" s="55">
        <v>139.35989133050001</v>
      </c>
    </row>
    <row r="704" spans="1:29" x14ac:dyDescent="0.3">
      <c r="A704" s="56" t="s">
        <v>306</v>
      </c>
      <c r="B704" s="57">
        <v>39.069506299799997</v>
      </c>
      <c r="C704" s="58">
        <v>0.177598852233776</v>
      </c>
      <c r="D704" s="57">
        <v>22.1577650971</v>
      </c>
      <c r="E704" s="58">
        <v>0.201590512503831</v>
      </c>
      <c r="F704" s="57">
        <v>16.9117412027</v>
      </c>
      <c r="G704" s="58">
        <v>0.15364161623710801</v>
      </c>
      <c r="H704" s="105"/>
      <c r="I704" s="65">
        <v>5.1622372989</v>
      </c>
      <c r="J704" s="66">
        <v>35.492968160207703</v>
      </c>
      <c r="K704" s="65">
        <v>6.5957117038000002</v>
      </c>
      <c r="L704" s="66">
        <v>14.8426964794008</v>
      </c>
      <c r="M704" s="57">
        <v>6.6210520075000101</v>
      </c>
      <c r="N704" s="58">
        <v>0.226525158665798</v>
      </c>
      <c r="O704" s="57">
        <v>6.1671101868999996</v>
      </c>
      <c r="P704" s="58">
        <v>0.144593284116072</v>
      </c>
      <c r="Q704" s="57">
        <v>2.7159687717000001</v>
      </c>
      <c r="R704" s="58">
        <v>0.171664714036594</v>
      </c>
      <c r="S704" s="57">
        <v>9.2953426067000002</v>
      </c>
      <c r="T704" s="58">
        <v>0.15868637382596701</v>
      </c>
      <c r="U704" s="65">
        <v>2.5120837243</v>
      </c>
      <c r="V704" s="66">
        <v>17.0574543937634</v>
      </c>
      <c r="W704" s="105"/>
      <c r="X704" s="65">
        <v>2.4804594158</v>
      </c>
      <c r="Y704" s="66">
        <v>15.0917759085513</v>
      </c>
      <c r="Z704" s="57">
        <v>14.3347928984</v>
      </c>
      <c r="AA704" s="58">
        <v>0.233911327587706</v>
      </c>
      <c r="AB704" s="57">
        <v>22.254253985599998</v>
      </c>
      <c r="AC704" s="58">
        <v>0.15968908825296599</v>
      </c>
    </row>
    <row r="705" spans="1:29" x14ac:dyDescent="0.3">
      <c r="A705" s="56" t="s">
        <v>307</v>
      </c>
      <c r="B705" s="59">
        <v>65.087220349399999</v>
      </c>
      <c r="C705" s="60">
        <v>0.29586797284918598</v>
      </c>
      <c r="D705" s="59">
        <v>38.5808704994</v>
      </c>
      <c r="E705" s="60">
        <v>0.35100730704270799</v>
      </c>
      <c r="F705" s="59">
        <v>26.506349849999999</v>
      </c>
      <c r="G705" s="60">
        <v>0.24080775496079801</v>
      </c>
      <c r="H705" s="105"/>
      <c r="I705" s="67">
        <v>0</v>
      </c>
      <c r="J705" s="68">
        <v>0</v>
      </c>
      <c r="K705" s="67">
        <v>18.398481689299999</v>
      </c>
      <c r="L705" s="68">
        <v>41.403125494214798</v>
      </c>
      <c r="M705" s="59">
        <v>4.8373720448000004</v>
      </c>
      <c r="N705" s="60">
        <v>0.165500356851534</v>
      </c>
      <c r="O705" s="59">
        <v>13.298461253199999</v>
      </c>
      <c r="P705" s="60">
        <v>0.31179403772856601</v>
      </c>
      <c r="Q705" s="59">
        <v>5.4080573006000003</v>
      </c>
      <c r="R705" s="60">
        <v>0.34182006055243402</v>
      </c>
      <c r="S705" s="59">
        <v>18.888155569499901</v>
      </c>
      <c r="T705" s="60">
        <v>0.32245104267854202</v>
      </c>
      <c r="U705" s="67">
        <v>4.256692492</v>
      </c>
      <c r="V705" s="68">
        <v>28.903629822607702</v>
      </c>
      <c r="W705" s="105"/>
      <c r="X705" s="67">
        <v>4.1218000323000004</v>
      </c>
      <c r="Y705" s="68">
        <v>25.078129491293801</v>
      </c>
      <c r="Z705" s="59">
        <v>24.146570268900099</v>
      </c>
      <c r="AA705" s="60">
        <v>0.39401729402861801</v>
      </c>
      <c r="AB705" s="59">
        <v>36.818850048199998</v>
      </c>
      <c r="AC705" s="60">
        <v>0.264199761471412</v>
      </c>
    </row>
    <row r="706" spans="1:29" x14ac:dyDescent="0.3">
      <c r="A706" s="56" t="s">
        <v>308</v>
      </c>
      <c r="B706" s="57">
        <v>115.830653947</v>
      </c>
      <c r="C706" s="58">
        <v>0.52653317491703799</v>
      </c>
      <c r="D706" s="57">
        <v>49.176086192200103</v>
      </c>
      <c r="E706" s="58">
        <v>0.44740218045346197</v>
      </c>
      <c r="F706" s="57">
        <v>66.654567754799999</v>
      </c>
      <c r="G706" s="58">
        <v>0.60555062880209398</v>
      </c>
      <c r="H706" s="105"/>
      <c r="I706" s="65">
        <v>9.3821571726999906</v>
      </c>
      <c r="J706" s="66">
        <v>64.507031839792305</v>
      </c>
      <c r="K706" s="65">
        <v>19.443228829700001</v>
      </c>
      <c r="L706" s="66">
        <v>43.754178026384402</v>
      </c>
      <c r="M706" s="57">
        <v>17.770347032099998</v>
      </c>
      <c r="N706" s="58">
        <v>0.607974484482668</v>
      </c>
      <c r="O706" s="57">
        <v>23.185857529100002</v>
      </c>
      <c r="P706" s="58">
        <v>0.54361267815536196</v>
      </c>
      <c r="Q706" s="57">
        <v>7.6973311993000202</v>
      </c>
      <c r="R706" s="58">
        <v>0.48651522541097197</v>
      </c>
      <c r="S706" s="57">
        <v>30.3933183619</v>
      </c>
      <c r="T706" s="58">
        <v>0.51886258349549197</v>
      </c>
      <c r="U706" s="65">
        <v>7.95841382220003</v>
      </c>
      <c r="V706" s="66">
        <v>54.038915783628902</v>
      </c>
      <c r="W706" s="105"/>
      <c r="X706" s="65">
        <v>9.8335757434000293</v>
      </c>
      <c r="Y706" s="66">
        <v>59.830094600154901</v>
      </c>
      <c r="Z706" s="57">
        <v>22.801658250399999</v>
      </c>
      <c r="AA706" s="62">
        <v>0.37207137838367599</v>
      </c>
      <c r="AB706" s="57">
        <v>80.286787296700098</v>
      </c>
      <c r="AC706" s="58">
        <v>0.57611115027562199</v>
      </c>
    </row>
    <row r="707" spans="1:29" x14ac:dyDescent="0.3">
      <c r="A707" s="63" t="s">
        <v>1</v>
      </c>
    </row>
    <row r="708" spans="1:29" x14ac:dyDescent="0.3">
      <c r="A708" s="63" t="s">
        <v>1</v>
      </c>
    </row>
    <row r="709" spans="1:29" x14ac:dyDescent="0.3">
      <c r="A709" s="51" t="s">
        <v>420</v>
      </c>
    </row>
    <row r="710" spans="1:29" x14ac:dyDescent="0.3">
      <c r="A710" s="52" t="s">
        <v>1</v>
      </c>
    </row>
    <row r="711" spans="1:29" x14ac:dyDescent="0.3">
      <c r="A711" s="112" t="s">
        <v>1</v>
      </c>
      <c r="B711" s="114" t="s">
        <v>501</v>
      </c>
      <c r="C711" s="114" t="s">
        <v>1</v>
      </c>
      <c r="D711" s="114" t="s">
        <v>346</v>
      </c>
      <c r="E711" s="114" t="s">
        <v>1</v>
      </c>
      <c r="F711" s="114" t="s">
        <v>347</v>
      </c>
      <c r="G711" s="114" t="s">
        <v>1</v>
      </c>
      <c r="H711" s="103"/>
      <c r="I711" s="114" t="s">
        <v>350</v>
      </c>
      <c r="J711" s="114" t="s">
        <v>1</v>
      </c>
      <c r="K711" s="114" t="s">
        <v>351</v>
      </c>
      <c r="L711" s="114" t="s">
        <v>1</v>
      </c>
      <c r="M711" s="114" t="s">
        <v>352</v>
      </c>
      <c r="N711" s="114" t="s">
        <v>1</v>
      </c>
      <c r="O711" s="114" t="s">
        <v>353</v>
      </c>
      <c r="P711" s="114" t="s">
        <v>1</v>
      </c>
      <c r="Q711" s="114" t="s">
        <v>354</v>
      </c>
      <c r="R711" s="114" t="s">
        <v>1</v>
      </c>
      <c r="S711" s="114" t="s">
        <v>355</v>
      </c>
      <c r="T711" s="114" t="s">
        <v>1</v>
      </c>
      <c r="U711" s="114" t="s">
        <v>356</v>
      </c>
      <c r="V711" s="114" t="s">
        <v>1</v>
      </c>
      <c r="W711" s="103"/>
      <c r="X711" s="114" t="s">
        <v>358</v>
      </c>
      <c r="Y711" s="114" t="s">
        <v>1</v>
      </c>
      <c r="Z711" s="114" t="s">
        <v>359</v>
      </c>
      <c r="AA711" s="114" t="s">
        <v>1</v>
      </c>
      <c r="AB711" s="114" t="s">
        <v>360</v>
      </c>
      <c r="AC711" s="114" t="s">
        <v>1</v>
      </c>
    </row>
    <row r="712" spans="1:29" x14ac:dyDescent="0.3">
      <c r="A712" s="113" t="s">
        <v>1</v>
      </c>
      <c r="B712" s="53" t="s">
        <v>14</v>
      </c>
      <c r="C712" s="53" t="s">
        <v>15</v>
      </c>
      <c r="D712" s="53" t="s">
        <v>14</v>
      </c>
      <c r="E712" s="53" t="s">
        <v>15</v>
      </c>
      <c r="F712" s="53" t="s">
        <v>14</v>
      </c>
      <c r="G712" s="53" t="s">
        <v>15</v>
      </c>
      <c r="H712" s="103"/>
      <c r="I712" s="53" t="s">
        <v>14</v>
      </c>
      <c r="J712" s="53" t="s">
        <v>15</v>
      </c>
      <c r="K712" s="53" t="s">
        <v>14</v>
      </c>
      <c r="L712" s="53" t="s">
        <v>15</v>
      </c>
      <c r="M712" s="53" t="s">
        <v>14</v>
      </c>
      <c r="N712" s="53" t="s">
        <v>15</v>
      </c>
      <c r="O712" s="53" t="s">
        <v>14</v>
      </c>
      <c r="P712" s="53" t="s">
        <v>15</v>
      </c>
      <c r="Q712" s="53" t="s">
        <v>14</v>
      </c>
      <c r="R712" s="53" t="s">
        <v>15</v>
      </c>
      <c r="S712" s="53" t="s">
        <v>14</v>
      </c>
      <c r="T712" s="53" t="s">
        <v>15</v>
      </c>
      <c r="U712" s="53" t="s">
        <v>14</v>
      </c>
      <c r="V712" s="53" t="s">
        <v>15</v>
      </c>
      <c r="W712" s="103"/>
      <c r="X712" s="53" t="s">
        <v>14</v>
      </c>
      <c r="Y712" s="53" t="s">
        <v>15</v>
      </c>
      <c r="Z712" s="53" t="s">
        <v>14</v>
      </c>
      <c r="AA712" s="53" t="s">
        <v>15</v>
      </c>
      <c r="AB712" s="53" t="s">
        <v>14</v>
      </c>
      <c r="AC712" s="53" t="s">
        <v>15</v>
      </c>
    </row>
    <row r="713" spans="1:29" x14ac:dyDescent="0.3">
      <c r="A713" s="54" t="s">
        <v>16</v>
      </c>
      <c r="B713" s="55">
        <v>594.64436766189999</v>
      </c>
      <c r="C713" s="55">
        <v>594.64436766189999</v>
      </c>
      <c r="D713" s="55">
        <v>265.38017385799998</v>
      </c>
      <c r="E713" s="55">
        <v>265.38017385799998</v>
      </c>
      <c r="F713" s="55">
        <v>325.06290792549999</v>
      </c>
      <c r="G713" s="55">
        <v>325.06290792549999</v>
      </c>
      <c r="H713" s="104"/>
      <c r="I713" s="55">
        <v>80.514715111399994</v>
      </c>
      <c r="J713" s="55">
        <v>80.514715111399994</v>
      </c>
      <c r="K713" s="55">
        <v>105.40017672490001</v>
      </c>
      <c r="L713" s="55">
        <v>105.40017672490001</v>
      </c>
      <c r="M713" s="55">
        <v>84.4606568297</v>
      </c>
      <c r="N713" s="55">
        <v>84.4606568297</v>
      </c>
      <c r="O713" s="55">
        <v>105.07555882130001</v>
      </c>
      <c r="P713" s="55">
        <v>105.07555882130001</v>
      </c>
      <c r="Q713" s="55">
        <v>57.4389840423</v>
      </c>
      <c r="R713" s="55">
        <v>57.4389840423</v>
      </c>
      <c r="S713" s="55">
        <v>125.28165043990001</v>
      </c>
      <c r="T713" s="55">
        <v>125.28165043990001</v>
      </c>
      <c r="U713" s="55">
        <v>36.472625692400001</v>
      </c>
      <c r="V713" s="55">
        <v>36.472625692400001</v>
      </c>
      <c r="W713" s="104"/>
      <c r="X713" s="55">
        <v>109.3475322562</v>
      </c>
      <c r="Y713" s="55">
        <v>109.3475322562</v>
      </c>
      <c r="Z713" s="55">
        <v>179.82768181860001</v>
      </c>
      <c r="AA713" s="55">
        <v>179.82768181860001</v>
      </c>
      <c r="AB713" s="55">
        <v>302.56052093059998</v>
      </c>
      <c r="AC713" s="55">
        <v>302.56052093059998</v>
      </c>
    </row>
    <row r="714" spans="1:29" x14ac:dyDescent="0.3">
      <c r="A714" s="56" t="s">
        <v>306</v>
      </c>
      <c r="B714" s="57">
        <v>107.4514799232</v>
      </c>
      <c r="C714" s="58">
        <v>0.18069872644332199</v>
      </c>
      <c r="D714" s="57">
        <v>48.477059760600099</v>
      </c>
      <c r="E714" s="58">
        <v>0.182670238909931</v>
      </c>
      <c r="F714" s="57">
        <v>56.309445892400198</v>
      </c>
      <c r="G714" s="58">
        <v>0.173226303338508</v>
      </c>
      <c r="H714" s="105"/>
      <c r="I714" s="65">
        <v>11.147568246000001</v>
      </c>
      <c r="J714" s="66">
        <v>13.845379978773099</v>
      </c>
      <c r="K714" s="57">
        <v>18.384970430700001</v>
      </c>
      <c r="L714" s="58">
        <v>0.17443016702605499</v>
      </c>
      <c r="M714" s="57">
        <v>16.396536173600001</v>
      </c>
      <c r="N714" s="58">
        <v>0.19413223610918301</v>
      </c>
      <c r="O714" s="57">
        <v>29.1955678295</v>
      </c>
      <c r="P714" s="61">
        <v>0.27785308169668999</v>
      </c>
      <c r="Q714" s="57">
        <v>14.129459664000001</v>
      </c>
      <c r="R714" s="58">
        <v>0.245990765672223</v>
      </c>
      <c r="S714" s="57">
        <v>12.762375652299999</v>
      </c>
      <c r="T714" s="58">
        <v>0.101869472564319</v>
      </c>
      <c r="U714" s="57">
        <v>5.4350019271000001</v>
      </c>
      <c r="V714" s="58">
        <v>0.14901592150061499</v>
      </c>
      <c r="W714" s="107"/>
      <c r="X714" s="57">
        <v>13.3656504287</v>
      </c>
      <c r="Y714" s="58">
        <v>0.122230928791191</v>
      </c>
      <c r="Z714" s="57">
        <v>31.554977645899999</v>
      </c>
      <c r="AA714" s="58">
        <v>0.17547341614363299</v>
      </c>
      <c r="AB714" s="57">
        <v>62.530851848600001</v>
      </c>
      <c r="AC714" s="58">
        <v>0.20667221108778799</v>
      </c>
    </row>
    <row r="715" spans="1:29" x14ac:dyDescent="0.3">
      <c r="A715" s="56" t="s">
        <v>307</v>
      </c>
      <c r="B715" s="59">
        <v>131.40952176120001</v>
      </c>
      <c r="C715" s="60">
        <v>0.22098842418686801</v>
      </c>
      <c r="D715" s="59">
        <v>65.026844159299998</v>
      </c>
      <c r="E715" s="60">
        <v>0.24503278905113199</v>
      </c>
      <c r="F715" s="59">
        <v>66.382677601900099</v>
      </c>
      <c r="G715" s="60">
        <v>0.204214864210573</v>
      </c>
      <c r="H715" s="105"/>
      <c r="I715" s="67">
        <v>28.246659318399999</v>
      </c>
      <c r="J715" s="68">
        <v>35.082604812447002</v>
      </c>
      <c r="K715" s="59">
        <v>26.6552975088</v>
      </c>
      <c r="L715" s="60">
        <v>0.252896136771874</v>
      </c>
      <c r="M715" s="59">
        <v>19.294218113100001</v>
      </c>
      <c r="N715" s="60">
        <v>0.22844030389206399</v>
      </c>
      <c r="O715" s="59">
        <v>15.7291522627</v>
      </c>
      <c r="P715" s="60">
        <v>0.149693729342427</v>
      </c>
      <c r="Q715" s="59">
        <v>10.317174598499999</v>
      </c>
      <c r="R715" s="60">
        <v>0.17961972640223001</v>
      </c>
      <c r="S715" s="59">
        <v>19.6249654408</v>
      </c>
      <c r="T715" s="60">
        <v>0.15664676648089401</v>
      </c>
      <c r="U715" s="59">
        <v>11.542054518900001</v>
      </c>
      <c r="V715" s="60">
        <v>0.31645800925446099</v>
      </c>
      <c r="W715" s="107"/>
      <c r="X715" s="59">
        <v>40.745464524600003</v>
      </c>
      <c r="Y715" s="61">
        <v>0.37262353968019901</v>
      </c>
      <c r="Z715" s="59">
        <v>36.631478921400003</v>
      </c>
      <c r="AA715" s="60">
        <v>0.203703226060334</v>
      </c>
      <c r="AB715" s="59">
        <v>54.032578315200197</v>
      </c>
      <c r="AC715" s="60">
        <v>0.17858436437447101</v>
      </c>
    </row>
    <row r="716" spans="1:29" x14ac:dyDescent="0.3">
      <c r="A716" s="56" t="s">
        <v>308</v>
      </c>
      <c r="B716" s="57">
        <v>355.78336597750001</v>
      </c>
      <c r="C716" s="58">
        <v>0.59831284936981</v>
      </c>
      <c r="D716" s="57">
        <v>151.87626993809999</v>
      </c>
      <c r="E716" s="58">
        <v>0.57229697203893704</v>
      </c>
      <c r="F716" s="57">
        <v>202.37078443120001</v>
      </c>
      <c r="G716" s="58">
        <v>0.62255883245091903</v>
      </c>
      <c r="H716" s="105"/>
      <c r="I716" s="65">
        <v>41.120487547000003</v>
      </c>
      <c r="J716" s="66">
        <v>51.072015208779902</v>
      </c>
      <c r="K716" s="57">
        <v>60.359908785400002</v>
      </c>
      <c r="L716" s="58">
        <v>0.57267369620207098</v>
      </c>
      <c r="M716" s="57">
        <v>48.769902543000001</v>
      </c>
      <c r="N716" s="58">
        <v>0.577427459998753</v>
      </c>
      <c r="O716" s="57">
        <v>60.150838729100002</v>
      </c>
      <c r="P716" s="58">
        <v>0.57245318896088304</v>
      </c>
      <c r="Q716" s="57">
        <v>32.992349779800001</v>
      </c>
      <c r="R716" s="58">
        <v>0.57438950792554599</v>
      </c>
      <c r="S716" s="57">
        <v>92.894309346799702</v>
      </c>
      <c r="T716" s="61">
        <v>0.74148376095478696</v>
      </c>
      <c r="U716" s="57">
        <v>19.495569246399999</v>
      </c>
      <c r="V716" s="58">
        <v>0.53452606924492396</v>
      </c>
      <c r="W716" s="107"/>
      <c r="X716" s="57">
        <v>55.236417302900001</v>
      </c>
      <c r="Y716" s="58">
        <v>0.50514553152860997</v>
      </c>
      <c r="Z716" s="57">
        <v>111.6412252513</v>
      </c>
      <c r="AA716" s="58">
        <v>0.62082335779603404</v>
      </c>
      <c r="AB716" s="57">
        <v>185.9970907668</v>
      </c>
      <c r="AC716" s="58">
        <v>0.614743424537741</v>
      </c>
    </row>
    <row r="717" spans="1:29" x14ac:dyDescent="0.3">
      <c r="A717" s="63" t="s">
        <v>1</v>
      </c>
    </row>
    <row r="718" spans="1:29" x14ac:dyDescent="0.3">
      <c r="A718" s="63" t="s">
        <v>1</v>
      </c>
    </row>
    <row r="719" spans="1:29" x14ac:dyDescent="0.3">
      <c r="A719" s="51" t="s">
        <v>421</v>
      </c>
    </row>
    <row r="720" spans="1:29" x14ac:dyDescent="0.3">
      <c r="A720" s="52" t="s">
        <v>1</v>
      </c>
    </row>
    <row r="721" spans="1:29" x14ac:dyDescent="0.3">
      <c r="A721" s="112" t="s">
        <v>1</v>
      </c>
      <c r="B721" s="114" t="s">
        <v>501</v>
      </c>
      <c r="C721" s="114" t="s">
        <v>1</v>
      </c>
      <c r="D721" s="114" t="s">
        <v>346</v>
      </c>
      <c r="E721" s="114" t="s">
        <v>1</v>
      </c>
      <c r="F721" s="114" t="s">
        <v>347</v>
      </c>
      <c r="G721" s="114" t="s">
        <v>1</v>
      </c>
      <c r="H721" s="103"/>
      <c r="I721" s="114" t="s">
        <v>350</v>
      </c>
      <c r="J721" s="114" t="s">
        <v>1</v>
      </c>
      <c r="K721" s="114" t="s">
        <v>351</v>
      </c>
      <c r="L721" s="114" t="s">
        <v>1</v>
      </c>
      <c r="M721" s="114" t="s">
        <v>352</v>
      </c>
      <c r="N721" s="114" t="s">
        <v>1</v>
      </c>
      <c r="O721" s="114" t="s">
        <v>353</v>
      </c>
      <c r="P721" s="114" t="s">
        <v>1</v>
      </c>
      <c r="Q721" s="114" t="s">
        <v>354</v>
      </c>
      <c r="R721" s="114" t="s">
        <v>1</v>
      </c>
      <c r="S721" s="114" t="s">
        <v>355</v>
      </c>
      <c r="T721" s="114" t="s">
        <v>1</v>
      </c>
      <c r="U721" s="114" t="s">
        <v>356</v>
      </c>
      <c r="V721" s="114" t="s">
        <v>1</v>
      </c>
      <c r="W721" s="103"/>
      <c r="X721" s="114" t="s">
        <v>358</v>
      </c>
      <c r="Y721" s="114" t="s">
        <v>1</v>
      </c>
      <c r="Z721" s="114" t="s">
        <v>359</v>
      </c>
      <c r="AA721" s="114" t="s">
        <v>1</v>
      </c>
      <c r="AB721" s="114" t="s">
        <v>360</v>
      </c>
      <c r="AC721" s="114" t="s">
        <v>1</v>
      </c>
    </row>
    <row r="722" spans="1:29" x14ac:dyDescent="0.3">
      <c r="A722" s="113" t="s">
        <v>1</v>
      </c>
      <c r="B722" s="53" t="s">
        <v>14</v>
      </c>
      <c r="C722" s="53" t="s">
        <v>15</v>
      </c>
      <c r="D722" s="53" t="s">
        <v>14</v>
      </c>
      <c r="E722" s="53" t="s">
        <v>15</v>
      </c>
      <c r="F722" s="53" t="s">
        <v>14</v>
      </c>
      <c r="G722" s="53" t="s">
        <v>15</v>
      </c>
      <c r="H722" s="103"/>
      <c r="I722" s="53" t="s">
        <v>14</v>
      </c>
      <c r="J722" s="53" t="s">
        <v>15</v>
      </c>
      <c r="K722" s="53" t="s">
        <v>14</v>
      </c>
      <c r="L722" s="53" t="s">
        <v>15</v>
      </c>
      <c r="M722" s="53" t="s">
        <v>14</v>
      </c>
      <c r="N722" s="53" t="s">
        <v>15</v>
      </c>
      <c r="O722" s="53" t="s">
        <v>14</v>
      </c>
      <c r="P722" s="53" t="s">
        <v>15</v>
      </c>
      <c r="Q722" s="53" t="s">
        <v>14</v>
      </c>
      <c r="R722" s="53" t="s">
        <v>15</v>
      </c>
      <c r="S722" s="53" t="s">
        <v>14</v>
      </c>
      <c r="T722" s="53" t="s">
        <v>15</v>
      </c>
      <c r="U722" s="53" t="s">
        <v>14</v>
      </c>
      <c r="V722" s="53" t="s">
        <v>15</v>
      </c>
      <c r="W722" s="103"/>
      <c r="X722" s="53" t="s">
        <v>14</v>
      </c>
      <c r="Y722" s="53" t="s">
        <v>15</v>
      </c>
      <c r="Z722" s="53" t="s">
        <v>14</v>
      </c>
      <c r="AA722" s="53" t="s">
        <v>15</v>
      </c>
      <c r="AB722" s="53" t="s">
        <v>14</v>
      </c>
      <c r="AC722" s="53" t="s">
        <v>15</v>
      </c>
    </row>
    <row r="723" spans="1:29" x14ac:dyDescent="0.3">
      <c r="A723" s="54" t="s">
        <v>16</v>
      </c>
      <c r="B723" s="55">
        <v>12.30889094</v>
      </c>
      <c r="C723" s="55">
        <v>12.30889094</v>
      </c>
      <c r="D723" s="55">
        <v>5.1311237336</v>
      </c>
      <c r="E723" s="55">
        <v>5.1311237336</v>
      </c>
      <c r="F723" s="55">
        <v>7.1777672064000004</v>
      </c>
      <c r="G723" s="55">
        <v>7.1777672064000004</v>
      </c>
      <c r="H723" s="104"/>
      <c r="I723" s="55">
        <v>0</v>
      </c>
      <c r="J723" s="55">
        <v>0</v>
      </c>
      <c r="K723" s="55">
        <v>3.784559319</v>
      </c>
      <c r="L723" s="55">
        <v>3.784559319</v>
      </c>
      <c r="M723" s="55">
        <v>2.2871542222999999</v>
      </c>
      <c r="N723" s="55">
        <v>2.2871542222999999</v>
      </c>
      <c r="O723" s="55">
        <v>2.6025910177</v>
      </c>
      <c r="P723" s="55">
        <v>2.6025910177</v>
      </c>
      <c r="Q723" s="55">
        <v>1.1930269442999999</v>
      </c>
      <c r="R723" s="55">
        <v>1.1930269442999999</v>
      </c>
      <c r="S723" s="55">
        <v>1.543758891</v>
      </c>
      <c r="T723" s="55">
        <v>1.543758891</v>
      </c>
      <c r="U723" s="55">
        <v>0.89780054570000001</v>
      </c>
      <c r="V723" s="55">
        <v>0.89780054570000001</v>
      </c>
      <c r="W723" s="104"/>
      <c r="X723" s="55">
        <v>0</v>
      </c>
      <c r="Y723" s="55">
        <v>0</v>
      </c>
      <c r="Z723" s="55">
        <v>5.2797496170000002</v>
      </c>
      <c r="AA723" s="55">
        <v>5.2797496170000002</v>
      </c>
      <c r="AB723" s="55">
        <v>7.0291413230000002</v>
      </c>
      <c r="AC723" s="55">
        <v>7.0291413230000002</v>
      </c>
    </row>
    <row r="724" spans="1:29" x14ac:dyDescent="0.3">
      <c r="A724" s="56" t="s">
        <v>306</v>
      </c>
      <c r="B724" s="65">
        <v>0.99527402910000096</v>
      </c>
      <c r="C724" s="66">
        <v>8.0858140181068201</v>
      </c>
      <c r="D724" s="65">
        <v>0</v>
      </c>
      <c r="E724" s="66">
        <v>0</v>
      </c>
      <c r="F724" s="65">
        <v>0.99527402909999996</v>
      </c>
      <c r="G724" s="66">
        <v>13.866067266887301</v>
      </c>
      <c r="H724" s="105"/>
      <c r="I724" s="65"/>
      <c r="J724" s="66"/>
      <c r="K724" s="65">
        <v>0</v>
      </c>
      <c r="L724" s="66">
        <v>0</v>
      </c>
      <c r="M724" s="65">
        <v>0</v>
      </c>
      <c r="N724" s="66">
        <v>0</v>
      </c>
      <c r="O724" s="65">
        <v>0</v>
      </c>
      <c r="P724" s="66">
        <v>0</v>
      </c>
      <c r="Q724" s="65">
        <v>0.46722243460000001</v>
      </c>
      <c r="R724" s="66">
        <v>39.162773048192904</v>
      </c>
      <c r="S724" s="65">
        <v>0</v>
      </c>
      <c r="T724" s="66">
        <v>0</v>
      </c>
      <c r="U724" s="65">
        <v>0.52805159450000005</v>
      </c>
      <c r="V724" s="66">
        <v>58.816136504827703</v>
      </c>
      <c r="W724" s="105"/>
      <c r="X724" s="65"/>
      <c r="Y724" s="66"/>
      <c r="Z724" s="65">
        <v>0.46722243460000101</v>
      </c>
      <c r="AA724" s="66">
        <v>8.8493293904622696</v>
      </c>
      <c r="AB724" s="65">
        <v>0.52805159450000005</v>
      </c>
      <c r="AC724" s="66">
        <v>7.5123200720430301</v>
      </c>
    </row>
    <row r="725" spans="1:29" x14ac:dyDescent="0.3">
      <c r="A725" s="56" t="s">
        <v>307</v>
      </c>
      <c r="B725" s="67">
        <v>5.0581002349000004</v>
      </c>
      <c r="C725" s="68">
        <v>41.093062401444897</v>
      </c>
      <c r="D725" s="67">
        <v>1.5544630788</v>
      </c>
      <c r="E725" s="68">
        <v>30.294788422679201</v>
      </c>
      <c r="F725" s="67">
        <v>3.5036371560999999</v>
      </c>
      <c r="G725" s="68">
        <v>48.812354250999</v>
      </c>
      <c r="H725" s="105"/>
      <c r="I725" s="67"/>
      <c r="J725" s="68"/>
      <c r="K725" s="67">
        <v>2.1682111471000001</v>
      </c>
      <c r="L725" s="68">
        <v>57.2909806490471</v>
      </c>
      <c r="M725" s="67">
        <v>1.5544630788</v>
      </c>
      <c r="N725" s="68">
        <v>67.964943668591204</v>
      </c>
      <c r="O725" s="67">
        <v>1.3354260090000001</v>
      </c>
      <c r="P725" s="68">
        <v>51.311404670110697</v>
      </c>
      <c r="Q725" s="67">
        <v>0</v>
      </c>
      <c r="R725" s="68">
        <v>0</v>
      </c>
      <c r="S725" s="67">
        <v>0</v>
      </c>
      <c r="T725" s="68">
        <v>0</v>
      </c>
      <c r="U725" s="67">
        <v>0</v>
      </c>
      <c r="V725" s="68">
        <v>0</v>
      </c>
      <c r="W725" s="105"/>
      <c r="X725" s="67"/>
      <c r="Y725" s="68"/>
      <c r="Z725" s="67">
        <v>0.54998002479999997</v>
      </c>
      <c r="AA725" s="68">
        <v>10.416782322956101</v>
      </c>
      <c r="AB725" s="67">
        <v>4.5081202101000102</v>
      </c>
      <c r="AC725" s="68">
        <v>64.134721482252999</v>
      </c>
    </row>
    <row r="726" spans="1:29" x14ac:dyDescent="0.3">
      <c r="A726" s="56" t="s">
        <v>308</v>
      </c>
      <c r="B726" s="65">
        <v>6.2555166760000001</v>
      </c>
      <c r="C726" s="66">
        <v>50.821123580448301</v>
      </c>
      <c r="D726" s="65">
        <v>3.5766606547999999</v>
      </c>
      <c r="E726" s="66">
        <v>69.705211577320796</v>
      </c>
      <c r="F726" s="65">
        <v>2.6788560211999899</v>
      </c>
      <c r="G726" s="66">
        <v>37.3215784821138</v>
      </c>
      <c r="H726" s="105"/>
      <c r="I726" s="65"/>
      <c r="J726" s="66"/>
      <c r="K726" s="65">
        <v>1.6163481718999999</v>
      </c>
      <c r="L726" s="66">
        <v>42.7090193509529</v>
      </c>
      <c r="M726" s="65">
        <v>0.73269114349999998</v>
      </c>
      <c r="N726" s="66">
        <v>32.035056331408803</v>
      </c>
      <c r="O726" s="65">
        <v>1.2671650086999999</v>
      </c>
      <c r="P726" s="66">
        <v>48.688595329889303</v>
      </c>
      <c r="Q726" s="65">
        <v>0.72580450969999999</v>
      </c>
      <c r="R726" s="66">
        <v>60.837226951807096</v>
      </c>
      <c r="S726" s="65">
        <v>1.543758891</v>
      </c>
      <c r="T726" s="66">
        <v>100</v>
      </c>
      <c r="U726" s="65">
        <v>0.36974895120000001</v>
      </c>
      <c r="V726" s="66">
        <v>41.183863495172297</v>
      </c>
      <c r="W726" s="105"/>
      <c r="X726" s="65"/>
      <c r="Y726" s="66"/>
      <c r="Z726" s="65">
        <v>4.2625471575999896</v>
      </c>
      <c r="AA726" s="66">
        <v>80.733888286581603</v>
      </c>
      <c r="AB726" s="65">
        <v>1.99296951839999</v>
      </c>
      <c r="AC726" s="66">
        <v>28.352958445704001</v>
      </c>
    </row>
    <row r="727" spans="1:29" x14ac:dyDescent="0.3">
      <c r="A727" s="63" t="s">
        <v>1</v>
      </c>
    </row>
    <row r="728" spans="1:29" x14ac:dyDescent="0.3">
      <c r="A728" s="63" t="s">
        <v>1</v>
      </c>
    </row>
    <row r="729" spans="1:29" x14ac:dyDescent="0.3">
      <c r="A729" s="51" t="s">
        <v>422</v>
      </c>
    </row>
    <row r="730" spans="1:29" x14ac:dyDescent="0.3">
      <c r="A730" s="52" t="s">
        <v>1</v>
      </c>
    </row>
    <row r="731" spans="1:29" x14ac:dyDescent="0.3">
      <c r="A731" s="112" t="s">
        <v>1</v>
      </c>
      <c r="B731" s="114" t="s">
        <v>501</v>
      </c>
      <c r="C731" s="114" t="s">
        <v>1</v>
      </c>
      <c r="D731" s="114" t="s">
        <v>346</v>
      </c>
      <c r="E731" s="114" t="s">
        <v>1</v>
      </c>
      <c r="F731" s="114" t="s">
        <v>347</v>
      </c>
      <c r="G731" s="114" t="s">
        <v>1</v>
      </c>
      <c r="H731" s="103"/>
      <c r="I731" s="114" t="s">
        <v>350</v>
      </c>
      <c r="J731" s="114" t="s">
        <v>1</v>
      </c>
      <c r="K731" s="114" t="s">
        <v>351</v>
      </c>
      <c r="L731" s="114" t="s">
        <v>1</v>
      </c>
      <c r="M731" s="114" t="s">
        <v>352</v>
      </c>
      <c r="N731" s="114" t="s">
        <v>1</v>
      </c>
      <c r="O731" s="114" t="s">
        <v>353</v>
      </c>
      <c r="P731" s="114" t="s">
        <v>1</v>
      </c>
      <c r="Q731" s="114" t="s">
        <v>354</v>
      </c>
      <c r="R731" s="114" t="s">
        <v>1</v>
      </c>
      <c r="S731" s="114" t="s">
        <v>355</v>
      </c>
      <c r="T731" s="114" t="s">
        <v>1</v>
      </c>
      <c r="U731" s="114" t="s">
        <v>356</v>
      </c>
      <c r="V731" s="114" t="s">
        <v>1</v>
      </c>
      <c r="W731" s="103"/>
      <c r="X731" s="114" t="s">
        <v>358</v>
      </c>
      <c r="Y731" s="114" t="s">
        <v>1</v>
      </c>
      <c r="Z731" s="114" t="s">
        <v>359</v>
      </c>
      <c r="AA731" s="114" t="s">
        <v>1</v>
      </c>
      <c r="AB731" s="114" t="s">
        <v>360</v>
      </c>
      <c r="AC731" s="114" t="s">
        <v>1</v>
      </c>
    </row>
    <row r="732" spans="1:29" x14ac:dyDescent="0.3">
      <c r="A732" s="113" t="s">
        <v>1</v>
      </c>
      <c r="B732" s="53" t="s">
        <v>14</v>
      </c>
      <c r="C732" s="53" t="s">
        <v>15</v>
      </c>
      <c r="D732" s="53" t="s">
        <v>14</v>
      </c>
      <c r="E732" s="53" t="s">
        <v>15</v>
      </c>
      <c r="F732" s="53" t="s">
        <v>14</v>
      </c>
      <c r="G732" s="53" t="s">
        <v>15</v>
      </c>
      <c r="H732" s="103"/>
      <c r="I732" s="53" t="s">
        <v>14</v>
      </c>
      <c r="J732" s="53" t="s">
        <v>15</v>
      </c>
      <c r="K732" s="53" t="s">
        <v>14</v>
      </c>
      <c r="L732" s="53" t="s">
        <v>15</v>
      </c>
      <c r="M732" s="53" t="s">
        <v>14</v>
      </c>
      <c r="N732" s="53" t="s">
        <v>15</v>
      </c>
      <c r="O732" s="53" t="s">
        <v>14</v>
      </c>
      <c r="P732" s="53" t="s">
        <v>15</v>
      </c>
      <c r="Q732" s="53" t="s">
        <v>14</v>
      </c>
      <c r="R732" s="53" t="s">
        <v>15</v>
      </c>
      <c r="S732" s="53" t="s">
        <v>14</v>
      </c>
      <c r="T732" s="53" t="s">
        <v>15</v>
      </c>
      <c r="U732" s="53" t="s">
        <v>14</v>
      </c>
      <c r="V732" s="53" t="s">
        <v>15</v>
      </c>
      <c r="W732" s="103"/>
      <c r="X732" s="53" t="s">
        <v>14</v>
      </c>
      <c r="Y732" s="53" t="s">
        <v>15</v>
      </c>
      <c r="Z732" s="53" t="s">
        <v>14</v>
      </c>
      <c r="AA732" s="53" t="s">
        <v>15</v>
      </c>
      <c r="AB732" s="53" t="s">
        <v>14</v>
      </c>
      <c r="AC732" s="53" t="s">
        <v>15</v>
      </c>
    </row>
    <row r="733" spans="1:29" x14ac:dyDescent="0.3">
      <c r="A733" s="54" t="s">
        <v>16</v>
      </c>
      <c r="B733" s="55">
        <v>320.45365898289998</v>
      </c>
      <c r="C733" s="55">
        <v>320.45365898289998</v>
      </c>
      <c r="D733" s="55">
        <v>113.623399361</v>
      </c>
      <c r="E733" s="55">
        <v>113.623399361</v>
      </c>
      <c r="F733" s="55">
        <v>205.75446407819999</v>
      </c>
      <c r="G733" s="55">
        <v>205.75446407819999</v>
      </c>
      <c r="H733" s="104"/>
      <c r="I733" s="55">
        <v>61.337779610799998</v>
      </c>
      <c r="J733" s="55">
        <v>61.337779610799998</v>
      </c>
      <c r="K733" s="55">
        <v>58.724379276900002</v>
      </c>
      <c r="L733" s="55">
        <v>58.724379276900002</v>
      </c>
      <c r="M733" s="55">
        <v>37.880696891900001</v>
      </c>
      <c r="N733" s="55">
        <v>37.880696891900001</v>
      </c>
      <c r="O733" s="55">
        <v>62.608748435999999</v>
      </c>
      <c r="P733" s="55">
        <v>62.608748435999999</v>
      </c>
      <c r="Q733" s="55">
        <v>35.208628628200003</v>
      </c>
      <c r="R733" s="55">
        <v>35.208628628200003</v>
      </c>
      <c r="S733" s="55">
        <v>43.5237687495</v>
      </c>
      <c r="T733" s="55">
        <v>43.5237687495</v>
      </c>
      <c r="U733" s="55">
        <v>21.169657389600001</v>
      </c>
      <c r="V733" s="55">
        <v>21.169657389600001</v>
      </c>
      <c r="W733" s="104"/>
      <c r="X733" s="55">
        <v>76.442484015900007</v>
      </c>
      <c r="Y733" s="55">
        <v>76.442484015900007</v>
      </c>
      <c r="Z733" s="55">
        <v>105.5572648218</v>
      </c>
      <c r="AA733" s="55">
        <v>105.5572648218</v>
      </c>
      <c r="AB733" s="55">
        <v>138.45391014520001</v>
      </c>
      <c r="AC733" s="55">
        <v>138.45391014520001</v>
      </c>
    </row>
    <row r="734" spans="1:29" x14ac:dyDescent="0.3">
      <c r="A734" s="56" t="s">
        <v>306</v>
      </c>
      <c r="B734" s="57">
        <v>32.497596110499998</v>
      </c>
      <c r="C734" s="58">
        <v>0.101411218750459</v>
      </c>
      <c r="D734" s="57">
        <v>8.9925640135999991</v>
      </c>
      <c r="E734" s="58">
        <v>7.9143592465748702E-2</v>
      </c>
      <c r="F734" s="57">
        <v>23.505032096899999</v>
      </c>
      <c r="G734" s="58">
        <v>0.114238260648219</v>
      </c>
      <c r="H734" s="105"/>
      <c r="I734" s="65">
        <v>2.9023903702</v>
      </c>
      <c r="J734" s="66">
        <v>4.7318151857080997</v>
      </c>
      <c r="K734" s="65">
        <v>7.88191854739999</v>
      </c>
      <c r="L734" s="66">
        <v>13.421884819309501</v>
      </c>
      <c r="M734" s="57">
        <v>5.2304670567000002</v>
      </c>
      <c r="N734" s="58">
        <v>0.13807737148094601</v>
      </c>
      <c r="O734" s="57">
        <v>8.7233545283999998</v>
      </c>
      <c r="P734" s="58">
        <v>0.139331239584149</v>
      </c>
      <c r="Q734" s="57">
        <v>3.0975935654999902</v>
      </c>
      <c r="R734" s="58">
        <v>8.7978250962578303E-2</v>
      </c>
      <c r="S734" s="57">
        <v>2.1625488734</v>
      </c>
      <c r="T734" s="58">
        <v>4.96866180372958E-2</v>
      </c>
      <c r="U734" s="57">
        <v>2.4993231689000002</v>
      </c>
      <c r="V734" s="58">
        <v>0.118061578555723</v>
      </c>
      <c r="W734" s="107"/>
      <c r="X734" s="57">
        <v>5.8421431149999998</v>
      </c>
      <c r="Y734" s="58">
        <v>7.64253437105058E-2</v>
      </c>
      <c r="Z734" s="57">
        <v>10.3346930236</v>
      </c>
      <c r="AA734" s="58">
        <v>9.7906032721166603E-2</v>
      </c>
      <c r="AB734" s="57">
        <v>16.320759971899999</v>
      </c>
      <c r="AC734" s="58">
        <v>0.117878649687712</v>
      </c>
    </row>
    <row r="735" spans="1:29" x14ac:dyDescent="0.3">
      <c r="A735" s="56" t="s">
        <v>307</v>
      </c>
      <c r="B735" s="59">
        <v>80.0035123384001</v>
      </c>
      <c r="C735" s="60">
        <v>0.24965704118444501</v>
      </c>
      <c r="D735" s="59">
        <v>25.568922552699998</v>
      </c>
      <c r="E735" s="60">
        <v>0.225032191401556</v>
      </c>
      <c r="F735" s="59">
        <v>54.434589785700197</v>
      </c>
      <c r="G735" s="60">
        <v>0.26456091744872801</v>
      </c>
      <c r="H735" s="105"/>
      <c r="I735" s="67">
        <v>12.752490697800001</v>
      </c>
      <c r="J735" s="68">
        <v>20.790597212219001</v>
      </c>
      <c r="K735" s="67">
        <v>14.6527854962</v>
      </c>
      <c r="L735" s="68">
        <v>24.951792895261601</v>
      </c>
      <c r="M735" s="59">
        <v>12.361493145300001</v>
      </c>
      <c r="N735" s="60">
        <v>0.32632697282671302</v>
      </c>
      <c r="O735" s="59">
        <v>13.7095701138</v>
      </c>
      <c r="P735" s="60">
        <v>0.218972115818833</v>
      </c>
      <c r="Q735" s="59">
        <v>11.931059966899999</v>
      </c>
      <c r="R735" s="60">
        <v>0.33886750014864098</v>
      </c>
      <c r="S735" s="59">
        <v>8.4850419930999994</v>
      </c>
      <c r="T735" s="60">
        <v>0.19495191333120701</v>
      </c>
      <c r="U735" s="59">
        <v>6.1110709253000097</v>
      </c>
      <c r="V735" s="60">
        <v>0.288671224707783</v>
      </c>
      <c r="W735" s="107"/>
      <c r="X735" s="59">
        <v>28.380738934499998</v>
      </c>
      <c r="Y735" s="60">
        <v>0.37126918754493698</v>
      </c>
      <c r="Z735" s="59">
        <v>25.529300489200001</v>
      </c>
      <c r="AA735" s="60">
        <v>0.24185261461916599</v>
      </c>
      <c r="AB735" s="59">
        <v>26.093472914700001</v>
      </c>
      <c r="AC735" s="60">
        <v>0.18846324301953701</v>
      </c>
    </row>
    <row r="736" spans="1:29" x14ac:dyDescent="0.3">
      <c r="A736" s="56" t="s">
        <v>308</v>
      </c>
      <c r="B736" s="57">
        <v>207.95255053400001</v>
      </c>
      <c r="C736" s="58">
        <v>0.64893174006509602</v>
      </c>
      <c r="D736" s="57">
        <v>79.061912794700007</v>
      </c>
      <c r="E736" s="58">
        <v>0.69582421613269496</v>
      </c>
      <c r="F736" s="57">
        <v>127.81484219559999</v>
      </c>
      <c r="G736" s="58">
        <v>0.62120082190305304</v>
      </c>
      <c r="H736" s="105"/>
      <c r="I736" s="65">
        <v>45.682898542799997</v>
      </c>
      <c r="J736" s="66">
        <v>74.477587602072902</v>
      </c>
      <c r="K736" s="65">
        <v>36.189675233299901</v>
      </c>
      <c r="L736" s="66">
        <v>61.626322285428898</v>
      </c>
      <c r="M736" s="57">
        <v>20.288736689899999</v>
      </c>
      <c r="N736" s="58">
        <v>0.53559565569234102</v>
      </c>
      <c r="O736" s="57">
        <v>40.175823793799999</v>
      </c>
      <c r="P736" s="58">
        <v>0.64169664459701803</v>
      </c>
      <c r="Q736" s="57">
        <v>20.1799750958</v>
      </c>
      <c r="R736" s="58">
        <v>0.57315424888878097</v>
      </c>
      <c r="S736" s="57">
        <v>32.876177882999997</v>
      </c>
      <c r="T736" s="58">
        <v>0.755361468631498</v>
      </c>
      <c r="U736" s="57">
        <v>12.559263295399999</v>
      </c>
      <c r="V736" s="58">
        <v>0.59326719673649397</v>
      </c>
      <c r="W736" s="107"/>
      <c r="X736" s="57">
        <v>42.219601966399999</v>
      </c>
      <c r="Y736" s="58">
        <v>0.55230546874455799</v>
      </c>
      <c r="Z736" s="57">
        <v>69.693271308999996</v>
      </c>
      <c r="AA736" s="58">
        <v>0.66024135265966799</v>
      </c>
      <c r="AB736" s="57">
        <v>96.039677258599895</v>
      </c>
      <c r="AC736" s="58">
        <v>0.69365810729275001</v>
      </c>
    </row>
    <row r="737" spans="1:29" x14ac:dyDescent="0.3">
      <c r="A737" s="63" t="s">
        <v>1</v>
      </c>
    </row>
    <row r="738" spans="1:29" x14ac:dyDescent="0.3">
      <c r="A738" s="63" t="s">
        <v>1</v>
      </c>
    </row>
    <row r="739" spans="1:29" x14ac:dyDescent="0.3">
      <c r="A739" s="51" t="s">
        <v>423</v>
      </c>
    </row>
    <row r="740" spans="1:29" x14ac:dyDescent="0.3">
      <c r="A740" s="52" t="s">
        <v>1</v>
      </c>
    </row>
    <row r="741" spans="1:29" x14ac:dyDescent="0.3">
      <c r="A741" s="112" t="s">
        <v>1</v>
      </c>
      <c r="B741" s="114" t="s">
        <v>501</v>
      </c>
      <c r="C741" s="114" t="s">
        <v>1</v>
      </c>
      <c r="D741" s="114" t="s">
        <v>346</v>
      </c>
      <c r="E741" s="114" t="s">
        <v>1</v>
      </c>
      <c r="F741" s="114" t="s">
        <v>347</v>
      </c>
      <c r="G741" s="114" t="s">
        <v>1</v>
      </c>
      <c r="H741" s="103"/>
      <c r="I741" s="114" t="s">
        <v>350</v>
      </c>
      <c r="J741" s="114" t="s">
        <v>1</v>
      </c>
      <c r="K741" s="114" t="s">
        <v>351</v>
      </c>
      <c r="L741" s="114" t="s">
        <v>1</v>
      </c>
      <c r="M741" s="114" t="s">
        <v>352</v>
      </c>
      <c r="N741" s="114" t="s">
        <v>1</v>
      </c>
      <c r="O741" s="114" t="s">
        <v>353</v>
      </c>
      <c r="P741" s="114" t="s">
        <v>1</v>
      </c>
      <c r="Q741" s="114" t="s">
        <v>354</v>
      </c>
      <c r="R741" s="114" t="s">
        <v>1</v>
      </c>
      <c r="S741" s="114" t="s">
        <v>355</v>
      </c>
      <c r="T741" s="114" t="s">
        <v>1</v>
      </c>
      <c r="U741" s="114" t="s">
        <v>356</v>
      </c>
      <c r="V741" s="114" t="s">
        <v>1</v>
      </c>
      <c r="W741" s="103"/>
      <c r="X741" s="114" t="s">
        <v>358</v>
      </c>
      <c r="Y741" s="114" t="s">
        <v>1</v>
      </c>
      <c r="Z741" s="114" t="s">
        <v>359</v>
      </c>
      <c r="AA741" s="114" t="s">
        <v>1</v>
      </c>
      <c r="AB741" s="114" t="s">
        <v>360</v>
      </c>
      <c r="AC741" s="114" t="s">
        <v>1</v>
      </c>
    </row>
    <row r="742" spans="1:29" x14ac:dyDescent="0.3">
      <c r="A742" s="113" t="s">
        <v>1</v>
      </c>
      <c r="B742" s="53" t="s">
        <v>14</v>
      </c>
      <c r="C742" s="53" t="s">
        <v>15</v>
      </c>
      <c r="D742" s="53" t="s">
        <v>14</v>
      </c>
      <c r="E742" s="53" t="s">
        <v>15</v>
      </c>
      <c r="F742" s="53" t="s">
        <v>14</v>
      </c>
      <c r="G742" s="53" t="s">
        <v>15</v>
      </c>
      <c r="H742" s="103"/>
      <c r="I742" s="53" t="s">
        <v>14</v>
      </c>
      <c r="J742" s="53" t="s">
        <v>15</v>
      </c>
      <c r="K742" s="53" t="s">
        <v>14</v>
      </c>
      <c r="L742" s="53" t="s">
        <v>15</v>
      </c>
      <c r="M742" s="53" t="s">
        <v>14</v>
      </c>
      <c r="N742" s="53" t="s">
        <v>15</v>
      </c>
      <c r="O742" s="53" t="s">
        <v>14</v>
      </c>
      <c r="P742" s="53" t="s">
        <v>15</v>
      </c>
      <c r="Q742" s="53" t="s">
        <v>14</v>
      </c>
      <c r="R742" s="53" t="s">
        <v>15</v>
      </c>
      <c r="S742" s="53" t="s">
        <v>14</v>
      </c>
      <c r="T742" s="53" t="s">
        <v>15</v>
      </c>
      <c r="U742" s="53" t="s">
        <v>14</v>
      </c>
      <c r="V742" s="53" t="s">
        <v>15</v>
      </c>
      <c r="W742" s="103"/>
      <c r="X742" s="53" t="s">
        <v>14</v>
      </c>
      <c r="Y742" s="53" t="s">
        <v>15</v>
      </c>
      <c r="Z742" s="53" t="s">
        <v>14</v>
      </c>
      <c r="AA742" s="53" t="s">
        <v>15</v>
      </c>
      <c r="AB742" s="53" t="s">
        <v>14</v>
      </c>
      <c r="AC742" s="53" t="s">
        <v>15</v>
      </c>
    </row>
    <row r="743" spans="1:29" x14ac:dyDescent="0.3">
      <c r="A743" s="54" t="s">
        <v>16</v>
      </c>
      <c r="B743" s="55">
        <v>537.99646901250003</v>
      </c>
      <c r="C743" s="55">
        <v>537.99646901250003</v>
      </c>
      <c r="D743" s="55">
        <v>235.63455439590001</v>
      </c>
      <c r="E743" s="55">
        <v>235.63455439590001</v>
      </c>
      <c r="F743" s="55">
        <v>301.28611907290002</v>
      </c>
      <c r="G743" s="55">
        <v>301.28611907290002</v>
      </c>
      <c r="H743" s="104"/>
      <c r="I743" s="55">
        <v>84.384008616900005</v>
      </c>
      <c r="J743" s="55">
        <v>84.384008616900005</v>
      </c>
      <c r="K743" s="55">
        <v>83.065670643800004</v>
      </c>
      <c r="L743" s="55">
        <v>83.065670643800004</v>
      </c>
      <c r="M743" s="55">
        <v>66.944193681599998</v>
      </c>
      <c r="N743" s="55">
        <v>66.944193681599998</v>
      </c>
      <c r="O743" s="55">
        <v>104.7751891492</v>
      </c>
      <c r="P743" s="55">
        <v>104.7751891492</v>
      </c>
      <c r="Q743" s="55">
        <v>54.701685676300002</v>
      </c>
      <c r="R743" s="55">
        <v>54.701685676300002</v>
      </c>
      <c r="S743" s="55">
        <v>106.3838007582</v>
      </c>
      <c r="T743" s="55">
        <v>106.3838007582</v>
      </c>
      <c r="U743" s="55">
        <v>37.7419204865</v>
      </c>
      <c r="V743" s="55">
        <v>37.7419204865</v>
      </c>
      <c r="W743" s="104"/>
      <c r="X743" s="55">
        <v>98.8661922167</v>
      </c>
      <c r="Y743" s="55">
        <v>98.8661922167</v>
      </c>
      <c r="Z743" s="55">
        <v>154.6781697978</v>
      </c>
      <c r="AA743" s="55">
        <v>154.6781697978</v>
      </c>
      <c r="AB743" s="55">
        <v>284.45210699799998</v>
      </c>
      <c r="AC743" s="55">
        <v>284.45210699799998</v>
      </c>
    </row>
    <row r="744" spans="1:29" x14ac:dyDescent="0.3">
      <c r="A744" s="56" t="s">
        <v>306</v>
      </c>
      <c r="B744" s="57">
        <v>84.223155680999994</v>
      </c>
      <c r="C744" s="58">
        <v>0.15654964396995499</v>
      </c>
      <c r="D744" s="57">
        <v>34.557366205699999</v>
      </c>
      <c r="E744" s="58">
        <v>0.1466566153436</v>
      </c>
      <c r="F744" s="57">
        <v>49.665789475299903</v>
      </c>
      <c r="G744" s="58">
        <v>0.164845926616628</v>
      </c>
      <c r="H744" s="105"/>
      <c r="I744" s="65">
        <v>0</v>
      </c>
      <c r="J744" s="66">
        <v>0</v>
      </c>
      <c r="K744" s="57">
        <v>8.6719899758000007</v>
      </c>
      <c r="L744" s="58">
        <v>0.10439920497346</v>
      </c>
      <c r="M744" s="57">
        <v>17.502500030799901</v>
      </c>
      <c r="N744" s="61">
        <v>0.26144911258540798</v>
      </c>
      <c r="O744" s="57">
        <v>20.886296933000001</v>
      </c>
      <c r="P744" s="58">
        <v>0.199343920088351</v>
      </c>
      <c r="Q744" s="57">
        <v>12.986947945400001</v>
      </c>
      <c r="R744" s="61">
        <v>0.237414035506162</v>
      </c>
      <c r="S744" s="57">
        <v>15.729716763200001</v>
      </c>
      <c r="T744" s="58">
        <v>0.14785819505501699</v>
      </c>
      <c r="U744" s="57">
        <v>8.4457040328000001</v>
      </c>
      <c r="V744" s="58">
        <v>0.223775153037614</v>
      </c>
      <c r="W744" s="107"/>
      <c r="X744" s="57">
        <v>9.7282766828000096</v>
      </c>
      <c r="Y744" s="58">
        <v>9.8398415724124E-2</v>
      </c>
      <c r="Z744" s="57">
        <v>21.504741751200001</v>
      </c>
      <c r="AA744" s="58">
        <v>0.13902893846825101</v>
      </c>
      <c r="AB744" s="57">
        <v>52.990137246999801</v>
      </c>
      <c r="AC744" s="58">
        <v>0.186288432897326</v>
      </c>
    </row>
    <row r="745" spans="1:29" x14ac:dyDescent="0.3">
      <c r="A745" s="56" t="s">
        <v>307</v>
      </c>
      <c r="B745" s="59">
        <v>138.9202680354</v>
      </c>
      <c r="C745" s="60">
        <v>0.25821780631830199</v>
      </c>
      <c r="D745" s="59">
        <v>65.602017915000104</v>
      </c>
      <c r="E745" s="60">
        <v>0.27840576303923198</v>
      </c>
      <c r="F745" s="59">
        <v>73.318250120399995</v>
      </c>
      <c r="G745" s="60">
        <v>0.24335090626149899</v>
      </c>
      <c r="H745" s="105"/>
      <c r="I745" s="67">
        <v>22.170672560800099</v>
      </c>
      <c r="J745" s="68">
        <v>26.273547469703601</v>
      </c>
      <c r="K745" s="59">
        <v>32.7813812148</v>
      </c>
      <c r="L745" s="60">
        <v>0.394644152761641</v>
      </c>
      <c r="M745" s="59">
        <v>16.354506450799999</v>
      </c>
      <c r="N745" s="60">
        <v>0.24430059653246899</v>
      </c>
      <c r="O745" s="59">
        <v>18.458597666100001</v>
      </c>
      <c r="P745" s="60">
        <v>0.176173365240266</v>
      </c>
      <c r="Q745" s="59">
        <v>13.1639317977</v>
      </c>
      <c r="R745" s="60">
        <v>0.24064947240562601</v>
      </c>
      <c r="S745" s="59">
        <v>28.0681194525</v>
      </c>
      <c r="T745" s="60">
        <v>0.26383828414154997</v>
      </c>
      <c r="U745" s="59">
        <v>7.9230588927000003</v>
      </c>
      <c r="V745" s="60">
        <v>0.20992728484852899</v>
      </c>
      <c r="W745" s="107"/>
      <c r="X745" s="59">
        <v>26.082509120299999</v>
      </c>
      <c r="Y745" s="60">
        <v>0.263816260498139</v>
      </c>
      <c r="Z745" s="59">
        <v>40.8558510115</v>
      </c>
      <c r="AA745" s="60">
        <v>0.26413456446315597</v>
      </c>
      <c r="AB745" s="59">
        <v>71.981907903600003</v>
      </c>
      <c r="AC745" s="60">
        <v>0.25305457802112902</v>
      </c>
    </row>
    <row r="746" spans="1:29" x14ac:dyDescent="0.3">
      <c r="A746" s="56" t="s">
        <v>308</v>
      </c>
      <c r="B746" s="57">
        <v>314.85304529609903</v>
      </c>
      <c r="C746" s="58">
        <v>0.58523254971174299</v>
      </c>
      <c r="D746" s="57">
        <v>135.47517027520001</v>
      </c>
      <c r="E746" s="58">
        <v>0.57493762161716799</v>
      </c>
      <c r="F746" s="57">
        <v>178.30207947720001</v>
      </c>
      <c r="G746" s="58">
        <v>0.59180316712187298</v>
      </c>
      <c r="H746" s="105"/>
      <c r="I746" s="65">
        <v>62.213336056099998</v>
      </c>
      <c r="J746" s="66">
        <v>73.726452530296399</v>
      </c>
      <c r="K746" s="57">
        <v>41.612299453200002</v>
      </c>
      <c r="L746" s="58">
        <v>0.500956642264899</v>
      </c>
      <c r="M746" s="57">
        <v>33.087187200000102</v>
      </c>
      <c r="N746" s="58">
        <v>0.49425029088212302</v>
      </c>
      <c r="O746" s="57">
        <v>65.430294550100001</v>
      </c>
      <c r="P746" s="58">
        <v>0.62448271467138206</v>
      </c>
      <c r="Q746" s="57">
        <v>28.550805933199999</v>
      </c>
      <c r="R746" s="58">
        <v>0.52193649208821202</v>
      </c>
      <c r="S746" s="57">
        <v>62.585964542500001</v>
      </c>
      <c r="T746" s="58">
        <v>0.58830352080343296</v>
      </c>
      <c r="U746" s="57">
        <v>21.373157560999999</v>
      </c>
      <c r="V746" s="58">
        <v>0.56629756211385696</v>
      </c>
      <c r="W746" s="107"/>
      <c r="X746" s="57">
        <v>63.055406413599997</v>
      </c>
      <c r="Y746" s="58">
        <v>0.637785323777737</v>
      </c>
      <c r="Z746" s="57">
        <v>92.317577035100101</v>
      </c>
      <c r="AA746" s="58">
        <v>0.59683649706859299</v>
      </c>
      <c r="AB746" s="57">
        <v>159.48006184740001</v>
      </c>
      <c r="AC746" s="58">
        <v>0.56065698908154404</v>
      </c>
    </row>
    <row r="747" spans="1:29" x14ac:dyDescent="0.3">
      <c r="A747" s="63" t="s">
        <v>1</v>
      </c>
    </row>
    <row r="748" spans="1:29" x14ac:dyDescent="0.3">
      <c r="A748" s="63" t="s">
        <v>1</v>
      </c>
    </row>
    <row r="749" spans="1:29" x14ac:dyDescent="0.3">
      <c r="A749" s="51" t="s">
        <v>424</v>
      </c>
    </row>
    <row r="750" spans="1:29" x14ac:dyDescent="0.3">
      <c r="A750" s="52" t="s">
        <v>1</v>
      </c>
    </row>
    <row r="751" spans="1:29" x14ac:dyDescent="0.3">
      <c r="A751" s="112" t="s">
        <v>1</v>
      </c>
      <c r="B751" s="114" t="s">
        <v>501</v>
      </c>
      <c r="C751" s="114" t="s">
        <v>1</v>
      </c>
      <c r="D751" s="114" t="s">
        <v>346</v>
      </c>
      <c r="E751" s="114" t="s">
        <v>1</v>
      </c>
      <c r="F751" s="114" t="s">
        <v>347</v>
      </c>
      <c r="G751" s="114" t="s">
        <v>1</v>
      </c>
      <c r="H751" s="103"/>
      <c r="I751" s="114" t="s">
        <v>350</v>
      </c>
      <c r="J751" s="114" t="s">
        <v>1</v>
      </c>
      <c r="K751" s="114" t="s">
        <v>351</v>
      </c>
      <c r="L751" s="114" t="s">
        <v>1</v>
      </c>
      <c r="M751" s="114" t="s">
        <v>352</v>
      </c>
      <c r="N751" s="114" t="s">
        <v>1</v>
      </c>
      <c r="O751" s="114" t="s">
        <v>353</v>
      </c>
      <c r="P751" s="114" t="s">
        <v>1</v>
      </c>
      <c r="Q751" s="114" t="s">
        <v>354</v>
      </c>
      <c r="R751" s="114" t="s">
        <v>1</v>
      </c>
      <c r="S751" s="114" t="s">
        <v>355</v>
      </c>
      <c r="T751" s="114" t="s">
        <v>1</v>
      </c>
      <c r="U751" s="114" t="s">
        <v>356</v>
      </c>
      <c r="V751" s="114" t="s">
        <v>1</v>
      </c>
      <c r="W751" s="103"/>
      <c r="X751" s="114" t="s">
        <v>358</v>
      </c>
      <c r="Y751" s="114" t="s">
        <v>1</v>
      </c>
      <c r="Z751" s="114" t="s">
        <v>359</v>
      </c>
      <c r="AA751" s="114" t="s">
        <v>1</v>
      </c>
      <c r="AB751" s="114" t="s">
        <v>360</v>
      </c>
      <c r="AC751" s="114" t="s">
        <v>1</v>
      </c>
    </row>
    <row r="752" spans="1:29" x14ac:dyDescent="0.3">
      <c r="A752" s="113" t="s">
        <v>1</v>
      </c>
      <c r="B752" s="53" t="s">
        <v>14</v>
      </c>
      <c r="C752" s="53" t="s">
        <v>15</v>
      </c>
      <c r="D752" s="53" t="s">
        <v>14</v>
      </c>
      <c r="E752" s="53" t="s">
        <v>15</v>
      </c>
      <c r="F752" s="53" t="s">
        <v>14</v>
      </c>
      <c r="G752" s="53" t="s">
        <v>15</v>
      </c>
      <c r="H752" s="103"/>
      <c r="I752" s="53" t="s">
        <v>14</v>
      </c>
      <c r="J752" s="53" t="s">
        <v>15</v>
      </c>
      <c r="K752" s="53" t="s">
        <v>14</v>
      </c>
      <c r="L752" s="53" t="s">
        <v>15</v>
      </c>
      <c r="M752" s="53" t="s">
        <v>14</v>
      </c>
      <c r="N752" s="53" t="s">
        <v>15</v>
      </c>
      <c r="O752" s="53" t="s">
        <v>14</v>
      </c>
      <c r="P752" s="53" t="s">
        <v>15</v>
      </c>
      <c r="Q752" s="53" t="s">
        <v>14</v>
      </c>
      <c r="R752" s="53" t="s">
        <v>15</v>
      </c>
      <c r="S752" s="53" t="s">
        <v>14</v>
      </c>
      <c r="T752" s="53" t="s">
        <v>15</v>
      </c>
      <c r="U752" s="53" t="s">
        <v>14</v>
      </c>
      <c r="V752" s="53" t="s">
        <v>15</v>
      </c>
      <c r="W752" s="103"/>
      <c r="X752" s="53" t="s">
        <v>14</v>
      </c>
      <c r="Y752" s="53" t="s">
        <v>15</v>
      </c>
      <c r="Z752" s="53" t="s">
        <v>14</v>
      </c>
      <c r="AA752" s="53" t="s">
        <v>15</v>
      </c>
      <c r="AB752" s="53" t="s">
        <v>14</v>
      </c>
      <c r="AC752" s="53" t="s">
        <v>15</v>
      </c>
    </row>
    <row r="753" spans="1:29" x14ac:dyDescent="0.3">
      <c r="A753" s="54" t="s">
        <v>16</v>
      </c>
      <c r="B753" s="55">
        <v>398.55495696269998</v>
      </c>
      <c r="C753" s="55">
        <v>398.55495696269998</v>
      </c>
      <c r="D753" s="55">
        <v>154.3154252745</v>
      </c>
      <c r="E753" s="55">
        <v>154.3154252745</v>
      </c>
      <c r="F753" s="55">
        <v>243.8920678819</v>
      </c>
      <c r="G753" s="55">
        <v>243.8920678819</v>
      </c>
      <c r="H753" s="104"/>
      <c r="I753" s="55">
        <v>70.943717366100003</v>
      </c>
      <c r="J753" s="55">
        <v>70.943717366100003</v>
      </c>
      <c r="K753" s="55">
        <v>70.413967385000007</v>
      </c>
      <c r="L753" s="55">
        <v>70.413967385000007</v>
      </c>
      <c r="M753" s="55">
        <v>40.179419583799998</v>
      </c>
      <c r="N753" s="55">
        <v>40.179419583799998</v>
      </c>
      <c r="O753" s="55">
        <v>66.834309063399999</v>
      </c>
      <c r="P753" s="55">
        <v>66.834309063399999</v>
      </c>
      <c r="Q753" s="55">
        <v>43.059438154200002</v>
      </c>
      <c r="R753" s="55">
        <v>43.059438154200002</v>
      </c>
      <c r="S753" s="55">
        <v>78.0158441799</v>
      </c>
      <c r="T753" s="55">
        <v>78.0158441799</v>
      </c>
      <c r="U753" s="55">
        <v>29.108261230299998</v>
      </c>
      <c r="V753" s="55">
        <v>29.108261230299998</v>
      </c>
      <c r="W753" s="104"/>
      <c r="X753" s="55">
        <v>86.761486652399995</v>
      </c>
      <c r="Y753" s="55">
        <v>86.761486652399995</v>
      </c>
      <c r="Z753" s="55">
        <v>120.19013048559999</v>
      </c>
      <c r="AA753" s="55">
        <v>120.19013048559999</v>
      </c>
      <c r="AB753" s="55">
        <v>191.60333982469999</v>
      </c>
      <c r="AC753" s="55">
        <v>191.60333982469999</v>
      </c>
    </row>
    <row r="754" spans="1:29" x14ac:dyDescent="0.3">
      <c r="A754" s="56" t="s">
        <v>306</v>
      </c>
      <c r="B754" s="57">
        <v>16.524056974299999</v>
      </c>
      <c r="C754" s="58">
        <v>4.1459920860666799E-2</v>
      </c>
      <c r="D754" s="57">
        <v>7.4773150915999897</v>
      </c>
      <c r="E754" s="58">
        <v>4.8454748307236097E-2</v>
      </c>
      <c r="F754" s="57">
        <v>9.0467418827000206</v>
      </c>
      <c r="G754" s="58">
        <v>3.7093218985213998E-2</v>
      </c>
      <c r="H754" s="105"/>
      <c r="I754" s="65">
        <v>3.6812397259999901</v>
      </c>
      <c r="J754" s="66">
        <v>5.1889580397982602</v>
      </c>
      <c r="K754" s="65">
        <v>0</v>
      </c>
      <c r="L754" s="66">
        <v>0</v>
      </c>
      <c r="M754" s="57">
        <v>2.1981674236000002</v>
      </c>
      <c r="N754" s="58">
        <v>5.4708789882228201E-2</v>
      </c>
      <c r="O754" s="57">
        <v>3.4882192796</v>
      </c>
      <c r="P754" s="58">
        <v>5.2192045200781897E-2</v>
      </c>
      <c r="Q754" s="57">
        <v>1.1343764863000001</v>
      </c>
      <c r="R754" s="58">
        <v>2.6344433065700699E-2</v>
      </c>
      <c r="S754" s="57">
        <v>3.623779318</v>
      </c>
      <c r="T754" s="58">
        <v>4.6449273940352101E-2</v>
      </c>
      <c r="U754" s="57">
        <v>2.3982747407999998</v>
      </c>
      <c r="V754" s="58">
        <v>8.2391549320834603E-2</v>
      </c>
      <c r="W754" s="107"/>
      <c r="X754" s="57">
        <v>5.5640751005000002</v>
      </c>
      <c r="Y754" s="58">
        <v>6.4130702632976197E-2</v>
      </c>
      <c r="Z754" s="57">
        <v>4.5537843357999996</v>
      </c>
      <c r="AA754" s="58">
        <v>3.7888171993835998E-2</v>
      </c>
      <c r="AB754" s="57">
        <v>6.4061975379999998</v>
      </c>
      <c r="AC754" s="58">
        <v>3.3434686179589002E-2</v>
      </c>
    </row>
    <row r="755" spans="1:29" x14ac:dyDescent="0.3">
      <c r="A755" s="56" t="s">
        <v>307</v>
      </c>
      <c r="B755" s="59">
        <v>58.837171406800103</v>
      </c>
      <c r="C755" s="60">
        <v>0.147626244207788</v>
      </c>
      <c r="D755" s="59">
        <v>25.743982136</v>
      </c>
      <c r="E755" s="60">
        <v>0.16682701739120401</v>
      </c>
      <c r="F755" s="59">
        <v>33.093189270800003</v>
      </c>
      <c r="G755" s="60">
        <v>0.135687845686005</v>
      </c>
      <c r="H755" s="105"/>
      <c r="I755" s="67">
        <v>7.6271405371999998</v>
      </c>
      <c r="J755" s="68">
        <v>10.7509738992682</v>
      </c>
      <c r="K755" s="67">
        <v>17.904051387399999</v>
      </c>
      <c r="L755" s="68">
        <v>25.426846479912999</v>
      </c>
      <c r="M755" s="59">
        <v>3.3254093449000099</v>
      </c>
      <c r="N755" s="60">
        <v>8.2763996577013194E-2</v>
      </c>
      <c r="O755" s="59">
        <v>8.2225394352999999</v>
      </c>
      <c r="P755" s="60">
        <v>0.12302871908947199</v>
      </c>
      <c r="Q755" s="59">
        <v>6.2798344249000104</v>
      </c>
      <c r="R755" s="60">
        <v>0.14584106746612199</v>
      </c>
      <c r="S755" s="59">
        <v>10.8901145734</v>
      </c>
      <c r="T755" s="60">
        <v>0.13958849882195801</v>
      </c>
      <c r="U755" s="59">
        <v>4.5880817036999799</v>
      </c>
      <c r="V755" s="60">
        <v>0.157621290650095</v>
      </c>
      <c r="W755" s="107"/>
      <c r="X755" s="59">
        <v>13.432192559200001</v>
      </c>
      <c r="Y755" s="60">
        <v>0.15481745504217301</v>
      </c>
      <c r="Z755" s="59">
        <v>17.251145606600002</v>
      </c>
      <c r="AA755" s="60">
        <v>0.14353213143958499</v>
      </c>
      <c r="AB755" s="59">
        <v>28.153833241000001</v>
      </c>
      <c r="AC755" s="60">
        <v>0.14693811322265199</v>
      </c>
    </row>
    <row r="756" spans="1:29" x14ac:dyDescent="0.3">
      <c r="A756" s="56" t="s">
        <v>308</v>
      </c>
      <c r="B756" s="57">
        <v>323.1937285816</v>
      </c>
      <c r="C756" s="58">
        <v>0.81091383493154501</v>
      </c>
      <c r="D756" s="57">
        <v>121.0941280469</v>
      </c>
      <c r="E756" s="58">
        <v>0.78471823430155996</v>
      </c>
      <c r="F756" s="57">
        <v>201.75213672839999</v>
      </c>
      <c r="G756" s="58">
        <v>0.82721893532878099</v>
      </c>
      <c r="H756" s="105"/>
      <c r="I756" s="65">
        <v>59.635337102900102</v>
      </c>
      <c r="J756" s="66">
        <v>84.060068060933602</v>
      </c>
      <c r="K756" s="65">
        <v>52.509915997600103</v>
      </c>
      <c r="L756" s="66">
        <v>74.573153520086905</v>
      </c>
      <c r="M756" s="57">
        <v>34.655842815299998</v>
      </c>
      <c r="N756" s="58">
        <v>0.86252721354075901</v>
      </c>
      <c r="O756" s="57">
        <v>55.123550348499997</v>
      </c>
      <c r="P756" s="58">
        <v>0.82477923570974598</v>
      </c>
      <c r="Q756" s="57">
        <v>35.645227242999901</v>
      </c>
      <c r="R756" s="58">
        <v>0.82781449946817698</v>
      </c>
      <c r="S756" s="57">
        <v>63.501950288499998</v>
      </c>
      <c r="T756" s="58">
        <v>0.81396222723768996</v>
      </c>
      <c r="U756" s="57">
        <v>22.121904785800002</v>
      </c>
      <c r="V756" s="58">
        <v>0.75998716002907096</v>
      </c>
      <c r="W756" s="107"/>
      <c r="X756" s="57">
        <v>67.765218992699999</v>
      </c>
      <c r="Y756" s="58">
        <v>0.78105184232485103</v>
      </c>
      <c r="Z756" s="57">
        <v>98.385200543199701</v>
      </c>
      <c r="AA756" s="58">
        <v>0.81857969656657903</v>
      </c>
      <c r="AB756" s="57">
        <v>157.0433090457</v>
      </c>
      <c r="AC756" s="58">
        <v>0.81962720059775895</v>
      </c>
    </row>
    <row r="757" spans="1:29" x14ac:dyDescent="0.3">
      <c r="A757" s="63" t="s">
        <v>1</v>
      </c>
    </row>
    <row r="758" spans="1:29" x14ac:dyDescent="0.3">
      <c r="A758" s="63" t="s">
        <v>1</v>
      </c>
    </row>
    <row r="759" spans="1:29" x14ac:dyDescent="0.3">
      <c r="A759" s="51" t="s">
        <v>425</v>
      </c>
    </row>
    <row r="760" spans="1:29" x14ac:dyDescent="0.3">
      <c r="A760" s="52" t="s">
        <v>1</v>
      </c>
    </row>
    <row r="761" spans="1:29" x14ac:dyDescent="0.3">
      <c r="A761" s="112" t="s">
        <v>1</v>
      </c>
      <c r="B761" s="114" t="s">
        <v>501</v>
      </c>
      <c r="C761" s="114" t="s">
        <v>1</v>
      </c>
      <c r="D761" s="114" t="s">
        <v>346</v>
      </c>
      <c r="E761" s="114" t="s">
        <v>1</v>
      </c>
      <c r="F761" s="114" t="s">
        <v>347</v>
      </c>
      <c r="G761" s="114" t="s">
        <v>1</v>
      </c>
      <c r="H761" s="103"/>
      <c r="I761" s="114" t="s">
        <v>350</v>
      </c>
      <c r="J761" s="114" t="s">
        <v>1</v>
      </c>
      <c r="K761" s="114" t="s">
        <v>351</v>
      </c>
      <c r="L761" s="114" t="s">
        <v>1</v>
      </c>
      <c r="M761" s="114" t="s">
        <v>352</v>
      </c>
      <c r="N761" s="114" t="s">
        <v>1</v>
      </c>
      <c r="O761" s="114" t="s">
        <v>353</v>
      </c>
      <c r="P761" s="114" t="s">
        <v>1</v>
      </c>
      <c r="Q761" s="114" t="s">
        <v>354</v>
      </c>
      <c r="R761" s="114" t="s">
        <v>1</v>
      </c>
      <c r="S761" s="114" t="s">
        <v>355</v>
      </c>
      <c r="T761" s="114" t="s">
        <v>1</v>
      </c>
      <c r="U761" s="114" t="s">
        <v>356</v>
      </c>
      <c r="V761" s="114" t="s">
        <v>1</v>
      </c>
      <c r="W761" s="103"/>
      <c r="X761" s="114" t="s">
        <v>358</v>
      </c>
      <c r="Y761" s="114" t="s">
        <v>1</v>
      </c>
      <c r="Z761" s="114" t="s">
        <v>359</v>
      </c>
      <c r="AA761" s="114" t="s">
        <v>1</v>
      </c>
      <c r="AB761" s="114" t="s">
        <v>360</v>
      </c>
      <c r="AC761" s="114" t="s">
        <v>1</v>
      </c>
    </row>
    <row r="762" spans="1:29" x14ac:dyDescent="0.3">
      <c r="A762" s="113" t="s">
        <v>1</v>
      </c>
      <c r="B762" s="53" t="s">
        <v>14</v>
      </c>
      <c r="C762" s="53" t="s">
        <v>15</v>
      </c>
      <c r="D762" s="53" t="s">
        <v>14</v>
      </c>
      <c r="E762" s="53" t="s">
        <v>15</v>
      </c>
      <c r="F762" s="53" t="s">
        <v>14</v>
      </c>
      <c r="G762" s="53" t="s">
        <v>15</v>
      </c>
      <c r="H762" s="103"/>
      <c r="I762" s="53" t="s">
        <v>14</v>
      </c>
      <c r="J762" s="53" t="s">
        <v>15</v>
      </c>
      <c r="K762" s="53" t="s">
        <v>14</v>
      </c>
      <c r="L762" s="53" t="s">
        <v>15</v>
      </c>
      <c r="M762" s="53" t="s">
        <v>14</v>
      </c>
      <c r="N762" s="53" t="s">
        <v>15</v>
      </c>
      <c r="O762" s="53" t="s">
        <v>14</v>
      </c>
      <c r="P762" s="53" t="s">
        <v>15</v>
      </c>
      <c r="Q762" s="53" t="s">
        <v>14</v>
      </c>
      <c r="R762" s="53" t="s">
        <v>15</v>
      </c>
      <c r="S762" s="53" t="s">
        <v>14</v>
      </c>
      <c r="T762" s="53" t="s">
        <v>15</v>
      </c>
      <c r="U762" s="53" t="s">
        <v>14</v>
      </c>
      <c r="V762" s="53" t="s">
        <v>15</v>
      </c>
      <c r="W762" s="103"/>
      <c r="X762" s="53" t="s">
        <v>14</v>
      </c>
      <c r="Y762" s="53" t="s">
        <v>15</v>
      </c>
      <c r="Z762" s="53" t="s">
        <v>14</v>
      </c>
      <c r="AA762" s="53" t="s">
        <v>15</v>
      </c>
      <c r="AB762" s="53" t="s">
        <v>14</v>
      </c>
      <c r="AC762" s="53" t="s">
        <v>15</v>
      </c>
    </row>
    <row r="763" spans="1:29" x14ac:dyDescent="0.3">
      <c r="A763" s="54" t="s">
        <v>16</v>
      </c>
      <c r="B763" s="55">
        <v>86.277056536800004</v>
      </c>
      <c r="C763" s="55">
        <v>86.277056536800004</v>
      </c>
      <c r="D763" s="55">
        <v>43.646531427299998</v>
      </c>
      <c r="E763" s="55">
        <v>43.646531427299998</v>
      </c>
      <c r="F763" s="55">
        <v>42.630525109499999</v>
      </c>
      <c r="G763" s="55">
        <v>42.630525109499999</v>
      </c>
      <c r="H763" s="104"/>
      <c r="I763" s="55">
        <v>27.442052560400001</v>
      </c>
      <c r="J763" s="55">
        <v>27.442052560400001</v>
      </c>
      <c r="K763" s="55">
        <v>16.1926980227</v>
      </c>
      <c r="L763" s="55">
        <v>16.1926980227</v>
      </c>
      <c r="M763" s="55">
        <v>7.8120752760999999</v>
      </c>
      <c r="N763" s="55">
        <v>7.8120752760999999</v>
      </c>
      <c r="O763" s="55">
        <v>13.808729775</v>
      </c>
      <c r="P763" s="55">
        <v>13.808729775</v>
      </c>
      <c r="Q763" s="55">
        <v>6.4967295850999998</v>
      </c>
      <c r="R763" s="55">
        <v>6.4967295850999998</v>
      </c>
      <c r="S763" s="55">
        <v>12.239534368999999</v>
      </c>
      <c r="T763" s="55">
        <v>12.239534368999999</v>
      </c>
      <c r="U763" s="55">
        <v>2.2852369485000001</v>
      </c>
      <c r="V763" s="55">
        <v>2.2852369485000001</v>
      </c>
      <c r="W763" s="104"/>
      <c r="X763" s="55">
        <v>25.542374363899999</v>
      </c>
      <c r="Y763" s="55">
        <v>25.542374363899999</v>
      </c>
      <c r="Z763" s="55">
        <v>24.7865752879</v>
      </c>
      <c r="AA763" s="55">
        <v>24.7865752879</v>
      </c>
      <c r="AB763" s="55">
        <v>35.948106885000001</v>
      </c>
      <c r="AC763" s="55">
        <v>35.948106885000001</v>
      </c>
    </row>
    <row r="764" spans="1:29" x14ac:dyDescent="0.3">
      <c r="A764" s="56" t="s">
        <v>306</v>
      </c>
      <c r="B764" s="57">
        <v>3.9998885385</v>
      </c>
      <c r="C764" s="58">
        <v>4.6360975896227001E-2</v>
      </c>
      <c r="D764" s="57">
        <v>2.3640822741999998</v>
      </c>
      <c r="E764" s="58">
        <v>5.4164264533545899E-2</v>
      </c>
      <c r="F764" s="65">
        <v>1.6358062643</v>
      </c>
      <c r="G764" s="66">
        <v>3.8371712759772398</v>
      </c>
      <c r="H764" s="105"/>
      <c r="I764" s="65">
        <v>0</v>
      </c>
      <c r="J764" s="66">
        <v>0</v>
      </c>
      <c r="K764" s="65">
        <v>0</v>
      </c>
      <c r="L764" s="66">
        <v>0</v>
      </c>
      <c r="M764" s="65">
        <v>0.73269114349999998</v>
      </c>
      <c r="N764" s="66">
        <v>9.3789565205748904</v>
      </c>
      <c r="O764" s="65">
        <v>0</v>
      </c>
      <c r="P764" s="66">
        <v>0</v>
      </c>
      <c r="Q764" s="65">
        <v>1.5674279370999999</v>
      </c>
      <c r="R764" s="69">
        <v>24.126414937984102</v>
      </c>
      <c r="S764" s="65">
        <v>0</v>
      </c>
      <c r="T764" s="66">
        <v>0</v>
      </c>
      <c r="U764" s="65">
        <v>1.6997694579</v>
      </c>
      <c r="V764" s="69">
        <v>74.380447026104093</v>
      </c>
      <c r="W764" s="105"/>
      <c r="X764" s="65">
        <v>0</v>
      </c>
      <c r="Y764" s="66">
        <v>0</v>
      </c>
      <c r="Z764" s="65">
        <v>1.5743145708999999</v>
      </c>
      <c r="AA764" s="66">
        <v>6.35148080206356</v>
      </c>
      <c r="AB764" s="57">
        <v>2.4255739676000001</v>
      </c>
      <c r="AC764" s="58">
        <v>6.7474317225091895E-2</v>
      </c>
    </row>
    <row r="765" spans="1:29" x14ac:dyDescent="0.3">
      <c r="A765" s="56" t="s">
        <v>307</v>
      </c>
      <c r="B765" s="59">
        <v>26.450929901999999</v>
      </c>
      <c r="C765" s="60">
        <v>0.306581273907018</v>
      </c>
      <c r="D765" s="59">
        <v>10.0652309872</v>
      </c>
      <c r="E765" s="60">
        <v>0.23060780909853501</v>
      </c>
      <c r="F765" s="67">
        <v>16.385698914799999</v>
      </c>
      <c r="G765" s="68">
        <v>38.436540185024697</v>
      </c>
      <c r="H765" s="105"/>
      <c r="I765" s="67">
        <v>12.198665456400001</v>
      </c>
      <c r="J765" s="68">
        <v>44.452452780457001</v>
      </c>
      <c r="K765" s="67">
        <v>3.9026049327000001</v>
      </c>
      <c r="L765" s="68">
        <v>24.101017182121701</v>
      </c>
      <c r="M765" s="67">
        <v>3.7874373914000001</v>
      </c>
      <c r="N765" s="68">
        <v>48.481834308319598</v>
      </c>
      <c r="O765" s="67">
        <v>2.3715559095000001</v>
      </c>
      <c r="P765" s="68">
        <v>17.174323403689002</v>
      </c>
      <c r="Q765" s="67">
        <v>1.3518988038999999</v>
      </c>
      <c r="R765" s="68">
        <v>20.808912949071001</v>
      </c>
      <c r="S765" s="67">
        <v>2.8387674080999998</v>
      </c>
      <c r="T765" s="68">
        <v>23.193426502318299</v>
      </c>
      <c r="U765" s="67">
        <v>0</v>
      </c>
      <c r="V765" s="68">
        <v>0</v>
      </c>
      <c r="W765" s="105"/>
      <c r="X765" s="67">
        <v>9.3031695208999992</v>
      </c>
      <c r="Y765" s="68">
        <v>36.4224930241744</v>
      </c>
      <c r="Z765" s="67">
        <v>9.4455341628999907</v>
      </c>
      <c r="AA765" s="68">
        <v>38.107459595319703</v>
      </c>
      <c r="AB765" s="59">
        <v>7.7022262181999999</v>
      </c>
      <c r="AC765" s="60">
        <v>0.21425957819809099</v>
      </c>
    </row>
    <row r="766" spans="1:29" x14ac:dyDescent="0.3">
      <c r="A766" s="56" t="s">
        <v>308</v>
      </c>
      <c r="B766" s="57">
        <v>55.826238096300003</v>
      </c>
      <c r="C766" s="58">
        <v>0.64705775019675404</v>
      </c>
      <c r="D766" s="57">
        <v>31.217218165899901</v>
      </c>
      <c r="E766" s="58">
        <v>0.71522792636791899</v>
      </c>
      <c r="F766" s="65">
        <v>24.609019930399899</v>
      </c>
      <c r="G766" s="66">
        <v>57.726288538998098</v>
      </c>
      <c r="H766" s="105"/>
      <c r="I766" s="65">
        <v>15.243387104</v>
      </c>
      <c r="J766" s="66">
        <v>55.547547219542999</v>
      </c>
      <c r="K766" s="65">
        <v>12.290093089999999</v>
      </c>
      <c r="L766" s="66">
        <v>75.898982817878405</v>
      </c>
      <c r="M766" s="65">
        <v>3.2919467411999999</v>
      </c>
      <c r="N766" s="66">
        <v>42.139209171105499</v>
      </c>
      <c r="O766" s="65">
        <v>11.4371738655</v>
      </c>
      <c r="P766" s="66">
        <v>82.825676596310998</v>
      </c>
      <c r="Q766" s="65">
        <v>3.5774028441000101</v>
      </c>
      <c r="R766" s="66">
        <v>55.064672112944898</v>
      </c>
      <c r="S766" s="65">
        <v>9.4007669608999809</v>
      </c>
      <c r="T766" s="66">
        <v>76.806573497681697</v>
      </c>
      <c r="U766" s="65">
        <v>0.58546749060000203</v>
      </c>
      <c r="V766" s="66">
        <v>25.6195529738959</v>
      </c>
      <c r="W766" s="105"/>
      <c r="X766" s="65">
        <v>16.239204843</v>
      </c>
      <c r="Y766" s="66">
        <v>63.5775069758256</v>
      </c>
      <c r="Z766" s="65">
        <v>13.7667265541</v>
      </c>
      <c r="AA766" s="66">
        <v>55.541059602616698</v>
      </c>
      <c r="AB766" s="57">
        <v>25.8203066992</v>
      </c>
      <c r="AC766" s="58">
        <v>0.71826610457681705</v>
      </c>
    </row>
    <row r="767" spans="1:29" x14ac:dyDescent="0.3">
      <c r="A767" s="63" t="s">
        <v>1</v>
      </c>
    </row>
    <row r="768" spans="1:29" x14ac:dyDescent="0.3">
      <c r="A768" s="63" t="s">
        <v>1</v>
      </c>
    </row>
    <row r="769" spans="1:29" x14ac:dyDescent="0.3">
      <c r="A769" s="51" t="s">
        <v>426</v>
      </c>
    </row>
    <row r="770" spans="1:29" x14ac:dyDescent="0.3">
      <c r="A770" s="52" t="s">
        <v>1</v>
      </c>
    </row>
    <row r="771" spans="1:29" x14ac:dyDescent="0.3">
      <c r="A771" s="112" t="s">
        <v>1</v>
      </c>
      <c r="B771" s="114" t="s">
        <v>501</v>
      </c>
      <c r="C771" s="114" t="s">
        <v>1</v>
      </c>
      <c r="D771" s="114" t="s">
        <v>346</v>
      </c>
      <c r="E771" s="114" t="s">
        <v>1</v>
      </c>
      <c r="F771" s="114" t="s">
        <v>347</v>
      </c>
      <c r="G771" s="114" t="s">
        <v>1</v>
      </c>
      <c r="H771" s="103"/>
      <c r="I771" s="114" t="s">
        <v>350</v>
      </c>
      <c r="J771" s="114" t="s">
        <v>1</v>
      </c>
      <c r="K771" s="114" t="s">
        <v>351</v>
      </c>
      <c r="L771" s="114" t="s">
        <v>1</v>
      </c>
      <c r="M771" s="114" t="s">
        <v>352</v>
      </c>
      <c r="N771" s="114" t="s">
        <v>1</v>
      </c>
      <c r="O771" s="114" t="s">
        <v>353</v>
      </c>
      <c r="P771" s="114" t="s">
        <v>1</v>
      </c>
      <c r="Q771" s="114" t="s">
        <v>354</v>
      </c>
      <c r="R771" s="114" t="s">
        <v>1</v>
      </c>
      <c r="S771" s="114" t="s">
        <v>355</v>
      </c>
      <c r="T771" s="114" t="s">
        <v>1</v>
      </c>
      <c r="U771" s="114" t="s">
        <v>356</v>
      </c>
      <c r="V771" s="114" t="s">
        <v>1</v>
      </c>
      <c r="W771" s="103"/>
      <c r="X771" s="114" t="s">
        <v>358</v>
      </c>
      <c r="Y771" s="114" t="s">
        <v>1</v>
      </c>
      <c r="Z771" s="114" t="s">
        <v>359</v>
      </c>
      <c r="AA771" s="114" t="s">
        <v>1</v>
      </c>
      <c r="AB771" s="114" t="s">
        <v>360</v>
      </c>
      <c r="AC771" s="114" t="s">
        <v>1</v>
      </c>
    </row>
    <row r="772" spans="1:29" x14ac:dyDescent="0.3">
      <c r="A772" s="113" t="s">
        <v>1</v>
      </c>
      <c r="B772" s="53" t="s">
        <v>14</v>
      </c>
      <c r="C772" s="53" t="s">
        <v>15</v>
      </c>
      <c r="D772" s="53" t="s">
        <v>14</v>
      </c>
      <c r="E772" s="53" t="s">
        <v>15</v>
      </c>
      <c r="F772" s="53" t="s">
        <v>14</v>
      </c>
      <c r="G772" s="53" t="s">
        <v>15</v>
      </c>
      <c r="H772" s="103"/>
      <c r="I772" s="53" t="s">
        <v>14</v>
      </c>
      <c r="J772" s="53" t="s">
        <v>15</v>
      </c>
      <c r="K772" s="53" t="s">
        <v>14</v>
      </c>
      <c r="L772" s="53" t="s">
        <v>15</v>
      </c>
      <c r="M772" s="53" t="s">
        <v>14</v>
      </c>
      <c r="N772" s="53" t="s">
        <v>15</v>
      </c>
      <c r="O772" s="53" t="s">
        <v>14</v>
      </c>
      <c r="P772" s="53" t="s">
        <v>15</v>
      </c>
      <c r="Q772" s="53" t="s">
        <v>14</v>
      </c>
      <c r="R772" s="53" t="s">
        <v>15</v>
      </c>
      <c r="S772" s="53" t="s">
        <v>14</v>
      </c>
      <c r="T772" s="53" t="s">
        <v>15</v>
      </c>
      <c r="U772" s="53" t="s">
        <v>14</v>
      </c>
      <c r="V772" s="53" t="s">
        <v>15</v>
      </c>
      <c r="W772" s="103"/>
      <c r="X772" s="53" t="s">
        <v>14</v>
      </c>
      <c r="Y772" s="53" t="s">
        <v>15</v>
      </c>
      <c r="Z772" s="53" t="s">
        <v>14</v>
      </c>
      <c r="AA772" s="53" t="s">
        <v>15</v>
      </c>
      <c r="AB772" s="53" t="s">
        <v>14</v>
      </c>
      <c r="AC772" s="53" t="s">
        <v>15</v>
      </c>
    </row>
    <row r="773" spans="1:29" x14ac:dyDescent="0.3">
      <c r="A773" s="54" t="s">
        <v>16</v>
      </c>
      <c r="B773" s="55">
        <v>221.99828143760001</v>
      </c>
      <c r="C773" s="55">
        <v>221.99828143760001</v>
      </c>
      <c r="D773" s="55">
        <v>111.1382941568</v>
      </c>
      <c r="E773" s="55">
        <v>111.1382941568</v>
      </c>
      <c r="F773" s="55">
        <v>109.7841917371</v>
      </c>
      <c r="G773" s="55">
        <v>109.7841917371</v>
      </c>
      <c r="H773" s="104"/>
      <c r="I773" s="55">
        <v>17.662805201499999</v>
      </c>
      <c r="J773" s="55">
        <v>17.662805201499999</v>
      </c>
      <c r="K773" s="55">
        <v>13.678359072399999</v>
      </c>
      <c r="L773" s="55">
        <v>13.678359072399999</v>
      </c>
      <c r="M773" s="55">
        <v>15.9654631907</v>
      </c>
      <c r="N773" s="55">
        <v>15.9654631907</v>
      </c>
      <c r="O773" s="55">
        <v>48.638112951799997</v>
      </c>
      <c r="P773" s="55">
        <v>48.638112951799997</v>
      </c>
      <c r="Q773" s="55">
        <v>24.940845959099999</v>
      </c>
      <c r="R773" s="55">
        <v>24.940845959099999</v>
      </c>
      <c r="S773" s="55">
        <v>72.359009936600003</v>
      </c>
      <c r="T773" s="55">
        <v>72.359009936600003</v>
      </c>
      <c r="U773" s="55">
        <v>28.753685125499999</v>
      </c>
      <c r="V773" s="55">
        <v>28.753685125499999</v>
      </c>
      <c r="W773" s="104"/>
      <c r="X773" s="55">
        <v>42.421798032200002</v>
      </c>
      <c r="Y773" s="55">
        <v>42.421798032200002</v>
      </c>
      <c r="Z773" s="55">
        <v>65.029998828199993</v>
      </c>
      <c r="AA773" s="55">
        <v>65.029998828199993</v>
      </c>
      <c r="AB773" s="55">
        <v>114.5464845772</v>
      </c>
      <c r="AC773" s="55">
        <v>114.5464845772</v>
      </c>
    </row>
    <row r="774" spans="1:29" x14ac:dyDescent="0.3">
      <c r="A774" s="56" t="s">
        <v>306</v>
      </c>
      <c r="B774" s="57">
        <v>60.904363944999901</v>
      </c>
      <c r="C774" s="58">
        <v>0.274346105522079</v>
      </c>
      <c r="D774" s="57">
        <v>34.069018894999999</v>
      </c>
      <c r="E774" s="58">
        <v>0.30654617432703801</v>
      </c>
      <c r="F774" s="57">
        <v>26.835345050000001</v>
      </c>
      <c r="G774" s="58">
        <v>0.244437242059973</v>
      </c>
      <c r="H774" s="105"/>
      <c r="I774" s="65">
        <v>0</v>
      </c>
      <c r="J774" s="66">
        <v>0</v>
      </c>
      <c r="K774" s="65">
        <v>4.5238904250000003</v>
      </c>
      <c r="L774" s="66">
        <v>33.073341627127199</v>
      </c>
      <c r="M774" s="65">
        <v>5.3169208966000001</v>
      </c>
      <c r="N774" s="66">
        <v>33.302641038921699</v>
      </c>
      <c r="O774" s="57">
        <v>12.5360575028</v>
      </c>
      <c r="P774" s="58">
        <v>0.25774144476417399</v>
      </c>
      <c r="Q774" s="57">
        <v>6.2402178532999999</v>
      </c>
      <c r="R774" s="58">
        <v>0.250200729499441</v>
      </c>
      <c r="S774" s="57">
        <v>22.634709520700099</v>
      </c>
      <c r="T774" s="58">
        <v>0.312811210940175</v>
      </c>
      <c r="U774" s="57">
        <v>9.6525677466000204</v>
      </c>
      <c r="V774" s="58">
        <v>0.33569845758795203</v>
      </c>
      <c r="W774" s="107"/>
      <c r="X774" s="57">
        <v>12.0506032053</v>
      </c>
      <c r="Y774" s="58">
        <v>0.28406629997514599</v>
      </c>
      <c r="Z774" s="57">
        <v>16.5925492404</v>
      </c>
      <c r="AA774" s="58">
        <v>0.25515223034579998</v>
      </c>
      <c r="AB774" s="57">
        <v>32.261211499300003</v>
      </c>
      <c r="AC774" s="58">
        <v>0.28164296458663601</v>
      </c>
    </row>
    <row r="775" spans="1:29" x14ac:dyDescent="0.3">
      <c r="A775" s="56" t="s">
        <v>307</v>
      </c>
      <c r="B775" s="59">
        <v>44.690826517799998</v>
      </c>
      <c r="C775" s="60">
        <v>0.20131158776723199</v>
      </c>
      <c r="D775" s="59">
        <v>27.766845005099999</v>
      </c>
      <c r="E775" s="60">
        <v>0.249840482218712</v>
      </c>
      <c r="F775" s="59">
        <v>16.923981512699999</v>
      </c>
      <c r="G775" s="60">
        <v>0.15415681661370501</v>
      </c>
      <c r="H775" s="105"/>
      <c r="I775" s="67">
        <v>4.2403600992000001</v>
      </c>
      <c r="J775" s="68">
        <v>24.007285653809301</v>
      </c>
      <c r="K775" s="67">
        <v>2.3670895928000002</v>
      </c>
      <c r="L775" s="68">
        <v>17.3053622899568</v>
      </c>
      <c r="M775" s="67">
        <v>5.5872379448</v>
      </c>
      <c r="N775" s="68">
        <v>34.995777310454798</v>
      </c>
      <c r="O775" s="59">
        <v>9.0120479052999993</v>
      </c>
      <c r="P775" s="60">
        <v>0.18528777862395401</v>
      </c>
      <c r="Q775" s="59">
        <v>6.7520128976000002</v>
      </c>
      <c r="R775" s="60">
        <v>0.27072108575116099</v>
      </c>
      <c r="S775" s="59">
        <v>11.672234771199999</v>
      </c>
      <c r="T775" s="60">
        <v>0.16131003977842001</v>
      </c>
      <c r="U775" s="59">
        <v>5.0598433068999897</v>
      </c>
      <c r="V775" s="60">
        <v>0.17597199401800201</v>
      </c>
      <c r="W775" s="107"/>
      <c r="X775" s="59">
        <v>5.31335487910001</v>
      </c>
      <c r="Y775" s="60">
        <v>0.125250581671878</v>
      </c>
      <c r="Z775" s="59">
        <v>18.240776281300001</v>
      </c>
      <c r="AA775" s="60">
        <v>0.28049787190508102</v>
      </c>
      <c r="AB775" s="59">
        <v>21.136695357400001</v>
      </c>
      <c r="AC775" s="60">
        <v>0.18452504618904</v>
      </c>
    </row>
    <row r="776" spans="1:29" x14ac:dyDescent="0.3">
      <c r="A776" s="56" t="s">
        <v>308</v>
      </c>
      <c r="B776" s="57">
        <v>116.40309097479999</v>
      </c>
      <c r="C776" s="58">
        <v>0.52434230671068904</v>
      </c>
      <c r="D776" s="57">
        <v>49.302430256699999</v>
      </c>
      <c r="E776" s="58">
        <v>0.44361334345425002</v>
      </c>
      <c r="F776" s="57">
        <v>66.024865174400006</v>
      </c>
      <c r="G776" s="58">
        <v>0.60140594132632197</v>
      </c>
      <c r="H776" s="105"/>
      <c r="I776" s="65">
        <v>13.422445102299999</v>
      </c>
      <c r="J776" s="66">
        <v>75.992714346190596</v>
      </c>
      <c r="K776" s="65">
        <v>6.7873790545999997</v>
      </c>
      <c r="L776" s="66">
        <v>49.621296082915997</v>
      </c>
      <c r="M776" s="65">
        <v>5.0613043493000003</v>
      </c>
      <c r="N776" s="66">
        <v>31.701581650623499</v>
      </c>
      <c r="O776" s="57">
        <v>27.090007543699901</v>
      </c>
      <c r="P776" s="58">
        <v>0.556970776611872</v>
      </c>
      <c r="Q776" s="57">
        <v>11.9486152082</v>
      </c>
      <c r="R776" s="58">
        <v>0.47907818474939901</v>
      </c>
      <c r="S776" s="57">
        <v>38.052065644700001</v>
      </c>
      <c r="T776" s="58">
        <v>0.52587874928140599</v>
      </c>
      <c r="U776" s="57">
        <v>14.041274072</v>
      </c>
      <c r="V776" s="58">
        <v>0.48832954839404602</v>
      </c>
      <c r="W776" s="107"/>
      <c r="X776" s="57">
        <v>25.057839947799899</v>
      </c>
      <c r="Y776" s="58">
        <v>0.59068311835297505</v>
      </c>
      <c r="Z776" s="57">
        <v>30.1966733064999</v>
      </c>
      <c r="AA776" s="58">
        <v>0.464349897749119</v>
      </c>
      <c r="AB776" s="57">
        <v>61.148577720500001</v>
      </c>
      <c r="AC776" s="58">
        <v>0.53383198922432396</v>
      </c>
    </row>
    <row r="777" spans="1:29" x14ac:dyDescent="0.3">
      <c r="A777" s="63" t="s">
        <v>1</v>
      </c>
    </row>
    <row r="778" spans="1:29" x14ac:dyDescent="0.3">
      <c r="A778" s="63" t="s">
        <v>1</v>
      </c>
    </row>
    <row r="779" spans="1:29" x14ac:dyDescent="0.3">
      <c r="A779" s="51" t="s">
        <v>427</v>
      </c>
    </row>
    <row r="780" spans="1:29" x14ac:dyDescent="0.3">
      <c r="A780" s="52" t="s">
        <v>1</v>
      </c>
    </row>
    <row r="781" spans="1:29" x14ac:dyDescent="0.3">
      <c r="A781" s="112" t="s">
        <v>1</v>
      </c>
      <c r="B781" s="114" t="s">
        <v>501</v>
      </c>
      <c r="C781" s="114" t="s">
        <v>1</v>
      </c>
      <c r="D781" s="114" t="s">
        <v>346</v>
      </c>
      <c r="E781" s="114" t="s">
        <v>1</v>
      </c>
      <c r="F781" s="114" t="s">
        <v>347</v>
      </c>
      <c r="G781" s="114" t="s">
        <v>1</v>
      </c>
      <c r="H781" s="103"/>
      <c r="I781" s="114" t="s">
        <v>350</v>
      </c>
      <c r="J781" s="114" t="s">
        <v>1</v>
      </c>
      <c r="K781" s="114" t="s">
        <v>351</v>
      </c>
      <c r="L781" s="114" t="s">
        <v>1</v>
      </c>
      <c r="M781" s="114" t="s">
        <v>352</v>
      </c>
      <c r="N781" s="114" t="s">
        <v>1</v>
      </c>
      <c r="O781" s="114" t="s">
        <v>353</v>
      </c>
      <c r="P781" s="114" t="s">
        <v>1</v>
      </c>
      <c r="Q781" s="114" t="s">
        <v>354</v>
      </c>
      <c r="R781" s="114" t="s">
        <v>1</v>
      </c>
      <c r="S781" s="114" t="s">
        <v>355</v>
      </c>
      <c r="T781" s="114" t="s">
        <v>1</v>
      </c>
      <c r="U781" s="114" t="s">
        <v>356</v>
      </c>
      <c r="V781" s="114" t="s">
        <v>1</v>
      </c>
      <c r="W781" s="103"/>
      <c r="X781" s="114" t="s">
        <v>358</v>
      </c>
      <c r="Y781" s="114" t="s">
        <v>1</v>
      </c>
      <c r="Z781" s="114" t="s">
        <v>359</v>
      </c>
      <c r="AA781" s="114" t="s">
        <v>1</v>
      </c>
      <c r="AB781" s="114" t="s">
        <v>360</v>
      </c>
      <c r="AC781" s="114" t="s">
        <v>1</v>
      </c>
    </row>
    <row r="782" spans="1:29" x14ac:dyDescent="0.3">
      <c r="A782" s="113" t="s">
        <v>1</v>
      </c>
      <c r="B782" s="53" t="s">
        <v>14</v>
      </c>
      <c r="C782" s="53" t="s">
        <v>15</v>
      </c>
      <c r="D782" s="53" t="s">
        <v>14</v>
      </c>
      <c r="E782" s="53" t="s">
        <v>15</v>
      </c>
      <c r="F782" s="53" t="s">
        <v>14</v>
      </c>
      <c r="G782" s="53" t="s">
        <v>15</v>
      </c>
      <c r="H782" s="103"/>
      <c r="I782" s="53" t="s">
        <v>14</v>
      </c>
      <c r="J782" s="53" t="s">
        <v>15</v>
      </c>
      <c r="K782" s="53" t="s">
        <v>14</v>
      </c>
      <c r="L782" s="53" t="s">
        <v>15</v>
      </c>
      <c r="M782" s="53" t="s">
        <v>14</v>
      </c>
      <c r="N782" s="53" t="s">
        <v>15</v>
      </c>
      <c r="O782" s="53" t="s">
        <v>14</v>
      </c>
      <c r="P782" s="53" t="s">
        <v>15</v>
      </c>
      <c r="Q782" s="53" t="s">
        <v>14</v>
      </c>
      <c r="R782" s="53" t="s">
        <v>15</v>
      </c>
      <c r="S782" s="53" t="s">
        <v>14</v>
      </c>
      <c r="T782" s="53" t="s">
        <v>15</v>
      </c>
      <c r="U782" s="53" t="s">
        <v>14</v>
      </c>
      <c r="V782" s="53" t="s">
        <v>15</v>
      </c>
      <c r="W782" s="103"/>
      <c r="X782" s="53" t="s">
        <v>14</v>
      </c>
      <c r="Y782" s="53" t="s">
        <v>15</v>
      </c>
      <c r="Z782" s="53" t="s">
        <v>14</v>
      </c>
      <c r="AA782" s="53" t="s">
        <v>15</v>
      </c>
      <c r="AB782" s="53" t="s">
        <v>14</v>
      </c>
      <c r="AC782" s="53" t="s">
        <v>15</v>
      </c>
    </row>
    <row r="783" spans="1:29" x14ac:dyDescent="0.3">
      <c r="A783" s="54" t="s">
        <v>16</v>
      </c>
      <c r="B783" s="55">
        <v>34.444556757999997</v>
      </c>
      <c r="C783" s="55">
        <v>34.444556757999997</v>
      </c>
      <c r="D783" s="55">
        <v>16.866294829299999</v>
      </c>
      <c r="E783" s="55">
        <v>16.866294829299999</v>
      </c>
      <c r="F783" s="55">
        <v>17.2307981224</v>
      </c>
      <c r="G783" s="55">
        <v>17.2307981224</v>
      </c>
      <c r="H783" s="104"/>
      <c r="I783" s="55">
        <v>2.8954959355000001</v>
      </c>
      <c r="J783" s="55">
        <v>2.8954959355000001</v>
      </c>
      <c r="K783" s="55">
        <v>5.2990773603000001</v>
      </c>
      <c r="L783" s="55">
        <v>5.2990773603000001</v>
      </c>
      <c r="M783" s="55">
        <v>5.2287596178999998</v>
      </c>
      <c r="N783" s="55">
        <v>5.2287596178999998</v>
      </c>
      <c r="O783" s="55">
        <v>6.2120774766000002</v>
      </c>
      <c r="P783" s="55">
        <v>6.2120774766000002</v>
      </c>
      <c r="Q783" s="55">
        <v>3.9428968051000002</v>
      </c>
      <c r="R783" s="55">
        <v>3.9428968051000002</v>
      </c>
      <c r="S783" s="55">
        <v>9.5144133470999996</v>
      </c>
      <c r="T783" s="55">
        <v>9.5144133470999996</v>
      </c>
      <c r="U783" s="55">
        <v>1.3518362155000001</v>
      </c>
      <c r="V783" s="55">
        <v>1.3518362155000001</v>
      </c>
      <c r="W783" s="104"/>
      <c r="X783" s="55">
        <v>4.5255686505000003</v>
      </c>
      <c r="Y783" s="55">
        <v>4.5255686505000003</v>
      </c>
      <c r="Z783" s="55">
        <v>11.3334310542</v>
      </c>
      <c r="AA783" s="55">
        <v>11.3334310542</v>
      </c>
      <c r="AB783" s="55">
        <v>18.585557053300001</v>
      </c>
      <c r="AC783" s="55">
        <v>18.585557053300001</v>
      </c>
    </row>
    <row r="784" spans="1:29" x14ac:dyDescent="0.3">
      <c r="A784" s="56" t="s">
        <v>306</v>
      </c>
      <c r="B784" s="57">
        <v>10.148771521800001</v>
      </c>
      <c r="C784" s="58">
        <v>0.29464079311872299</v>
      </c>
      <c r="D784" s="65">
        <v>3.0158462299000002</v>
      </c>
      <c r="E784" s="66">
        <v>17.8809054414304</v>
      </c>
      <c r="F784" s="65">
        <v>7.1329252919000004</v>
      </c>
      <c r="G784" s="66">
        <v>41.396372014986397</v>
      </c>
      <c r="H784" s="105"/>
      <c r="I784" s="65">
        <v>0</v>
      </c>
      <c r="J784" s="66">
        <v>0</v>
      </c>
      <c r="K784" s="65">
        <v>2.1682111471000001</v>
      </c>
      <c r="L784" s="66">
        <v>40.916767196945599</v>
      </c>
      <c r="M784" s="65">
        <v>0.34648004360000001</v>
      </c>
      <c r="N784" s="66">
        <v>6.6264289988369196</v>
      </c>
      <c r="O784" s="65">
        <v>3.8430745395000101</v>
      </c>
      <c r="P784" s="66">
        <v>61.864562281721497</v>
      </c>
      <c r="Q784" s="65">
        <v>1.0380252839999999</v>
      </c>
      <c r="R784" s="66">
        <v>26.326463392532901</v>
      </c>
      <c r="S784" s="65">
        <v>1.9748523464000001</v>
      </c>
      <c r="T784" s="66">
        <v>20.7564278989617</v>
      </c>
      <c r="U784" s="65">
        <v>0.77812816119999895</v>
      </c>
      <c r="V784" s="66">
        <v>57.560831133096698</v>
      </c>
      <c r="W784" s="105"/>
      <c r="X784" s="65">
        <v>0.57080284939999903</v>
      </c>
      <c r="Y784" s="66">
        <v>12.6128425725447</v>
      </c>
      <c r="Z784" s="65">
        <v>2.0586710904999999</v>
      </c>
      <c r="AA784" s="66">
        <v>18.164588293296099</v>
      </c>
      <c r="AB784" s="65">
        <v>7.5192975818999903</v>
      </c>
      <c r="AC784" s="66">
        <v>40.457746627319402</v>
      </c>
    </row>
    <row r="785" spans="1:29" x14ac:dyDescent="0.3">
      <c r="A785" s="56" t="s">
        <v>307</v>
      </c>
      <c r="B785" s="59">
        <v>9.7064686535000106</v>
      </c>
      <c r="C785" s="60">
        <v>0.28179978397444799</v>
      </c>
      <c r="D785" s="67">
        <v>6.8276270935999799</v>
      </c>
      <c r="E785" s="68">
        <v>40.480894960635297</v>
      </c>
      <c r="F785" s="67">
        <v>2.5313777536000002</v>
      </c>
      <c r="G785" s="68">
        <v>14.6910069726208</v>
      </c>
      <c r="H785" s="105"/>
      <c r="I785" s="67">
        <v>0</v>
      </c>
      <c r="J785" s="68">
        <v>0</v>
      </c>
      <c r="K785" s="67">
        <v>3.1308662132</v>
      </c>
      <c r="L785" s="68">
        <v>59.083232803054401</v>
      </c>
      <c r="M785" s="67">
        <v>1.3153035028</v>
      </c>
      <c r="N785" s="68">
        <v>25.1551725249947</v>
      </c>
      <c r="O785" s="67">
        <v>1.5674574720000001</v>
      </c>
      <c r="P785" s="68">
        <v>25.232419877317799</v>
      </c>
      <c r="Q785" s="67">
        <v>2.0116122612999998</v>
      </c>
      <c r="R785" s="68">
        <v>51.018638344732999</v>
      </c>
      <c r="S785" s="67">
        <v>1.6812292042000001</v>
      </c>
      <c r="T785" s="68">
        <v>17.670340176175301</v>
      </c>
      <c r="U785" s="67">
        <v>0</v>
      </c>
      <c r="V785" s="68">
        <v>0</v>
      </c>
      <c r="W785" s="105"/>
      <c r="X785" s="67">
        <v>2.5273010812000098</v>
      </c>
      <c r="Y785" s="68">
        <v>55.844939639149601</v>
      </c>
      <c r="Z785" s="67">
        <v>3.1308662132</v>
      </c>
      <c r="AA785" s="68">
        <v>27.6250519214104</v>
      </c>
      <c r="AB785" s="67">
        <v>4.0483013590999999</v>
      </c>
      <c r="AC785" s="68">
        <v>21.781974828573599</v>
      </c>
    </row>
    <row r="786" spans="1:29" x14ac:dyDescent="0.3">
      <c r="A786" s="56" t="s">
        <v>308</v>
      </c>
      <c r="B786" s="57">
        <v>14.5893165827</v>
      </c>
      <c r="C786" s="58">
        <v>0.42355942290682902</v>
      </c>
      <c r="D786" s="65">
        <v>7.0228215057999801</v>
      </c>
      <c r="E786" s="66">
        <v>41.638199597934303</v>
      </c>
      <c r="F786" s="65">
        <v>7.5664950768999804</v>
      </c>
      <c r="G786" s="66">
        <v>43.912621012392798</v>
      </c>
      <c r="H786" s="105"/>
      <c r="I786" s="65">
        <v>2.8954959355000001</v>
      </c>
      <c r="J786" s="66">
        <v>100</v>
      </c>
      <c r="K786" s="65">
        <v>0</v>
      </c>
      <c r="L786" s="66">
        <v>0</v>
      </c>
      <c r="M786" s="65">
        <v>3.5669760715000001</v>
      </c>
      <c r="N786" s="66">
        <v>68.218398476168403</v>
      </c>
      <c r="O786" s="65">
        <v>0.80154546510000002</v>
      </c>
      <c r="P786" s="66">
        <v>12.9030178409607</v>
      </c>
      <c r="Q786" s="65">
        <v>0.89325925979999998</v>
      </c>
      <c r="R786" s="66">
        <v>22.6548982627341</v>
      </c>
      <c r="S786" s="65">
        <v>5.8583317964999999</v>
      </c>
      <c r="T786" s="66">
        <v>61.573231924863002</v>
      </c>
      <c r="U786" s="65">
        <v>0.57370805430000005</v>
      </c>
      <c r="V786" s="66">
        <v>42.439168866903302</v>
      </c>
      <c r="W786" s="105"/>
      <c r="X786" s="65">
        <v>1.4274647198999999</v>
      </c>
      <c r="Y786" s="66">
        <v>31.542217788305798</v>
      </c>
      <c r="Z786" s="65">
        <v>6.1438937505000002</v>
      </c>
      <c r="AA786" s="66">
        <v>54.210359785293498</v>
      </c>
      <c r="AB786" s="65">
        <v>7.0179581122999899</v>
      </c>
      <c r="AC786" s="66">
        <v>37.760278544107003</v>
      </c>
    </row>
    <row r="787" spans="1:29" x14ac:dyDescent="0.3">
      <c r="A787" s="63" t="s">
        <v>1</v>
      </c>
    </row>
    <row r="788" spans="1:29" x14ac:dyDescent="0.3">
      <c r="A788" s="63" t="s">
        <v>1</v>
      </c>
    </row>
    <row r="789" spans="1:29" x14ac:dyDescent="0.3">
      <c r="A789" s="51" t="s">
        <v>428</v>
      </c>
    </row>
    <row r="790" spans="1:29" x14ac:dyDescent="0.3">
      <c r="A790" s="52" t="s">
        <v>1</v>
      </c>
    </row>
    <row r="791" spans="1:29" x14ac:dyDescent="0.3">
      <c r="A791" s="112" t="s">
        <v>1</v>
      </c>
      <c r="B791" s="114" t="s">
        <v>501</v>
      </c>
      <c r="C791" s="114" t="s">
        <v>1</v>
      </c>
      <c r="D791" s="114" t="s">
        <v>346</v>
      </c>
      <c r="E791" s="114" t="s">
        <v>1</v>
      </c>
      <c r="F791" s="114" t="s">
        <v>347</v>
      </c>
      <c r="G791" s="114" t="s">
        <v>1</v>
      </c>
      <c r="H791" s="103"/>
      <c r="I791" s="114" t="s">
        <v>350</v>
      </c>
      <c r="J791" s="114" t="s">
        <v>1</v>
      </c>
      <c r="K791" s="114" t="s">
        <v>351</v>
      </c>
      <c r="L791" s="114" t="s">
        <v>1</v>
      </c>
      <c r="M791" s="114" t="s">
        <v>352</v>
      </c>
      <c r="N791" s="114" t="s">
        <v>1</v>
      </c>
      <c r="O791" s="114" t="s">
        <v>353</v>
      </c>
      <c r="P791" s="114" t="s">
        <v>1</v>
      </c>
      <c r="Q791" s="114" t="s">
        <v>354</v>
      </c>
      <c r="R791" s="114" t="s">
        <v>1</v>
      </c>
      <c r="S791" s="114" t="s">
        <v>355</v>
      </c>
      <c r="T791" s="114" t="s">
        <v>1</v>
      </c>
      <c r="U791" s="114" t="s">
        <v>356</v>
      </c>
      <c r="V791" s="114" t="s">
        <v>1</v>
      </c>
      <c r="W791" s="103"/>
      <c r="X791" s="114" t="s">
        <v>358</v>
      </c>
      <c r="Y791" s="114" t="s">
        <v>1</v>
      </c>
      <c r="Z791" s="114" t="s">
        <v>359</v>
      </c>
      <c r="AA791" s="114" t="s">
        <v>1</v>
      </c>
      <c r="AB791" s="114" t="s">
        <v>360</v>
      </c>
      <c r="AC791" s="114" t="s">
        <v>1</v>
      </c>
    </row>
    <row r="792" spans="1:29" x14ac:dyDescent="0.3">
      <c r="A792" s="113" t="s">
        <v>1</v>
      </c>
      <c r="B792" s="53" t="s">
        <v>14</v>
      </c>
      <c r="C792" s="53" t="s">
        <v>15</v>
      </c>
      <c r="D792" s="53" t="s">
        <v>14</v>
      </c>
      <c r="E792" s="53" t="s">
        <v>15</v>
      </c>
      <c r="F792" s="53" t="s">
        <v>14</v>
      </c>
      <c r="G792" s="53" t="s">
        <v>15</v>
      </c>
      <c r="H792" s="103"/>
      <c r="I792" s="53" t="s">
        <v>14</v>
      </c>
      <c r="J792" s="53" t="s">
        <v>15</v>
      </c>
      <c r="K792" s="53" t="s">
        <v>14</v>
      </c>
      <c r="L792" s="53" t="s">
        <v>15</v>
      </c>
      <c r="M792" s="53" t="s">
        <v>14</v>
      </c>
      <c r="N792" s="53" t="s">
        <v>15</v>
      </c>
      <c r="O792" s="53" t="s">
        <v>14</v>
      </c>
      <c r="P792" s="53" t="s">
        <v>15</v>
      </c>
      <c r="Q792" s="53" t="s">
        <v>14</v>
      </c>
      <c r="R792" s="53" t="s">
        <v>15</v>
      </c>
      <c r="S792" s="53" t="s">
        <v>14</v>
      </c>
      <c r="T792" s="53" t="s">
        <v>15</v>
      </c>
      <c r="U792" s="53" t="s">
        <v>14</v>
      </c>
      <c r="V792" s="53" t="s">
        <v>15</v>
      </c>
      <c r="W792" s="103"/>
      <c r="X792" s="53" t="s">
        <v>14</v>
      </c>
      <c r="Y792" s="53" t="s">
        <v>15</v>
      </c>
      <c r="Z792" s="53" t="s">
        <v>14</v>
      </c>
      <c r="AA792" s="53" t="s">
        <v>15</v>
      </c>
      <c r="AB792" s="53" t="s">
        <v>14</v>
      </c>
      <c r="AC792" s="53" t="s">
        <v>15</v>
      </c>
    </row>
    <row r="793" spans="1:29" x14ac:dyDescent="0.3">
      <c r="A793" s="54" t="s">
        <v>16</v>
      </c>
      <c r="B793" s="55">
        <v>411.80968112070002</v>
      </c>
      <c r="C793" s="55">
        <v>411.80968112070002</v>
      </c>
      <c r="D793" s="55">
        <v>187.6711513999</v>
      </c>
      <c r="E793" s="55">
        <v>187.6711513999</v>
      </c>
      <c r="F793" s="55">
        <v>223.33054985000001</v>
      </c>
      <c r="G793" s="55">
        <v>223.33054985000001</v>
      </c>
      <c r="H793" s="104"/>
      <c r="I793" s="55">
        <v>49.175269546499997</v>
      </c>
      <c r="J793" s="55">
        <v>49.175269546499997</v>
      </c>
      <c r="K793" s="55">
        <v>59.550965383600001</v>
      </c>
      <c r="L793" s="55">
        <v>59.550965383600001</v>
      </c>
      <c r="M793" s="55">
        <v>63.6621050424</v>
      </c>
      <c r="N793" s="55">
        <v>63.6621050424</v>
      </c>
      <c r="O793" s="55">
        <v>76.409435125100003</v>
      </c>
      <c r="P793" s="55">
        <v>76.409435125100003</v>
      </c>
      <c r="Q793" s="55">
        <v>46.0658667915</v>
      </c>
      <c r="R793" s="55">
        <v>46.0658667915</v>
      </c>
      <c r="S793" s="55">
        <v>90.766293662999999</v>
      </c>
      <c r="T793" s="55">
        <v>90.766293662999999</v>
      </c>
      <c r="U793" s="55">
        <v>26.179745568600001</v>
      </c>
      <c r="V793" s="55">
        <v>26.179745568600001</v>
      </c>
      <c r="W793" s="104"/>
      <c r="X793" s="55">
        <v>50.975551170999999</v>
      </c>
      <c r="Y793" s="55">
        <v>50.975551170999999</v>
      </c>
      <c r="Z793" s="55">
        <v>123.94071871760001</v>
      </c>
      <c r="AA793" s="55">
        <v>123.94071871760001</v>
      </c>
      <c r="AB793" s="55">
        <v>233.98477857559999</v>
      </c>
      <c r="AC793" s="55">
        <v>233.98477857559999</v>
      </c>
    </row>
    <row r="794" spans="1:29" x14ac:dyDescent="0.3">
      <c r="A794" s="56" t="s">
        <v>306</v>
      </c>
      <c r="B794" s="57">
        <v>67.993754061700102</v>
      </c>
      <c r="C794" s="58">
        <v>0.165109654238</v>
      </c>
      <c r="D794" s="57">
        <v>40.998528526800001</v>
      </c>
      <c r="E794" s="58">
        <v>0.21845940743145001</v>
      </c>
      <c r="F794" s="57">
        <v>26.995225534900001</v>
      </c>
      <c r="G794" s="58">
        <v>0.12087565070265301</v>
      </c>
      <c r="H794" s="105"/>
      <c r="I794" s="65">
        <v>10.8860376249</v>
      </c>
      <c r="J794" s="66">
        <v>22.137220040260701</v>
      </c>
      <c r="K794" s="65">
        <v>8.7639228509000002</v>
      </c>
      <c r="L794" s="66">
        <v>14.716676370310401</v>
      </c>
      <c r="M794" s="57">
        <v>10.8383741894</v>
      </c>
      <c r="N794" s="58">
        <v>0.170248441866342</v>
      </c>
      <c r="O794" s="57">
        <v>11.993040969400001</v>
      </c>
      <c r="P794" s="58">
        <v>0.15695759234137299</v>
      </c>
      <c r="Q794" s="57">
        <v>9.4635082070000003</v>
      </c>
      <c r="R794" s="58">
        <v>0.205434280653679</v>
      </c>
      <c r="S794" s="57">
        <v>13.516247829699999</v>
      </c>
      <c r="T794" s="58">
        <v>0.14891263358051801</v>
      </c>
      <c r="U794" s="57">
        <v>2.5326223903999998</v>
      </c>
      <c r="V794" s="58">
        <v>9.6739763332063397E-2</v>
      </c>
      <c r="W794" s="107"/>
      <c r="X794" s="57">
        <v>10.5418847506</v>
      </c>
      <c r="Y794" s="58">
        <v>0.20680276148926199</v>
      </c>
      <c r="Z794" s="57">
        <v>18.209255872100002</v>
      </c>
      <c r="AA794" s="58">
        <v>0.146919075994629</v>
      </c>
      <c r="AB794" s="57">
        <v>39.242613439000003</v>
      </c>
      <c r="AC794" s="58">
        <v>0.167714385858313</v>
      </c>
    </row>
    <row r="795" spans="1:29" x14ac:dyDescent="0.3">
      <c r="A795" s="56" t="s">
        <v>307</v>
      </c>
      <c r="B795" s="59">
        <v>97.707504027400006</v>
      </c>
      <c r="C795" s="60">
        <v>0.23726373736891901</v>
      </c>
      <c r="D795" s="59">
        <v>39.6482455612</v>
      </c>
      <c r="E795" s="60">
        <v>0.211264465877951</v>
      </c>
      <c r="F795" s="59">
        <v>57.7117946599002</v>
      </c>
      <c r="G795" s="60">
        <v>0.25841424157448301</v>
      </c>
      <c r="H795" s="105"/>
      <c r="I795" s="67">
        <v>8.8434770248999897</v>
      </c>
      <c r="J795" s="68">
        <v>17.9835862750841</v>
      </c>
      <c r="K795" s="67">
        <v>24.6332584323</v>
      </c>
      <c r="L795" s="68">
        <v>41.365002689081301</v>
      </c>
      <c r="M795" s="59">
        <v>16.1938963598001</v>
      </c>
      <c r="N795" s="60">
        <v>0.25437261851480703</v>
      </c>
      <c r="O795" s="59">
        <v>15.839902689000001</v>
      </c>
      <c r="P795" s="60">
        <v>0.20730296805710399</v>
      </c>
      <c r="Q795" s="59">
        <v>10.4372510831</v>
      </c>
      <c r="R795" s="60">
        <v>0.226572336744261</v>
      </c>
      <c r="S795" s="59">
        <v>15.6296036345</v>
      </c>
      <c r="T795" s="60">
        <v>0.17219612042913299</v>
      </c>
      <c r="U795" s="59">
        <v>6.13011480379999</v>
      </c>
      <c r="V795" s="60">
        <v>0.234154865551958</v>
      </c>
      <c r="W795" s="107"/>
      <c r="X795" s="59">
        <v>9.3856224315999892</v>
      </c>
      <c r="Y795" s="60">
        <v>0.18412007748803899</v>
      </c>
      <c r="Z795" s="59">
        <v>33.2625449859</v>
      </c>
      <c r="AA795" s="60">
        <v>0.268374633696364</v>
      </c>
      <c r="AB795" s="59">
        <v>55.0593366099001</v>
      </c>
      <c r="AC795" s="60">
        <v>0.235311617042262</v>
      </c>
    </row>
    <row r="796" spans="1:29" x14ac:dyDescent="0.3">
      <c r="A796" s="56" t="s">
        <v>308</v>
      </c>
      <c r="B796" s="57">
        <v>246.10842303160101</v>
      </c>
      <c r="C796" s="58">
        <v>0.59762660839308102</v>
      </c>
      <c r="D796" s="57">
        <v>107.0243773119</v>
      </c>
      <c r="E796" s="58">
        <v>0.57027612669059902</v>
      </c>
      <c r="F796" s="57">
        <v>138.6235296552</v>
      </c>
      <c r="G796" s="58">
        <v>0.62071010772286395</v>
      </c>
      <c r="H796" s="105"/>
      <c r="I796" s="65">
        <v>29.445754896699899</v>
      </c>
      <c r="J796" s="66">
        <v>59.879193684655199</v>
      </c>
      <c r="K796" s="65">
        <v>26.153784100399999</v>
      </c>
      <c r="L796" s="66">
        <v>43.918320940608297</v>
      </c>
      <c r="M796" s="57">
        <v>36.629834493199901</v>
      </c>
      <c r="N796" s="58">
        <v>0.575378939618851</v>
      </c>
      <c r="O796" s="57">
        <v>48.576491466699999</v>
      </c>
      <c r="P796" s="58">
        <v>0.63573943960152302</v>
      </c>
      <c r="Q796" s="57">
        <v>26.165107501400001</v>
      </c>
      <c r="R796" s="58">
        <v>0.56799338260206</v>
      </c>
      <c r="S796" s="57">
        <v>61.620442198799999</v>
      </c>
      <c r="T796" s="58">
        <v>0.678891245990349</v>
      </c>
      <c r="U796" s="57">
        <v>17.5170083744</v>
      </c>
      <c r="V796" s="58">
        <v>0.66910537111597901</v>
      </c>
      <c r="W796" s="107"/>
      <c r="X796" s="57">
        <v>31.0480439887999</v>
      </c>
      <c r="Y796" s="58">
        <v>0.60907716102269904</v>
      </c>
      <c r="Z796" s="57">
        <v>72.468917859599998</v>
      </c>
      <c r="AA796" s="58">
        <v>0.584706290309007</v>
      </c>
      <c r="AB796" s="57">
        <v>139.68282852670001</v>
      </c>
      <c r="AC796" s="58">
        <v>0.596973997099426</v>
      </c>
    </row>
    <row r="797" spans="1:29" x14ac:dyDescent="0.3">
      <c r="A797" s="63" t="s">
        <v>1</v>
      </c>
    </row>
    <row r="798" spans="1:29" x14ac:dyDescent="0.3">
      <c r="A798" s="63" t="s">
        <v>1</v>
      </c>
    </row>
    <row r="799" spans="1:29" x14ac:dyDescent="0.3">
      <c r="A799" s="51" t="s">
        <v>429</v>
      </c>
    </row>
    <row r="800" spans="1:29" x14ac:dyDescent="0.3">
      <c r="A800" s="52" t="s">
        <v>1</v>
      </c>
    </row>
    <row r="801" spans="1:29" x14ac:dyDescent="0.3">
      <c r="A801" s="112" t="s">
        <v>1</v>
      </c>
      <c r="B801" s="114" t="s">
        <v>501</v>
      </c>
      <c r="C801" s="114" t="s">
        <v>1</v>
      </c>
      <c r="D801" s="114" t="s">
        <v>346</v>
      </c>
      <c r="E801" s="114" t="s">
        <v>1</v>
      </c>
      <c r="F801" s="114" t="s">
        <v>347</v>
      </c>
      <c r="G801" s="114" t="s">
        <v>1</v>
      </c>
      <c r="H801" s="103"/>
      <c r="I801" s="114" t="s">
        <v>350</v>
      </c>
      <c r="J801" s="114" t="s">
        <v>1</v>
      </c>
      <c r="K801" s="114" t="s">
        <v>351</v>
      </c>
      <c r="L801" s="114" t="s">
        <v>1</v>
      </c>
      <c r="M801" s="114" t="s">
        <v>352</v>
      </c>
      <c r="N801" s="114" t="s">
        <v>1</v>
      </c>
      <c r="O801" s="114" t="s">
        <v>353</v>
      </c>
      <c r="P801" s="114" t="s">
        <v>1</v>
      </c>
      <c r="Q801" s="114" t="s">
        <v>354</v>
      </c>
      <c r="R801" s="114" t="s">
        <v>1</v>
      </c>
      <c r="S801" s="114" t="s">
        <v>355</v>
      </c>
      <c r="T801" s="114" t="s">
        <v>1</v>
      </c>
      <c r="U801" s="114" t="s">
        <v>356</v>
      </c>
      <c r="V801" s="114" t="s">
        <v>1</v>
      </c>
      <c r="W801" s="103"/>
      <c r="X801" s="114" t="s">
        <v>358</v>
      </c>
      <c r="Y801" s="114" t="s">
        <v>1</v>
      </c>
      <c r="Z801" s="114" t="s">
        <v>359</v>
      </c>
      <c r="AA801" s="114" t="s">
        <v>1</v>
      </c>
      <c r="AB801" s="114" t="s">
        <v>360</v>
      </c>
      <c r="AC801" s="114" t="s">
        <v>1</v>
      </c>
    </row>
    <row r="802" spans="1:29" x14ac:dyDescent="0.3">
      <c r="A802" s="113" t="s">
        <v>1</v>
      </c>
      <c r="B802" s="53" t="s">
        <v>14</v>
      </c>
      <c r="C802" s="53" t="s">
        <v>15</v>
      </c>
      <c r="D802" s="53" t="s">
        <v>14</v>
      </c>
      <c r="E802" s="53" t="s">
        <v>15</v>
      </c>
      <c r="F802" s="53" t="s">
        <v>14</v>
      </c>
      <c r="G802" s="53" t="s">
        <v>15</v>
      </c>
      <c r="H802" s="103"/>
      <c r="I802" s="53" t="s">
        <v>14</v>
      </c>
      <c r="J802" s="53" t="s">
        <v>15</v>
      </c>
      <c r="K802" s="53" t="s">
        <v>14</v>
      </c>
      <c r="L802" s="53" t="s">
        <v>15</v>
      </c>
      <c r="M802" s="53" t="s">
        <v>14</v>
      </c>
      <c r="N802" s="53" t="s">
        <v>15</v>
      </c>
      <c r="O802" s="53" t="s">
        <v>14</v>
      </c>
      <c r="P802" s="53" t="s">
        <v>15</v>
      </c>
      <c r="Q802" s="53" t="s">
        <v>14</v>
      </c>
      <c r="R802" s="53" t="s">
        <v>15</v>
      </c>
      <c r="S802" s="53" t="s">
        <v>14</v>
      </c>
      <c r="T802" s="53" t="s">
        <v>15</v>
      </c>
      <c r="U802" s="53" t="s">
        <v>14</v>
      </c>
      <c r="V802" s="53" t="s">
        <v>15</v>
      </c>
      <c r="W802" s="103"/>
      <c r="X802" s="53" t="s">
        <v>14</v>
      </c>
      <c r="Y802" s="53" t="s">
        <v>15</v>
      </c>
      <c r="Z802" s="53" t="s">
        <v>14</v>
      </c>
      <c r="AA802" s="53" t="s">
        <v>15</v>
      </c>
      <c r="AB802" s="53" t="s">
        <v>14</v>
      </c>
      <c r="AC802" s="53" t="s">
        <v>15</v>
      </c>
    </row>
    <row r="803" spans="1:29" x14ac:dyDescent="0.3">
      <c r="A803" s="54" t="s">
        <v>16</v>
      </c>
      <c r="B803" s="55">
        <v>214.24655855340001</v>
      </c>
      <c r="C803" s="55">
        <v>214.24655855340001</v>
      </c>
      <c r="D803" s="55">
        <v>119.6244386783</v>
      </c>
      <c r="E803" s="55">
        <v>119.6244386783</v>
      </c>
      <c r="F803" s="55">
        <v>94.622119875099997</v>
      </c>
      <c r="G803" s="55">
        <v>94.622119875099997</v>
      </c>
      <c r="H803" s="104"/>
      <c r="I803" s="55">
        <v>20.727887293599998</v>
      </c>
      <c r="J803" s="55">
        <v>20.727887293599998</v>
      </c>
      <c r="K803" s="55">
        <v>42.527618860700002</v>
      </c>
      <c r="L803" s="55">
        <v>42.527618860700002</v>
      </c>
      <c r="M803" s="55">
        <v>27.891597752399999</v>
      </c>
      <c r="N803" s="55">
        <v>27.891597752399999</v>
      </c>
      <c r="O803" s="55">
        <v>30.6449800384</v>
      </c>
      <c r="P803" s="55">
        <v>30.6449800384</v>
      </c>
      <c r="Q803" s="55">
        <v>19.323231067599998</v>
      </c>
      <c r="R803" s="55">
        <v>19.323231067599998</v>
      </c>
      <c r="S803" s="55">
        <v>52.948458307199999</v>
      </c>
      <c r="T803" s="55">
        <v>52.948458307199999</v>
      </c>
      <c r="U803" s="55">
        <v>20.182785233499999</v>
      </c>
      <c r="V803" s="55">
        <v>20.182785233499999</v>
      </c>
      <c r="W803" s="104"/>
      <c r="X803" s="55">
        <v>27.5403692541</v>
      </c>
      <c r="Y803" s="55">
        <v>27.5403692541</v>
      </c>
      <c r="Z803" s="55">
        <v>71.758771261000007</v>
      </c>
      <c r="AA803" s="55">
        <v>71.758771261000007</v>
      </c>
      <c r="AB803" s="55">
        <v>114.9474180383</v>
      </c>
      <c r="AC803" s="55">
        <v>114.9474180383</v>
      </c>
    </row>
    <row r="804" spans="1:29" x14ac:dyDescent="0.3">
      <c r="A804" s="56" t="s">
        <v>306</v>
      </c>
      <c r="B804" s="57">
        <v>23.701726169499999</v>
      </c>
      <c r="C804" s="58">
        <v>0.11062827020202699</v>
      </c>
      <c r="D804" s="57">
        <v>14.3241508619</v>
      </c>
      <c r="E804" s="58">
        <v>0.11974267984171</v>
      </c>
      <c r="F804" s="57">
        <v>9.3775753076000008</v>
      </c>
      <c r="G804" s="58">
        <v>9.9105529658163202E-2</v>
      </c>
      <c r="H804" s="105"/>
      <c r="I804" s="65">
        <v>0</v>
      </c>
      <c r="J804" s="66">
        <v>0</v>
      </c>
      <c r="K804" s="65">
        <v>2.3556792779000002</v>
      </c>
      <c r="L804" s="66">
        <v>5.5391751078659501</v>
      </c>
      <c r="M804" s="57">
        <v>8.7619313469999902</v>
      </c>
      <c r="N804" s="61">
        <v>0.31414232432224398</v>
      </c>
      <c r="O804" s="57">
        <v>3.6914806137</v>
      </c>
      <c r="P804" s="58">
        <v>0.120459553541048</v>
      </c>
      <c r="Q804" s="57">
        <v>3.2604317160999998</v>
      </c>
      <c r="R804" s="58">
        <v>0.16873118707185999</v>
      </c>
      <c r="S804" s="57">
        <v>2.3426005002000099</v>
      </c>
      <c r="T804" s="58">
        <v>4.4243035115556002E-2</v>
      </c>
      <c r="U804" s="57">
        <v>3.2896027146</v>
      </c>
      <c r="V804" s="58">
        <v>0.162990522692568</v>
      </c>
      <c r="W804" s="107"/>
      <c r="X804" s="65">
        <v>2.1273201311999999</v>
      </c>
      <c r="Y804" s="66">
        <v>7.7243704017632204</v>
      </c>
      <c r="Z804" s="57">
        <v>5.2307636311000003</v>
      </c>
      <c r="AA804" s="58">
        <v>7.2893717927174903E-2</v>
      </c>
      <c r="AB804" s="57">
        <v>16.343642407200001</v>
      </c>
      <c r="AC804" s="58">
        <v>0.14218364088660401</v>
      </c>
    </row>
    <row r="805" spans="1:29" x14ac:dyDescent="0.3">
      <c r="A805" s="56" t="s">
        <v>307</v>
      </c>
      <c r="B805" s="59">
        <v>89.664890904900105</v>
      </c>
      <c r="C805" s="60">
        <v>0.41851263100943298</v>
      </c>
      <c r="D805" s="59">
        <v>48.308706190599999</v>
      </c>
      <c r="E805" s="60">
        <v>0.40383642944828502</v>
      </c>
      <c r="F805" s="59">
        <v>41.356184714299999</v>
      </c>
      <c r="G805" s="60">
        <v>0.43706677433236202</v>
      </c>
      <c r="H805" s="105"/>
      <c r="I805" s="67">
        <v>10.8860376249</v>
      </c>
      <c r="J805" s="68">
        <v>52.518799773005298</v>
      </c>
      <c r="K805" s="67">
        <v>17.401736612699999</v>
      </c>
      <c r="L805" s="68">
        <v>40.918671392583001</v>
      </c>
      <c r="M805" s="59">
        <v>8.2972766495999899</v>
      </c>
      <c r="N805" s="60">
        <v>0.297483017045377</v>
      </c>
      <c r="O805" s="59">
        <v>13.5498851958</v>
      </c>
      <c r="P805" s="60">
        <v>0.442156763646809</v>
      </c>
      <c r="Q805" s="59">
        <v>2.4511867219000001</v>
      </c>
      <c r="R805" s="62">
        <v>0.12685180409657301</v>
      </c>
      <c r="S805" s="59">
        <v>27.9872640739</v>
      </c>
      <c r="T805" s="60">
        <v>0.52857561803823605</v>
      </c>
      <c r="U805" s="59">
        <v>9.0915040261000097</v>
      </c>
      <c r="V805" s="60">
        <v>0.45045834461983197</v>
      </c>
      <c r="W805" s="107"/>
      <c r="X805" s="67">
        <v>15.182374986999999</v>
      </c>
      <c r="Y805" s="68">
        <v>55.127710332859003</v>
      </c>
      <c r="Z805" s="59">
        <v>30.199483622300001</v>
      </c>
      <c r="AA805" s="60">
        <v>0.42084727889861501</v>
      </c>
      <c r="AB805" s="59">
        <v>44.283032295600002</v>
      </c>
      <c r="AC805" s="60">
        <v>0.38524599378861302</v>
      </c>
    </row>
    <row r="806" spans="1:29" x14ac:dyDescent="0.3">
      <c r="A806" s="56" t="s">
        <v>308</v>
      </c>
      <c r="B806" s="57">
        <v>100.879941479</v>
      </c>
      <c r="C806" s="58">
        <v>0.47085909878853999</v>
      </c>
      <c r="D806" s="57">
        <v>56.991581625800002</v>
      </c>
      <c r="E806" s="58">
        <v>0.47642089071000499</v>
      </c>
      <c r="F806" s="57">
        <v>43.888359853200001</v>
      </c>
      <c r="G806" s="58">
        <v>0.46382769600947499</v>
      </c>
      <c r="H806" s="105"/>
      <c r="I806" s="65">
        <v>9.8418496686999895</v>
      </c>
      <c r="J806" s="66">
        <v>47.481200226994702</v>
      </c>
      <c r="K806" s="65">
        <v>22.770202970100001</v>
      </c>
      <c r="L806" s="66">
        <v>53.542153499550999</v>
      </c>
      <c r="M806" s="57">
        <v>10.8323897558</v>
      </c>
      <c r="N806" s="58">
        <v>0.38837465863238002</v>
      </c>
      <c r="O806" s="57">
        <v>13.4036142289</v>
      </c>
      <c r="P806" s="58">
        <v>0.43738368281214302</v>
      </c>
      <c r="Q806" s="57">
        <v>13.6116126296</v>
      </c>
      <c r="R806" s="61">
        <v>0.70441700883156699</v>
      </c>
      <c r="S806" s="57">
        <v>22.618593733099999</v>
      </c>
      <c r="T806" s="58">
        <v>0.42718134684620801</v>
      </c>
      <c r="U806" s="57">
        <v>7.8016784927999803</v>
      </c>
      <c r="V806" s="58">
        <v>0.3865511326876</v>
      </c>
      <c r="W806" s="107"/>
      <c r="X806" s="65">
        <v>10.230674135899999</v>
      </c>
      <c r="Y806" s="66">
        <v>37.147919265377801</v>
      </c>
      <c r="Z806" s="57">
        <v>36.328524007600102</v>
      </c>
      <c r="AA806" s="58">
        <v>0.50625900317421002</v>
      </c>
      <c r="AB806" s="57">
        <v>54.320743335499998</v>
      </c>
      <c r="AC806" s="58">
        <v>0.47257036532478303</v>
      </c>
    </row>
    <row r="807" spans="1:29" x14ac:dyDescent="0.3">
      <c r="A807" s="63" t="s">
        <v>1</v>
      </c>
    </row>
    <row r="808" spans="1:29" x14ac:dyDescent="0.3">
      <c r="A808" s="63" t="s">
        <v>1</v>
      </c>
    </row>
    <row r="809" spans="1:29" x14ac:dyDescent="0.3">
      <c r="A809" s="51" t="s">
        <v>430</v>
      </c>
    </row>
    <row r="810" spans="1:29" x14ac:dyDescent="0.3">
      <c r="A810" s="52" t="s">
        <v>1</v>
      </c>
    </row>
    <row r="811" spans="1:29" x14ac:dyDescent="0.3">
      <c r="A811" s="112" t="s">
        <v>1</v>
      </c>
      <c r="B811" s="114" t="s">
        <v>501</v>
      </c>
      <c r="C811" s="114" t="s">
        <v>1</v>
      </c>
      <c r="D811" s="114" t="s">
        <v>346</v>
      </c>
      <c r="E811" s="114" t="s">
        <v>1</v>
      </c>
      <c r="F811" s="114" t="s">
        <v>347</v>
      </c>
      <c r="G811" s="114" t="s">
        <v>1</v>
      </c>
      <c r="H811" s="103"/>
      <c r="I811" s="114" t="s">
        <v>350</v>
      </c>
      <c r="J811" s="114" t="s">
        <v>1</v>
      </c>
      <c r="K811" s="114" t="s">
        <v>351</v>
      </c>
      <c r="L811" s="114" t="s">
        <v>1</v>
      </c>
      <c r="M811" s="114" t="s">
        <v>352</v>
      </c>
      <c r="N811" s="114" t="s">
        <v>1</v>
      </c>
      <c r="O811" s="114" t="s">
        <v>353</v>
      </c>
      <c r="P811" s="114" t="s">
        <v>1</v>
      </c>
      <c r="Q811" s="114" t="s">
        <v>354</v>
      </c>
      <c r="R811" s="114" t="s">
        <v>1</v>
      </c>
      <c r="S811" s="114" t="s">
        <v>355</v>
      </c>
      <c r="T811" s="114" t="s">
        <v>1</v>
      </c>
      <c r="U811" s="114" t="s">
        <v>356</v>
      </c>
      <c r="V811" s="114" t="s">
        <v>1</v>
      </c>
      <c r="W811" s="103"/>
      <c r="X811" s="114" t="s">
        <v>358</v>
      </c>
      <c r="Y811" s="114" t="s">
        <v>1</v>
      </c>
      <c r="Z811" s="114" t="s">
        <v>359</v>
      </c>
      <c r="AA811" s="114" t="s">
        <v>1</v>
      </c>
      <c r="AB811" s="114" t="s">
        <v>360</v>
      </c>
      <c r="AC811" s="114" t="s">
        <v>1</v>
      </c>
    </row>
    <row r="812" spans="1:29" x14ac:dyDescent="0.3">
      <c r="A812" s="113" t="s">
        <v>1</v>
      </c>
      <c r="B812" s="53" t="s">
        <v>14</v>
      </c>
      <c r="C812" s="53" t="s">
        <v>15</v>
      </c>
      <c r="D812" s="53" t="s">
        <v>14</v>
      </c>
      <c r="E812" s="53" t="s">
        <v>15</v>
      </c>
      <c r="F812" s="53" t="s">
        <v>14</v>
      </c>
      <c r="G812" s="53" t="s">
        <v>15</v>
      </c>
      <c r="H812" s="103"/>
      <c r="I812" s="53" t="s">
        <v>14</v>
      </c>
      <c r="J812" s="53" t="s">
        <v>15</v>
      </c>
      <c r="K812" s="53" t="s">
        <v>14</v>
      </c>
      <c r="L812" s="53" t="s">
        <v>15</v>
      </c>
      <c r="M812" s="53" t="s">
        <v>14</v>
      </c>
      <c r="N812" s="53" t="s">
        <v>15</v>
      </c>
      <c r="O812" s="53" t="s">
        <v>14</v>
      </c>
      <c r="P812" s="53" t="s">
        <v>15</v>
      </c>
      <c r="Q812" s="53" t="s">
        <v>14</v>
      </c>
      <c r="R812" s="53" t="s">
        <v>15</v>
      </c>
      <c r="S812" s="53" t="s">
        <v>14</v>
      </c>
      <c r="T812" s="53" t="s">
        <v>15</v>
      </c>
      <c r="U812" s="53" t="s">
        <v>14</v>
      </c>
      <c r="V812" s="53" t="s">
        <v>15</v>
      </c>
      <c r="W812" s="103"/>
      <c r="X812" s="53" t="s">
        <v>14</v>
      </c>
      <c r="Y812" s="53" t="s">
        <v>15</v>
      </c>
      <c r="Z812" s="53" t="s">
        <v>14</v>
      </c>
      <c r="AA812" s="53" t="s">
        <v>15</v>
      </c>
      <c r="AB812" s="53" t="s">
        <v>14</v>
      </c>
      <c r="AC812" s="53" t="s">
        <v>15</v>
      </c>
    </row>
    <row r="813" spans="1:29" x14ac:dyDescent="0.3">
      <c r="A813" s="54" t="s">
        <v>16</v>
      </c>
      <c r="B813" s="55">
        <v>181.37441002009999</v>
      </c>
      <c r="C813" s="55">
        <v>181.37441002009999</v>
      </c>
      <c r="D813" s="55">
        <v>76.024770619600005</v>
      </c>
      <c r="E813" s="55">
        <v>76.024770619600005</v>
      </c>
      <c r="F813" s="55">
        <v>105.3496394005</v>
      </c>
      <c r="G813" s="55">
        <v>105.3496394005</v>
      </c>
      <c r="H813" s="104"/>
      <c r="I813" s="55">
        <v>29.7751109939</v>
      </c>
      <c r="J813" s="55">
        <v>29.7751109939</v>
      </c>
      <c r="K813" s="55">
        <v>32.567404397799997</v>
      </c>
      <c r="L813" s="55">
        <v>32.567404397799997</v>
      </c>
      <c r="M813" s="55">
        <v>40.764159535899999</v>
      </c>
      <c r="N813" s="55">
        <v>40.764159535899999</v>
      </c>
      <c r="O813" s="55">
        <v>32.851355813799998</v>
      </c>
      <c r="P813" s="55">
        <v>32.851355813799998</v>
      </c>
      <c r="Q813" s="55">
        <v>8.4902977146000005</v>
      </c>
      <c r="R813" s="55">
        <v>8.4902977146000005</v>
      </c>
      <c r="S813" s="55">
        <v>32.328586174599998</v>
      </c>
      <c r="T813" s="55">
        <v>32.328586174599998</v>
      </c>
      <c r="U813" s="55">
        <v>4.5974953894999997</v>
      </c>
      <c r="V813" s="55">
        <v>4.5974953894999997</v>
      </c>
      <c r="W813" s="104"/>
      <c r="X813" s="55">
        <v>39.572254559900003</v>
      </c>
      <c r="Y813" s="55">
        <v>39.572254559900003</v>
      </c>
      <c r="Z813" s="55">
        <v>67.852111738600001</v>
      </c>
      <c r="AA813" s="55">
        <v>67.852111738600001</v>
      </c>
      <c r="AB813" s="55">
        <v>73.950043721599997</v>
      </c>
      <c r="AC813" s="55">
        <v>73.950043721599997</v>
      </c>
    </row>
    <row r="814" spans="1:29" x14ac:dyDescent="0.3">
      <c r="A814" s="56" t="s">
        <v>306</v>
      </c>
      <c r="B814" s="57">
        <v>24.231845679700001</v>
      </c>
      <c r="C814" s="58">
        <v>0.13360123777667801</v>
      </c>
      <c r="D814" s="57">
        <v>14.976072904699899</v>
      </c>
      <c r="E814" s="58">
        <v>0.19698938625720799</v>
      </c>
      <c r="F814" s="57">
        <v>9.2557727750000005</v>
      </c>
      <c r="G814" s="58">
        <v>8.7857659766760202E-2</v>
      </c>
      <c r="H814" s="105"/>
      <c r="I814" s="65">
        <v>0</v>
      </c>
      <c r="J814" s="66">
        <v>0</v>
      </c>
      <c r="K814" s="65">
        <v>0</v>
      </c>
      <c r="L814" s="66">
        <v>0</v>
      </c>
      <c r="M814" s="57">
        <v>8.1749799343999996</v>
      </c>
      <c r="N814" s="58">
        <v>0.200543321080875</v>
      </c>
      <c r="O814" s="57">
        <v>10.3702437428</v>
      </c>
      <c r="P814" s="61">
        <v>0.31567171235117603</v>
      </c>
      <c r="Q814" s="65">
        <v>1.5993494242999999</v>
      </c>
      <c r="R814" s="66">
        <v>18.837377416692298</v>
      </c>
      <c r="S814" s="65">
        <v>2.8803156119</v>
      </c>
      <c r="T814" s="66">
        <v>8.9095007011565901</v>
      </c>
      <c r="U814" s="65">
        <v>1.2069569662999999</v>
      </c>
      <c r="V814" s="66">
        <v>26.252488888983201</v>
      </c>
      <c r="W814" s="105"/>
      <c r="X814" s="65">
        <v>3.1959494972</v>
      </c>
      <c r="Y814" s="66">
        <v>8.0762380934407805</v>
      </c>
      <c r="Z814" s="57">
        <v>7.7118572645999999</v>
      </c>
      <c r="AA814" s="58">
        <v>0.11365684968376399</v>
      </c>
      <c r="AB814" s="57">
        <v>13.324038917899999</v>
      </c>
      <c r="AC814" s="58">
        <v>0.180176214202943</v>
      </c>
    </row>
    <row r="815" spans="1:29" x14ac:dyDescent="0.3">
      <c r="A815" s="56" t="s">
        <v>307</v>
      </c>
      <c r="B815" s="59">
        <v>57.652796077899701</v>
      </c>
      <c r="C815" s="60">
        <v>0.31786620875299298</v>
      </c>
      <c r="D815" s="59">
        <v>26.359743106100101</v>
      </c>
      <c r="E815" s="60">
        <v>0.34672571704286298</v>
      </c>
      <c r="F815" s="59">
        <v>31.293052971800002</v>
      </c>
      <c r="G815" s="60">
        <v>0.29703996283115403</v>
      </c>
      <c r="H815" s="105"/>
      <c r="I815" s="67">
        <v>18.531251404100001</v>
      </c>
      <c r="J815" s="68">
        <v>62.237388159179297</v>
      </c>
      <c r="K815" s="67">
        <v>9.5325978890999892</v>
      </c>
      <c r="L815" s="68">
        <v>29.2703642349341</v>
      </c>
      <c r="M815" s="59">
        <v>7.8942733144000101</v>
      </c>
      <c r="N815" s="60">
        <v>0.19365720780892601</v>
      </c>
      <c r="O815" s="59">
        <v>6.7636675138999998</v>
      </c>
      <c r="P815" s="60">
        <v>0.20588701276854901</v>
      </c>
      <c r="Q815" s="67">
        <v>0.63932510920000096</v>
      </c>
      <c r="R815" s="70">
        <v>7.5300670328745998</v>
      </c>
      <c r="S815" s="67">
        <v>12.4837687308</v>
      </c>
      <c r="T815" s="68">
        <v>38.615263480369201</v>
      </c>
      <c r="U815" s="67">
        <v>1.8079121164</v>
      </c>
      <c r="V815" s="68">
        <v>39.323848383382902</v>
      </c>
      <c r="W815" s="105"/>
      <c r="X815" s="67">
        <v>17.5414796974</v>
      </c>
      <c r="Y815" s="68">
        <v>44.327723786492101</v>
      </c>
      <c r="Z815" s="59">
        <v>21.1280650534001</v>
      </c>
      <c r="AA815" s="60">
        <v>0.31138404556656701</v>
      </c>
      <c r="AB815" s="59">
        <v>18.983251327100099</v>
      </c>
      <c r="AC815" s="60">
        <v>0.25670372012985299</v>
      </c>
    </row>
    <row r="816" spans="1:29" x14ac:dyDescent="0.3">
      <c r="A816" s="56" t="s">
        <v>308</v>
      </c>
      <c r="B816" s="57">
        <v>99.489768262499993</v>
      </c>
      <c r="C816" s="58">
        <v>0.54853255347033003</v>
      </c>
      <c r="D816" s="57">
        <v>34.688954608800003</v>
      </c>
      <c r="E816" s="58">
        <v>0.456284896699929</v>
      </c>
      <c r="F816" s="57">
        <v>64.800813653700004</v>
      </c>
      <c r="G816" s="58">
        <v>0.61510237740208595</v>
      </c>
      <c r="H816" s="105"/>
      <c r="I816" s="65">
        <v>11.2438595898</v>
      </c>
      <c r="J816" s="66">
        <v>37.762611840820703</v>
      </c>
      <c r="K816" s="65">
        <v>23.034806508700001</v>
      </c>
      <c r="L816" s="66">
        <v>70.729635765065893</v>
      </c>
      <c r="M816" s="57">
        <v>24.694906287099901</v>
      </c>
      <c r="N816" s="58">
        <v>0.60579947111019905</v>
      </c>
      <c r="O816" s="57">
        <v>15.7174445571</v>
      </c>
      <c r="P816" s="58">
        <v>0.47844127488027499</v>
      </c>
      <c r="Q816" s="65">
        <v>6.2516231811000003</v>
      </c>
      <c r="R816" s="66">
        <v>73.632555550433096</v>
      </c>
      <c r="S816" s="65">
        <v>16.964501831900002</v>
      </c>
      <c r="T816" s="66">
        <v>52.475235818474196</v>
      </c>
      <c r="U816" s="65">
        <v>1.5826263067999999</v>
      </c>
      <c r="V816" s="66">
        <v>34.423662727633896</v>
      </c>
      <c r="W816" s="105"/>
      <c r="X816" s="65">
        <v>18.834825365299999</v>
      </c>
      <c r="Y816" s="66">
        <v>47.596038120067099</v>
      </c>
      <c r="Z816" s="57">
        <v>39.012189420600002</v>
      </c>
      <c r="AA816" s="58">
        <v>0.57495910474967005</v>
      </c>
      <c r="AB816" s="57">
        <v>41.642753476599999</v>
      </c>
      <c r="AC816" s="58">
        <v>0.56312006566720396</v>
      </c>
    </row>
    <row r="817" spans="1:29" x14ac:dyDescent="0.3">
      <c r="A817" s="63" t="s">
        <v>1</v>
      </c>
    </row>
    <row r="818" spans="1:29" x14ac:dyDescent="0.3">
      <c r="A818" s="63" t="s">
        <v>1</v>
      </c>
    </row>
    <row r="819" spans="1:29" x14ac:dyDescent="0.3">
      <c r="A819" s="51" t="s">
        <v>431</v>
      </c>
    </row>
    <row r="820" spans="1:29" x14ac:dyDescent="0.3">
      <c r="A820" s="52" t="s">
        <v>1</v>
      </c>
    </row>
    <row r="821" spans="1:29" x14ac:dyDescent="0.3">
      <c r="A821" s="112" t="s">
        <v>1</v>
      </c>
      <c r="B821" s="114" t="s">
        <v>501</v>
      </c>
      <c r="C821" s="114" t="s">
        <v>1</v>
      </c>
      <c r="D821" s="114" t="s">
        <v>346</v>
      </c>
      <c r="E821" s="114" t="s">
        <v>1</v>
      </c>
      <c r="F821" s="114" t="s">
        <v>347</v>
      </c>
      <c r="G821" s="114" t="s">
        <v>1</v>
      </c>
      <c r="H821" s="103"/>
      <c r="I821" s="114" t="s">
        <v>350</v>
      </c>
      <c r="J821" s="114" t="s">
        <v>1</v>
      </c>
      <c r="K821" s="114" t="s">
        <v>351</v>
      </c>
      <c r="L821" s="114" t="s">
        <v>1</v>
      </c>
      <c r="M821" s="114" t="s">
        <v>352</v>
      </c>
      <c r="N821" s="114" t="s">
        <v>1</v>
      </c>
      <c r="O821" s="114" t="s">
        <v>353</v>
      </c>
      <c r="P821" s="114" t="s">
        <v>1</v>
      </c>
      <c r="Q821" s="114" t="s">
        <v>354</v>
      </c>
      <c r="R821" s="114" t="s">
        <v>1</v>
      </c>
      <c r="S821" s="114" t="s">
        <v>355</v>
      </c>
      <c r="T821" s="114" t="s">
        <v>1</v>
      </c>
      <c r="U821" s="114" t="s">
        <v>356</v>
      </c>
      <c r="V821" s="114" t="s">
        <v>1</v>
      </c>
      <c r="W821" s="103"/>
      <c r="X821" s="114" t="s">
        <v>358</v>
      </c>
      <c r="Y821" s="114" t="s">
        <v>1</v>
      </c>
      <c r="Z821" s="114" t="s">
        <v>359</v>
      </c>
      <c r="AA821" s="114" t="s">
        <v>1</v>
      </c>
      <c r="AB821" s="114" t="s">
        <v>360</v>
      </c>
      <c r="AC821" s="114" t="s">
        <v>1</v>
      </c>
    </row>
    <row r="822" spans="1:29" x14ac:dyDescent="0.3">
      <c r="A822" s="113" t="s">
        <v>1</v>
      </c>
      <c r="B822" s="53" t="s">
        <v>14</v>
      </c>
      <c r="C822" s="53" t="s">
        <v>15</v>
      </c>
      <c r="D822" s="53" t="s">
        <v>14</v>
      </c>
      <c r="E822" s="53" t="s">
        <v>15</v>
      </c>
      <c r="F822" s="53" t="s">
        <v>14</v>
      </c>
      <c r="G822" s="53" t="s">
        <v>15</v>
      </c>
      <c r="H822" s="103"/>
      <c r="I822" s="53" t="s">
        <v>14</v>
      </c>
      <c r="J822" s="53" t="s">
        <v>15</v>
      </c>
      <c r="K822" s="53" t="s">
        <v>14</v>
      </c>
      <c r="L822" s="53" t="s">
        <v>15</v>
      </c>
      <c r="M822" s="53" t="s">
        <v>14</v>
      </c>
      <c r="N822" s="53" t="s">
        <v>15</v>
      </c>
      <c r="O822" s="53" t="s">
        <v>14</v>
      </c>
      <c r="P822" s="53" t="s">
        <v>15</v>
      </c>
      <c r="Q822" s="53" t="s">
        <v>14</v>
      </c>
      <c r="R822" s="53" t="s">
        <v>15</v>
      </c>
      <c r="S822" s="53" t="s">
        <v>14</v>
      </c>
      <c r="T822" s="53" t="s">
        <v>15</v>
      </c>
      <c r="U822" s="53" t="s">
        <v>14</v>
      </c>
      <c r="V822" s="53" t="s">
        <v>15</v>
      </c>
      <c r="W822" s="103"/>
      <c r="X822" s="53" t="s">
        <v>14</v>
      </c>
      <c r="Y822" s="53" t="s">
        <v>15</v>
      </c>
      <c r="Z822" s="53" t="s">
        <v>14</v>
      </c>
      <c r="AA822" s="53" t="s">
        <v>15</v>
      </c>
      <c r="AB822" s="53" t="s">
        <v>14</v>
      </c>
      <c r="AC822" s="53" t="s">
        <v>15</v>
      </c>
    </row>
    <row r="823" spans="1:29" x14ac:dyDescent="0.3">
      <c r="A823" s="54" t="s">
        <v>16</v>
      </c>
      <c r="B823" s="55">
        <v>62.392513225199998</v>
      </c>
      <c r="C823" s="55">
        <v>62.392513225199998</v>
      </c>
      <c r="D823" s="55">
        <v>30.7829575666</v>
      </c>
      <c r="E823" s="55">
        <v>30.7829575666</v>
      </c>
      <c r="F823" s="55">
        <v>31.609555658600001</v>
      </c>
      <c r="G823" s="55">
        <v>31.609555658600001</v>
      </c>
      <c r="H823" s="104"/>
      <c r="I823" s="55">
        <v>18.071558908099998</v>
      </c>
      <c r="J823" s="55">
        <v>18.071558908099998</v>
      </c>
      <c r="K823" s="55">
        <v>19.828797675600001</v>
      </c>
      <c r="L823" s="55">
        <v>19.828797675600001</v>
      </c>
      <c r="M823" s="55">
        <v>8.4520162564000003</v>
      </c>
      <c r="N823" s="55">
        <v>8.4520162564000003</v>
      </c>
      <c r="O823" s="55">
        <v>11.250801082100001</v>
      </c>
      <c r="P823" s="55">
        <v>11.250801082100001</v>
      </c>
      <c r="Q823" s="55">
        <v>2.3772799682999999</v>
      </c>
      <c r="R823" s="55">
        <v>2.3772799682999999</v>
      </c>
      <c r="S823" s="55">
        <v>1.8265918441</v>
      </c>
      <c r="T823" s="55">
        <v>1.8265918441</v>
      </c>
      <c r="U823" s="55">
        <v>0.58546749060000003</v>
      </c>
      <c r="V823" s="55">
        <v>0.58546749060000003</v>
      </c>
      <c r="W823" s="104"/>
      <c r="X823" s="55">
        <v>9.5736761543999993</v>
      </c>
      <c r="Y823" s="55">
        <v>9.5736761543999993</v>
      </c>
      <c r="Z823" s="55">
        <v>18.322448511699999</v>
      </c>
      <c r="AA823" s="55">
        <v>18.322448511699999</v>
      </c>
      <c r="AB823" s="55">
        <v>34.496388559099998</v>
      </c>
      <c r="AC823" s="55">
        <v>34.496388559099998</v>
      </c>
    </row>
    <row r="824" spans="1:29" x14ac:dyDescent="0.3">
      <c r="A824" s="56" t="s">
        <v>306</v>
      </c>
      <c r="B824" s="57">
        <v>18.271420962200001</v>
      </c>
      <c r="C824" s="58">
        <v>0.29284636918296603</v>
      </c>
      <c r="D824" s="65">
        <v>6.6916218088000203</v>
      </c>
      <c r="E824" s="66">
        <v>21.738073069562699</v>
      </c>
      <c r="F824" s="65">
        <v>11.5797991534</v>
      </c>
      <c r="G824" s="66">
        <v>36.6338561619404</v>
      </c>
      <c r="H824" s="105"/>
      <c r="I824" s="65">
        <v>5.1622372989</v>
      </c>
      <c r="J824" s="66">
        <v>28.565533970543001</v>
      </c>
      <c r="K824" s="65">
        <v>0</v>
      </c>
      <c r="L824" s="66">
        <v>0</v>
      </c>
      <c r="M824" s="65">
        <v>4.2468334062000004</v>
      </c>
      <c r="N824" s="66">
        <v>50.246394201906902</v>
      </c>
      <c r="O824" s="65">
        <v>6.2511432768999997</v>
      </c>
      <c r="P824" s="66">
        <v>55.561761613984601</v>
      </c>
      <c r="Q824" s="65">
        <v>2.0257394895999998</v>
      </c>
      <c r="R824" s="69">
        <v>85.212491444523096</v>
      </c>
      <c r="S824" s="65">
        <v>0</v>
      </c>
      <c r="T824" s="66">
        <v>0</v>
      </c>
      <c r="U824" s="65">
        <v>0.58546749060000003</v>
      </c>
      <c r="V824" s="66">
        <v>100</v>
      </c>
      <c r="W824" s="105"/>
      <c r="X824" s="65">
        <v>0</v>
      </c>
      <c r="Y824" s="66">
        <v>0</v>
      </c>
      <c r="Z824" s="65">
        <v>6.9613639545000199</v>
      </c>
      <c r="AA824" s="66">
        <v>37.993633602270698</v>
      </c>
      <c r="AB824" s="57">
        <v>11.310057007699999</v>
      </c>
      <c r="AC824" s="58">
        <v>0.32786205977252803</v>
      </c>
    </row>
    <row r="825" spans="1:29" x14ac:dyDescent="0.3">
      <c r="A825" s="56" t="s">
        <v>307</v>
      </c>
      <c r="B825" s="59">
        <v>20.806653881800099</v>
      </c>
      <c r="C825" s="60">
        <v>0.33347997710398902</v>
      </c>
      <c r="D825" s="67">
        <v>16.240253677199998</v>
      </c>
      <c r="E825" s="68">
        <v>52.757288321187602</v>
      </c>
      <c r="F825" s="67">
        <v>4.5664002045999998</v>
      </c>
      <c r="G825" s="68">
        <v>14.446265091226</v>
      </c>
      <c r="H825" s="105"/>
      <c r="I825" s="67">
        <v>7.7470843103000204</v>
      </c>
      <c r="J825" s="68">
        <v>42.868932058913998</v>
      </c>
      <c r="K825" s="67">
        <v>5.7957287380000198</v>
      </c>
      <c r="L825" s="68">
        <v>29.2288460088119</v>
      </c>
      <c r="M825" s="67">
        <v>1.2230371684000001</v>
      </c>
      <c r="N825" s="68">
        <v>14.4703598679652</v>
      </c>
      <c r="O825" s="67">
        <v>4.2142118210000001</v>
      </c>
      <c r="P825" s="68">
        <v>37.456993419826802</v>
      </c>
      <c r="Q825" s="67">
        <v>0</v>
      </c>
      <c r="R825" s="68">
        <v>0</v>
      </c>
      <c r="S825" s="67">
        <v>1.8265918441</v>
      </c>
      <c r="T825" s="68">
        <v>100</v>
      </c>
      <c r="U825" s="67">
        <v>0</v>
      </c>
      <c r="V825" s="68">
        <v>0</v>
      </c>
      <c r="W825" s="105"/>
      <c r="X825" s="67">
        <v>9.5736761543999993</v>
      </c>
      <c r="Y825" s="68">
        <v>100</v>
      </c>
      <c r="Z825" s="67">
        <v>3.1308662132</v>
      </c>
      <c r="AA825" s="68">
        <v>17.087597278282701</v>
      </c>
      <c r="AB825" s="59">
        <v>8.10211151419999</v>
      </c>
      <c r="AC825" s="60">
        <v>0.23486839789966099</v>
      </c>
    </row>
    <row r="826" spans="1:29" x14ac:dyDescent="0.3">
      <c r="A826" s="56" t="s">
        <v>308</v>
      </c>
      <c r="B826" s="57">
        <v>23.314438381199999</v>
      </c>
      <c r="C826" s="58">
        <v>0.37367365371304601</v>
      </c>
      <c r="D826" s="65">
        <v>7.8510820805999897</v>
      </c>
      <c r="E826" s="66">
        <v>25.504638609249699</v>
      </c>
      <c r="F826" s="65">
        <v>15.463356300599999</v>
      </c>
      <c r="G826" s="66">
        <v>48.919878746833596</v>
      </c>
      <c r="H826" s="105"/>
      <c r="I826" s="65">
        <v>5.1622372989</v>
      </c>
      <c r="J826" s="66">
        <v>28.565533970543001</v>
      </c>
      <c r="K826" s="65">
        <v>14.0330689376</v>
      </c>
      <c r="L826" s="66">
        <v>70.7711539911881</v>
      </c>
      <c r="M826" s="65">
        <v>2.9821456818000001</v>
      </c>
      <c r="N826" s="66">
        <v>35.283245930127897</v>
      </c>
      <c r="O826" s="65">
        <v>0.7854459842</v>
      </c>
      <c r="P826" s="66">
        <v>6.9812449661886102</v>
      </c>
      <c r="Q826" s="65">
        <v>0.35154047869999999</v>
      </c>
      <c r="R826" s="66">
        <v>14.787508555476901</v>
      </c>
      <c r="S826" s="65">
        <v>0</v>
      </c>
      <c r="T826" s="66">
        <v>0</v>
      </c>
      <c r="U826" s="65">
        <v>0</v>
      </c>
      <c r="V826" s="66">
        <v>0</v>
      </c>
      <c r="W826" s="105"/>
      <c r="X826" s="65">
        <v>0</v>
      </c>
      <c r="Y826" s="66">
        <v>0</v>
      </c>
      <c r="Z826" s="65">
        <v>8.2302183440000096</v>
      </c>
      <c r="AA826" s="66">
        <v>44.918769119446601</v>
      </c>
      <c r="AB826" s="57">
        <v>15.0842200372</v>
      </c>
      <c r="AC826" s="58">
        <v>0.43726954232781101</v>
      </c>
    </row>
    <row r="827" spans="1:29" x14ac:dyDescent="0.3">
      <c r="A827" s="63" t="s">
        <v>1</v>
      </c>
    </row>
    <row r="828" spans="1:29" x14ac:dyDescent="0.3">
      <c r="A828" s="63" t="s">
        <v>1</v>
      </c>
    </row>
    <row r="829" spans="1:29" x14ac:dyDescent="0.3">
      <c r="A829" s="51" t="s">
        <v>432</v>
      </c>
    </row>
    <row r="830" spans="1:29" x14ac:dyDescent="0.3">
      <c r="A830" s="52" t="s">
        <v>1</v>
      </c>
    </row>
    <row r="831" spans="1:29" x14ac:dyDescent="0.3">
      <c r="A831" s="112" t="s">
        <v>1</v>
      </c>
      <c r="B831" s="114" t="s">
        <v>501</v>
      </c>
      <c r="C831" s="114" t="s">
        <v>1</v>
      </c>
      <c r="D831" s="114" t="s">
        <v>346</v>
      </c>
      <c r="E831" s="114" t="s">
        <v>1</v>
      </c>
      <c r="F831" s="114" t="s">
        <v>347</v>
      </c>
      <c r="G831" s="114" t="s">
        <v>1</v>
      </c>
      <c r="H831" s="103"/>
      <c r="I831" s="114" t="s">
        <v>350</v>
      </c>
      <c r="J831" s="114" t="s">
        <v>1</v>
      </c>
      <c r="K831" s="114" t="s">
        <v>351</v>
      </c>
      <c r="L831" s="114" t="s">
        <v>1</v>
      </c>
      <c r="M831" s="114" t="s">
        <v>352</v>
      </c>
      <c r="N831" s="114" t="s">
        <v>1</v>
      </c>
      <c r="O831" s="114" t="s">
        <v>353</v>
      </c>
      <c r="P831" s="114" t="s">
        <v>1</v>
      </c>
      <c r="Q831" s="114" t="s">
        <v>354</v>
      </c>
      <c r="R831" s="114" t="s">
        <v>1</v>
      </c>
      <c r="S831" s="114" t="s">
        <v>355</v>
      </c>
      <c r="T831" s="114" t="s">
        <v>1</v>
      </c>
      <c r="U831" s="114" t="s">
        <v>356</v>
      </c>
      <c r="V831" s="114" t="s">
        <v>1</v>
      </c>
      <c r="W831" s="103"/>
      <c r="X831" s="114" t="s">
        <v>358</v>
      </c>
      <c r="Y831" s="114" t="s">
        <v>1</v>
      </c>
      <c r="Z831" s="114" t="s">
        <v>359</v>
      </c>
      <c r="AA831" s="114" t="s">
        <v>1</v>
      </c>
      <c r="AB831" s="114" t="s">
        <v>360</v>
      </c>
      <c r="AC831" s="114" t="s">
        <v>1</v>
      </c>
    </row>
    <row r="832" spans="1:29" x14ac:dyDescent="0.3">
      <c r="A832" s="113" t="s">
        <v>1</v>
      </c>
      <c r="B832" s="53" t="s">
        <v>14</v>
      </c>
      <c r="C832" s="53" t="s">
        <v>15</v>
      </c>
      <c r="D832" s="53" t="s">
        <v>14</v>
      </c>
      <c r="E832" s="53" t="s">
        <v>15</v>
      </c>
      <c r="F832" s="53" t="s">
        <v>14</v>
      </c>
      <c r="G832" s="53" t="s">
        <v>15</v>
      </c>
      <c r="H832" s="103"/>
      <c r="I832" s="53" t="s">
        <v>14</v>
      </c>
      <c r="J832" s="53" t="s">
        <v>15</v>
      </c>
      <c r="K832" s="53" t="s">
        <v>14</v>
      </c>
      <c r="L832" s="53" t="s">
        <v>15</v>
      </c>
      <c r="M832" s="53" t="s">
        <v>14</v>
      </c>
      <c r="N832" s="53" t="s">
        <v>15</v>
      </c>
      <c r="O832" s="53" t="s">
        <v>14</v>
      </c>
      <c r="P832" s="53" t="s">
        <v>15</v>
      </c>
      <c r="Q832" s="53" t="s">
        <v>14</v>
      </c>
      <c r="R832" s="53" t="s">
        <v>15</v>
      </c>
      <c r="S832" s="53" t="s">
        <v>14</v>
      </c>
      <c r="T832" s="53" t="s">
        <v>15</v>
      </c>
      <c r="U832" s="53" t="s">
        <v>14</v>
      </c>
      <c r="V832" s="53" t="s">
        <v>15</v>
      </c>
      <c r="W832" s="103"/>
      <c r="X832" s="53" t="s">
        <v>14</v>
      </c>
      <c r="Y832" s="53" t="s">
        <v>15</v>
      </c>
      <c r="Z832" s="53" t="s">
        <v>14</v>
      </c>
      <c r="AA832" s="53" t="s">
        <v>15</v>
      </c>
      <c r="AB832" s="53" t="s">
        <v>14</v>
      </c>
      <c r="AC832" s="53" t="s">
        <v>15</v>
      </c>
    </row>
    <row r="833" spans="1:29" x14ac:dyDescent="0.3">
      <c r="A833" s="54" t="s">
        <v>16</v>
      </c>
      <c r="B833" s="55">
        <v>31.562252396400002</v>
      </c>
      <c r="C833" s="55">
        <v>31.562252396400002</v>
      </c>
      <c r="D833" s="55">
        <v>20.185158513099999</v>
      </c>
      <c r="E833" s="55">
        <v>20.185158513099999</v>
      </c>
      <c r="F833" s="55">
        <v>11.029630077</v>
      </c>
      <c r="G833" s="55">
        <v>11.029630077</v>
      </c>
      <c r="H833" s="104"/>
      <c r="I833" s="55">
        <v>0</v>
      </c>
      <c r="J833" s="55">
        <v>0</v>
      </c>
      <c r="K833" s="55">
        <v>2.3556792779000002</v>
      </c>
      <c r="L833" s="55">
        <v>2.3556792779000002</v>
      </c>
      <c r="M833" s="55">
        <v>9.5817603423000008</v>
      </c>
      <c r="N833" s="55">
        <v>9.5817603423000008</v>
      </c>
      <c r="O833" s="55">
        <v>5.6285619341000004</v>
      </c>
      <c r="P833" s="55">
        <v>5.6285619341000004</v>
      </c>
      <c r="Q833" s="55">
        <v>6.5871887786999999</v>
      </c>
      <c r="R833" s="55">
        <v>6.5871887786999999</v>
      </c>
      <c r="S833" s="55">
        <v>3.7224093164999998</v>
      </c>
      <c r="T833" s="55">
        <v>3.7224093164999998</v>
      </c>
      <c r="U833" s="55">
        <v>3.6866527469000001</v>
      </c>
      <c r="V833" s="55">
        <v>3.6866527469000001</v>
      </c>
      <c r="W833" s="104"/>
      <c r="X833" s="55">
        <v>2.0333146954000001</v>
      </c>
      <c r="Y833" s="55">
        <v>2.0333146954000001</v>
      </c>
      <c r="Z833" s="55">
        <v>12.987282671699999</v>
      </c>
      <c r="AA833" s="55">
        <v>12.987282671699999</v>
      </c>
      <c r="AB833" s="55">
        <v>16.541655029299999</v>
      </c>
      <c r="AC833" s="55">
        <v>16.541655029299999</v>
      </c>
    </row>
    <row r="834" spans="1:29" x14ac:dyDescent="0.3">
      <c r="A834" s="56" t="s">
        <v>306</v>
      </c>
      <c r="B834" s="57">
        <v>10.5729374996</v>
      </c>
      <c r="C834" s="58">
        <v>0.334986786329798</v>
      </c>
      <c r="D834" s="65">
        <v>7.8765802632000002</v>
      </c>
      <c r="E834" s="66">
        <v>39.021641856754101</v>
      </c>
      <c r="F834" s="65">
        <v>2.6963572363999999</v>
      </c>
      <c r="G834" s="66">
        <v>24.446488391507302</v>
      </c>
      <c r="H834" s="105"/>
      <c r="I834" s="65"/>
      <c r="J834" s="66"/>
      <c r="K834" s="65">
        <v>2.3556792779000002</v>
      </c>
      <c r="L834" s="66">
        <v>100</v>
      </c>
      <c r="M834" s="65">
        <v>1.7743176213</v>
      </c>
      <c r="N834" s="66">
        <v>18.5176581120176</v>
      </c>
      <c r="O834" s="65">
        <v>3.6177843168999999</v>
      </c>
      <c r="P834" s="66">
        <v>64.2754643061146</v>
      </c>
      <c r="Q834" s="65">
        <v>0.93444486920000003</v>
      </c>
      <c r="R834" s="66">
        <v>14.1857915507382</v>
      </c>
      <c r="S834" s="65">
        <v>0</v>
      </c>
      <c r="T834" s="66">
        <v>0</v>
      </c>
      <c r="U834" s="65">
        <v>1.8907114142999999</v>
      </c>
      <c r="V834" s="66">
        <v>51.285313375116402</v>
      </c>
      <c r="W834" s="105"/>
      <c r="X834" s="65">
        <v>0</v>
      </c>
      <c r="Y834" s="66">
        <v>0</v>
      </c>
      <c r="Z834" s="65">
        <v>4.0274136479999996</v>
      </c>
      <c r="AA834" s="66">
        <v>31.010441135434402</v>
      </c>
      <c r="AB834" s="65">
        <v>6.5455238515999898</v>
      </c>
      <c r="AC834" s="66">
        <v>39.569945328964998</v>
      </c>
    </row>
    <row r="835" spans="1:29" x14ac:dyDescent="0.3">
      <c r="A835" s="56" t="s">
        <v>307</v>
      </c>
      <c r="B835" s="59">
        <v>6.3513013809999999</v>
      </c>
      <c r="C835" s="60">
        <v>0.201230929314932</v>
      </c>
      <c r="D835" s="67">
        <v>2.0820080977000002</v>
      </c>
      <c r="E835" s="68">
        <v>10.3145491592191</v>
      </c>
      <c r="F835" s="67">
        <v>3.9218294770000002</v>
      </c>
      <c r="G835" s="68">
        <v>35.557216784433798</v>
      </c>
      <c r="H835" s="105"/>
      <c r="I835" s="67"/>
      <c r="J835" s="68"/>
      <c r="K835" s="67">
        <v>0</v>
      </c>
      <c r="L835" s="68">
        <v>0</v>
      </c>
      <c r="M835" s="67">
        <v>2.7585869687</v>
      </c>
      <c r="N835" s="68">
        <v>28.7899808610516</v>
      </c>
      <c r="O835" s="67">
        <v>1.1574203087999999</v>
      </c>
      <c r="P835" s="68">
        <v>20.563339665641799</v>
      </c>
      <c r="Q835" s="67">
        <v>2.4352941035</v>
      </c>
      <c r="R835" s="68">
        <v>36.970158064615397</v>
      </c>
      <c r="S835" s="67">
        <v>0</v>
      </c>
      <c r="T835" s="68">
        <v>0</v>
      </c>
      <c r="U835" s="67">
        <v>0</v>
      </c>
      <c r="V835" s="68">
        <v>0</v>
      </c>
      <c r="W835" s="105"/>
      <c r="X835" s="67">
        <v>0.34746380630000001</v>
      </c>
      <c r="Y835" s="68">
        <v>17.088540553317799</v>
      </c>
      <c r="Z835" s="67">
        <v>4.7025025620000003</v>
      </c>
      <c r="AA835" s="68">
        <v>36.208517831424501</v>
      </c>
      <c r="AB835" s="67">
        <v>1.3013350127000001</v>
      </c>
      <c r="AC835" s="68">
        <v>7.8670182058262199</v>
      </c>
    </row>
    <row r="836" spans="1:29" x14ac:dyDescent="0.3">
      <c r="A836" s="56" t="s">
        <v>308</v>
      </c>
      <c r="B836" s="57">
        <v>14.638013515800001</v>
      </c>
      <c r="C836" s="58">
        <v>0.46378228435527002</v>
      </c>
      <c r="D836" s="65">
        <v>10.226570152200001</v>
      </c>
      <c r="E836" s="66">
        <v>50.663808984026801</v>
      </c>
      <c r="F836" s="65">
        <v>4.4114433636000001</v>
      </c>
      <c r="G836" s="66">
        <v>39.996294824058999</v>
      </c>
      <c r="H836" s="105"/>
      <c r="I836" s="65"/>
      <c r="J836" s="66"/>
      <c r="K836" s="65">
        <v>0</v>
      </c>
      <c r="L836" s="66">
        <v>0</v>
      </c>
      <c r="M836" s="65">
        <v>5.0488557522999997</v>
      </c>
      <c r="N836" s="66">
        <v>52.692361026930797</v>
      </c>
      <c r="O836" s="65">
        <v>0.85335730839999901</v>
      </c>
      <c r="P836" s="66">
        <v>15.1611960282436</v>
      </c>
      <c r="Q836" s="65">
        <v>3.2174498059999999</v>
      </c>
      <c r="R836" s="66">
        <v>48.844050384646401</v>
      </c>
      <c r="S836" s="65">
        <v>3.7224093164999998</v>
      </c>
      <c r="T836" s="66">
        <v>100</v>
      </c>
      <c r="U836" s="65">
        <v>1.7959413326</v>
      </c>
      <c r="V836" s="66">
        <v>48.714686624883598</v>
      </c>
      <c r="W836" s="105"/>
      <c r="X836" s="65">
        <v>1.6858508890999999</v>
      </c>
      <c r="Y836" s="66">
        <v>82.911459446682201</v>
      </c>
      <c r="Z836" s="65">
        <v>4.2573664617000002</v>
      </c>
      <c r="AA836" s="66">
        <v>32.781041033141101</v>
      </c>
      <c r="AB836" s="65">
        <v>8.6947961650000192</v>
      </c>
      <c r="AC836" s="66">
        <v>52.563036465208803</v>
      </c>
    </row>
    <row r="837" spans="1:29" x14ac:dyDescent="0.3">
      <c r="A837" s="63" t="s">
        <v>1</v>
      </c>
    </row>
    <row r="838" spans="1:29" x14ac:dyDescent="0.3">
      <c r="A838" s="63" t="s">
        <v>1</v>
      </c>
    </row>
    <row r="839" spans="1:29" x14ac:dyDescent="0.3">
      <c r="A839" s="51" t="s">
        <v>433</v>
      </c>
    </row>
    <row r="840" spans="1:29" x14ac:dyDescent="0.3">
      <c r="A840" s="52" t="s">
        <v>1</v>
      </c>
    </row>
    <row r="841" spans="1:29" x14ac:dyDescent="0.3">
      <c r="A841" s="112" t="s">
        <v>1</v>
      </c>
      <c r="B841" s="114" t="s">
        <v>501</v>
      </c>
      <c r="C841" s="114" t="s">
        <v>1</v>
      </c>
      <c r="D841" s="114" t="s">
        <v>346</v>
      </c>
      <c r="E841" s="114" t="s">
        <v>1</v>
      </c>
      <c r="F841" s="114" t="s">
        <v>347</v>
      </c>
      <c r="G841" s="114" t="s">
        <v>1</v>
      </c>
      <c r="H841" s="103"/>
      <c r="I841" s="114" t="s">
        <v>350</v>
      </c>
      <c r="J841" s="114" t="s">
        <v>1</v>
      </c>
      <c r="K841" s="114" t="s">
        <v>351</v>
      </c>
      <c r="L841" s="114" t="s">
        <v>1</v>
      </c>
      <c r="M841" s="114" t="s">
        <v>352</v>
      </c>
      <c r="N841" s="114" t="s">
        <v>1</v>
      </c>
      <c r="O841" s="114" t="s">
        <v>353</v>
      </c>
      <c r="P841" s="114" t="s">
        <v>1</v>
      </c>
      <c r="Q841" s="114" t="s">
        <v>354</v>
      </c>
      <c r="R841" s="114" t="s">
        <v>1</v>
      </c>
      <c r="S841" s="114" t="s">
        <v>355</v>
      </c>
      <c r="T841" s="114" t="s">
        <v>1</v>
      </c>
      <c r="U841" s="114" t="s">
        <v>356</v>
      </c>
      <c r="V841" s="114" t="s">
        <v>1</v>
      </c>
      <c r="W841" s="103"/>
      <c r="X841" s="114" t="s">
        <v>358</v>
      </c>
      <c r="Y841" s="114" t="s">
        <v>1</v>
      </c>
      <c r="Z841" s="114" t="s">
        <v>359</v>
      </c>
      <c r="AA841" s="114" t="s">
        <v>1</v>
      </c>
      <c r="AB841" s="114" t="s">
        <v>360</v>
      </c>
      <c r="AC841" s="114" t="s">
        <v>1</v>
      </c>
    </row>
    <row r="842" spans="1:29" x14ac:dyDescent="0.3">
      <c r="A842" s="113" t="s">
        <v>1</v>
      </c>
      <c r="B842" s="53" t="s">
        <v>14</v>
      </c>
      <c r="C842" s="53" t="s">
        <v>15</v>
      </c>
      <c r="D842" s="53" t="s">
        <v>14</v>
      </c>
      <c r="E842" s="53" t="s">
        <v>15</v>
      </c>
      <c r="F842" s="53" t="s">
        <v>14</v>
      </c>
      <c r="G842" s="53" t="s">
        <v>15</v>
      </c>
      <c r="H842" s="103"/>
      <c r="I842" s="53" t="s">
        <v>14</v>
      </c>
      <c r="J842" s="53" t="s">
        <v>15</v>
      </c>
      <c r="K842" s="53" t="s">
        <v>14</v>
      </c>
      <c r="L842" s="53" t="s">
        <v>15</v>
      </c>
      <c r="M842" s="53" t="s">
        <v>14</v>
      </c>
      <c r="N842" s="53" t="s">
        <v>15</v>
      </c>
      <c r="O842" s="53" t="s">
        <v>14</v>
      </c>
      <c r="P842" s="53" t="s">
        <v>15</v>
      </c>
      <c r="Q842" s="53" t="s">
        <v>14</v>
      </c>
      <c r="R842" s="53" t="s">
        <v>15</v>
      </c>
      <c r="S842" s="53" t="s">
        <v>14</v>
      </c>
      <c r="T842" s="53" t="s">
        <v>15</v>
      </c>
      <c r="U842" s="53" t="s">
        <v>14</v>
      </c>
      <c r="V842" s="53" t="s">
        <v>15</v>
      </c>
      <c r="W842" s="103"/>
      <c r="X842" s="53" t="s">
        <v>14</v>
      </c>
      <c r="Y842" s="53" t="s">
        <v>15</v>
      </c>
      <c r="Z842" s="53" t="s">
        <v>14</v>
      </c>
      <c r="AA842" s="53" t="s">
        <v>15</v>
      </c>
      <c r="AB842" s="53" t="s">
        <v>14</v>
      </c>
      <c r="AC842" s="53" t="s">
        <v>15</v>
      </c>
    </row>
    <row r="843" spans="1:29" x14ac:dyDescent="0.3">
      <c r="A843" s="54" t="s">
        <v>16</v>
      </c>
      <c r="B843" s="55">
        <v>11.388065814599999</v>
      </c>
      <c r="C843" s="55">
        <v>11.388065814599999</v>
      </c>
      <c r="D843" s="55">
        <v>6.3534685870000001</v>
      </c>
      <c r="E843" s="55">
        <v>6.3534685870000001</v>
      </c>
      <c r="F843" s="55">
        <v>5.0345972275999999</v>
      </c>
      <c r="G843" s="55">
        <v>5.0345972275999999</v>
      </c>
      <c r="H843" s="104"/>
      <c r="I843" s="55">
        <v>0</v>
      </c>
      <c r="J843" s="55">
        <v>0</v>
      </c>
      <c r="K843" s="55">
        <v>3.7960811722000001</v>
      </c>
      <c r="L843" s="55">
        <v>3.7960811722000001</v>
      </c>
      <c r="M843" s="55">
        <v>3.1541122918000002</v>
      </c>
      <c r="N843" s="55">
        <v>3.1541122918000002</v>
      </c>
      <c r="O843" s="55">
        <v>2.0641687326999998</v>
      </c>
      <c r="P843" s="55">
        <v>2.0641687326999998</v>
      </c>
      <c r="Q843" s="55">
        <v>2.3737036179</v>
      </c>
      <c r="R843" s="55">
        <v>2.3737036179</v>
      </c>
      <c r="S843" s="55">
        <v>0</v>
      </c>
      <c r="T843" s="55">
        <v>0</v>
      </c>
      <c r="U843" s="55">
        <v>0</v>
      </c>
      <c r="V843" s="55">
        <v>0</v>
      </c>
      <c r="W843" s="104"/>
      <c r="X843" s="55">
        <v>0.45409895789999999</v>
      </c>
      <c r="Y843" s="55">
        <v>0.45409895789999999</v>
      </c>
      <c r="Z843" s="55">
        <v>3.3535690758999999</v>
      </c>
      <c r="AA843" s="55">
        <v>3.3535690758999999</v>
      </c>
      <c r="AB843" s="55">
        <v>7.5803977808000003</v>
      </c>
      <c r="AC843" s="55">
        <v>7.5803977808000003</v>
      </c>
    </row>
    <row r="844" spans="1:29" x14ac:dyDescent="0.3">
      <c r="A844" s="56" t="s">
        <v>306</v>
      </c>
      <c r="B844" s="65">
        <v>4.3457864441999998</v>
      </c>
      <c r="C844" s="66">
        <v>38.160882760516799</v>
      </c>
      <c r="D844" s="65">
        <v>1.5316843398</v>
      </c>
      <c r="E844" s="66">
        <v>24.107844696580699</v>
      </c>
      <c r="F844" s="65">
        <v>2.8141021044000101</v>
      </c>
      <c r="G844" s="66">
        <v>55.895277758723203</v>
      </c>
      <c r="H844" s="105"/>
      <c r="I844" s="65"/>
      <c r="J844" s="66"/>
      <c r="K844" s="65">
        <v>1.4877170068000001</v>
      </c>
      <c r="L844" s="66">
        <v>39.190863928175702</v>
      </c>
      <c r="M844" s="65">
        <v>1.3263850976</v>
      </c>
      <c r="N844" s="66">
        <v>42.052564236483001</v>
      </c>
      <c r="O844" s="65">
        <v>1.1574203087999999</v>
      </c>
      <c r="P844" s="66">
        <v>56.0719814453374</v>
      </c>
      <c r="Q844" s="65">
        <v>0.374264031</v>
      </c>
      <c r="R844" s="66">
        <v>15.767091905564399</v>
      </c>
      <c r="S844" s="65"/>
      <c r="T844" s="66"/>
      <c r="U844" s="65"/>
      <c r="V844" s="66"/>
      <c r="W844" s="105"/>
      <c r="X844" s="65">
        <v>0</v>
      </c>
      <c r="Y844" s="66">
        <v>0</v>
      </c>
      <c r="Z844" s="65">
        <v>2.6451373156</v>
      </c>
      <c r="AA844" s="66">
        <v>78.875289452331401</v>
      </c>
      <c r="AB844" s="65">
        <v>1.7006491286000001</v>
      </c>
      <c r="AC844" s="66">
        <v>22.434827007462399</v>
      </c>
    </row>
    <row r="845" spans="1:29" x14ac:dyDescent="0.3">
      <c r="A845" s="56" t="s">
        <v>307</v>
      </c>
      <c r="B845" s="67">
        <v>6.1299382423999997</v>
      </c>
      <c r="C845" s="68">
        <v>53.827738109320997</v>
      </c>
      <c r="D845" s="67">
        <v>4.1506524449000004</v>
      </c>
      <c r="E845" s="68">
        <v>65.328920542595597</v>
      </c>
      <c r="F845" s="67">
        <v>1.9792857975</v>
      </c>
      <c r="G845" s="68">
        <v>39.313687034375299</v>
      </c>
      <c r="H845" s="105"/>
      <c r="I845" s="67"/>
      <c r="J845" s="68"/>
      <c r="K845" s="67">
        <v>2.3083641654</v>
      </c>
      <c r="L845" s="68">
        <v>60.809136071824298</v>
      </c>
      <c r="M845" s="67">
        <v>1.1565953919</v>
      </c>
      <c r="N845" s="68">
        <v>36.669442457926898</v>
      </c>
      <c r="O845" s="67">
        <v>0.90674842390000199</v>
      </c>
      <c r="P845" s="68">
        <v>43.9280185546626</v>
      </c>
      <c r="Q845" s="67">
        <v>1.7582302612</v>
      </c>
      <c r="R845" s="68">
        <v>74.071179229844006</v>
      </c>
      <c r="S845" s="67"/>
      <c r="T845" s="68"/>
      <c r="U845" s="67"/>
      <c r="V845" s="68"/>
      <c r="W845" s="105"/>
      <c r="X845" s="67">
        <v>0.45409895789999999</v>
      </c>
      <c r="Y845" s="68">
        <v>100</v>
      </c>
      <c r="Z845" s="67">
        <v>0.46722243460000001</v>
      </c>
      <c r="AA845" s="68">
        <v>13.9320951507346</v>
      </c>
      <c r="AB845" s="67">
        <v>5.2086168498999896</v>
      </c>
      <c r="AC845" s="68">
        <v>68.711656043863997</v>
      </c>
    </row>
    <row r="846" spans="1:29" x14ac:dyDescent="0.3">
      <c r="A846" s="56" t="s">
        <v>308</v>
      </c>
      <c r="B846" s="65">
        <v>0.912341128</v>
      </c>
      <c r="C846" s="66">
        <v>8.0113791301622008</v>
      </c>
      <c r="D846" s="65">
        <v>0.67113180229999903</v>
      </c>
      <c r="E846" s="66">
        <v>10.5632347608237</v>
      </c>
      <c r="F846" s="65">
        <v>0.241209325700001</v>
      </c>
      <c r="G846" s="66">
        <v>4.7910352069014399</v>
      </c>
      <c r="H846" s="105"/>
      <c r="I846" s="65"/>
      <c r="J846" s="66"/>
      <c r="K846" s="65">
        <v>0</v>
      </c>
      <c r="L846" s="66">
        <v>0</v>
      </c>
      <c r="M846" s="65">
        <v>0.67113180230000102</v>
      </c>
      <c r="N846" s="66">
        <v>21.277993305590101</v>
      </c>
      <c r="O846" s="65">
        <v>0</v>
      </c>
      <c r="P846" s="66">
        <v>0</v>
      </c>
      <c r="Q846" s="65">
        <v>0.2412093257</v>
      </c>
      <c r="R846" s="66">
        <v>10.1617288645916</v>
      </c>
      <c r="S846" s="65"/>
      <c r="T846" s="66"/>
      <c r="U846" s="65"/>
      <c r="V846" s="66"/>
      <c r="W846" s="105"/>
      <c r="X846" s="65">
        <v>0</v>
      </c>
      <c r="Y846" s="66">
        <v>0</v>
      </c>
      <c r="Z846" s="65">
        <v>0.2412093257</v>
      </c>
      <c r="AA846" s="66">
        <v>7.1926153969339799</v>
      </c>
      <c r="AB846" s="65">
        <v>0.67113180229999903</v>
      </c>
      <c r="AC846" s="66">
        <v>8.8535169486735299</v>
      </c>
    </row>
    <row r="847" spans="1:29" x14ac:dyDescent="0.3">
      <c r="A847" s="63" t="s">
        <v>1</v>
      </c>
    </row>
    <row r="848" spans="1:29" x14ac:dyDescent="0.3">
      <c r="A848" s="63" t="s">
        <v>1</v>
      </c>
    </row>
    <row r="849" spans="1:29" x14ac:dyDescent="0.3">
      <c r="A849" s="51" t="s">
        <v>434</v>
      </c>
    </row>
    <row r="850" spans="1:29" x14ac:dyDescent="0.3">
      <c r="A850" s="52" t="s">
        <v>1</v>
      </c>
    </row>
    <row r="851" spans="1:29" x14ac:dyDescent="0.3">
      <c r="A851" s="112" t="s">
        <v>1</v>
      </c>
      <c r="B851" s="114" t="s">
        <v>501</v>
      </c>
      <c r="C851" s="114" t="s">
        <v>1</v>
      </c>
      <c r="D851" s="114" t="s">
        <v>346</v>
      </c>
      <c r="E851" s="114" t="s">
        <v>1</v>
      </c>
      <c r="F851" s="114" t="s">
        <v>347</v>
      </c>
      <c r="G851" s="114" t="s">
        <v>1</v>
      </c>
      <c r="H851" s="103"/>
      <c r="I851" s="114" t="s">
        <v>350</v>
      </c>
      <c r="J851" s="114" t="s">
        <v>1</v>
      </c>
      <c r="K851" s="114" t="s">
        <v>351</v>
      </c>
      <c r="L851" s="114" t="s">
        <v>1</v>
      </c>
      <c r="M851" s="114" t="s">
        <v>352</v>
      </c>
      <c r="N851" s="114" t="s">
        <v>1</v>
      </c>
      <c r="O851" s="114" t="s">
        <v>353</v>
      </c>
      <c r="P851" s="114" t="s">
        <v>1</v>
      </c>
      <c r="Q851" s="114" t="s">
        <v>354</v>
      </c>
      <c r="R851" s="114" t="s">
        <v>1</v>
      </c>
      <c r="S851" s="114" t="s">
        <v>355</v>
      </c>
      <c r="T851" s="114" t="s">
        <v>1</v>
      </c>
      <c r="U851" s="114" t="s">
        <v>356</v>
      </c>
      <c r="V851" s="114" t="s">
        <v>1</v>
      </c>
      <c r="W851" s="103"/>
      <c r="X851" s="114" t="s">
        <v>358</v>
      </c>
      <c r="Y851" s="114" t="s">
        <v>1</v>
      </c>
      <c r="Z851" s="114" t="s">
        <v>359</v>
      </c>
      <c r="AA851" s="114" t="s">
        <v>1</v>
      </c>
      <c r="AB851" s="114" t="s">
        <v>360</v>
      </c>
      <c r="AC851" s="114" t="s">
        <v>1</v>
      </c>
    </row>
    <row r="852" spans="1:29" x14ac:dyDescent="0.3">
      <c r="A852" s="113" t="s">
        <v>1</v>
      </c>
      <c r="B852" s="53" t="s">
        <v>14</v>
      </c>
      <c r="C852" s="53" t="s">
        <v>15</v>
      </c>
      <c r="D852" s="53" t="s">
        <v>14</v>
      </c>
      <c r="E852" s="53" t="s">
        <v>15</v>
      </c>
      <c r="F852" s="53" t="s">
        <v>14</v>
      </c>
      <c r="G852" s="53" t="s">
        <v>15</v>
      </c>
      <c r="H852" s="103"/>
      <c r="I852" s="53" t="s">
        <v>14</v>
      </c>
      <c r="J852" s="53" t="s">
        <v>15</v>
      </c>
      <c r="K852" s="53" t="s">
        <v>14</v>
      </c>
      <c r="L852" s="53" t="s">
        <v>15</v>
      </c>
      <c r="M852" s="53" t="s">
        <v>14</v>
      </c>
      <c r="N852" s="53" t="s">
        <v>15</v>
      </c>
      <c r="O852" s="53" t="s">
        <v>14</v>
      </c>
      <c r="P852" s="53" t="s">
        <v>15</v>
      </c>
      <c r="Q852" s="53" t="s">
        <v>14</v>
      </c>
      <c r="R852" s="53" t="s">
        <v>15</v>
      </c>
      <c r="S852" s="53" t="s">
        <v>14</v>
      </c>
      <c r="T852" s="53" t="s">
        <v>15</v>
      </c>
      <c r="U852" s="53" t="s">
        <v>14</v>
      </c>
      <c r="V852" s="53" t="s">
        <v>15</v>
      </c>
      <c r="W852" s="103"/>
      <c r="X852" s="53" t="s">
        <v>14</v>
      </c>
      <c r="Y852" s="53" t="s">
        <v>15</v>
      </c>
      <c r="Z852" s="53" t="s">
        <v>14</v>
      </c>
      <c r="AA852" s="53" t="s">
        <v>15</v>
      </c>
      <c r="AB852" s="53" t="s">
        <v>14</v>
      </c>
      <c r="AC852" s="53" t="s">
        <v>15</v>
      </c>
    </row>
    <row r="853" spans="1:29" x14ac:dyDescent="0.3">
      <c r="A853" s="54" t="s">
        <v>16</v>
      </c>
      <c r="B853" s="55">
        <v>13.3212816378</v>
      </c>
      <c r="C853" s="55">
        <v>13.3212816378</v>
      </c>
      <c r="D853" s="55">
        <v>3.0687932805</v>
      </c>
      <c r="E853" s="55">
        <v>3.0687932805</v>
      </c>
      <c r="F853" s="55">
        <v>10.252488357300001</v>
      </c>
      <c r="G853" s="55">
        <v>10.252488357300001</v>
      </c>
      <c r="H853" s="104"/>
      <c r="I853" s="55">
        <v>5.1622372989</v>
      </c>
      <c r="J853" s="55">
        <v>5.1622372989</v>
      </c>
      <c r="K853" s="55">
        <v>3.8548065995999998</v>
      </c>
      <c r="L853" s="55">
        <v>3.8548065995999998</v>
      </c>
      <c r="M853" s="55">
        <v>2.9039242485000001</v>
      </c>
      <c r="N853" s="55">
        <v>2.9039242485000001</v>
      </c>
      <c r="O853" s="55">
        <v>1.4003134907999999</v>
      </c>
      <c r="P853" s="55">
        <v>1.4003134907999999</v>
      </c>
      <c r="Q853" s="55">
        <v>0</v>
      </c>
      <c r="R853" s="55">
        <v>0</v>
      </c>
      <c r="S853" s="55">
        <v>0</v>
      </c>
      <c r="T853" s="55">
        <v>0</v>
      </c>
      <c r="U853" s="55">
        <v>0</v>
      </c>
      <c r="V853" s="55">
        <v>0</v>
      </c>
      <c r="W853" s="104"/>
      <c r="X853" s="55">
        <v>0</v>
      </c>
      <c r="Y853" s="55">
        <v>0</v>
      </c>
      <c r="Z853" s="55">
        <v>10.4282677529</v>
      </c>
      <c r="AA853" s="55">
        <v>10.4282677529</v>
      </c>
      <c r="AB853" s="55">
        <v>2.8930138849000002</v>
      </c>
      <c r="AC853" s="55">
        <v>2.8930138849000002</v>
      </c>
    </row>
    <row r="854" spans="1:29" x14ac:dyDescent="0.3">
      <c r="A854" s="56" t="s">
        <v>306</v>
      </c>
      <c r="B854" s="65">
        <v>2.4384441067</v>
      </c>
      <c r="C854" s="66">
        <v>18.304876159818999</v>
      </c>
      <c r="D854" s="65">
        <v>0.95072709989999904</v>
      </c>
      <c r="E854" s="66">
        <v>30.980486888484599</v>
      </c>
      <c r="F854" s="65">
        <v>1.4877170068000001</v>
      </c>
      <c r="G854" s="66">
        <v>14.5107895269221</v>
      </c>
      <c r="H854" s="105"/>
      <c r="I854" s="65">
        <v>0</v>
      </c>
      <c r="J854" s="66">
        <v>0</v>
      </c>
      <c r="K854" s="65">
        <v>1.4877170068000001</v>
      </c>
      <c r="L854" s="66">
        <v>38.593817053088401</v>
      </c>
      <c r="M854" s="65">
        <v>0</v>
      </c>
      <c r="N854" s="66">
        <v>0</v>
      </c>
      <c r="O854" s="65">
        <v>0.95072709990000004</v>
      </c>
      <c r="P854" s="66">
        <v>67.893875631866507</v>
      </c>
      <c r="Q854" s="65"/>
      <c r="R854" s="66"/>
      <c r="S854" s="65"/>
      <c r="T854" s="66"/>
      <c r="U854" s="65"/>
      <c r="V854" s="66"/>
      <c r="W854" s="105"/>
      <c r="X854" s="65"/>
      <c r="Y854" s="66"/>
      <c r="Z854" s="65">
        <v>2.4384441067</v>
      </c>
      <c r="AA854" s="66">
        <v>23.3830216530631</v>
      </c>
      <c r="AB854" s="65">
        <v>0</v>
      </c>
      <c r="AC854" s="66">
        <v>0</v>
      </c>
    </row>
    <row r="855" spans="1:29" x14ac:dyDescent="0.3">
      <c r="A855" s="56" t="s">
        <v>307</v>
      </c>
      <c r="B855" s="67">
        <v>7.8980257089000103</v>
      </c>
      <c r="C855" s="68">
        <v>59.288782593476903</v>
      </c>
      <c r="D855" s="67">
        <v>2.1180661806000001</v>
      </c>
      <c r="E855" s="68">
        <v>69.019513111515394</v>
      </c>
      <c r="F855" s="67">
        <v>5.7799595283000098</v>
      </c>
      <c r="G855" s="68">
        <v>56.376162809144198</v>
      </c>
      <c r="H855" s="105"/>
      <c r="I855" s="67">
        <v>5.1622372989000098</v>
      </c>
      <c r="J855" s="68">
        <v>100</v>
      </c>
      <c r="K855" s="67">
        <v>0</v>
      </c>
      <c r="L855" s="68">
        <v>0</v>
      </c>
      <c r="M855" s="67">
        <v>2.2862020191000001</v>
      </c>
      <c r="N855" s="68">
        <v>78.728018483296196</v>
      </c>
      <c r="O855" s="67">
        <v>0.44958639090000002</v>
      </c>
      <c r="P855" s="68">
        <v>32.1061243681335</v>
      </c>
      <c r="Q855" s="67"/>
      <c r="R855" s="68"/>
      <c r="S855" s="67"/>
      <c r="T855" s="68"/>
      <c r="U855" s="67"/>
      <c r="V855" s="68"/>
      <c r="W855" s="105"/>
      <c r="X855" s="67"/>
      <c r="Y855" s="68"/>
      <c r="Z855" s="67">
        <v>5.6227340534000003</v>
      </c>
      <c r="AA855" s="68">
        <v>53.918197984860598</v>
      </c>
      <c r="AB855" s="67">
        <v>2.2752916554999998</v>
      </c>
      <c r="AC855" s="68">
        <v>78.647795898105301</v>
      </c>
    </row>
    <row r="856" spans="1:29" x14ac:dyDescent="0.3">
      <c r="A856" s="56" t="s">
        <v>308</v>
      </c>
      <c r="B856" s="65">
        <v>2.9848118222000002</v>
      </c>
      <c r="C856" s="66">
        <v>22.406341246704098</v>
      </c>
      <c r="D856" s="65">
        <v>0</v>
      </c>
      <c r="E856" s="66">
        <v>0</v>
      </c>
      <c r="F856" s="65">
        <v>2.9848118222000002</v>
      </c>
      <c r="G856" s="66">
        <v>29.113047663933699</v>
      </c>
      <c r="H856" s="105"/>
      <c r="I856" s="65">
        <v>0</v>
      </c>
      <c r="J856" s="66">
        <v>0</v>
      </c>
      <c r="K856" s="65">
        <v>2.3670895928000002</v>
      </c>
      <c r="L856" s="66">
        <v>61.406182946911599</v>
      </c>
      <c r="M856" s="65">
        <v>0.61772222939999999</v>
      </c>
      <c r="N856" s="66">
        <v>21.2719815167038</v>
      </c>
      <c r="O856" s="65">
        <v>0</v>
      </c>
      <c r="P856" s="66">
        <v>0</v>
      </c>
      <c r="Q856" s="65"/>
      <c r="R856" s="66"/>
      <c r="S856" s="65"/>
      <c r="T856" s="66"/>
      <c r="U856" s="65"/>
      <c r="V856" s="66"/>
      <c r="W856" s="105"/>
      <c r="X856" s="65"/>
      <c r="Y856" s="66"/>
      <c r="Z856" s="65">
        <v>2.3670895928000002</v>
      </c>
      <c r="AA856" s="66">
        <v>22.698780362076299</v>
      </c>
      <c r="AB856" s="65">
        <v>0.61772222939999899</v>
      </c>
      <c r="AC856" s="66">
        <v>21.352204101894699</v>
      </c>
    </row>
    <row r="857" spans="1:29" x14ac:dyDescent="0.3">
      <c r="A857" s="63" t="s">
        <v>1</v>
      </c>
    </row>
    <row r="858" spans="1:29" x14ac:dyDescent="0.3">
      <c r="A858" s="63" t="s">
        <v>1</v>
      </c>
    </row>
    <row r="859" spans="1:29" x14ac:dyDescent="0.3">
      <c r="A859" s="51" t="s">
        <v>435</v>
      </c>
    </row>
    <row r="860" spans="1:29" x14ac:dyDescent="0.3">
      <c r="A860" s="52" t="s">
        <v>1</v>
      </c>
    </row>
    <row r="861" spans="1:29" x14ac:dyDescent="0.3">
      <c r="A861" s="112" t="s">
        <v>1</v>
      </c>
      <c r="B861" s="114" t="s">
        <v>501</v>
      </c>
      <c r="C861" s="114" t="s">
        <v>1</v>
      </c>
      <c r="D861" s="114" t="s">
        <v>346</v>
      </c>
      <c r="E861" s="114" t="s">
        <v>1</v>
      </c>
      <c r="F861" s="114" t="s">
        <v>347</v>
      </c>
      <c r="G861" s="114" t="s">
        <v>1</v>
      </c>
      <c r="H861" s="103"/>
      <c r="I861" s="114" t="s">
        <v>350</v>
      </c>
      <c r="J861" s="114" t="s">
        <v>1</v>
      </c>
      <c r="K861" s="114" t="s">
        <v>351</v>
      </c>
      <c r="L861" s="114" t="s">
        <v>1</v>
      </c>
      <c r="M861" s="114" t="s">
        <v>352</v>
      </c>
      <c r="N861" s="114" t="s">
        <v>1</v>
      </c>
      <c r="O861" s="114" t="s">
        <v>353</v>
      </c>
      <c r="P861" s="114" t="s">
        <v>1</v>
      </c>
      <c r="Q861" s="114" t="s">
        <v>354</v>
      </c>
      <c r="R861" s="114" t="s">
        <v>1</v>
      </c>
      <c r="S861" s="114" t="s">
        <v>355</v>
      </c>
      <c r="T861" s="114" t="s">
        <v>1</v>
      </c>
      <c r="U861" s="114" t="s">
        <v>356</v>
      </c>
      <c r="V861" s="114" t="s">
        <v>1</v>
      </c>
      <c r="W861" s="103"/>
      <c r="X861" s="114" t="s">
        <v>358</v>
      </c>
      <c r="Y861" s="114" t="s">
        <v>1</v>
      </c>
      <c r="Z861" s="114" t="s">
        <v>359</v>
      </c>
      <c r="AA861" s="114" t="s">
        <v>1</v>
      </c>
      <c r="AB861" s="114" t="s">
        <v>360</v>
      </c>
      <c r="AC861" s="114" t="s">
        <v>1</v>
      </c>
    </row>
    <row r="862" spans="1:29" x14ac:dyDescent="0.3">
      <c r="A862" s="113" t="s">
        <v>1</v>
      </c>
      <c r="B862" s="53" t="s">
        <v>14</v>
      </c>
      <c r="C862" s="53" t="s">
        <v>15</v>
      </c>
      <c r="D862" s="53" t="s">
        <v>14</v>
      </c>
      <c r="E862" s="53" t="s">
        <v>15</v>
      </c>
      <c r="F862" s="53" t="s">
        <v>14</v>
      </c>
      <c r="G862" s="53" t="s">
        <v>15</v>
      </c>
      <c r="H862" s="103"/>
      <c r="I862" s="53" t="s">
        <v>14</v>
      </c>
      <c r="J862" s="53" t="s">
        <v>15</v>
      </c>
      <c r="K862" s="53" t="s">
        <v>14</v>
      </c>
      <c r="L862" s="53" t="s">
        <v>15</v>
      </c>
      <c r="M862" s="53" t="s">
        <v>14</v>
      </c>
      <c r="N862" s="53" t="s">
        <v>15</v>
      </c>
      <c r="O862" s="53" t="s">
        <v>14</v>
      </c>
      <c r="P862" s="53" t="s">
        <v>15</v>
      </c>
      <c r="Q862" s="53" t="s">
        <v>14</v>
      </c>
      <c r="R862" s="53" t="s">
        <v>15</v>
      </c>
      <c r="S862" s="53" t="s">
        <v>14</v>
      </c>
      <c r="T862" s="53" t="s">
        <v>15</v>
      </c>
      <c r="U862" s="53" t="s">
        <v>14</v>
      </c>
      <c r="V862" s="53" t="s">
        <v>15</v>
      </c>
      <c r="W862" s="103"/>
      <c r="X862" s="53" t="s">
        <v>14</v>
      </c>
      <c r="Y862" s="53" t="s">
        <v>15</v>
      </c>
      <c r="Z862" s="53" t="s">
        <v>14</v>
      </c>
      <c r="AA862" s="53" t="s">
        <v>15</v>
      </c>
      <c r="AB862" s="53" t="s">
        <v>14</v>
      </c>
      <c r="AC862" s="53" t="s">
        <v>15</v>
      </c>
    </row>
    <row r="863" spans="1:29" x14ac:dyDescent="0.3">
      <c r="A863" s="54" t="s">
        <v>16</v>
      </c>
      <c r="B863" s="55">
        <v>37.0116168375</v>
      </c>
      <c r="C863" s="55">
        <v>37.0116168375</v>
      </c>
      <c r="D863" s="55">
        <v>16.795505414699999</v>
      </c>
      <c r="E863" s="55">
        <v>16.795505414699999</v>
      </c>
      <c r="F863" s="55">
        <v>20.216111422800001</v>
      </c>
      <c r="G863" s="55">
        <v>20.216111422800001</v>
      </c>
      <c r="H863" s="104"/>
      <c r="I863" s="55">
        <v>12.8944970941</v>
      </c>
      <c r="J863" s="55">
        <v>12.8944970941</v>
      </c>
      <c r="K863" s="55">
        <v>7.1289710235000001</v>
      </c>
      <c r="L863" s="55">
        <v>7.1289710235000001</v>
      </c>
      <c r="M863" s="55">
        <v>6.6325790506000004</v>
      </c>
      <c r="N863" s="55">
        <v>6.6325790506000004</v>
      </c>
      <c r="O863" s="55">
        <v>4.6241546365000001</v>
      </c>
      <c r="P863" s="55">
        <v>4.6241546365000001</v>
      </c>
      <c r="Q863" s="55">
        <v>2.0821319040000001</v>
      </c>
      <c r="R863" s="55">
        <v>2.0821319040000001</v>
      </c>
      <c r="S863" s="55">
        <v>3.2475648995999999</v>
      </c>
      <c r="T863" s="55">
        <v>3.2475648995999999</v>
      </c>
      <c r="U863" s="55">
        <v>0.4017182292</v>
      </c>
      <c r="V863" s="55">
        <v>0.4017182292</v>
      </c>
      <c r="W863" s="104"/>
      <c r="X863" s="55">
        <v>11.656432562199999</v>
      </c>
      <c r="Y863" s="55">
        <v>11.656432562199999</v>
      </c>
      <c r="Z863" s="55">
        <v>6.4766509683000004</v>
      </c>
      <c r="AA863" s="55">
        <v>6.4766509683000004</v>
      </c>
      <c r="AB863" s="55">
        <v>18.878533307000001</v>
      </c>
      <c r="AC863" s="55">
        <v>18.878533307000001</v>
      </c>
    </row>
    <row r="864" spans="1:29" x14ac:dyDescent="0.3">
      <c r="A864" s="56" t="s">
        <v>306</v>
      </c>
      <c r="B864" s="65">
        <v>21.257600858699998</v>
      </c>
      <c r="C864" s="66">
        <v>57.4349425263743</v>
      </c>
      <c r="D864" s="65">
        <v>10.998883360100001</v>
      </c>
      <c r="E864" s="66">
        <v>65.487063881229801</v>
      </c>
      <c r="F864" s="65">
        <v>10.258717498599999</v>
      </c>
      <c r="G864" s="66">
        <v>50.7452560190684</v>
      </c>
      <c r="H864" s="105"/>
      <c r="I864" s="65">
        <v>9.0104041293999995</v>
      </c>
      <c r="J864" s="66">
        <v>69.877902671541904</v>
      </c>
      <c r="K864" s="65">
        <v>2.1246614349000001</v>
      </c>
      <c r="L864" s="66">
        <v>29.803199197980302</v>
      </c>
      <c r="M864" s="65">
        <v>3.7913118610000001</v>
      </c>
      <c r="N864" s="66">
        <v>57.161955132024097</v>
      </c>
      <c r="O864" s="65">
        <v>2.9218360361000002</v>
      </c>
      <c r="P864" s="66">
        <v>63.186382501938198</v>
      </c>
      <c r="Q864" s="65">
        <v>0.64585020729999798</v>
      </c>
      <c r="R864" s="66">
        <v>31.018698001757301</v>
      </c>
      <c r="S864" s="65">
        <v>2.3618189608</v>
      </c>
      <c r="T864" s="66">
        <v>72.725843326207396</v>
      </c>
      <c r="U864" s="65">
        <v>0.401718229200001</v>
      </c>
      <c r="V864" s="66">
        <v>100</v>
      </c>
      <c r="W864" s="105"/>
      <c r="X864" s="65">
        <v>9.0104041293999604</v>
      </c>
      <c r="Y864" s="66">
        <v>77.299843509748797</v>
      </c>
      <c r="Z864" s="65">
        <v>3.8098420809000002</v>
      </c>
      <c r="AA864" s="66">
        <v>58.824261173672802</v>
      </c>
      <c r="AB864" s="65">
        <v>8.4373546484000208</v>
      </c>
      <c r="AC864" s="66">
        <v>44.692850398878697</v>
      </c>
    </row>
    <row r="865" spans="1:29" x14ac:dyDescent="0.3">
      <c r="A865" s="56" t="s">
        <v>307</v>
      </c>
      <c r="B865" s="67">
        <v>6.5291417138000103</v>
      </c>
      <c r="C865" s="68">
        <v>17.6407903023158</v>
      </c>
      <c r="D865" s="67">
        <v>2.4748204606000002</v>
      </c>
      <c r="E865" s="68">
        <v>14.7350163004559</v>
      </c>
      <c r="F865" s="67">
        <v>4.0543212532000004</v>
      </c>
      <c r="G865" s="68">
        <v>20.054901600054901</v>
      </c>
      <c r="H865" s="105"/>
      <c r="I865" s="67">
        <v>0</v>
      </c>
      <c r="J865" s="68">
        <v>0</v>
      </c>
      <c r="K865" s="67">
        <v>2.1246614349000001</v>
      </c>
      <c r="L865" s="68">
        <v>29.803199197980302</v>
      </c>
      <c r="M865" s="67">
        <v>1.967200984</v>
      </c>
      <c r="N865" s="68">
        <v>29.6596688707697</v>
      </c>
      <c r="O865" s="67">
        <v>1.0439138795</v>
      </c>
      <c r="P865" s="68">
        <v>22.5752372392575</v>
      </c>
      <c r="Q865" s="67">
        <v>0.50761947659999895</v>
      </c>
      <c r="R865" s="68">
        <v>24.379794364843502</v>
      </c>
      <c r="S865" s="67">
        <v>0.88574593879999997</v>
      </c>
      <c r="T865" s="68">
        <v>27.2741566737926</v>
      </c>
      <c r="U865" s="67">
        <v>0</v>
      </c>
      <c r="V865" s="68">
        <v>0</v>
      </c>
      <c r="W865" s="105"/>
      <c r="X865" s="67">
        <v>0.88574593879999797</v>
      </c>
      <c r="Y865" s="68">
        <v>7.5987737592403404</v>
      </c>
      <c r="Z865" s="67">
        <v>1.5515333561</v>
      </c>
      <c r="AA865" s="68">
        <v>23.9557969650362</v>
      </c>
      <c r="AB865" s="67">
        <v>4.0918624188999999</v>
      </c>
      <c r="AC865" s="68">
        <v>21.6746838981542</v>
      </c>
    </row>
    <row r="866" spans="1:29" x14ac:dyDescent="0.3">
      <c r="A866" s="56" t="s">
        <v>308</v>
      </c>
      <c r="B866" s="65">
        <v>9.2248742649999897</v>
      </c>
      <c r="C866" s="66">
        <v>24.924267171309801</v>
      </c>
      <c r="D866" s="65">
        <v>3.3218015940000001</v>
      </c>
      <c r="E866" s="66">
        <v>19.777919818314299</v>
      </c>
      <c r="F866" s="65">
        <v>5.9030726710000199</v>
      </c>
      <c r="G866" s="66">
        <v>29.1998423808766</v>
      </c>
      <c r="H866" s="105"/>
      <c r="I866" s="65">
        <v>3.8840929647000002</v>
      </c>
      <c r="J866" s="66">
        <v>30.1220973284581</v>
      </c>
      <c r="K866" s="65">
        <v>2.8796481536999998</v>
      </c>
      <c r="L866" s="66">
        <v>40.393601604039397</v>
      </c>
      <c r="M866" s="65">
        <v>0.87406620560000003</v>
      </c>
      <c r="N866" s="66">
        <v>13.178375997206199</v>
      </c>
      <c r="O866" s="65">
        <v>0.65840472089999902</v>
      </c>
      <c r="P866" s="66">
        <v>14.2383802588043</v>
      </c>
      <c r="Q866" s="65">
        <v>0.92866222009999999</v>
      </c>
      <c r="R866" s="66">
        <v>44.601507633399201</v>
      </c>
      <c r="S866" s="65">
        <v>0</v>
      </c>
      <c r="T866" s="66">
        <v>0</v>
      </c>
      <c r="U866" s="65">
        <v>0</v>
      </c>
      <c r="V866" s="66">
        <v>0</v>
      </c>
      <c r="W866" s="105"/>
      <c r="X866" s="65">
        <v>1.7602824939999999</v>
      </c>
      <c r="Y866" s="66">
        <v>15.101382731010901</v>
      </c>
      <c r="Z866" s="65">
        <v>1.1152755313</v>
      </c>
      <c r="AA866" s="66">
        <v>17.219941861291002</v>
      </c>
      <c r="AB866" s="65">
        <v>6.3493162396999798</v>
      </c>
      <c r="AC866" s="66">
        <v>33.632465702967103</v>
      </c>
    </row>
    <row r="867" spans="1:29" x14ac:dyDescent="0.3">
      <c r="A867" s="63" t="s">
        <v>1</v>
      </c>
    </row>
    <row r="868" spans="1:29" x14ac:dyDescent="0.3">
      <c r="A868" s="63" t="s">
        <v>1</v>
      </c>
    </row>
    <row r="869" spans="1:29" x14ac:dyDescent="0.3">
      <c r="A869" s="51" t="s">
        <v>436</v>
      </c>
    </row>
    <row r="870" spans="1:29" x14ac:dyDescent="0.3">
      <c r="A870" s="52" t="s">
        <v>1</v>
      </c>
    </row>
    <row r="871" spans="1:29" x14ac:dyDescent="0.3">
      <c r="A871" s="112" t="s">
        <v>1</v>
      </c>
      <c r="B871" s="114" t="s">
        <v>501</v>
      </c>
      <c r="C871" s="114" t="s">
        <v>1</v>
      </c>
      <c r="D871" s="114" t="s">
        <v>346</v>
      </c>
      <c r="E871" s="114" t="s">
        <v>1</v>
      </c>
      <c r="F871" s="114" t="s">
        <v>347</v>
      </c>
      <c r="G871" s="114" t="s">
        <v>1</v>
      </c>
      <c r="H871" s="103"/>
      <c r="I871" s="114" t="s">
        <v>350</v>
      </c>
      <c r="J871" s="114" t="s">
        <v>1</v>
      </c>
      <c r="K871" s="114" t="s">
        <v>351</v>
      </c>
      <c r="L871" s="114" t="s">
        <v>1</v>
      </c>
      <c r="M871" s="114" t="s">
        <v>352</v>
      </c>
      <c r="N871" s="114" t="s">
        <v>1</v>
      </c>
      <c r="O871" s="114" t="s">
        <v>353</v>
      </c>
      <c r="P871" s="114" t="s">
        <v>1</v>
      </c>
      <c r="Q871" s="114" t="s">
        <v>354</v>
      </c>
      <c r="R871" s="114" t="s">
        <v>1</v>
      </c>
      <c r="S871" s="114" t="s">
        <v>355</v>
      </c>
      <c r="T871" s="114" t="s">
        <v>1</v>
      </c>
      <c r="U871" s="114" t="s">
        <v>356</v>
      </c>
      <c r="V871" s="114" t="s">
        <v>1</v>
      </c>
      <c r="W871" s="103"/>
      <c r="X871" s="114" t="s">
        <v>358</v>
      </c>
      <c r="Y871" s="114" t="s">
        <v>1</v>
      </c>
      <c r="Z871" s="114" t="s">
        <v>359</v>
      </c>
      <c r="AA871" s="114" t="s">
        <v>1</v>
      </c>
      <c r="AB871" s="114" t="s">
        <v>360</v>
      </c>
      <c r="AC871" s="114" t="s">
        <v>1</v>
      </c>
    </row>
    <row r="872" spans="1:29" x14ac:dyDescent="0.3">
      <c r="A872" s="113" t="s">
        <v>1</v>
      </c>
      <c r="B872" s="53" t="s">
        <v>14</v>
      </c>
      <c r="C872" s="53" t="s">
        <v>15</v>
      </c>
      <c r="D872" s="53" t="s">
        <v>14</v>
      </c>
      <c r="E872" s="53" t="s">
        <v>15</v>
      </c>
      <c r="F872" s="53" t="s">
        <v>14</v>
      </c>
      <c r="G872" s="53" t="s">
        <v>15</v>
      </c>
      <c r="H872" s="103"/>
      <c r="I872" s="53" t="s">
        <v>14</v>
      </c>
      <c r="J872" s="53" t="s">
        <v>15</v>
      </c>
      <c r="K872" s="53" t="s">
        <v>14</v>
      </c>
      <c r="L872" s="53" t="s">
        <v>15</v>
      </c>
      <c r="M872" s="53" t="s">
        <v>14</v>
      </c>
      <c r="N872" s="53" t="s">
        <v>15</v>
      </c>
      <c r="O872" s="53" t="s">
        <v>14</v>
      </c>
      <c r="P872" s="53" t="s">
        <v>15</v>
      </c>
      <c r="Q872" s="53" t="s">
        <v>14</v>
      </c>
      <c r="R872" s="53" t="s">
        <v>15</v>
      </c>
      <c r="S872" s="53" t="s">
        <v>14</v>
      </c>
      <c r="T872" s="53" t="s">
        <v>15</v>
      </c>
      <c r="U872" s="53" t="s">
        <v>14</v>
      </c>
      <c r="V872" s="53" t="s">
        <v>15</v>
      </c>
      <c r="W872" s="103"/>
      <c r="X872" s="53" t="s">
        <v>14</v>
      </c>
      <c r="Y872" s="53" t="s">
        <v>15</v>
      </c>
      <c r="Z872" s="53" t="s">
        <v>14</v>
      </c>
      <c r="AA872" s="53" t="s">
        <v>15</v>
      </c>
      <c r="AB872" s="53" t="s">
        <v>14</v>
      </c>
      <c r="AC872" s="53" t="s">
        <v>15</v>
      </c>
    </row>
    <row r="873" spans="1:29" x14ac:dyDescent="0.3">
      <c r="A873" s="54" t="s">
        <v>16</v>
      </c>
      <c r="B873" s="55">
        <v>14.217107909099999</v>
      </c>
      <c r="C873" s="55">
        <v>14.217107909099999</v>
      </c>
      <c r="D873" s="55">
        <v>9.4201453353000009</v>
      </c>
      <c r="E873" s="55">
        <v>9.4201453353000009</v>
      </c>
      <c r="F873" s="55">
        <v>4.7969625738000001</v>
      </c>
      <c r="G873" s="55">
        <v>4.7969625738000001</v>
      </c>
      <c r="H873" s="104"/>
      <c r="I873" s="55">
        <v>7.7470843103</v>
      </c>
      <c r="J873" s="55">
        <v>7.7470843103</v>
      </c>
      <c r="K873" s="55">
        <v>0</v>
      </c>
      <c r="L873" s="55">
        <v>0</v>
      </c>
      <c r="M873" s="55">
        <v>0.82631550669999998</v>
      </c>
      <c r="N873" s="55">
        <v>0.82631550669999998</v>
      </c>
      <c r="O873" s="55">
        <v>1.1291394886999999</v>
      </c>
      <c r="P873" s="55">
        <v>1.1291394886999999</v>
      </c>
      <c r="Q873" s="55">
        <v>3.3530367516999999</v>
      </c>
      <c r="R873" s="55">
        <v>3.3530367516999999</v>
      </c>
      <c r="S873" s="55">
        <v>1.1615318517</v>
      </c>
      <c r="T873" s="55">
        <v>1.1615318517</v>
      </c>
      <c r="U873" s="55">
        <v>0</v>
      </c>
      <c r="V873" s="55">
        <v>0</v>
      </c>
      <c r="W873" s="104"/>
      <c r="X873" s="55">
        <v>8.6636535319999997</v>
      </c>
      <c r="Y873" s="55">
        <v>8.6636535319999997</v>
      </c>
      <c r="Z873" s="55">
        <v>0.97049655560000003</v>
      </c>
      <c r="AA873" s="55">
        <v>0.97049655560000003</v>
      </c>
      <c r="AB873" s="55">
        <v>4.5829578215</v>
      </c>
      <c r="AC873" s="55">
        <v>4.5829578215</v>
      </c>
    </row>
    <row r="874" spans="1:29" x14ac:dyDescent="0.3">
      <c r="A874" s="56" t="s">
        <v>306</v>
      </c>
      <c r="B874" s="65">
        <v>3.3861546434999998</v>
      </c>
      <c r="C874" s="66">
        <v>23.817464600747702</v>
      </c>
      <c r="D874" s="65">
        <v>0.97739658370000004</v>
      </c>
      <c r="E874" s="66">
        <v>10.375599833236301</v>
      </c>
      <c r="F874" s="65">
        <v>2.4087580597999998</v>
      </c>
      <c r="G874" s="66">
        <v>50.214235002710403</v>
      </c>
      <c r="H874" s="105"/>
      <c r="I874" s="65">
        <v>0</v>
      </c>
      <c r="J874" s="66">
        <v>0</v>
      </c>
      <c r="K874" s="65"/>
      <c r="L874" s="66"/>
      <c r="M874" s="65">
        <v>0.50740881169999996</v>
      </c>
      <c r="N874" s="66">
        <v>61.406182939299299</v>
      </c>
      <c r="O874" s="65">
        <v>0.715331788399999</v>
      </c>
      <c r="P874" s="66">
        <v>63.351941505790002</v>
      </c>
      <c r="Q874" s="65">
        <v>1.0018821917</v>
      </c>
      <c r="R874" s="66">
        <v>29.8798452236482</v>
      </c>
      <c r="S874" s="65">
        <v>1.1615318517</v>
      </c>
      <c r="T874" s="66">
        <v>100</v>
      </c>
      <c r="U874" s="65"/>
      <c r="V874" s="66"/>
      <c r="W874" s="105"/>
      <c r="X874" s="65">
        <v>0.49860807070000002</v>
      </c>
      <c r="Y874" s="66">
        <v>5.75517094327867</v>
      </c>
      <c r="Z874" s="65">
        <v>0.50327412100000002</v>
      </c>
      <c r="AA874" s="66">
        <v>51.8573835317587</v>
      </c>
      <c r="AB874" s="65">
        <v>2.3842724517999998</v>
      </c>
      <c r="AC874" s="66">
        <v>52.0247522378382</v>
      </c>
    </row>
    <row r="875" spans="1:29" x14ac:dyDescent="0.3">
      <c r="A875" s="56" t="s">
        <v>307</v>
      </c>
      <c r="B875" s="67">
        <v>9.7173276733000193</v>
      </c>
      <c r="C875" s="68">
        <v>68.349538706674593</v>
      </c>
      <c r="D875" s="67">
        <v>7.7470843103</v>
      </c>
      <c r="E875" s="68">
        <v>82.239541265562394</v>
      </c>
      <c r="F875" s="67">
        <v>1.970243363</v>
      </c>
      <c r="G875" s="68">
        <v>41.0727274330022</v>
      </c>
      <c r="H875" s="105"/>
      <c r="I875" s="67">
        <v>7.7470843103</v>
      </c>
      <c r="J875" s="68">
        <v>100</v>
      </c>
      <c r="K875" s="67"/>
      <c r="L875" s="68"/>
      <c r="M875" s="67">
        <v>0.31890669500000002</v>
      </c>
      <c r="N875" s="68">
        <v>38.593817060700701</v>
      </c>
      <c r="O875" s="67">
        <v>0.41380770030000003</v>
      </c>
      <c r="P875" s="68">
        <v>36.648058494209998</v>
      </c>
      <c r="Q875" s="67">
        <v>1.2375289677000001</v>
      </c>
      <c r="R875" s="68">
        <v>36.907706635561603</v>
      </c>
      <c r="S875" s="67">
        <v>0</v>
      </c>
      <c r="T875" s="68">
        <v>0</v>
      </c>
      <c r="U875" s="67"/>
      <c r="V875" s="68"/>
      <c r="W875" s="105"/>
      <c r="X875" s="67">
        <v>7.7470843103</v>
      </c>
      <c r="Y875" s="68">
        <v>89.420523127863206</v>
      </c>
      <c r="Z875" s="67">
        <v>0.46722243460000001</v>
      </c>
      <c r="AA875" s="68">
        <v>48.1426164682413</v>
      </c>
      <c r="AB875" s="67">
        <v>1.5030209284</v>
      </c>
      <c r="AC875" s="68">
        <v>32.7958708532923</v>
      </c>
    </row>
    <row r="876" spans="1:29" x14ac:dyDescent="0.3">
      <c r="A876" s="56" t="s">
        <v>308</v>
      </c>
      <c r="B876" s="65">
        <v>1.1136255923</v>
      </c>
      <c r="C876" s="66">
        <v>7.8329966925776597</v>
      </c>
      <c r="D876" s="65">
        <v>0.69566444130000005</v>
      </c>
      <c r="E876" s="66">
        <v>7.38485890120129</v>
      </c>
      <c r="F876" s="65">
        <v>0.41796115099999998</v>
      </c>
      <c r="G876" s="66">
        <v>8.7130375642873599</v>
      </c>
      <c r="H876" s="105"/>
      <c r="I876" s="65">
        <v>0</v>
      </c>
      <c r="J876" s="66">
        <v>0</v>
      </c>
      <c r="K876" s="65"/>
      <c r="L876" s="66"/>
      <c r="M876" s="65">
        <v>0</v>
      </c>
      <c r="N876" s="66">
        <v>0</v>
      </c>
      <c r="O876" s="65">
        <v>0</v>
      </c>
      <c r="P876" s="66">
        <v>0</v>
      </c>
      <c r="Q876" s="65">
        <v>1.1136255923</v>
      </c>
      <c r="R876" s="66">
        <v>33.212448140790201</v>
      </c>
      <c r="S876" s="65">
        <v>0</v>
      </c>
      <c r="T876" s="66">
        <v>0</v>
      </c>
      <c r="U876" s="65"/>
      <c r="V876" s="66"/>
      <c r="W876" s="105"/>
      <c r="X876" s="65">
        <v>0.41796115100000097</v>
      </c>
      <c r="Y876" s="66">
        <v>4.8243059288580996</v>
      </c>
      <c r="Z876" s="65">
        <v>0</v>
      </c>
      <c r="AA876" s="66">
        <v>0</v>
      </c>
      <c r="AB876" s="65">
        <v>0.69566444129999905</v>
      </c>
      <c r="AC876" s="66">
        <v>15.1793769088695</v>
      </c>
    </row>
    <row r="877" spans="1:29" x14ac:dyDescent="0.3">
      <c r="A877" s="63" t="s">
        <v>1</v>
      </c>
    </row>
    <row r="878" spans="1:29" x14ac:dyDescent="0.3">
      <c r="A878" s="63" t="s">
        <v>1</v>
      </c>
    </row>
    <row r="879" spans="1:29" x14ac:dyDescent="0.3">
      <c r="A879" s="51" t="s">
        <v>437</v>
      </c>
    </row>
    <row r="880" spans="1:29" x14ac:dyDescent="0.3">
      <c r="A880" s="52" t="s">
        <v>1</v>
      </c>
    </row>
    <row r="881" spans="1:29" x14ac:dyDescent="0.3">
      <c r="A881" s="112" t="s">
        <v>1</v>
      </c>
      <c r="B881" s="114" t="s">
        <v>501</v>
      </c>
      <c r="C881" s="114" t="s">
        <v>1</v>
      </c>
      <c r="D881" s="114" t="s">
        <v>346</v>
      </c>
      <c r="E881" s="114" t="s">
        <v>1</v>
      </c>
      <c r="F881" s="114" t="s">
        <v>347</v>
      </c>
      <c r="G881" s="114" t="s">
        <v>1</v>
      </c>
      <c r="H881" s="103"/>
      <c r="I881" s="114" t="s">
        <v>350</v>
      </c>
      <c r="J881" s="114" t="s">
        <v>1</v>
      </c>
      <c r="K881" s="114" t="s">
        <v>351</v>
      </c>
      <c r="L881" s="114" t="s">
        <v>1</v>
      </c>
      <c r="M881" s="114" t="s">
        <v>352</v>
      </c>
      <c r="N881" s="114" t="s">
        <v>1</v>
      </c>
      <c r="O881" s="114" t="s">
        <v>353</v>
      </c>
      <c r="P881" s="114" t="s">
        <v>1</v>
      </c>
      <c r="Q881" s="114" t="s">
        <v>354</v>
      </c>
      <c r="R881" s="114" t="s">
        <v>1</v>
      </c>
      <c r="S881" s="114" t="s">
        <v>355</v>
      </c>
      <c r="T881" s="114" t="s">
        <v>1</v>
      </c>
      <c r="U881" s="114" t="s">
        <v>356</v>
      </c>
      <c r="V881" s="114" t="s">
        <v>1</v>
      </c>
      <c r="W881" s="103"/>
      <c r="X881" s="114" t="s">
        <v>358</v>
      </c>
      <c r="Y881" s="114" t="s">
        <v>1</v>
      </c>
      <c r="Z881" s="114" t="s">
        <v>359</v>
      </c>
      <c r="AA881" s="114" t="s">
        <v>1</v>
      </c>
      <c r="AB881" s="114" t="s">
        <v>360</v>
      </c>
      <c r="AC881" s="114" t="s">
        <v>1</v>
      </c>
    </row>
    <row r="882" spans="1:29" x14ac:dyDescent="0.3">
      <c r="A882" s="113" t="s">
        <v>1</v>
      </c>
      <c r="B882" s="53" t="s">
        <v>14</v>
      </c>
      <c r="C882" s="53" t="s">
        <v>15</v>
      </c>
      <c r="D882" s="53" t="s">
        <v>14</v>
      </c>
      <c r="E882" s="53" t="s">
        <v>15</v>
      </c>
      <c r="F882" s="53" t="s">
        <v>14</v>
      </c>
      <c r="G882" s="53" t="s">
        <v>15</v>
      </c>
      <c r="H882" s="103"/>
      <c r="I882" s="53" t="s">
        <v>14</v>
      </c>
      <c r="J882" s="53" t="s">
        <v>15</v>
      </c>
      <c r="K882" s="53" t="s">
        <v>14</v>
      </c>
      <c r="L882" s="53" t="s">
        <v>15</v>
      </c>
      <c r="M882" s="53" t="s">
        <v>14</v>
      </c>
      <c r="N882" s="53" t="s">
        <v>15</v>
      </c>
      <c r="O882" s="53" t="s">
        <v>14</v>
      </c>
      <c r="P882" s="53" t="s">
        <v>15</v>
      </c>
      <c r="Q882" s="53" t="s">
        <v>14</v>
      </c>
      <c r="R882" s="53" t="s">
        <v>15</v>
      </c>
      <c r="S882" s="53" t="s">
        <v>14</v>
      </c>
      <c r="T882" s="53" t="s">
        <v>15</v>
      </c>
      <c r="U882" s="53" t="s">
        <v>14</v>
      </c>
      <c r="V882" s="53" t="s">
        <v>15</v>
      </c>
      <c r="W882" s="103"/>
      <c r="X882" s="53" t="s">
        <v>14</v>
      </c>
      <c r="Y882" s="53" t="s">
        <v>15</v>
      </c>
      <c r="Z882" s="53" t="s">
        <v>14</v>
      </c>
      <c r="AA882" s="53" t="s">
        <v>15</v>
      </c>
      <c r="AB882" s="53" t="s">
        <v>14</v>
      </c>
      <c r="AC882" s="53" t="s">
        <v>15</v>
      </c>
    </row>
    <row r="883" spans="1:29" x14ac:dyDescent="0.3">
      <c r="A883" s="54" t="s">
        <v>16</v>
      </c>
      <c r="B883" s="55">
        <v>8.8980233594999998</v>
      </c>
      <c r="C883" s="55">
        <v>8.8980233594999998</v>
      </c>
      <c r="D883" s="55">
        <v>5.4705860869</v>
      </c>
      <c r="E883" s="55">
        <v>5.4705860869</v>
      </c>
      <c r="F883" s="55">
        <v>3.4274372726000002</v>
      </c>
      <c r="G883" s="55">
        <v>3.4274372726000002</v>
      </c>
      <c r="H883" s="104"/>
      <c r="I883" s="55">
        <v>0</v>
      </c>
      <c r="J883" s="55">
        <v>0</v>
      </c>
      <c r="K883" s="55">
        <v>0</v>
      </c>
      <c r="L883" s="55">
        <v>0</v>
      </c>
      <c r="M883" s="55">
        <v>1.0982323973999999</v>
      </c>
      <c r="N883" s="55">
        <v>1.0982323973999999</v>
      </c>
      <c r="O883" s="55">
        <v>0.7854459842</v>
      </c>
      <c r="P883" s="55">
        <v>0.7854459842</v>
      </c>
      <c r="Q883" s="55">
        <v>0.70479832919999996</v>
      </c>
      <c r="R883" s="55">
        <v>0.70479832919999996</v>
      </c>
      <c r="S883" s="55">
        <v>6.3095466486999996</v>
      </c>
      <c r="T883" s="55">
        <v>6.3095466486999996</v>
      </c>
      <c r="U883" s="55">
        <v>0</v>
      </c>
      <c r="V883" s="55">
        <v>0</v>
      </c>
      <c r="W883" s="104"/>
      <c r="X883" s="55">
        <v>1.8265918441</v>
      </c>
      <c r="Y883" s="55">
        <v>1.8265918441</v>
      </c>
      <c r="Z883" s="55">
        <v>4.8268463213999997</v>
      </c>
      <c r="AA883" s="55">
        <v>4.8268463213999997</v>
      </c>
      <c r="AB883" s="55">
        <v>2.2445851939999999</v>
      </c>
      <c r="AC883" s="55">
        <v>2.2445851939999999</v>
      </c>
    </row>
    <row r="884" spans="1:29" x14ac:dyDescent="0.3">
      <c r="A884" s="56" t="s">
        <v>306</v>
      </c>
      <c r="B884" s="65">
        <v>7.7160212878000003</v>
      </c>
      <c r="C884" s="66">
        <v>86.716127571883405</v>
      </c>
      <c r="D884" s="65">
        <v>4.9629666102999899</v>
      </c>
      <c r="E884" s="66">
        <v>90.720930654659497</v>
      </c>
      <c r="F884" s="65">
        <v>2.7530546775000002</v>
      </c>
      <c r="G884" s="66">
        <v>80.323998910462194</v>
      </c>
      <c r="H884" s="105"/>
      <c r="I884" s="65"/>
      <c r="J884" s="66"/>
      <c r="K884" s="65"/>
      <c r="L884" s="66"/>
      <c r="M884" s="65">
        <v>0.42384980230000002</v>
      </c>
      <c r="N884" s="66">
        <v>38.593817055792499</v>
      </c>
      <c r="O884" s="65">
        <v>0.7854459842</v>
      </c>
      <c r="P884" s="66">
        <v>100</v>
      </c>
      <c r="Q884" s="65">
        <v>0.19717885260000001</v>
      </c>
      <c r="R884" s="66">
        <v>27.9766345110116</v>
      </c>
      <c r="S884" s="65">
        <v>6.3095466486999996</v>
      </c>
      <c r="T884" s="66">
        <v>100</v>
      </c>
      <c r="U884" s="65"/>
      <c r="V884" s="66"/>
      <c r="W884" s="105"/>
      <c r="X884" s="65">
        <v>1.8265918441</v>
      </c>
      <c r="Y884" s="66">
        <v>100</v>
      </c>
      <c r="Z884" s="65">
        <v>3.6448442497000002</v>
      </c>
      <c r="AA884" s="66">
        <v>75.511918279652903</v>
      </c>
      <c r="AB884" s="65">
        <v>2.2445851939999999</v>
      </c>
      <c r="AC884" s="66">
        <v>100</v>
      </c>
    </row>
    <row r="885" spans="1:29" x14ac:dyDescent="0.3">
      <c r="A885" s="56" t="s">
        <v>307</v>
      </c>
      <c r="B885" s="67">
        <v>0.67438259509999998</v>
      </c>
      <c r="C885" s="68">
        <v>7.5790157864666998</v>
      </c>
      <c r="D885" s="67">
        <v>0</v>
      </c>
      <c r="E885" s="68">
        <v>0</v>
      </c>
      <c r="F885" s="67">
        <v>0.67438259509999898</v>
      </c>
      <c r="G885" s="68">
        <v>19.676001089537799</v>
      </c>
      <c r="H885" s="105"/>
      <c r="I885" s="67"/>
      <c r="J885" s="68"/>
      <c r="K885" s="67"/>
      <c r="L885" s="68"/>
      <c r="M885" s="67">
        <v>0.67438259509999998</v>
      </c>
      <c r="N885" s="68">
        <v>61.406182944207501</v>
      </c>
      <c r="O885" s="67">
        <v>0</v>
      </c>
      <c r="P885" s="68">
        <v>0</v>
      </c>
      <c r="Q885" s="67">
        <v>0</v>
      </c>
      <c r="R885" s="68">
        <v>0</v>
      </c>
      <c r="S885" s="67">
        <v>0</v>
      </c>
      <c r="T885" s="68">
        <v>0</v>
      </c>
      <c r="U885" s="67"/>
      <c r="V885" s="68"/>
      <c r="W885" s="105"/>
      <c r="X885" s="67">
        <v>0</v>
      </c>
      <c r="Y885" s="68">
        <v>0</v>
      </c>
      <c r="Z885" s="67">
        <v>0.67438259509999998</v>
      </c>
      <c r="AA885" s="68">
        <v>13.971495054858099</v>
      </c>
      <c r="AB885" s="67">
        <v>0</v>
      </c>
      <c r="AC885" s="68">
        <v>0</v>
      </c>
    </row>
    <row r="886" spans="1:29" x14ac:dyDescent="0.3">
      <c r="A886" s="56" t="s">
        <v>308</v>
      </c>
      <c r="B886" s="65">
        <v>0.50761947659999995</v>
      </c>
      <c r="C886" s="66">
        <v>5.7048566416499504</v>
      </c>
      <c r="D886" s="65">
        <v>0.50761947659999995</v>
      </c>
      <c r="E886" s="66">
        <v>9.2790693453404902</v>
      </c>
      <c r="F886" s="65">
        <v>0</v>
      </c>
      <c r="G886" s="66">
        <v>0</v>
      </c>
      <c r="H886" s="105"/>
      <c r="I886" s="65"/>
      <c r="J886" s="66"/>
      <c r="K886" s="65"/>
      <c r="L886" s="66"/>
      <c r="M886" s="65">
        <v>0</v>
      </c>
      <c r="N886" s="66">
        <v>0</v>
      </c>
      <c r="O886" s="65">
        <v>0</v>
      </c>
      <c r="P886" s="66">
        <v>0</v>
      </c>
      <c r="Q886" s="65">
        <v>0.50761947659999895</v>
      </c>
      <c r="R886" s="66">
        <v>72.023365488988404</v>
      </c>
      <c r="S886" s="65">
        <v>0</v>
      </c>
      <c r="T886" s="66">
        <v>0</v>
      </c>
      <c r="U886" s="65"/>
      <c r="V886" s="66"/>
      <c r="W886" s="105"/>
      <c r="X886" s="65">
        <v>0</v>
      </c>
      <c r="Y886" s="66">
        <v>0</v>
      </c>
      <c r="Z886" s="65">
        <v>0.50761947659999895</v>
      </c>
      <c r="AA886" s="66">
        <v>10.516586665488999</v>
      </c>
      <c r="AB886" s="65">
        <v>0</v>
      </c>
      <c r="AC886" s="66">
        <v>0</v>
      </c>
    </row>
    <row r="887" spans="1:29" x14ac:dyDescent="0.3">
      <c r="A887" s="63" t="s">
        <v>1</v>
      </c>
    </row>
    <row r="888" spans="1:29" x14ac:dyDescent="0.3">
      <c r="A888" s="63" t="s">
        <v>1</v>
      </c>
    </row>
    <row r="889" spans="1:29" x14ac:dyDescent="0.3">
      <c r="A889" s="51" t="s">
        <v>438</v>
      </c>
    </row>
    <row r="890" spans="1:29" x14ac:dyDescent="0.3">
      <c r="A890" s="52" t="s">
        <v>1</v>
      </c>
    </row>
    <row r="891" spans="1:29" x14ac:dyDescent="0.3">
      <c r="A891" s="112" t="s">
        <v>1</v>
      </c>
      <c r="B891" s="114" t="s">
        <v>501</v>
      </c>
      <c r="C891" s="114" t="s">
        <v>1</v>
      </c>
      <c r="D891" s="114" t="s">
        <v>346</v>
      </c>
      <c r="E891" s="114" t="s">
        <v>1</v>
      </c>
      <c r="F891" s="114" t="s">
        <v>347</v>
      </c>
      <c r="G891" s="114" t="s">
        <v>1</v>
      </c>
      <c r="H891" s="103"/>
      <c r="I891" s="114" t="s">
        <v>350</v>
      </c>
      <c r="J891" s="114" t="s">
        <v>1</v>
      </c>
      <c r="K891" s="114" t="s">
        <v>351</v>
      </c>
      <c r="L891" s="114" t="s">
        <v>1</v>
      </c>
      <c r="M891" s="114" t="s">
        <v>352</v>
      </c>
      <c r="N891" s="114" t="s">
        <v>1</v>
      </c>
      <c r="O891" s="114" t="s">
        <v>353</v>
      </c>
      <c r="P891" s="114" t="s">
        <v>1</v>
      </c>
      <c r="Q891" s="114" t="s">
        <v>354</v>
      </c>
      <c r="R891" s="114" t="s">
        <v>1</v>
      </c>
      <c r="S891" s="114" t="s">
        <v>355</v>
      </c>
      <c r="T891" s="114" t="s">
        <v>1</v>
      </c>
      <c r="U891" s="114" t="s">
        <v>356</v>
      </c>
      <c r="V891" s="114" t="s">
        <v>1</v>
      </c>
      <c r="W891" s="103"/>
      <c r="X891" s="114" t="s">
        <v>358</v>
      </c>
      <c r="Y891" s="114" t="s">
        <v>1</v>
      </c>
      <c r="Z891" s="114" t="s">
        <v>359</v>
      </c>
      <c r="AA891" s="114" t="s">
        <v>1</v>
      </c>
      <c r="AB891" s="114" t="s">
        <v>360</v>
      </c>
      <c r="AC891" s="114" t="s">
        <v>1</v>
      </c>
    </row>
    <row r="892" spans="1:29" x14ac:dyDescent="0.3">
      <c r="A892" s="113" t="s">
        <v>1</v>
      </c>
      <c r="B892" s="53" t="s">
        <v>14</v>
      </c>
      <c r="C892" s="53" t="s">
        <v>15</v>
      </c>
      <c r="D892" s="53" t="s">
        <v>14</v>
      </c>
      <c r="E892" s="53" t="s">
        <v>15</v>
      </c>
      <c r="F892" s="53" t="s">
        <v>14</v>
      </c>
      <c r="G892" s="53" t="s">
        <v>15</v>
      </c>
      <c r="H892" s="103"/>
      <c r="I892" s="53" t="s">
        <v>14</v>
      </c>
      <c r="J892" s="53" t="s">
        <v>15</v>
      </c>
      <c r="K892" s="53" t="s">
        <v>14</v>
      </c>
      <c r="L892" s="53" t="s">
        <v>15</v>
      </c>
      <c r="M892" s="53" t="s">
        <v>14</v>
      </c>
      <c r="N892" s="53" t="s">
        <v>15</v>
      </c>
      <c r="O892" s="53" t="s">
        <v>14</v>
      </c>
      <c r="P892" s="53" t="s">
        <v>15</v>
      </c>
      <c r="Q892" s="53" t="s">
        <v>14</v>
      </c>
      <c r="R892" s="53" t="s">
        <v>15</v>
      </c>
      <c r="S892" s="53" t="s">
        <v>14</v>
      </c>
      <c r="T892" s="53" t="s">
        <v>15</v>
      </c>
      <c r="U892" s="53" t="s">
        <v>14</v>
      </c>
      <c r="V892" s="53" t="s">
        <v>15</v>
      </c>
      <c r="W892" s="103"/>
      <c r="X892" s="53" t="s">
        <v>14</v>
      </c>
      <c r="Y892" s="53" t="s">
        <v>15</v>
      </c>
      <c r="Z892" s="53" t="s">
        <v>14</v>
      </c>
      <c r="AA892" s="53" t="s">
        <v>15</v>
      </c>
      <c r="AB892" s="53" t="s">
        <v>14</v>
      </c>
      <c r="AC892" s="53" t="s">
        <v>15</v>
      </c>
    </row>
    <row r="893" spans="1:29" x14ac:dyDescent="0.3">
      <c r="A893" s="54" t="s">
        <v>16</v>
      </c>
      <c r="B893" s="55">
        <v>107.1643118492</v>
      </c>
      <c r="C893" s="55">
        <v>107.1643118492</v>
      </c>
      <c r="D893" s="55">
        <v>45.774902567600002</v>
      </c>
      <c r="E893" s="55">
        <v>45.774902567600002</v>
      </c>
      <c r="F893" s="55">
        <v>61.389409281600003</v>
      </c>
      <c r="G893" s="55">
        <v>61.389409281600003</v>
      </c>
      <c r="H893" s="104"/>
      <c r="I893" s="55">
        <v>5.1622372989</v>
      </c>
      <c r="J893" s="55">
        <v>5.1622372989</v>
      </c>
      <c r="K893" s="55">
        <v>22.365707009499999</v>
      </c>
      <c r="L893" s="55">
        <v>22.365707009499999</v>
      </c>
      <c r="M893" s="55">
        <v>11.0706720593</v>
      </c>
      <c r="N893" s="55">
        <v>11.0706720593</v>
      </c>
      <c r="O893" s="55">
        <v>12.817641959299999</v>
      </c>
      <c r="P893" s="55">
        <v>12.817641959299999</v>
      </c>
      <c r="Q893" s="55">
        <v>16.6390845558</v>
      </c>
      <c r="R893" s="55">
        <v>16.6390845558</v>
      </c>
      <c r="S893" s="55">
        <v>24.741992174</v>
      </c>
      <c r="T893" s="55">
        <v>24.741992174</v>
      </c>
      <c r="U893" s="55">
        <v>14.366976792399999</v>
      </c>
      <c r="V893" s="55">
        <v>14.366976792399999</v>
      </c>
      <c r="W893" s="104"/>
      <c r="X893" s="55">
        <v>14.451966107300001</v>
      </c>
      <c r="Y893" s="55">
        <v>14.451966107300001</v>
      </c>
      <c r="Z893" s="55">
        <v>46.315623347299997</v>
      </c>
      <c r="AA893" s="55">
        <v>46.315623347299997</v>
      </c>
      <c r="AB893" s="55">
        <v>46.396722394599998</v>
      </c>
      <c r="AC893" s="55">
        <v>46.396722394599998</v>
      </c>
    </row>
    <row r="894" spans="1:29" x14ac:dyDescent="0.3">
      <c r="A894" s="56" t="s">
        <v>306</v>
      </c>
      <c r="B894" s="57">
        <v>17.714991209600001</v>
      </c>
      <c r="C894" s="58">
        <v>0.165306816270404</v>
      </c>
      <c r="D894" s="57">
        <v>4.4191675767000103</v>
      </c>
      <c r="E894" s="58">
        <v>9.6541277617659793E-2</v>
      </c>
      <c r="F894" s="57">
        <v>13.295823632899999</v>
      </c>
      <c r="G894" s="58">
        <v>0.216581716431096</v>
      </c>
      <c r="H894" s="105"/>
      <c r="I894" s="65">
        <v>5.1622372989000098</v>
      </c>
      <c r="J894" s="69">
        <v>100</v>
      </c>
      <c r="K894" s="65">
        <v>2.3556792779000002</v>
      </c>
      <c r="L894" s="66">
        <v>10.532550019095799</v>
      </c>
      <c r="M894" s="65">
        <v>1.3263850976</v>
      </c>
      <c r="N894" s="66">
        <v>11.981071162574599</v>
      </c>
      <c r="O894" s="65">
        <v>0.7854459842</v>
      </c>
      <c r="P894" s="66">
        <v>6.1278508690914899</v>
      </c>
      <c r="Q894" s="57">
        <v>1.1931639060999999</v>
      </c>
      <c r="R894" s="58">
        <v>7.1708506684887902E-2</v>
      </c>
      <c r="S894" s="65">
        <v>4.2461003168000202</v>
      </c>
      <c r="T894" s="66">
        <v>17.161513458330099</v>
      </c>
      <c r="U894" s="65">
        <v>2.6459793281000001</v>
      </c>
      <c r="V894" s="66">
        <v>18.417091962588099</v>
      </c>
      <c r="W894" s="105"/>
      <c r="X894" s="65">
        <v>4.1267730164999996</v>
      </c>
      <c r="Y894" s="66">
        <v>28.5550975269412</v>
      </c>
      <c r="Z894" s="57">
        <v>8.7691673546999898</v>
      </c>
      <c r="AA894" s="58">
        <v>0.18933497426870299</v>
      </c>
      <c r="AB894" s="57">
        <v>4.8190508383999999</v>
      </c>
      <c r="AC894" s="58">
        <v>0.103866191180799</v>
      </c>
    </row>
    <row r="895" spans="1:29" x14ac:dyDescent="0.3">
      <c r="A895" s="56" t="s">
        <v>307</v>
      </c>
      <c r="B895" s="59">
        <v>37.257307261900003</v>
      </c>
      <c r="C895" s="60">
        <v>0.34766524992320103</v>
      </c>
      <c r="D895" s="59">
        <v>12.961379514100001</v>
      </c>
      <c r="E895" s="60">
        <v>0.28315471551159999</v>
      </c>
      <c r="F895" s="59">
        <v>24.2959277478001</v>
      </c>
      <c r="G895" s="60">
        <v>0.395767413827879</v>
      </c>
      <c r="H895" s="105"/>
      <c r="I895" s="67">
        <v>0</v>
      </c>
      <c r="J895" s="68">
        <v>0</v>
      </c>
      <c r="K895" s="67">
        <v>7.8880767582999898</v>
      </c>
      <c r="L895" s="68">
        <v>35.268622426957002</v>
      </c>
      <c r="M895" s="67">
        <v>4.3041876684</v>
      </c>
      <c r="N895" s="68">
        <v>38.879190399143297</v>
      </c>
      <c r="O895" s="67">
        <v>5.4973372527000004</v>
      </c>
      <c r="P895" s="68">
        <v>42.888834546601899</v>
      </c>
      <c r="Q895" s="59">
        <v>7.2043759556000104</v>
      </c>
      <c r="R895" s="60">
        <v>0.43297910599827599</v>
      </c>
      <c r="S895" s="67">
        <v>7.2632966850999896</v>
      </c>
      <c r="T895" s="68">
        <v>29.356151412628002</v>
      </c>
      <c r="U895" s="67">
        <v>5.1000329418000003</v>
      </c>
      <c r="V895" s="68">
        <v>35.498302917130601</v>
      </c>
      <c r="W895" s="105"/>
      <c r="X895" s="67">
        <v>5.9101627512999997</v>
      </c>
      <c r="Y895" s="68">
        <v>40.895215968674698</v>
      </c>
      <c r="Z895" s="59">
        <v>20.9990449236</v>
      </c>
      <c r="AA895" s="60">
        <v>0.45339009616987402</v>
      </c>
      <c r="AB895" s="59">
        <v>10.348099587</v>
      </c>
      <c r="AC895" s="60">
        <v>0.22303514241782699</v>
      </c>
    </row>
    <row r="896" spans="1:29" x14ac:dyDescent="0.3">
      <c r="A896" s="56" t="s">
        <v>308</v>
      </c>
      <c r="B896" s="57">
        <v>52.1920133777</v>
      </c>
      <c r="C896" s="58">
        <v>0.48702793380639398</v>
      </c>
      <c r="D896" s="57">
        <v>28.394355476800001</v>
      </c>
      <c r="E896" s="58">
        <v>0.62030400687074005</v>
      </c>
      <c r="F896" s="57">
        <v>23.797657900899999</v>
      </c>
      <c r="G896" s="58">
        <v>0.38765086974102497</v>
      </c>
      <c r="H896" s="105"/>
      <c r="I896" s="65">
        <v>0</v>
      </c>
      <c r="J896" s="66">
        <v>0</v>
      </c>
      <c r="K896" s="65">
        <v>12.121950973300001</v>
      </c>
      <c r="L896" s="66">
        <v>54.198827553947297</v>
      </c>
      <c r="M896" s="65">
        <v>5.4400992933000003</v>
      </c>
      <c r="N896" s="66">
        <v>49.139738438282102</v>
      </c>
      <c r="O896" s="65">
        <v>6.5348587224000001</v>
      </c>
      <c r="P896" s="66">
        <v>50.983314584306598</v>
      </c>
      <c r="Q896" s="57">
        <v>8.2415446941000106</v>
      </c>
      <c r="R896" s="58">
        <v>0.49531238731683602</v>
      </c>
      <c r="S896" s="65">
        <v>13.2325951721</v>
      </c>
      <c r="T896" s="66">
        <v>53.4823351290419</v>
      </c>
      <c r="U896" s="65">
        <v>6.6209645224999996</v>
      </c>
      <c r="V896" s="66">
        <v>46.084605120281303</v>
      </c>
      <c r="W896" s="105"/>
      <c r="X896" s="65">
        <v>4.4150303395000003</v>
      </c>
      <c r="Y896" s="66">
        <v>30.549686504384201</v>
      </c>
      <c r="Z896" s="57">
        <v>16.547411068999999</v>
      </c>
      <c r="AA896" s="58">
        <v>0.35727492956142298</v>
      </c>
      <c r="AB896" s="57">
        <v>31.229571969199899</v>
      </c>
      <c r="AC896" s="61">
        <v>0.67309866640137395</v>
      </c>
    </row>
    <row r="897" spans="1:29" x14ac:dyDescent="0.3">
      <c r="A897" s="63" t="s">
        <v>1</v>
      </c>
    </row>
    <row r="898" spans="1:29" x14ac:dyDescent="0.3">
      <c r="A898" s="63" t="s">
        <v>1</v>
      </c>
    </row>
    <row r="899" spans="1:29" x14ac:dyDescent="0.3">
      <c r="A899" s="51" t="s">
        <v>439</v>
      </c>
    </row>
    <row r="900" spans="1:29" x14ac:dyDescent="0.3">
      <c r="A900" s="52" t="s">
        <v>1</v>
      </c>
    </row>
    <row r="901" spans="1:29" x14ac:dyDescent="0.3">
      <c r="A901" s="112" t="s">
        <v>1</v>
      </c>
      <c r="B901" s="114" t="s">
        <v>501</v>
      </c>
      <c r="C901" s="114" t="s">
        <v>1</v>
      </c>
      <c r="D901" s="114" t="s">
        <v>346</v>
      </c>
      <c r="E901" s="114" t="s">
        <v>1</v>
      </c>
      <c r="F901" s="114" t="s">
        <v>347</v>
      </c>
      <c r="G901" s="114" t="s">
        <v>1</v>
      </c>
      <c r="H901" s="103"/>
      <c r="I901" s="114" t="s">
        <v>350</v>
      </c>
      <c r="J901" s="114" t="s">
        <v>1</v>
      </c>
      <c r="K901" s="114" t="s">
        <v>351</v>
      </c>
      <c r="L901" s="114" t="s">
        <v>1</v>
      </c>
      <c r="M901" s="114" t="s">
        <v>352</v>
      </c>
      <c r="N901" s="114" t="s">
        <v>1</v>
      </c>
      <c r="O901" s="114" t="s">
        <v>353</v>
      </c>
      <c r="P901" s="114" t="s">
        <v>1</v>
      </c>
      <c r="Q901" s="114" t="s">
        <v>354</v>
      </c>
      <c r="R901" s="114" t="s">
        <v>1</v>
      </c>
      <c r="S901" s="114" t="s">
        <v>355</v>
      </c>
      <c r="T901" s="114" t="s">
        <v>1</v>
      </c>
      <c r="U901" s="114" t="s">
        <v>356</v>
      </c>
      <c r="V901" s="114" t="s">
        <v>1</v>
      </c>
      <c r="W901" s="103"/>
      <c r="X901" s="114" t="s">
        <v>358</v>
      </c>
      <c r="Y901" s="114" t="s">
        <v>1</v>
      </c>
      <c r="Z901" s="114" t="s">
        <v>359</v>
      </c>
      <c r="AA901" s="114" t="s">
        <v>1</v>
      </c>
      <c r="AB901" s="114" t="s">
        <v>360</v>
      </c>
      <c r="AC901" s="114" t="s">
        <v>1</v>
      </c>
    </row>
    <row r="902" spans="1:29" x14ac:dyDescent="0.3">
      <c r="A902" s="113" t="s">
        <v>1</v>
      </c>
      <c r="B902" s="53" t="s">
        <v>14</v>
      </c>
      <c r="C902" s="53" t="s">
        <v>15</v>
      </c>
      <c r="D902" s="53" t="s">
        <v>14</v>
      </c>
      <c r="E902" s="53" t="s">
        <v>15</v>
      </c>
      <c r="F902" s="53" t="s">
        <v>14</v>
      </c>
      <c r="G902" s="53" t="s">
        <v>15</v>
      </c>
      <c r="H902" s="103"/>
      <c r="I902" s="53" t="s">
        <v>14</v>
      </c>
      <c r="J902" s="53" t="s">
        <v>15</v>
      </c>
      <c r="K902" s="53" t="s">
        <v>14</v>
      </c>
      <c r="L902" s="53" t="s">
        <v>15</v>
      </c>
      <c r="M902" s="53" t="s">
        <v>14</v>
      </c>
      <c r="N902" s="53" t="s">
        <v>15</v>
      </c>
      <c r="O902" s="53" t="s">
        <v>14</v>
      </c>
      <c r="P902" s="53" t="s">
        <v>15</v>
      </c>
      <c r="Q902" s="53" t="s">
        <v>14</v>
      </c>
      <c r="R902" s="53" t="s">
        <v>15</v>
      </c>
      <c r="S902" s="53" t="s">
        <v>14</v>
      </c>
      <c r="T902" s="53" t="s">
        <v>15</v>
      </c>
      <c r="U902" s="53" t="s">
        <v>14</v>
      </c>
      <c r="V902" s="53" t="s">
        <v>15</v>
      </c>
      <c r="W902" s="103"/>
      <c r="X902" s="53" t="s">
        <v>14</v>
      </c>
      <c r="Y902" s="53" t="s">
        <v>15</v>
      </c>
      <c r="Z902" s="53" t="s">
        <v>14</v>
      </c>
      <c r="AA902" s="53" t="s">
        <v>15</v>
      </c>
      <c r="AB902" s="53" t="s">
        <v>14</v>
      </c>
      <c r="AC902" s="53" t="s">
        <v>15</v>
      </c>
    </row>
    <row r="903" spans="1:29" x14ac:dyDescent="0.3">
      <c r="A903" s="54" t="s">
        <v>16</v>
      </c>
      <c r="B903" s="55">
        <v>90.754634232599997</v>
      </c>
      <c r="C903" s="55">
        <v>90.754634232599997</v>
      </c>
      <c r="D903" s="55">
        <v>39.966085506100001</v>
      </c>
      <c r="E903" s="55">
        <v>39.966085506100001</v>
      </c>
      <c r="F903" s="55">
        <v>50.788548726499997</v>
      </c>
      <c r="G903" s="55">
        <v>50.788548726499997</v>
      </c>
      <c r="H903" s="104"/>
      <c r="I903" s="55">
        <v>5.8184056599999998</v>
      </c>
      <c r="J903" s="55">
        <v>5.8184056599999998</v>
      </c>
      <c r="K903" s="55">
        <v>7.1181419269999999</v>
      </c>
      <c r="L903" s="55">
        <v>7.1181419269999999</v>
      </c>
      <c r="M903" s="55">
        <v>11.226718205699999</v>
      </c>
      <c r="N903" s="55">
        <v>11.226718205699999</v>
      </c>
      <c r="O903" s="55">
        <v>15.574617329300001</v>
      </c>
      <c r="P903" s="55">
        <v>15.574617329300001</v>
      </c>
      <c r="Q903" s="55">
        <v>9.6323010091000008</v>
      </c>
      <c r="R903" s="55">
        <v>9.6323010091000008</v>
      </c>
      <c r="S903" s="55">
        <v>30.056033573200001</v>
      </c>
      <c r="T903" s="55">
        <v>30.056033573200001</v>
      </c>
      <c r="U903" s="55">
        <v>11.3284165283</v>
      </c>
      <c r="V903" s="55">
        <v>11.3284165283</v>
      </c>
      <c r="W903" s="104"/>
      <c r="X903" s="55">
        <v>10.148794926000001</v>
      </c>
      <c r="Y903" s="55">
        <v>10.148794926000001</v>
      </c>
      <c r="Z903" s="55">
        <v>28.254074488099999</v>
      </c>
      <c r="AA903" s="55">
        <v>28.254074488099999</v>
      </c>
      <c r="AB903" s="55">
        <v>52.351764818500001</v>
      </c>
      <c r="AC903" s="55">
        <v>52.351764818500001</v>
      </c>
    </row>
    <row r="904" spans="1:29" x14ac:dyDescent="0.3">
      <c r="A904" s="56" t="s">
        <v>306</v>
      </c>
      <c r="B904" s="57">
        <v>33.731940464899999</v>
      </c>
      <c r="C904" s="58">
        <v>0.37168284297688398</v>
      </c>
      <c r="D904" s="57">
        <v>15.001849911900001</v>
      </c>
      <c r="E904" s="58">
        <v>0.37536450522807102</v>
      </c>
      <c r="F904" s="57">
        <v>18.730090553</v>
      </c>
      <c r="G904" s="58">
        <v>0.368785701159978</v>
      </c>
      <c r="H904" s="105"/>
      <c r="I904" s="65">
        <v>3.1533371924000102</v>
      </c>
      <c r="J904" s="66">
        <v>54.195897925755801</v>
      </c>
      <c r="K904" s="65">
        <v>2.36708959279999</v>
      </c>
      <c r="L904" s="66">
        <v>33.254318571835903</v>
      </c>
      <c r="M904" s="65">
        <v>4.4237624216000002</v>
      </c>
      <c r="N904" s="66">
        <v>39.403878680717</v>
      </c>
      <c r="O904" s="65">
        <v>10.1538788072</v>
      </c>
      <c r="P904" s="69">
        <v>65.195045197661798</v>
      </c>
      <c r="Q904" s="65">
        <v>3.8345587165000099</v>
      </c>
      <c r="R904" s="66">
        <v>39.809373823319497</v>
      </c>
      <c r="S904" s="65">
        <v>7.9673913799000102</v>
      </c>
      <c r="T904" s="66">
        <v>26.508459143472201</v>
      </c>
      <c r="U904" s="65">
        <v>1.8319223545000001</v>
      </c>
      <c r="V904" s="66">
        <v>16.171036348492301</v>
      </c>
      <c r="W904" s="105"/>
      <c r="X904" s="65">
        <v>4.0390831312000097</v>
      </c>
      <c r="Y904" s="66">
        <v>39.798647629112601</v>
      </c>
      <c r="Z904" s="57">
        <v>10.4722904785</v>
      </c>
      <c r="AA904" s="58">
        <v>0.37064708960510101</v>
      </c>
      <c r="AB904" s="57">
        <v>19.220566855200101</v>
      </c>
      <c r="AC904" s="58">
        <v>0.36714267268422401</v>
      </c>
    </row>
    <row r="905" spans="1:29" x14ac:dyDescent="0.3">
      <c r="A905" s="56" t="s">
        <v>307</v>
      </c>
      <c r="B905" s="59">
        <v>30.916707042199999</v>
      </c>
      <c r="C905" s="60">
        <v>0.34066257115820497</v>
      </c>
      <c r="D905" s="59">
        <v>15.087043316999999</v>
      </c>
      <c r="E905" s="60">
        <v>0.37749614769495698</v>
      </c>
      <c r="F905" s="59">
        <v>15.8296637252</v>
      </c>
      <c r="G905" s="60">
        <v>0.31167781167451503</v>
      </c>
      <c r="H905" s="105"/>
      <c r="I905" s="67">
        <v>2.66506846760001</v>
      </c>
      <c r="J905" s="68">
        <v>45.804102074244199</v>
      </c>
      <c r="K905" s="67">
        <v>4.7510523341999997</v>
      </c>
      <c r="L905" s="68">
        <v>66.745681428164104</v>
      </c>
      <c r="M905" s="67">
        <v>3.5229573430999999</v>
      </c>
      <c r="N905" s="68">
        <v>31.3801173107857</v>
      </c>
      <c r="O905" s="67">
        <v>0.98514781429999998</v>
      </c>
      <c r="P905" s="70">
        <v>6.3253420194579997</v>
      </c>
      <c r="Q905" s="67">
        <v>3.6754546349999999</v>
      </c>
      <c r="R905" s="68">
        <v>38.157597354232003</v>
      </c>
      <c r="S905" s="67">
        <v>10.061521987100001</v>
      </c>
      <c r="T905" s="68">
        <v>33.475880849665899</v>
      </c>
      <c r="U905" s="67">
        <v>5.2555044609000099</v>
      </c>
      <c r="V905" s="68">
        <v>46.392224789501697</v>
      </c>
      <c r="W905" s="105"/>
      <c r="X905" s="67">
        <v>2.7123377829000002</v>
      </c>
      <c r="Y905" s="68">
        <v>26.725712783409499</v>
      </c>
      <c r="Z905" s="59">
        <v>8.4353750298999906</v>
      </c>
      <c r="AA905" s="60">
        <v>0.29855428580585103</v>
      </c>
      <c r="AB905" s="59">
        <v>19.768994229400001</v>
      </c>
      <c r="AC905" s="60">
        <v>0.37761848713100199</v>
      </c>
    </row>
    <row r="906" spans="1:29" x14ac:dyDescent="0.3">
      <c r="A906" s="56" t="s">
        <v>308</v>
      </c>
      <c r="B906" s="57">
        <v>26.105986725499999</v>
      </c>
      <c r="C906" s="58">
        <v>0.28765458586491099</v>
      </c>
      <c r="D906" s="57">
        <v>9.8771922772000007</v>
      </c>
      <c r="E906" s="58">
        <v>0.24713934707697199</v>
      </c>
      <c r="F906" s="57">
        <v>16.2287944483</v>
      </c>
      <c r="G906" s="58">
        <v>0.31953648716550698</v>
      </c>
      <c r="H906" s="105"/>
      <c r="I906" s="65">
        <v>0</v>
      </c>
      <c r="J906" s="66">
        <v>0</v>
      </c>
      <c r="K906" s="65">
        <v>0</v>
      </c>
      <c r="L906" s="66">
        <v>0</v>
      </c>
      <c r="M906" s="65">
        <v>3.279998441</v>
      </c>
      <c r="N906" s="66">
        <v>29.216004008497201</v>
      </c>
      <c r="O906" s="65">
        <v>4.4355907078000003</v>
      </c>
      <c r="P906" s="66">
        <v>28.479612782880199</v>
      </c>
      <c r="Q906" s="65">
        <v>2.1222876575999998</v>
      </c>
      <c r="R906" s="66">
        <v>22.0330288224485</v>
      </c>
      <c r="S906" s="65">
        <v>12.027120206199999</v>
      </c>
      <c r="T906" s="66">
        <v>40.015660006861999</v>
      </c>
      <c r="U906" s="65">
        <v>4.2409897129000003</v>
      </c>
      <c r="V906" s="66">
        <v>37.436738862006003</v>
      </c>
      <c r="W906" s="105"/>
      <c r="X906" s="65">
        <v>3.3973740119000002</v>
      </c>
      <c r="Y906" s="66">
        <v>33.4756395874779</v>
      </c>
      <c r="Z906" s="57">
        <v>9.3464089797000192</v>
      </c>
      <c r="AA906" s="58">
        <v>0.33079862458904802</v>
      </c>
      <c r="AB906" s="57">
        <v>13.362203733899999</v>
      </c>
      <c r="AC906" s="58">
        <v>0.255238840184774</v>
      </c>
    </row>
    <row r="907" spans="1:29" x14ac:dyDescent="0.3">
      <c r="A907" s="63" t="s">
        <v>1</v>
      </c>
    </row>
    <row r="908" spans="1:29" x14ac:dyDescent="0.3">
      <c r="A908" s="63" t="s">
        <v>1</v>
      </c>
    </row>
    <row r="909" spans="1:29" x14ac:dyDescent="0.3">
      <c r="A909" s="51" t="s">
        <v>440</v>
      </c>
    </row>
    <row r="910" spans="1:29" x14ac:dyDescent="0.3">
      <c r="A910" s="52" t="s">
        <v>1</v>
      </c>
    </row>
    <row r="911" spans="1:29" x14ac:dyDescent="0.3">
      <c r="A911" s="112" t="s">
        <v>1</v>
      </c>
      <c r="B911" s="114" t="s">
        <v>501</v>
      </c>
      <c r="C911" s="114" t="s">
        <v>1</v>
      </c>
      <c r="D911" s="114" t="s">
        <v>346</v>
      </c>
      <c r="E911" s="114" t="s">
        <v>1</v>
      </c>
      <c r="F911" s="114" t="s">
        <v>347</v>
      </c>
      <c r="G911" s="114" t="s">
        <v>1</v>
      </c>
      <c r="H911" s="103"/>
      <c r="I911" s="114" t="s">
        <v>350</v>
      </c>
      <c r="J911" s="114" t="s">
        <v>1</v>
      </c>
      <c r="K911" s="114" t="s">
        <v>351</v>
      </c>
      <c r="L911" s="114" t="s">
        <v>1</v>
      </c>
      <c r="M911" s="114" t="s">
        <v>352</v>
      </c>
      <c r="N911" s="114" t="s">
        <v>1</v>
      </c>
      <c r="O911" s="114" t="s">
        <v>353</v>
      </c>
      <c r="P911" s="114" t="s">
        <v>1</v>
      </c>
      <c r="Q911" s="114" t="s">
        <v>354</v>
      </c>
      <c r="R911" s="114" t="s">
        <v>1</v>
      </c>
      <c r="S911" s="114" t="s">
        <v>355</v>
      </c>
      <c r="T911" s="114" t="s">
        <v>1</v>
      </c>
      <c r="U911" s="114" t="s">
        <v>356</v>
      </c>
      <c r="V911" s="114" t="s">
        <v>1</v>
      </c>
      <c r="W911" s="103"/>
      <c r="X911" s="114" t="s">
        <v>358</v>
      </c>
      <c r="Y911" s="114" t="s">
        <v>1</v>
      </c>
      <c r="Z911" s="114" t="s">
        <v>359</v>
      </c>
      <c r="AA911" s="114" t="s">
        <v>1</v>
      </c>
      <c r="AB911" s="114" t="s">
        <v>360</v>
      </c>
      <c r="AC911" s="114" t="s">
        <v>1</v>
      </c>
    </row>
    <row r="912" spans="1:29" x14ac:dyDescent="0.3">
      <c r="A912" s="113" t="s">
        <v>1</v>
      </c>
      <c r="B912" s="53" t="s">
        <v>14</v>
      </c>
      <c r="C912" s="53" t="s">
        <v>15</v>
      </c>
      <c r="D912" s="53" t="s">
        <v>14</v>
      </c>
      <c r="E912" s="53" t="s">
        <v>15</v>
      </c>
      <c r="F912" s="53" t="s">
        <v>14</v>
      </c>
      <c r="G912" s="53" t="s">
        <v>15</v>
      </c>
      <c r="H912" s="103"/>
      <c r="I912" s="53" t="s">
        <v>14</v>
      </c>
      <c r="J912" s="53" t="s">
        <v>15</v>
      </c>
      <c r="K912" s="53" t="s">
        <v>14</v>
      </c>
      <c r="L912" s="53" t="s">
        <v>15</v>
      </c>
      <c r="M912" s="53" t="s">
        <v>14</v>
      </c>
      <c r="N912" s="53" t="s">
        <v>15</v>
      </c>
      <c r="O912" s="53" t="s">
        <v>14</v>
      </c>
      <c r="P912" s="53" t="s">
        <v>15</v>
      </c>
      <c r="Q912" s="53" t="s">
        <v>14</v>
      </c>
      <c r="R912" s="53" t="s">
        <v>15</v>
      </c>
      <c r="S912" s="53" t="s">
        <v>14</v>
      </c>
      <c r="T912" s="53" t="s">
        <v>15</v>
      </c>
      <c r="U912" s="53" t="s">
        <v>14</v>
      </c>
      <c r="V912" s="53" t="s">
        <v>15</v>
      </c>
      <c r="W912" s="103"/>
      <c r="X912" s="53" t="s">
        <v>14</v>
      </c>
      <c r="Y912" s="53" t="s">
        <v>15</v>
      </c>
      <c r="Z912" s="53" t="s">
        <v>14</v>
      </c>
      <c r="AA912" s="53" t="s">
        <v>15</v>
      </c>
      <c r="AB912" s="53" t="s">
        <v>14</v>
      </c>
      <c r="AC912" s="53" t="s">
        <v>15</v>
      </c>
    </row>
    <row r="913" spans="1:29" x14ac:dyDescent="0.3">
      <c r="A913" s="54" t="s">
        <v>16</v>
      </c>
      <c r="B913" s="55">
        <v>148.0828583062</v>
      </c>
      <c r="C913" s="55">
        <v>148.0828583062</v>
      </c>
      <c r="D913" s="55">
        <v>64.840427168399998</v>
      </c>
      <c r="E913" s="55">
        <v>64.840427168399998</v>
      </c>
      <c r="F913" s="55">
        <v>80.116940803099993</v>
      </c>
      <c r="G913" s="55">
        <v>80.116940803099993</v>
      </c>
      <c r="H913" s="104"/>
      <c r="I913" s="55">
        <v>18.512689308799999</v>
      </c>
      <c r="J913" s="55">
        <v>18.512689308799999</v>
      </c>
      <c r="K913" s="55">
        <v>24.1333795637</v>
      </c>
      <c r="L913" s="55">
        <v>24.1333795637</v>
      </c>
      <c r="M913" s="55">
        <v>12.450978860699999</v>
      </c>
      <c r="N913" s="55">
        <v>12.450978860699999</v>
      </c>
      <c r="O913" s="55">
        <v>28.230103482699999</v>
      </c>
      <c r="P913" s="55">
        <v>28.230103482699999</v>
      </c>
      <c r="Q913" s="55">
        <v>13.1163022285</v>
      </c>
      <c r="R913" s="55">
        <v>13.1163022285</v>
      </c>
      <c r="S913" s="55">
        <v>38.611990840399997</v>
      </c>
      <c r="T913" s="55">
        <v>38.611990840399997</v>
      </c>
      <c r="U913" s="55">
        <v>13.0274140214</v>
      </c>
      <c r="V913" s="55">
        <v>13.0274140214</v>
      </c>
      <c r="W913" s="104"/>
      <c r="X913" s="55">
        <v>20.238349691700002</v>
      </c>
      <c r="Y913" s="55">
        <v>20.238349691700002</v>
      </c>
      <c r="Z913" s="55">
        <v>46.687343046700001</v>
      </c>
      <c r="AA913" s="55">
        <v>46.687343046700001</v>
      </c>
      <c r="AB913" s="55">
        <v>81.157165567800007</v>
      </c>
      <c r="AC913" s="55">
        <v>81.157165567800007</v>
      </c>
    </row>
    <row r="914" spans="1:29" x14ac:dyDescent="0.3">
      <c r="A914" s="56" t="s">
        <v>306</v>
      </c>
      <c r="B914" s="57">
        <v>37.7367974549</v>
      </c>
      <c r="C914" s="58">
        <v>0.25483569054879601</v>
      </c>
      <c r="D914" s="57">
        <v>25.1850720491001</v>
      </c>
      <c r="E914" s="61">
        <v>0.38841619571213998</v>
      </c>
      <c r="F914" s="57">
        <v>9.4262350711000007</v>
      </c>
      <c r="G914" s="62">
        <v>0.117655953617431</v>
      </c>
      <c r="H914" s="105"/>
      <c r="I914" s="65">
        <v>5.9853309470999996</v>
      </c>
      <c r="J914" s="66">
        <v>32.330964168749198</v>
      </c>
      <c r="K914" s="65">
        <v>8.1515197612999906</v>
      </c>
      <c r="L914" s="66">
        <v>33.776950881595702</v>
      </c>
      <c r="M914" s="65">
        <v>6.5197733760999999</v>
      </c>
      <c r="N914" s="69">
        <v>52.363540642405802</v>
      </c>
      <c r="O914" s="65">
        <v>6.7833809213000098</v>
      </c>
      <c r="P914" s="66">
        <v>24.028891447234699</v>
      </c>
      <c r="Q914" s="57">
        <v>1.3808213777</v>
      </c>
      <c r="R914" s="58">
        <v>0.10527520284639801</v>
      </c>
      <c r="S914" s="57">
        <v>5.6552388523000001</v>
      </c>
      <c r="T914" s="58">
        <v>0.14646328068592801</v>
      </c>
      <c r="U914" s="65">
        <v>3.2607322190999999</v>
      </c>
      <c r="V914" s="66">
        <v>25.0297734741801</v>
      </c>
      <c r="W914" s="105"/>
      <c r="X914" s="65">
        <v>6.8710768858999902</v>
      </c>
      <c r="Y914" s="66">
        <v>33.950776573041999</v>
      </c>
      <c r="Z914" s="57">
        <v>10.662725527999999</v>
      </c>
      <c r="AA914" s="58">
        <v>0.22838578578640401</v>
      </c>
      <c r="AB914" s="57">
        <v>20.202995041000001</v>
      </c>
      <c r="AC914" s="58">
        <v>0.24893667613517201</v>
      </c>
    </row>
    <row r="915" spans="1:29" x14ac:dyDescent="0.3">
      <c r="A915" s="56" t="s">
        <v>307</v>
      </c>
      <c r="B915" s="59">
        <v>62.523617346000002</v>
      </c>
      <c r="C915" s="60">
        <v>0.42222049237269599</v>
      </c>
      <c r="D915" s="59">
        <v>17.396317760399999</v>
      </c>
      <c r="E915" s="62">
        <v>0.268294311436586</v>
      </c>
      <c r="F915" s="59">
        <v>45.1272995855999</v>
      </c>
      <c r="G915" s="61">
        <v>0.56326788233848601</v>
      </c>
      <c r="H915" s="105"/>
      <c r="I915" s="67">
        <v>12.527358361699999</v>
      </c>
      <c r="J915" s="68">
        <v>67.669035831250795</v>
      </c>
      <c r="K915" s="67">
        <v>15.981859802400001</v>
      </c>
      <c r="L915" s="68">
        <v>66.223049118404305</v>
      </c>
      <c r="M915" s="67">
        <v>2.1009143617000001</v>
      </c>
      <c r="N915" s="70">
        <v>16.8734875000975</v>
      </c>
      <c r="O915" s="67">
        <v>5.6188728030000101</v>
      </c>
      <c r="P915" s="70">
        <v>19.9038335316176</v>
      </c>
      <c r="Q915" s="59">
        <v>4.4923915965000001</v>
      </c>
      <c r="R915" s="60">
        <v>0.34250442832421402</v>
      </c>
      <c r="S915" s="59">
        <v>16.035970887800001</v>
      </c>
      <c r="T915" s="60">
        <v>0.41531064673882201</v>
      </c>
      <c r="U915" s="67">
        <v>5.7662495328999999</v>
      </c>
      <c r="V915" s="68">
        <v>44.262426322122302</v>
      </c>
      <c r="W915" s="105"/>
      <c r="X915" s="67">
        <v>8.9406082942000005</v>
      </c>
      <c r="Y915" s="68">
        <v>44.176567903985998</v>
      </c>
      <c r="Z915" s="59">
        <v>24.994579249500099</v>
      </c>
      <c r="AA915" s="60">
        <v>0.53536092693256598</v>
      </c>
      <c r="AB915" s="59">
        <v>28.588429802299999</v>
      </c>
      <c r="AC915" s="60">
        <v>0.35226008205543802</v>
      </c>
    </row>
    <row r="916" spans="1:29" x14ac:dyDescent="0.3">
      <c r="A916" s="56" t="s">
        <v>308</v>
      </c>
      <c r="B916" s="57">
        <v>47.822443505300001</v>
      </c>
      <c r="C916" s="58">
        <v>0.322943817078508</v>
      </c>
      <c r="D916" s="57">
        <v>22.259037358899999</v>
      </c>
      <c r="E916" s="58">
        <v>0.34328949285127403</v>
      </c>
      <c r="F916" s="57">
        <v>25.563406146399998</v>
      </c>
      <c r="G916" s="58">
        <v>0.31907616404408301</v>
      </c>
      <c r="H916" s="105"/>
      <c r="I916" s="65">
        <v>0</v>
      </c>
      <c r="J916" s="66">
        <v>0</v>
      </c>
      <c r="K916" s="65">
        <v>0</v>
      </c>
      <c r="L916" s="66">
        <v>0</v>
      </c>
      <c r="M916" s="65">
        <v>3.8302911228999998</v>
      </c>
      <c r="N916" s="66">
        <v>30.762971857496701</v>
      </c>
      <c r="O916" s="65">
        <v>15.827849758399999</v>
      </c>
      <c r="P916" s="69">
        <v>56.067275021147701</v>
      </c>
      <c r="Q916" s="57">
        <v>7.2430892543000001</v>
      </c>
      <c r="R916" s="61">
        <v>0.55222036882938796</v>
      </c>
      <c r="S916" s="57">
        <v>16.920781100300001</v>
      </c>
      <c r="T916" s="58">
        <v>0.43822607257524998</v>
      </c>
      <c r="U916" s="65">
        <v>4.0004322694000001</v>
      </c>
      <c r="V916" s="66">
        <v>30.707800203697602</v>
      </c>
      <c r="W916" s="105"/>
      <c r="X916" s="65">
        <v>4.4266645116000003</v>
      </c>
      <c r="Y916" s="66">
        <v>21.872655522972</v>
      </c>
      <c r="Z916" s="57">
        <v>11.0300382692</v>
      </c>
      <c r="AA916" s="58">
        <v>0.23625328728103001</v>
      </c>
      <c r="AB916" s="57">
        <v>32.3657407245</v>
      </c>
      <c r="AC916" s="58">
        <v>0.39880324180938898</v>
      </c>
    </row>
    <row r="917" spans="1:29" x14ac:dyDescent="0.3">
      <c r="A917" s="63" t="s">
        <v>1</v>
      </c>
    </row>
    <row r="918" spans="1:29" x14ac:dyDescent="0.3">
      <c r="A918" s="63" t="s">
        <v>1</v>
      </c>
    </row>
    <row r="919" spans="1:29" x14ac:dyDescent="0.3">
      <c r="A919" s="51" t="s">
        <v>441</v>
      </c>
    </row>
    <row r="920" spans="1:29" x14ac:dyDescent="0.3">
      <c r="A920" s="52" t="s">
        <v>1</v>
      </c>
    </row>
    <row r="921" spans="1:29" x14ac:dyDescent="0.3">
      <c r="A921" s="112" t="s">
        <v>1</v>
      </c>
      <c r="B921" s="114" t="s">
        <v>501</v>
      </c>
      <c r="C921" s="114" t="s">
        <v>1</v>
      </c>
      <c r="D921" s="114" t="s">
        <v>346</v>
      </c>
      <c r="E921" s="114" t="s">
        <v>1</v>
      </c>
      <c r="F921" s="114" t="s">
        <v>347</v>
      </c>
      <c r="G921" s="114" t="s">
        <v>1</v>
      </c>
      <c r="H921" s="103"/>
      <c r="I921" s="114" t="s">
        <v>350</v>
      </c>
      <c r="J921" s="114" t="s">
        <v>1</v>
      </c>
      <c r="K921" s="114" t="s">
        <v>351</v>
      </c>
      <c r="L921" s="114" t="s">
        <v>1</v>
      </c>
      <c r="M921" s="114" t="s">
        <v>352</v>
      </c>
      <c r="N921" s="114" t="s">
        <v>1</v>
      </c>
      <c r="O921" s="114" t="s">
        <v>353</v>
      </c>
      <c r="P921" s="114" t="s">
        <v>1</v>
      </c>
      <c r="Q921" s="114" t="s">
        <v>354</v>
      </c>
      <c r="R921" s="114" t="s">
        <v>1</v>
      </c>
      <c r="S921" s="114" t="s">
        <v>355</v>
      </c>
      <c r="T921" s="114" t="s">
        <v>1</v>
      </c>
      <c r="U921" s="114" t="s">
        <v>356</v>
      </c>
      <c r="V921" s="114" t="s">
        <v>1</v>
      </c>
      <c r="W921" s="103"/>
      <c r="X921" s="114" t="s">
        <v>358</v>
      </c>
      <c r="Y921" s="114" t="s">
        <v>1</v>
      </c>
      <c r="Z921" s="114" t="s">
        <v>359</v>
      </c>
      <c r="AA921" s="114" t="s">
        <v>1</v>
      </c>
      <c r="AB921" s="114" t="s">
        <v>360</v>
      </c>
      <c r="AC921" s="114" t="s">
        <v>1</v>
      </c>
    </row>
    <row r="922" spans="1:29" x14ac:dyDescent="0.3">
      <c r="A922" s="113" t="s">
        <v>1</v>
      </c>
      <c r="B922" s="53" t="s">
        <v>14</v>
      </c>
      <c r="C922" s="53" t="s">
        <v>15</v>
      </c>
      <c r="D922" s="53" t="s">
        <v>14</v>
      </c>
      <c r="E922" s="53" t="s">
        <v>15</v>
      </c>
      <c r="F922" s="53" t="s">
        <v>14</v>
      </c>
      <c r="G922" s="53" t="s">
        <v>15</v>
      </c>
      <c r="H922" s="103"/>
      <c r="I922" s="53" t="s">
        <v>14</v>
      </c>
      <c r="J922" s="53" t="s">
        <v>15</v>
      </c>
      <c r="K922" s="53" t="s">
        <v>14</v>
      </c>
      <c r="L922" s="53" t="s">
        <v>15</v>
      </c>
      <c r="M922" s="53" t="s">
        <v>14</v>
      </c>
      <c r="N922" s="53" t="s">
        <v>15</v>
      </c>
      <c r="O922" s="53" t="s">
        <v>14</v>
      </c>
      <c r="P922" s="53" t="s">
        <v>15</v>
      </c>
      <c r="Q922" s="53" t="s">
        <v>14</v>
      </c>
      <c r="R922" s="53" t="s">
        <v>15</v>
      </c>
      <c r="S922" s="53" t="s">
        <v>14</v>
      </c>
      <c r="T922" s="53" t="s">
        <v>15</v>
      </c>
      <c r="U922" s="53" t="s">
        <v>14</v>
      </c>
      <c r="V922" s="53" t="s">
        <v>15</v>
      </c>
      <c r="W922" s="103"/>
      <c r="X922" s="53" t="s">
        <v>14</v>
      </c>
      <c r="Y922" s="53" t="s">
        <v>15</v>
      </c>
      <c r="Z922" s="53" t="s">
        <v>14</v>
      </c>
      <c r="AA922" s="53" t="s">
        <v>15</v>
      </c>
      <c r="AB922" s="53" t="s">
        <v>14</v>
      </c>
      <c r="AC922" s="53" t="s">
        <v>15</v>
      </c>
    </row>
    <row r="923" spans="1:29" x14ac:dyDescent="0.3">
      <c r="A923" s="54" t="s">
        <v>16</v>
      </c>
      <c r="B923" s="55">
        <v>21.805963423800002</v>
      </c>
      <c r="C923" s="55">
        <v>21.805963423800002</v>
      </c>
      <c r="D923" s="55">
        <v>6.1397450653999996</v>
      </c>
      <c r="E923" s="55">
        <v>6.1397450653999996</v>
      </c>
      <c r="F923" s="55">
        <v>15.6662183584</v>
      </c>
      <c r="G923" s="55">
        <v>15.6662183584</v>
      </c>
      <c r="H923" s="104"/>
      <c r="I923" s="55">
        <v>0</v>
      </c>
      <c r="J923" s="55">
        <v>0</v>
      </c>
      <c r="K923" s="55">
        <v>11.4761562806</v>
      </c>
      <c r="L923" s="55">
        <v>11.4761562806</v>
      </c>
      <c r="M923" s="55">
        <v>2.555986361</v>
      </c>
      <c r="N923" s="55">
        <v>2.555986361</v>
      </c>
      <c r="O923" s="55">
        <v>0</v>
      </c>
      <c r="P923" s="55">
        <v>0</v>
      </c>
      <c r="Q923" s="55">
        <v>1.734971171</v>
      </c>
      <c r="R923" s="55">
        <v>1.734971171</v>
      </c>
      <c r="S923" s="55">
        <v>4.8580466937000004</v>
      </c>
      <c r="T923" s="55">
        <v>4.8580466937000004</v>
      </c>
      <c r="U923" s="55">
        <v>1.1808029175000001</v>
      </c>
      <c r="V923" s="55">
        <v>1.1808029175000001</v>
      </c>
      <c r="W923" s="104"/>
      <c r="X923" s="55">
        <v>3.7651331646999999</v>
      </c>
      <c r="Y923" s="55">
        <v>3.7651331646999999</v>
      </c>
      <c r="Z923" s="55">
        <v>7.8434193287999996</v>
      </c>
      <c r="AA923" s="55">
        <v>7.8434193287999996</v>
      </c>
      <c r="AB923" s="55">
        <v>10.1974109303</v>
      </c>
      <c r="AC923" s="55">
        <v>10.1974109303</v>
      </c>
    </row>
    <row r="924" spans="1:29" x14ac:dyDescent="0.3">
      <c r="A924" s="56" t="s">
        <v>306</v>
      </c>
      <c r="B924" s="65">
        <v>2.7873916516000001</v>
      </c>
      <c r="C924" s="66">
        <v>12.782703508333499</v>
      </c>
      <c r="D924" s="65">
        <v>1.4349223612999999</v>
      </c>
      <c r="E924" s="66">
        <v>23.3710414034351</v>
      </c>
      <c r="F924" s="65">
        <v>1.3524692903</v>
      </c>
      <c r="G924" s="66">
        <v>8.63302974182551</v>
      </c>
      <c r="H924" s="105"/>
      <c r="I924" s="65"/>
      <c r="J924" s="66"/>
      <c r="K924" s="65">
        <v>0</v>
      </c>
      <c r="L924" s="66">
        <v>0</v>
      </c>
      <c r="M924" s="65">
        <v>1.1565953919</v>
      </c>
      <c r="N924" s="66">
        <v>45.2504524103758</v>
      </c>
      <c r="O924" s="65"/>
      <c r="P924" s="66"/>
      <c r="Q924" s="65">
        <v>0.34447959500000003</v>
      </c>
      <c r="R924" s="66">
        <v>19.855061614738499</v>
      </c>
      <c r="S924" s="65">
        <v>0.88364190840000001</v>
      </c>
      <c r="T924" s="66">
        <v>18.189242798878901</v>
      </c>
      <c r="U924" s="65">
        <v>0.40267475629999999</v>
      </c>
      <c r="V924" s="66">
        <v>34.101775184680598</v>
      </c>
      <c r="W924" s="105"/>
      <c r="X924" s="65">
        <v>0.40267475629999999</v>
      </c>
      <c r="Y924" s="66">
        <v>10.6948343839542</v>
      </c>
      <c r="Z924" s="65">
        <v>0.88364190840000001</v>
      </c>
      <c r="AA924" s="66">
        <v>11.2660291558732</v>
      </c>
      <c r="AB924" s="65">
        <v>1.5010749869</v>
      </c>
      <c r="AC924" s="66">
        <v>14.7201578632062</v>
      </c>
    </row>
    <row r="925" spans="1:29" x14ac:dyDescent="0.3">
      <c r="A925" s="56" t="s">
        <v>307</v>
      </c>
      <c r="B925" s="67">
        <v>10.501003560799999</v>
      </c>
      <c r="C925" s="68">
        <v>48.156567800800502</v>
      </c>
      <c r="D925" s="67">
        <v>3.5507757513999998</v>
      </c>
      <c r="E925" s="68">
        <v>57.832625191721498</v>
      </c>
      <c r="F925" s="67">
        <v>6.9502278093999701</v>
      </c>
      <c r="G925" s="68">
        <v>44.364425736944902</v>
      </c>
      <c r="H925" s="105"/>
      <c r="I925" s="67"/>
      <c r="J925" s="68"/>
      <c r="K925" s="67">
        <v>8.5944486188999996</v>
      </c>
      <c r="L925" s="68">
        <v>74.889609454243697</v>
      </c>
      <c r="M925" s="67">
        <v>0</v>
      </c>
      <c r="N925" s="68">
        <v>0</v>
      </c>
      <c r="O925" s="67"/>
      <c r="P925" s="68"/>
      <c r="Q925" s="67">
        <v>1.1284267806999999</v>
      </c>
      <c r="R925" s="68">
        <v>65.040088248244402</v>
      </c>
      <c r="S925" s="67">
        <v>0</v>
      </c>
      <c r="T925" s="68">
        <v>0</v>
      </c>
      <c r="U925" s="67">
        <v>0.77812816119999995</v>
      </c>
      <c r="V925" s="68">
        <v>65.898224815319395</v>
      </c>
      <c r="W925" s="105"/>
      <c r="X925" s="67">
        <v>0</v>
      </c>
      <c r="Y925" s="68">
        <v>0</v>
      </c>
      <c r="Z925" s="67">
        <v>2.924022806</v>
      </c>
      <c r="AA925" s="68">
        <v>37.279950024645203</v>
      </c>
      <c r="AB925" s="67">
        <v>7.5769807548000001</v>
      </c>
      <c r="AC925" s="68">
        <v>74.302985400796203</v>
      </c>
    </row>
    <row r="926" spans="1:29" x14ac:dyDescent="0.3">
      <c r="A926" s="56" t="s">
        <v>308</v>
      </c>
      <c r="B926" s="65">
        <v>8.5175682114000004</v>
      </c>
      <c r="C926" s="66">
        <v>39.060728690866</v>
      </c>
      <c r="D926" s="65">
        <v>1.1540469526999999</v>
      </c>
      <c r="E926" s="66">
        <v>18.796333404843299</v>
      </c>
      <c r="F926" s="65">
        <v>7.3635212587000201</v>
      </c>
      <c r="G926" s="66">
        <v>47.002544521229602</v>
      </c>
      <c r="H926" s="105"/>
      <c r="I926" s="65"/>
      <c r="J926" s="66"/>
      <c r="K926" s="65">
        <v>2.8817076617000001</v>
      </c>
      <c r="L926" s="66">
        <v>25.110390545756299</v>
      </c>
      <c r="M926" s="65">
        <v>1.3993909690999999</v>
      </c>
      <c r="N926" s="66">
        <v>54.7495475896242</v>
      </c>
      <c r="O926" s="65"/>
      <c r="P926" s="66"/>
      <c r="Q926" s="65">
        <v>0.26206479529999999</v>
      </c>
      <c r="R926" s="66">
        <v>15.104850137017101</v>
      </c>
      <c r="S926" s="65">
        <v>3.9744047853</v>
      </c>
      <c r="T926" s="66">
        <v>81.810757201121106</v>
      </c>
      <c r="U926" s="65">
        <v>0</v>
      </c>
      <c r="V926" s="66">
        <v>0</v>
      </c>
      <c r="W926" s="105"/>
      <c r="X926" s="65">
        <v>3.3624584084000002</v>
      </c>
      <c r="Y926" s="66">
        <v>89.305165616045798</v>
      </c>
      <c r="Z926" s="65">
        <v>4.0357546144000098</v>
      </c>
      <c r="AA926" s="66">
        <v>51.454020819481599</v>
      </c>
      <c r="AB926" s="65">
        <v>1.1193551885999999</v>
      </c>
      <c r="AC926" s="66">
        <v>10.9768567359977</v>
      </c>
    </row>
    <row r="927" spans="1:29" x14ac:dyDescent="0.3">
      <c r="A927" s="63" t="s">
        <v>1</v>
      </c>
    </row>
    <row r="928" spans="1:29" x14ac:dyDescent="0.3">
      <c r="A928" s="63" t="s">
        <v>1</v>
      </c>
    </row>
    <row r="929" spans="1:29" x14ac:dyDescent="0.3">
      <c r="A929" s="51" t="s">
        <v>442</v>
      </c>
    </row>
    <row r="930" spans="1:29" x14ac:dyDescent="0.3">
      <c r="A930" s="52" t="s">
        <v>1</v>
      </c>
    </row>
    <row r="931" spans="1:29" x14ac:dyDescent="0.3">
      <c r="A931" s="112" t="s">
        <v>1</v>
      </c>
      <c r="B931" s="114" t="s">
        <v>501</v>
      </c>
      <c r="C931" s="114" t="s">
        <v>1</v>
      </c>
      <c r="D931" s="114" t="s">
        <v>346</v>
      </c>
      <c r="E931" s="114" t="s">
        <v>1</v>
      </c>
      <c r="F931" s="114" t="s">
        <v>347</v>
      </c>
      <c r="G931" s="114" t="s">
        <v>1</v>
      </c>
      <c r="H931" s="103"/>
      <c r="I931" s="114" t="s">
        <v>350</v>
      </c>
      <c r="J931" s="114" t="s">
        <v>1</v>
      </c>
      <c r="K931" s="114" t="s">
        <v>351</v>
      </c>
      <c r="L931" s="114" t="s">
        <v>1</v>
      </c>
      <c r="M931" s="114" t="s">
        <v>352</v>
      </c>
      <c r="N931" s="114" t="s">
        <v>1</v>
      </c>
      <c r="O931" s="114" t="s">
        <v>353</v>
      </c>
      <c r="P931" s="114" t="s">
        <v>1</v>
      </c>
      <c r="Q931" s="114" t="s">
        <v>354</v>
      </c>
      <c r="R931" s="114" t="s">
        <v>1</v>
      </c>
      <c r="S931" s="114" t="s">
        <v>355</v>
      </c>
      <c r="T931" s="114" t="s">
        <v>1</v>
      </c>
      <c r="U931" s="114" t="s">
        <v>356</v>
      </c>
      <c r="V931" s="114" t="s">
        <v>1</v>
      </c>
      <c r="W931" s="103"/>
      <c r="X931" s="114" t="s">
        <v>358</v>
      </c>
      <c r="Y931" s="114" t="s">
        <v>1</v>
      </c>
      <c r="Z931" s="114" t="s">
        <v>359</v>
      </c>
      <c r="AA931" s="114" t="s">
        <v>1</v>
      </c>
      <c r="AB931" s="114" t="s">
        <v>360</v>
      </c>
      <c r="AC931" s="114" t="s">
        <v>1</v>
      </c>
    </row>
    <row r="932" spans="1:29" x14ac:dyDescent="0.3">
      <c r="A932" s="113" t="s">
        <v>1</v>
      </c>
      <c r="B932" s="53" t="s">
        <v>14</v>
      </c>
      <c r="C932" s="53" t="s">
        <v>15</v>
      </c>
      <c r="D932" s="53" t="s">
        <v>14</v>
      </c>
      <c r="E932" s="53" t="s">
        <v>15</v>
      </c>
      <c r="F932" s="53" t="s">
        <v>14</v>
      </c>
      <c r="G932" s="53" t="s">
        <v>15</v>
      </c>
      <c r="H932" s="103"/>
      <c r="I932" s="53" t="s">
        <v>14</v>
      </c>
      <c r="J932" s="53" t="s">
        <v>15</v>
      </c>
      <c r="K932" s="53" t="s">
        <v>14</v>
      </c>
      <c r="L932" s="53" t="s">
        <v>15</v>
      </c>
      <c r="M932" s="53" t="s">
        <v>14</v>
      </c>
      <c r="N932" s="53" t="s">
        <v>15</v>
      </c>
      <c r="O932" s="53" t="s">
        <v>14</v>
      </c>
      <c r="P932" s="53" t="s">
        <v>15</v>
      </c>
      <c r="Q932" s="53" t="s">
        <v>14</v>
      </c>
      <c r="R932" s="53" t="s">
        <v>15</v>
      </c>
      <c r="S932" s="53" t="s">
        <v>14</v>
      </c>
      <c r="T932" s="53" t="s">
        <v>15</v>
      </c>
      <c r="U932" s="53" t="s">
        <v>14</v>
      </c>
      <c r="V932" s="53" t="s">
        <v>15</v>
      </c>
      <c r="W932" s="103"/>
      <c r="X932" s="53" t="s">
        <v>14</v>
      </c>
      <c r="Y932" s="53" t="s">
        <v>15</v>
      </c>
      <c r="Z932" s="53" t="s">
        <v>14</v>
      </c>
      <c r="AA932" s="53" t="s">
        <v>15</v>
      </c>
      <c r="AB932" s="53" t="s">
        <v>14</v>
      </c>
      <c r="AC932" s="53" t="s">
        <v>15</v>
      </c>
    </row>
    <row r="933" spans="1:29" x14ac:dyDescent="0.3">
      <c r="A933" s="54" t="s">
        <v>16</v>
      </c>
      <c r="B933" s="55">
        <v>11.0431751339</v>
      </c>
      <c r="C933" s="55">
        <v>11.0431751339</v>
      </c>
      <c r="D933" s="55">
        <v>4.8929724685</v>
      </c>
      <c r="E933" s="55">
        <v>4.8929724685</v>
      </c>
      <c r="F933" s="55">
        <v>6.1502026654000002</v>
      </c>
      <c r="G933" s="55">
        <v>6.1502026654000002</v>
      </c>
      <c r="H933" s="104"/>
      <c r="I933" s="55">
        <v>0</v>
      </c>
      <c r="J933" s="55">
        <v>0</v>
      </c>
      <c r="K933" s="55">
        <v>5.1436451607000002</v>
      </c>
      <c r="L933" s="55">
        <v>5.1436451607000002</v>
      </c>
      <c r="M933" s="55">
        <v>1.2079830352000001</v>
      </c>
      <c r="N933" s="55">
        <v>1.2079830352000001</v>
      </c>
      <c r="O933" s="55">
        <v>0.41380770030000003</v>
      </c>
      <c r="P933" s="55">
        <v>0.41380770030000003</v>
      </c>
      <c r="Q933" s="55">
        <v>1.3385433241</v>
      </c>
      <c r="R933" s="55">
        <v>1.3385433241</v>
      </c>
      <c r="S933" s="55">
        <v>2.9391959135999999</v>
      </c>
      <c r="T933" s="55">
        <v>2.9391959135999999</v>
      </c>
      <c r="U933" s="55">
        <v>0</v>
      </c>
      <c r="V933" s="55">
        <v>0</v>
      </c>
      <c r="W933" s="104"/>
      <c r="X933" s="55">
        <v>0</v>
      </c>
      <c r="Y933" s="55">
        <v>0</v>
      </c>
      <c r="Z933" s="55">
        <v>4.8938788957000003</v>
      </c>
      <c r="AA933" s="55">
        <v>4.8938788957000003</v>
      </c>
      <c r="AB933" s="55">
        <v>6.1492962381999998</v>
      </c>
      <c r="AC933" s="55">
        <v>6.1492962381999998</v>
      </c>
    </row>
    <row r="934" spans="1:29" x14ac:dyDescent="0.3">
      <c r="A934" s="56" t="s">
        <v>306</v>
      </c>
      <c r="B934" s="65">
        <v>1.6217907355000001</v>
      </c>
      <c r="C934" s="66">
        <v>14.6859097663088</v>
      </c>
      <c r="D934" s="65">
        <v>1.2079830352000001</v>
      </c>
      <c r="E934" s="66">
        <v>24.688122464958798</v>
      </c>
      <c r="F934" s="65">
        <v>0.41380770029999903</v>
      </c>
      <c r="G934" s="66">
        <v>6.7283587682079498</v>
      </c>
      <c r="H934" s="105"/>
      <c r="I934" s="65"/>
      <c r="J934" s="66"/>
      <c r="K934" s="65">
        <v>0</v>
      </c>
      <c r="L934" s="66">
        <v>0</v>
      </c>
      <c r="M934" s="65">
        <v>1.2079830352000001</v>
      </c>
      <c r="N934" s="66">
        <v>100</v>
      </c>
      <c r="O934" s="65">
        <v>0.41380770030000102</v>
      </c>
      <c r="P934" s="66">
        <v>100</v>
      </c>
      <c r="Q934" s="65">
        <v>0</v>
      </c>
      <c r="R934" s="66">
        <v>0</v>
      </c>
      <c r="S934" s="65">
        <v>0</v>
      </c>
      <c r="T934" s="66">
        <v>0</v>
      </c>
      <c r="U934" s="65"/>
      <c r="V934" s="66"/>
      <c r="W934" s="105"/>
      <c r="X934" s="65"/>
      <c r="Y934" s="66"/>
      <c r="Z934" s="65">
        <v>0</v>
      </c>
      <c r="AA934" s="66">
        <v>0</v>
      </c>
      <c r="AB934" s="65">
        <v>1.6217907355000001</v>
      </c>
      <c r="AC934" s="66">
        <v>26.373599070171402</v>
      </c>
    </row>
    <row r="935" spans="1:29" x14ac:dyDescent="0.3">
      <c r="A935" s="56" t="s">
        <v>307</v>
      </c>
      <c r="B935" s="67">
        <v>2.2713219775</v>
      </c>
      <c r="C935" s="68">
        <v>20.5676533239753</v>
      </c>
      <c r="D935" s="67">
        <v>0.43206449200000002</v>
      </c>
      <c r="E935" s="68">
        <v>8.8303070328220095</v>
      </c>
      <c r="F935" s="67">
        <v>1.8392574854999999</v>
      </c>
      <c r="G935" s="68">
        <v>29.9056402782847</v>
      </c>
      <c r="H935" s="105"/>
      <c r="I935" s="67"/>
      <c r="J935" s="68"/>
      <c r="K935" s="67">
        <v>1.4877170068000001</v>
      </c>
      <c r="L935" s="68">
        <v>28.923398879979</v>
      </c>
      <c r="M935" s="67">
        <v>0</v>
      </c>
      <c r="N935" s="68">
        <v>0</v>
      </c>
      <c r="O935" s="67">
        <v>0</v>
      </c>
      <c r="P935" s="68">
        <v>0</v>
      </c>
      <c r="Q935" s="67">
        <v>0.78360497069999901</v>
      </c>
      <c r="R935" s="68">
        <v>58.5416218206366</v>
      </c>
      <c r="S935" s="67">
        <v>0</v>
      </c>
      <c r="T935" s="68">
        <v>0</v>
      </c>
      <c r="U935" s="67"/>
      <c r="V935" s="68"/>
      <c r="W935" s="105"/>
      <c r="X935" s="67"/>
      <c r="Y935" s="68"/>
      <c r="Z935" s="67">
        <v>1.4877170068000001</v>
      </c>
      <c r="AA935" s="68">
        <v>30.399546832006401</v>
      </c>
      <c r="AB935" s="67">
        <v>0.78360497070000001</v>
      </c>
      <c r="AC935" s="68">
        <v>12.743002456641699</v>
      </c>
    </row>
    <row r="936" spans="1:29" x14ac:dyDescent="0.3">
      <c r="A936" s="56" t="s">
        <v>308</v>
      </c>
      <c r="B936" s="65">
        <v>7.1500624209000003</v>
      </c>
      <c r="C936" s="66">
        <v>64.746436909715896</v>
      </c>
      <c r="D936" s="65">
        <v>3.2529249412999999</v>
      </c>
      <c r="E936" s="66">
        <v>66.481570502219199</v>
      </c>
      <c r="F936" s="65">
        <v>3.8971374796000098</v>
      </c>
      <c r="G936" s="66">
        <v>63.366000953507402</v>
      </c>
      <c r="H936" s="105"/>
      <c r="I936" s="65"/>
      <c r="J936" s="66"/>
      <c r="K936" s="65">
        <v>3.6559281539000001</v>
      </c>
      <c r="L936" s="66">
        <v>71.076601120020996</v>
      </c>
      <c r="M936" s="65">
        <v>0</v>
      </c>
      <c r="N936" s="66">
        <v>0</v>
      </c>
      <c r="O936" s="65">
        <v>0</v>
      </c>
      <c r="P936" s="66">
        <v>0</v>
      </c>
      <c r="Q936" s="65">
        <v>0.55493835339999997</v>
      </c>
      <c r="R936" s="66">
        <v>41.4583781793634</v>
      </c>
      <c r="S936" s="65">
        <v>2.9391959135999999</v>
      </c>
      <c r="T936" s="66">
        <v>100</v>
      </c>
      <c r="U936" s="65"/>
      <c r="V936" s="66"/>
      <c r="W936" s="105"/>
      <c r="X936" s="65"/>
      <c r="Y936" s="66"/>
      <c r="Z936" s="65">
        <v>3.40616188890001</v>
      </c>
      <c r="AA936" s="66">
        <v>69.600453167993606</v>
      </c>
      <c r="AB936" s="65">
        <v>3.7439005320000001</v>
      </c>
      <c r="AC936" s="66">
        <v>60.883398473186901</v>
      </c>
    </row>
    <row r="937" spans="1:29" x14ac:dyDescent="0.3">
      <c r="A937" s="63" t="s">
        <v>1</v>
      </c>
    </row>
    <row r="938" spans="1:29" x14ac:dyDescent="0.3">
      <c r="A938" s="63" t="s">
        <v>1</v>
      </c>
    </row>
    <row r="939" spans="1:29" x14ac:dyDescent="0.3">
      <c r="A939" s="51" t="s">
        <v>443</v>
      </c>
    </row>
    <row r="940" spans="1:29" x14ac:dyDescent="0.3">
      <c r="A940" s="52" t="s">
        <v>1</v>
      </c>
    </row>
    <row r="941" spans="1:29" x14ac:dyDescent="0.3">
      <c r="A941" s="112" t="s">
        <v>1</v>
      </c>
      <c r="B941" s="114" t="s">
        <v>501</v>
      </c>
      <c r="C941" s="114" t="s">
        <v>1</v>
      </c>
      <c r="D941" s="114" t="s">
        <v>346</v>
      </c>
      <c r="E941" s="114" t="s">
        <v>1</v>
      </c>
      <c r="F941" s="114" t="s">
        <v>347</v>
      </c>
      <c r="G941" s="114" t="s">
        <v>1</v>
      </c>
      <c r="H941" s="103"/>
      <c r="I941" s="114" t="s">
        <v>350</v>
      </c>
      <c r="J941" s="114" t="s">
        <v>1</v>
      </c>
      <c r="K941" s="114" t="s">
        <v>351</v>
      </c>
      <c r="L941" s="114" t="s">
        <v>1</v>
      </c>
      <c r="M941" s="114" t="s">
        <v>352</v>
      </c>
      <c r="N941" s="114" t="s">
        <v>1</v>
      </c>
      <c r="O941" s="114" t="s">
        <v>353</v>
      </c>
      <c r="P941" s="114" t="s">
        <v>1</v>
      </c>
      <c r="Q941" s="114" t="s">
        <v>354</v>
      </c>
      <c r="R941" s="114" t="s">
        <v>1</v>
      </c>
      <c r="S941" s="114" t="s">
        <v>355</v>
      </c>
      <c r="T941" s="114" t="s">
        <v>1</v>
      </c>
      <c r="U941" s="114" t="s">
        <v>356</v>
      </c>
      <c r="V941" s="114" t="s">
        <v>1</v>
      </c>
      <c r="W941" s="103"/>
      <c r="X941" s="114" t="s">
        <v>358</v>
      </c>
      <c r="Y941" s="114" t="s">
        <v>1</v>
      </c>
      <c r="Z941" s="114" t="s">
        <v>359</v>
      </c>
      <c r="AA941" s="114" t="s">
        <v>1</v>
      </c>
      <c r="AB941" s="114" t="s">
        <v>360</v>
      </c>
      <c r="AC941" s="114" t="s">
        <v>1</v>
      </c>
    </row>
    <row r="942" spans="1:29" x14ac:dyDescent="0.3">
      <c r="A942" s="113" t="s">
        <v>1</v>
      </c>
      <c r="B942" s="53" t="s">
        <v>14</v>
      </c>
      <c r="C942" s="53" t="s">
        <v>15</v>
      </c>
      <c r="D942" s="53" t="s">
        <v>14</v>
      </c>
      <c r="E942" s="53" t="s">
        <v>15</v>
      </c>
      <c r="F942" s="53" t="s">
        <v>14</v>
      </c>
      <c r="G942" s="53" t="s">
        <v>15</v>
      </c>
      <c r="H942" s="103"/>
      <c r="I942" s="53" t="s">
        <v>14</v>
      </c>
      <c r="J942" s="53" t="s">
        <v>15</v>
      </c>
      <c r="K942" s="53" t="s">
        <v>14</v>
      </c>
      <c r="L942" s="53" t="s">
        <v>15</v>
      </c>
      <c r="M942" s="53" t="s">
        <v>14</v>
      </c>
      <c r="N942" s="53" t="s">
        <v>15</v>
      </c>
      <c r="O942" s="53" t="s">
        <v>14</v>
      </c>
      <c r="P942" s="53" t="s">
        <v>15</v>
      </c>
      <c r="Q942" s="53" t="s">
        <v>14</v>
      </c>
      <c r="R942" s="53" t="s">
        <v>15</v>
      </c>
      <c r="S942" s="53" t="s">
        <v>14</v>
      </c>
      <c r="T942" s="53" t="s">
        <v>15</v>
      </c>
      <c r="U942" s="53" t="s">
        <v>14</v>
      </c>
      <c r="V942" s="53" t="s">
        <v>15</v>
      </c>
      <c r="W942" s="103"/>
      <c r="X942" s="53" t="s">
        <v>14</v>
      </c>
      <c r="Y942" s="53" t="s">
        <v>15</v>
      </c>
      <c r="Z942" s="53" t="s">
        <v>14</v>
      </c>
      <c r="AA942" s="53" t="s">
        <v>15</v>
      </c>
      <c r="AB942" s="53" t="s">
        <v>14</v>
      </c>
      <c r="AC942" s="53" t="s">
        <v>15</v>
      </c>
    </row>
    <row r="943" spans="1:29" x14ac:dyDescent="0.3">
      <c r="A943" s="54" t="s">
        <v>16</v>
      </c>
      <c r="B943" s="55">
        <v>22.473620871400001</v>
      </c>
      <c r="C943" s="55">
        <v>22.473620871400001</v>
      </c>
      <c r="D943" s="55">
        <v>13.1636624444</v>
      </c>
      <c r="E943" s="55">
        <v>13.1636624444</v>
      </c>
      <c r="F943" s="55">
        <v>9.3099584269999998</v>
      </c>
      <c r="G943" s="55">
        <v>9.3099584269999998</v>
      </c>
      <c r="H943" s="104"/>
      <c r="I943" s="55">
        <v>6.0488331279000001</v>
      </c>
      <c r="J943" s="55">
        <v>6.0488331279000001</v>
      </c>
      <c r="K943" s="55">
        <v>5.7215161396000003</v>
      </c>
      <c r="L943" s="55">
        <v>5.7215161396000003</v>
      </c>
      <c r="M943" s="55">
        <v>4.4479312141999996</v>
      </c>
      <c r="N943" s="55">
        <v>4.4479312141999996</v>
      </c>
      <c r="O943" s="55">
        <v>2.7097766616999999</v>
      </c>
      <c r="P943" s="55">
        <v>2.7097766616999999</v>
      </c>
      <c r="Q943" s="55">
        <v>0.97484191119999997</v>
      </c>
      <c r="R943" s="55">
        <v>0.97484191119999997</v>
      </c>
      <c r="S943" s="55">
        <v>1.2878270713</v>
      </c>
      <c r="T943" s="55">
        <v>1.2878270713</v>
      </c>
      <c r="U943" s="55">
        <v>1.2828947454999999</v>
      </c>
      <c r="V943" s="55">
        <v>1.2828947454999999</v>
      </c>
      <c r="W943" s="104"/>
      <c r="X943" s="55">
        <v>3.1533371924</v>
      </c>
      <c r="Y943" s="55">
        <v>3.1533371924</v>
      </c>
      <c r="Z943" s="55">
        <v>6.0324374485999996</v>
      </c>
      <c r="AA943" s="55">
        <v>6.0324374485999996</v>
      </c>
      <c r="AB943" s="55">
        <v>13.2878462304</v>
      </c>
      <c r="AC943" s="55">
        <v>13.2878462304</v>
      </c>
    </row>
    <row r="944" spans="1:29" x14ac:dyDescent="0.3">
      <c r="A944" s="56" t="s">
        <v>306</v>
      </c>
      <c r="B944" s="65">
        <v>8.1215002408999801</v>
      </c>
      <c r="C944" s="66">
        <v>36.137924935965501</v>
      </c>
      <c r="D944" s="65">
        <v>4.1783906809999998</v>
      </c>
      <c r="E944" s="66">
        <v>31.741855267471902</v>
      </c>
      <c r="F944" s="65">
        <v>3.9431095598999999</v>
      </c>
      <c r="G944" s="66">
        <v>42.353675269531898</v>
      </c>
      <c r="H944" s="105"/>
      <c r="I944" s="65">
        <v>2.8954959355000001</v>
      </c>
      <c r="J944" s="66">
        <v>47.868669448734501</v>
      </c>
      <c r="K944" s="65">
        <v>3.2687269647999999</v>
      </c>
      <c r="L944" s="66">
        <v>57.130433350984497</v>
      </c>
      <c r="M944" s="65">
        <v>0.67438259509999998</v>
      </c>
      <c r="N944" s="66">
        <v>15.161713673696999</v>
      </c>
      <c r="O944" s="65">
        <v>0</v>
      </c>
      <c r="P944" s="66">
        <v>0</v>
      </c>
      <c r="Q944" s="65">
        <v>0</v>
      </c>
      <c r="R944" s="66">
        <v>0</v>
      </c>
      <c r="S944" s="65">
        <v>0</v>
      </c>
      <c r="T944" s="66">
        <v>0</v>
      </c>
      <c r="U944" s="65">
        <v>1.2828947454999999</v>
      </c>
      <c r="V944" s="66">
        <v>100</v>
      </c>
      <c r="W944" s="105"/>
      <c r="X944" s="65">
        <v>0</v>
      </c>
      <c r="Y944" s="66">
        <v>0</v>
      </c>
      <c r="Z944" s="65">
        <v>5.0575955374000001</v>
      </c>
      <c r="AA944" s="66">
        <v>83.839999676644197</v>
      </c>
      <c r="AB944" s="65">
        <v>3.0639047035</v>
      </c>
      <c r="AC944" s="66">
        <v>23.057948221062201</v>
      </c>
    </row>
    <row r="945" spans="1:29" x14ac:dyDescent="0.3">
      <c r="A945" s="56" t="s">
        <v>307</v>
      </c>
      <c r="B945" s="67">
        <v>13.525594458900001</v>
      </c>
      <c r="C945" s="68">
        <v>60.184313583899197</v>
      </c>
      <c r="D945" s="67">
        <v>8.4776522868000104</v>
      </c>
      <c r="E945" s="68">
        <v>64.401927067086902</v>
      </c>
      <c r="F945" s="67">
        <v>5.0479421721</v>
      </c>
      <c r="G945" s="68">
        <v>54.220888435552602</v>
      </c>
      <c r="H945" s="105"/>
      <c r="I945" s="67">
        <v>3.1533371924</v>
      </c>
      <c r="J945" s="68">
        <v>52.131330551265499</v>
      </c>
      <c r="K945" s="67">
        <v>2.4527891748000101</v>
      </c>
      <c r="L945" s="68">
        <v>42.869566649015503</v>
      </c>
      <c r="M945" s="67">
        <v>3.4546419240999899</v>
      </c>
      <c r="N945" s="68">
        <v>77.668510544206995</v>
      </c>
      <c r="O945" s="67">
        <v>2.7097766616999999</v>
      </c>
      <c r="P945" s="68">
        <v>100</v>
      </c>
      <c r="Q945" s="67">
        <v>0.46722243460000001</v>
      </c>
      <c r="R945" s="68">
        <v>47.928020864928101</v>
      </c>
      <c r="S945" s="67">
        <v>1.2878270713</v>
      </c>
      <c r="T945" s="68">
        <v>100</v>
      </c>
      <c r="U945" s="67">
        <v>0</v>
      </c>
      <c r="V945" s="68">
        <v>0</v>
      </c>
      <c r="W945" s="105"/>
      <c r="X945" s="67">
        <v>3.1533371924</v>
      </c>
      <c r="Y945" s="68">
        <v>100</v>
      </c>
      <c r="Z945" s="67">
        <v>0.46722243459999901</v>
      </c>
      <c r="AA945" s="68">
        <v>7.7451683267504503</v>
      </c>
      <c r="AB945" s="67">
        <v>9.9050348318999895</v>
      </c>
      <c r="AC945" s="68">
        <v>74.542063929361404</v>
      </c>
    </row>
    <row r="946" spans="1:29" x14ac:dyDescent="0.3">
      <c r="A946" s="56" t="s">
        <v>308</v>
      </c>
      <c r="B946" s="65">
        <v>0.82652617159999997</v>
      </c>
      <c r="C946" s="66">
        <v>3.6777614801353198</v>
      </c>
      <c r="D946" s="65">
        <v>0.50761947659999995</v>
      </c>
      <c r="E946" s="66">
        <v>3.8562176654411902</v>
      </c>
      <c r="F946" s="65">
        <v>0.31890669500000002</v>
      </c>
      <c r="G946" s="66">
        <v>3.42543629491548</v>
      </c>
      <c r="H946" s="105"/>
      <c r="I946" s="65">
        <v>0</v>
      </c>
      <c r="J946" s="66">
        <v>0</v>
      </c>
      <c r="K946" s="65">
        <v>0</v>
      </c>
      <c r="L946" s="66">
        <v>0</v>
      </c>
      <c r="M946" s="65">
        <v>0.31890669500000002</v>
      </c>
      <c r="N946" s="66">
        <v>7.169775782096</v>
      </c>
      <c r="O946" s="65">
        <v>0</v>
      </c>
      <c r="P946" s="66">
        <v>0</v>
      </c>
      <c r="Q946" s="65">
        <v>0.50761947659999995</v>
      </c>
      <c r="R946" s="69">
        <v>52.071979135071899</v>
      </c>
      <c r="S946" s="65">
        <v>0</v>
      </c>
      <c r="T946" s="66">
        <v>0</v>
      </c>
      <c r="U946" s="65">
        <v>0</v>
      </c>
      <c r="V946" s="66">
        <v>0</v>
      </c>
      <c r="W946" s="105"/>
      <c r="X946" s="65">
        <v>0</v>
      </c>
      <c r="Y946" s="66">
        <v>0</v>
      </c>
      <c r="Z946" s="65">
        <v>0.50761947659999995</v>
      </c>
      <c r="AA946" s="66">
        <v>8.4148319966054093</v>
      </c>
      <c r="AB946" s="65">
        <v>0.31890669500000002</v>
      </c>
      <c r="AC946" s="66">
        <v>2.39998784957643</v>
      </c>
    </row>
    <row r="947" spans="1:29" x14ac:dyDescent="0.3">
      <c r="A947" s="63" t="s">
        <v>1</v>
      </c>
    </row>
    <row r="948" spans="1:29" x14ac:dyDescent="0.3">
      <c r="A948" s="63" t="s">
        <v>1</v>
      </c>
    </row>
    <row r="949" spans="1:29" x14ac:dyDescent="0.3">
      <c r="A949" s="51" t="s">
        <v>444</v>
      </c>
    </row>
    <row r="950" spans="1:29" x14ac:dyDescent="0.3">
      <c r="A950" s="52" t="s">
        <v>1</v>
      </c>
    </row>
    <row r="951" spans="1:29" x14ac:dyDescent="0.3">
      <c r="A951" s="112" t="s">
        <v>1</v>
      </c>
      <c r="B951" s="114" t="s">
        <v>501</v>
      </c>
      <c r="C951" s="114" t="s">
        <v>1</v>
      </c>
      <c r="D951" s="114" t="s">
        <v>346</v>
      </c>
      <c r="E951" s="114" t="s">
        <v>1</v>
      </c>
      <c r="F951" s="114" t="s">
        <v>347</v>
      </c>
      <c r="G951" s="114" t="s">
        <v>1</v>
      </c>
      <c r="H951" s="103"/>
      <c r="I951" s="114" t="s">
        <v>350</v>
      </c>
      <c r="J951" s="114" t="s">
        <v>1</v>
      </c>
      <c r="K951" s="114" t="s">
        <v>351</v>
      </c>
      <c r="L951" s="114" t="s">
        <v>1</v>
      </c>
      <c r="M951" s="114" t="s">
        <v>352</v>
      </c>
      <c r="N951" s="114" t="s">
        <v>1</v>
      </c>
      <c r="O951" s="114" t="s">
        <v>353</v>
      </c>
      <c r="P951" s="114" t="s">
        <v>1</v>
      </c>
      <c r="Q951" s="114" t="s">
        <v>354</v>
      </c>
      <c r="R951" s="114" t="s">
        <v>1</v>
      </c>
      <c r="S951" s="114" t="s">
        <v>355</v>
      </c>
      <c r="T951" s="114" t="s">
        <v>1</v>
      </c>
      <c r="U951" s="114" t="s">
        <v>356</v>
      </c>
      <c r="V951" s="114" t="s">
        <v>1</v>
      </c>
      <c r="W951" s="103"/>
      <c r="X951" s="114" t="s">
        <v>358</v>
      </c>
      <c r="Y951" s="114" t="s">
        <v>1</v>
      </c>
      <c r="Z951" s="114" t="s">
        <v>359</v>
      </c>
      <c r="AA951" s="114" t="s">
        <v>1</v>
      </c>
      <c r="AB951" s="114" t="s">
        <v>360</v>
      </c>
      <c r="AC951" s="114" t="s">
        <v>1</v>
      </c>
    </row>
    <row r="952" spans="1:29" x14ac:dyDescent="0.3">
      <c r="A952" s="113" t="s">
        <v>1</v>
      </c>
      <c r="B952" s="53" t="s">
        <v>14</v>
      </c>
      <c r="C952" s="53" t="s">
        <v>15</v>
      </c>
      <c r="D952" s="53" t="s">
        <v>14</v>
      </c>
      <c r="E952" s="53" t="s">
        <v>15</v>
      </c>
      <c r="F952" s="53" t="s">
        <v>14</v>
      </c>
      <c r="G952" s="53" t="s">
        <v>15</v>
      </c>
      <c r="H952" s="103"/>
      <c r="I952" s="53" t="s">
        <v>14</v>
      </c>
      <c r="J952" s="53" t="s">
        <v>15</v>
      </c>
      <c r="K952" s="53" t="s">
        <v>14</v>
      </c>
      <c r="L952" s="53" t="s">
        <v>15</v>
      </c>
      <c r="M952" s="53" t="s">
        <v>14</v>
      </c>
      <c r="N952" s="53" t="s">
        <v>15</v>
      </c>
      <c r="O952" s="53" t="s">
        <v>14</v>
      </c>
      <c r="P952" s="53" t="s">
        <v>15</v>
      </c>
      <c r="Q952" s="53" t="s">
        <v>14</v>
      </c>
      <c r="R952" s="53" t="s">
        <v>15</v>
      </c>
      <c r="S952" s="53" t="s">
        <v>14</v>
      </c>
      <c r="T952" s="53" t="s">
        <v>15</v>
      </c>
      <c r="U952" s="53" t="s">
        <v>14</v>
      </c>
      <c r="V952" s="53" t="s">
        <v>15</v>
      </c>
      <c r="W952" s="103"/>
      <c r="X952" s="53" t="s">
        <v>14</v>
      </c>
      <c r="Y952" s="53" t="s">
        <v>15</v>
      </c>
      <c r="Z952" s="53" t="s">
        <v>14</v>
      </c>
      <c r="AA952" s="53" t="s">
        <v>15</v>
      </c>
      <c r="AB952" s="53" t="s">
        <v>14</v>
      </c>
      <c r="AC952" s="53" t="s">
        <v>15</v>
      </c>
    </row>
    <row r="953" spans="1:29" x14ac:dyDescent="0.3">
      <c r="A953" s="54" t="s">
        <v>16</v>
      </c>
      <c r="B953" s="55">
        <v>38.824658507400002</v>
      </c>
      <c r="C953" s="55">
        <v>38.824658507400002</v>
      </c>
      <c r="D953" s="55">
        <v>17.6569397528</v>
      </c>
      <c r="E953" s="55">
        <v>17.6569397528</v>
      </c>
      <c r="F953" s="55">
        <v>21.167718754599999</v>
      </c>
      <c r="G953" s="55">
        <v>21.167718754599999</v>
      </c>
      <c r="H953" s="104"/>
      <c r="I953" s="55">
        <v>5.1622372989</v>
      </c>
      <c r="J953" s="55">
        <v>5.1622372989</v>
      </c>
      <c r="K953" s="55">
        <v>1.1193656596999999</v>
      </c>
      <c r="L953" s="55">
        <v>1.1193656596999999</v>
      </c>
      <c r="M953" s="55">
        <v>3.9716892424000001</v>
      </c>
      <c r="N953" s="55">
        <v>3.9716892424000001</v>
      </c>
      <c r="O953" s="55">
        <v>7.9854175422000004</v>
      </c>
      <c r="P953" s="55">
        <v>7.9854175422000004</v>
      </c>
      <c r="Q953" s="55">
        <v>6.1609899151</v>
      </c>
      <c r="R953" s="55">
        <v>6.1609899151</v>
      </c>
      <c r="S953" s="55">
        <v>8.2899443541999993</v>
      </c>
      <c r="T953" s="55">
        <v>8.2899443541999993</v>
      </c>
      <c r="U953" s="55">
        <v>6.1350144949000001</v>
      </c>
      <c r="V953" s="55">
        <v>6.1350144949000001</v>
      </c>
      <c r="W953" s="104"/>
      <c r="X953" s="55">
        <v>2.8743462979999999</v>
      </c>
      <c r="Y953" s="55">
        <v>2.8743462979999999</v>
      </c>
      <c r="Z953" s="55">
        <v>12.162596691099999</v>
      </c>
      <c r="AA953" s="55">
        <v>12.162596691099999</v>
      </c>
      <c r="AB953" s="55">
        <v>23.787715518300001</v>
      </c>
      <c r="AC953" s="55">
        <v>23.787715518300001</v>
      </c>
    </row>
    <row r="954" spans="1:29" x14ac:dyDescent="0.3">
      <c r="A954" s="56" t="s">
        <v>306</v>
      </c>
      <c r="B954" s="57">
        <v>28.012840406299901</v>
      </c>
      <c r="C954" s="58">
        <v>0.72152187509803201</v>
      </c>
      <c r="D954" s="65">
        <v>12.236902387800001</v>
      </c>
      <c r="E954" s="66">
        <v>69.303642415495602</v>
      </c>
      <c r="F954" s="65">
        <v>15.7759380185</v>
      </c>
      <c r="G954" s="66">
        <v>74.528286214459001</v>
      </c>
      <c r="H954" s="105"/>
      <c r="I954" s="65">
        <v>5.1622372989000098</v>
      </c>
      <c r="J954" s="66">
        <v>100</v>
      </c>
      <c r="K954" s="65">
        <v>0</v>
      </c>
      <c r="L954" s="66">
        <v>0</v>
      </c>
      <c r="M954" s="65">
        <v>1.2753739808</v>
      </c>
      <c r="N954" s="66">
        <v>32.111625632354901</v>
      </c>
      <c r="O954" s="65">
        <v>6.4561640365000104</v>
      </c>
      <c r="P954" s="66">
        <v>80.849423369304603</v>
      </c>
      <c r="Q954" s="65">
        <v>3.6691921847999902</v>
      </c>
      <c r="R954" s="66">
        <v>59.555237638145798</v>
      </c>
      <c r="S954" s="65">
        <v>7.4041984153999998</v>
      </c>
      <c r="T954" s="66">
        <v>89.315417559452598</v>
      </c>
      <c r="U954" s="65">
        <v>4.0456744899000103</v>
      </c>
      <c r="V954" s="66">
        <v>65.944008661481504</v>
      </c>
      <c r="W954" s="105"/>
      <c r="X954" s="65">
        <v>1.55110949</v>
      </c>
      <c r="Y954" s="66">
        <v>53.963904456442101</v>
      </c>
      <c r="Z954" s="65">
        <v>11.238008902200001</v>
      </c>
      <c r="AA954" s="66">
        <v>92.398105335708706</v>
      </c>
      <c r="AB954" s="57">
        <v>15.2237220141</v>
      </c>
      <c r="AC954" s="58">
        <v>0.63998251544534901</v>
      </c>
    </row>
    <row r="955" spans="1:29" x14ac:dyDescent="0.3">
      <c r="A955" s="56" t="s">
        <v>307</v>
      </c>
      <c r="B955" s="59">
        <v>3.1689657233999999</v>
      </c>
      <c r="C955" s="60">
        <v>8.1622500885513094E-2</v>
      </c>
      <c r="D955" s="67">
        <v>2.0496000636999998</v>
      </c>
      <c r="E955" s="68">
        <v>11.6079008729414</v>
      </c>
      <c r="F955" s="67">
        <v>1.1193656596999999</v>
      </c>
      <c r="G955" s="68">
        <v>5.2880788557186804</v>
      </c>
      <c r="H955" s="105"/>
      <c r="I955" s="67">
        <v>0</v>
      </c>
      <c r="J955" s="68">
        <v>0</v>
      </c>
      <c r="K955" s="67">
        <v>1.1193656596999999</v>
      </c>
      <c r="L955" s="69">
        <v>100</v>
      </c>
      <c r="M955" s="67">
        <v>0.67113180229999903</v>
      </c>
      <c r="N955" s="68">
        <v>16.897893096350401</v>
      </c>
      <c r="O955" s="67">
        <v>0.87084878480000005</v>
      </c>
      <c r="P955" s="68">
        <v>10.905488413071501</v>
      </c>
      <c r="Q955" s="67">
        <v>0.50761947659999995</v>
      </c>
      <c r="R955" s="68">
        <v>8.2392518669097807</v>
      </c>
      <c r="S955" s="67">
        <v>0</v>
      </c>
      <c r="T955" s="68">
        <v>0</v>
      </c>
      <c r="U955" s="67">
        <v>0</v>
      </c>
      <c r="V955" s="68">
        <v>0</v>
      </c>
      <c r="W955" s="105"/>
      <c r="X955" s="67">
        <v>0</v>
      </c>
      <c r="Y955" s="68">
        <v>0</v>
      </c>
      <c r="Z955" s="67">
        <v>0.50761947659999995</v>
      </c>
      <c r="AA955" s="68">
        <v>4.1736110264303301</v>
      </c>
      <c r="AB955" s="59">
        <v>2.6613462468</v>
      </c>
      <c r="AC955" s="60">
        <v>0.11187901775404301</v>
      </c>
    </row>
    <row r="956" spans="1:29" x14ac:dyDescent="0.3">
      <c r="A956" s="56" t="s">
        <v>308</v>
      </c>
      <c r="B956" s="57">
        <v>7.6428523777000104</v>
      </c>
      <c r="C956" s="58">
        <v>0.19685562401645501</v>
      </c>
      <c r="D956" s="65">
        <v>3.3704373013</v>
      </c>
      <c r="E956" s="66">
        <v>19.088456711563101</v>
      </c>
      <c r="F956" s="65">
        <v>4.2724150763999997</v>
      </c>
      <c r="G956" s="66">
        <v>20.183634929822301</v>
      </c>
      <c r="H956" s="105"/>
      <c r="I956" s="65">
        <v>0</v>
      </c>
      <c r="J956" s="66">
        <v>0</v>
      </c>
      <c r="K956" s="65">
        <v>0</v>
      </c>
      <c r="L956" s="66">
        <v>0</v>
      </c>
      <c r="M956" s="65">
        <v>2.0251834593</v>
      </c>
      <c r="N956" s="66">
        <v>50.990481271294698</v>
      </c>
      <c r="O956" s="65">
        <v>0.65840472090000102</v>
      </c>
      <c r="P956" s="66">
        <v>8.2450882176238505</v>
      </c>
      <c r="Q956" s="65">
        <v>1.9841782536999999</v>
      </c>
      <c r="R956" s="66">
        <v>32.205510494944498</v>
      </c>
      <c r="S956" s="65">
        <v>0.88574593879999997</v>
      </c>
      <c r="T956" s="66">
        <v>10.6845824405474</v>
      </c>
      <c r="U956" s="65">
        <v>2.0893400049999902</v>
      </c>
      <c r="V956" s="66">
        <v>34.055991338518503</v>
      </c>
      <c r="W956" s="105"/>
      <c r="X956" s="65">
        <v>1.3232368080000001</v>
      </c>
      <c r="Y956" s="66">
        <v>46.036095543557899</v>
      </c>
      <c r="Z956" s="65">
        <v>0.41696831229999998</v>
      </c>
      <c r="AA956" s="66">
        <v>3.42828363786096</v>
      </c>
      <c r="AB956" s="57">
        <v>5.9026472574</v>
      </c>
      <c r="AC956" s="58">
        <v>0.248138466800608</v>
      </c>
    </row>
    <row r="957" spans="1:29" x14ac:dyDescent="0.3">
      <c r="A957" s="63" t="s">
        <v>1</v>
      </c>
    </row>
    <row r="958" spans="1:29" x14ac:dyDescent="0.3">
      <c r="A958" s="63" t="s">
        <v>1</v>
      </c>
    </row>
    <row r="959" spans="1:29" x14ac:dyDescent="0.3">
      <c r="A959" s="51" t="s">
        <v>309</v>
      </c>
    </row>
    <row r="960" spans="1:29" x14ac:dyDescent="0.3">
      <c r="A960" s="52" t="s">
        <v>1</v>
      </c>
    </row>
    <row r="961" spans="1:29" x14ac:dyDescent="0.3">
      <c r="A961" s="112" t="s">
        <v>1</v>
      </c>
      <c r="B961" s="114" t="s">
        <v>501</v>
      </c>
      <c r="C961" s="114" t="s">
        <v>1</v>
      </c>
      <c r="D961" s="114" t="s">
        <v>346</v>
      </c>
      <c r="E961" s="114" t="s">
        <v>1</v>
      </c>
      <c r="F961" s="114" t="s">
        <v>347</v>
      </c>
      <c r="G961" s="114" t="s">
        <v>1</v>
      </c>
      <c r="H961" s="103"/>
      <c r="I961" s="114" t="s">
        <v>350</v>
      </c>
      <c r="J961" s="114" t="s">
        <v>1</v>
      </c>
      <c r="K961" s="114" t="s">
        <v>351</v>
      </c>
      <c r="L961" s="114" t="s">
        <v>1</v>
      </c>
      <c r="M961" s="114" t="s">
        <v>352</v>
      </c>
      <c r="N961" s="114" t="s">
        <v>1</v>
      </c>
      <c r="O961" s="114" t="s">
        <v>353</v>
      </c>
      <c r="P961" s="114" t="s">
        <v>1</v>
      </c>
      <c r="Q961" s="114" t="s">
        <v>354</v>
      </c>
      <c r="R961" s="114" t="s">
        <v>1</v>
      </c>
      <c r="S961" s="114" t="s">
        <v>355</v>
      </c>
      <c r="T961" s="114" t="s">
        <v>1</v>
      </c>
      <c r="U961" s="114" t="s">
        <v>356</v>
      </c>
      <c r="V961" s="114" t="s">
        <v>1</v>
      </c>
      <c r="W961" s="103"/>
      <c r="X961" s="114" t="s">
        <v>358</v>
      </c>
      <c r="Y961" s="114" t="s">
        <v>1</v>
      </c>
      <c r="Z961" s="114" t="s">
        <v>359</v>
      </c>
      <c r="AA961" s="114" t="s">
        <v>1</v>
      </c>
      <c r="AB961" s="114" t="s">
        <v>360</v>
      </c>
      <c r="AC961" s="114" t="s">
        <v>1</v>
      </c>
    </row>
    <row r="962" spans="1:29" x14ac:dyDescent="0.3">
      <c r="A962" s="113" t="s">
        <v>1</v>
      </c>
      <c r="B962" s="53" t="s">
        <v>14</v>
      </c>
      <c r="C962" s="53" t="s">
        <v>15</v>
      </c>
      <c r="D962" s="53" t="s">
        <v>14</v>
      </c>
      <c r="E962" s="53" t="s">
        <v>15</v>
      </c>
      <c r="F962" s="53" t="s">
        <v>14</v>
      </c>
      <c r="G962" s="53" t="s">
        <v>15</v>
      </c>
      <c r="H962" s="103"/>
      <c r="I962" s="53" t="s">
        <v>14</v>
      </c>
      <c r="J962" s="53" t="s">
        <v>15</v>
      </c>
      <c r="K962" s="53" t="s">
        <v>14</v>
      </c>
      <c r="L962" s="53" t="s">
        <v>15</v>
      </c>
      <c r="M962" s="53" t="s">
        <v>14</v>
      </c>
      <c r="N962" s="53" t="s">
        <v>15</v>
      </c>
      <c r="O962" s="53" t="s">
        <v>14</v>
      </c>
      <c r="P962" s="53" t="s">
        <v>15</v>
      </c>
      <c r="Q962" s="53" t="s">
        <v>14</v>
      </c>
      <c r="R962" s="53" t="s">
        <v>15</v>
      </c>
      <c r="S962" s="53" t="s">
        <v>14</v>
      </c>
      <c r="T962" s="53" t="s">
        <v>15</v>
      </c>
      <c r="U962" s="53" t="s">
        <v>14</v>
      </c>
      <c r="V962" s="53" t="s">
        <v>15</v>
      </c>
      <c r="W962" s="103"/>
      <c r="X962" s="53" t="s">
        <v>14</v>
      </c>
      <c r="Y962" s="53" t="s">
        <v>15</v>
      </c>
      <c r="Z962" s="53" t="s">
        <v>14</v>
      </c>
      <c r="AA962" s="53" t="s">
        <v>15</v>
      </c>
      <c r="AB962" s="53" t="s">
        <v>14</v>
      </c>
      <c r="AC962" s="53" t="s">
        <v>15</v>
      </c>
    </row>
    <row r="963" spans="1:29" x14ac:dyDescent="0.3">
      <c r="A963" s="54" t="s">
        <v>16</v>
      </c>
      <c r="B963" s="55">
        <v>452.45504257559998</v>
      </c>
      <c r="C963" s="55">
        <v>452.45504257559998</v>
      </c>
      <c r="D963" s="55">
        <v>199.46914641769999</v>
      </c>
      <c r="E963" s="55">
        <v>199.46914641769999</v>
      </c>
      <c r="F963" s="55">
        <v>251.91010061419999</v>
      </c>
      <c r="G963" s="55">
        <v>251.91010061419999</v>
      </c>
      <c r="H963" s="104"/>
      <c r="I963" s="55">
        <v>61.853588498400001</v>
      </c>
      <c r="J963" s="55">
        <v>61.853588498400001</v>
      </c>
      <c r="K963" s="55">
        <v>59.474537583500002</v>
      </c>
      <c r="L963" s="55">
        <v>59.474537583500002</v>
      </c>
      <c r="M963" s="55">
        <v>45.669988779500002</v>
      </c>
      <c r="N963" s="55">
        <v>45.669988779500002</v>
      </c>
      <c r="O963" s="55">
        <v>85.706782172199993</v>
      </c>
      <c r="P963" s="55">
        <v>85.706782172199993</v>
      </c>
      <c r="Q963" s="55">
        <v>49.6495448891</v>
      </c>
      <c r="R963" s="55">
        <v>49.6495448891</v>
      </c>
      <c r="S963" s="55">
        <v>104.1905413173</v>
      </c>
      <c r="T963" s="55">
        <v>104.1905413173</v>
      </c>
      <c r="U963" s="55">
        <v>45.910059335600003</v>
      </c>
      <c r="V963" s="55">
        <v>45.910059335600003</v>
      </c>
      <c r="W963" s="104"/>
      <c r="X963" s="55">
        <v>76.909537420800007</v>
      </c>
      <c r="Y963" s="55">
        <v>76.909537420800007</v>
      </c>
      <c r="Z963" s="55">
        <v>160.74318138999999</v>
      </c>
      <c r="AA963" s="55">
        <v>160.74318138999999</v>
      </c>
      <c r="AB963" s="55">
        <v>211.8936911083</v>
      </c>
      <c r="AC963" s="55">
        <v>211.8936911083</v>
      </c>
    </row>
    <row r="964" spans="1:29" x14ac:dyDescent="0.3">
      <c r="A964" s="56" t="s">
        <v>310</v>
      </c>
      <c r="B964" s="57">
        <v>3.3392703765000098</v>
      </c>
      <c r="C964" s="58">
        <v>7.3803363036716403E-3</v>
      </c>
      <c r="D964" s="57">
        <v>1.9877448866</v>
      </c>
      <c r="E964" s="58">
        <v>9.9651746763760006E-3</v>
      </c>
      <c r="F964" s="57">
        <v>1.3515254899</v>
      </c>
      <c r="G964" s="58">
        <v>5.3651103572454999E-3</v>
      </c>
      <c r="H964" s="105"/>
      <c r="I964" s="65">
        <v>0</v>
      </c>
      <c r="J964" s="66">
        <v>0</v>
      </c>
      <c r="K964" s="65">
        <v>0</v>
      </c>
      <c r="L964" s="66">
        <v>0</v>
      </c>
      <c r="M964" s="57">
        <v>0.55128045290000005</v>
      </c>
      <c r="N964" s="58">
        <v>1.2070956609200101E-2</v>
      </c>
      <c r="O964" s="57">
        <v>1.3515254899</v>
      </c>
      <c r="P964" s="58">
        <v>1.5769177836878201E-2</v>
      </c>
      <c r="Q964" s="57">
        <v>0.55282252530000098</v>
      </c>
      <c r="R964" s="58">
        <v>1.11344933077396E-2</v>
      </c>
      <c r="S964" s="57">
        <v>0.88364190840000001</v>
      </c>
      <c r="T964" s="58">
        <v>8.4810184996445392E-3</v>
      </c>
      <c r="U964" s="57">
        <v>0</v>
      </c>
      <c r="V964" s="58">
        <v>0</v>
      </c>
      <c r="W964" s="107"/>
      <c r="X964" s="57">
        <v>0.55282252529999998</v>
      </c>
      <c r="Y964" s="58">
        <v>7.1879580067593799E-3</v>
      </c>
      <c r="Z964" s="57">
        <v>1.4336219332</v>
      </c>
      <c r="AA964" s="58">
        <v>8.9187107086160199E-3</v>
      </c>
      <c r="AB964" s="57">
        <v>1.352825918</v>
      </c>
      <c r="AC964" s="58">
        <v>6.3844558605030098E-3</v>
      </c>
    </row>
    <row r="965" spans="1:29" x14ac:dyDescent="0.3">
      <c r="A965" s="56" t="s">
        <v>311</v>
      </c>
      <c r="B965" s="59">
        <v>441.56062282229999</v>
      </c>
      <c r="C965" s="60">
        <v>0.97592154196959902</v>
      </c>
      <c r="D965" s="59">
        <v>194.5772379707</v>
      </c>
      <c r="E965" s="60">
        <v>0.97547536280745895</v>
      </c>
      <c r="F965" s="59">
        <v>245.9075893079</v>
      </c>
      <c r="G965" s="60">
        <v>0.97617201020655797</v>
      </c>
      <c r="H965" s="105"/>
      <c r="I965" s="67">
        <v>61.853588498400001</v>
      </c>
      <c r="J965" s="68">
        <v>100</v>
      </c>
      <c r="K965" s="67">
        <v>57.306326436399999</v>
      </c>
      <c r="L965" s="68">
        <v>96.3543875493678</v>
      </c>
      <c r="M965" s="59">
        <v>45.1187083266001</v>
      </c>
      <c r="N965" s="60">
        <v>0.98792904339080001</v>
      </c>
      <c r="O965" s="59">
        <v>81.548689546399999</v>
      </c>
      <c r="P965" s="60">
        <v>0.95148467226962696</v>
      </c>
      <c r="Q965" s="59">
        <v>48.599298703400002</v>
      </c>
      <c r="R965" s="60">
        <v>0.97884681142504204</v>
      </c>
      <c r="S965" s="59">
        <v>101.6256702047</v>
      </c>
      <c r="T965" s="60">
        <v>0.97538287948049895</v>
      </c>
      <c r="U965" s="59">
        <v>45.508341106400003</v>
      </c>
      <c r="V965" s="60">
        <v>0.99124988651695101</v>
      </c>
      <c r="W965" s="107"/>
      <c r="X965" s="59">
        <v>74.675485691299997</v>
      </c>
      <c r="Y965" s="60">
        <v>0.97095221471328397</v>
      </c>
      <c r="Z965" s="59">
        <v>157.27624468120001</v>
      </c>
      <c r="AA965" s="60">
        <v>0.97843182722389699</v>
      </c>
      <c r="AB965" s="59">
        <v>206.70025979330001</v>
      </c>
      <c r="AC965" s="60">
        <v>0.97549039196100595</v>
      </c>
    </row>
    <row r="966" spans="1:29" x14ac:dyDescent="0.3">
      <c r="A966" s="56" t="s">
        <v>312</v>
      </c>
      <c r="B966" s="71">
        <v>4.39716447518897</v>
      </c>
      <c r="C966" s="71">
        <v>4.39716447518897</v>
      </c>
      <c r="D966" s="71">
        <v>4.3835680474076399</v>
      </c>
      <c r="E966" s="71">
        <v>4.3835680474076399</v>
      </c>
      <c r="F966" s="71">
        <v>4.4095653868993097</v>
      </c>
      <c r="G966" s="71">
        <v>4.4095653868993097</v>
      </c>
      <c r="H966" s="106"/>
      <c r="I966" s="72">
        <v>4.39078122323372</v>
      </c>
      <c r="J966" s="72">
        <v>4.39078122323372</v>
      </c>
      <c r="K966" s="72">
        <v>4.3595822121420396</v>
      </c>
      <c r="L966" s="72">
        <v>4.3595822121420396</v>
      </c>
      <c r="M966" s="71">
        <v>4.4784666619451503</v>
      </c>
      <c r="N966" s="71">
        <v>4.4784666619451503</v>
      </c>
      <c r="O966" s="71">
        <v>4.3601841575528901</v>
      </c>
      <c r="P966" s="71">
        <v>4.3601841575528901</v>
      </c>
      <c r="Q966" s="71">
        <v>4.4656067781454096</v>
      </c>
      <c r="R966" s="71">
        <v>4.4656067781454096</v>
      </c>
      <c r="S966" s="71">
        <v>4.4336627614593001</v>
      </c>
      <c r="T966" s="71">
        <v>4.4336627614593001</v>
      </c>
      <c r="U966" s="71">
        <v>4.2848483789425096</v>
      </c>
      <c r="V966" s="71">
        <v>4.2848483789425096</v>
      </c>
      <c r="W966" s="108"/>
      <c r="X966" s="71">
        <v>4.3107750003101204</v>
      </c>
      <c r="Y966" s="71">
        <v>4.3107750003101204</v>
      </c>
      <c r="Z966" s="71">
        <v>4.41751457740075</v>
      </c>
      <c r="AA966" s="71">
        <v>4.41751457740075</v>
      </c>
      <c r="AB966" s="71">
        <v>4.4186437389306699</v>
      </c>
      <c r="AC966" s="71">
        <v>4.4186437389306699</v>
      </c>
    </row>
    <row r="967" spans="1:29" x14ac:dyDescent="0.3">
      <c r="A967" s="63" t="s">
        <v>1</v>
      </c>
    </row>
    <row r="968" spans="1:29" x14ac:dyDescent="0.3">
      <c r="A968" s="63" t="s">
        <v>1</v>
      </c>
    </row>
    <row r="969" spans="1:29" x14ac:dyDescent="0.3">
      <c r="A969" s="51" t="s">
        <v>445</v>
      </c>
    </row>
    <row r="970" spans="1:29" x14ac:dyDescent="0.3">
      <c r="A970" s="52" t="s">
        <v>1</v>
      </c>
    </row>
    <row r="971" spans="1:29" x14ac:dyDescent="0.3">
      <c r="A971" s="112" t="s">
        <v>1</v>
      </c>
      <c r="B971" s="114" t="s">
        <v>501</v>
      </c>
      <c r="C971" s="114" t="s">
        <v>1</v>
      </c>
      <c r="D971" s="114" t="s">
        <v>346</v>
      </c>
      <c r="E971" s="114" t="s">
        <v>1</v>
      </c>
      <c r="F971" s="114" t="s">
        <v>347</v>
      </c>
      <c r="G971" s="114" t="s">
        <v>1</v>
      </c>
      <c r="H971" s="103"/>
      <c r="I971" s="114" t="s">
        <v>350</v>
      </c>
      <c r="J971" s="114" t="s">
        <v>1</v>
      </c>
      <c r="K971" s="114" t="s">
        <v>351</v>
      </c>
      <c r="L971" s="114" t="s">
        <v>1</v>
      </c>
      <c r="M971" s="114" t="s">
        <v>352</v>
      </c>
      <c r="N971" s="114" t="s">
        <v>1</v>
      </c>
      <c r="O971" s="114" t="s">
        <v>353</v>
      </c>
      <c r="P971" s="114" t="s">
        <v>1</v>
      </c>
      <c r="Q971" s="114" t="s">
        <v>354</v>
      </c>
      <c r="R971" s="114" t="s">
        <v>1</v>
      </c>
      <c r="S971" s="114" t="s">
        <v>355</v>
      </c>
      <c r="T971" s="114" t="s">
        <v>1</v>
      </c>
      <c r="U971" s="114" t="s">
        <v>356</v>
      </c>
      <c r="V971" s="114" t="s">
        <v>1</v>
      </c>
      <c r="W971" s="103"/>
      <c r="X971" s="114" t="s">
        <v>358</v>
      </c>
      <c r="Y971" s="114" t="s">
        <v>1</v>
      </c>
      <c r="Z971" s="114" t="s">
        <v>359</v>
      </c>
      <c r="AA971" s="114" t="s">
        <v>1</v>
      </c>
      <c r="AB971" s="114" t="s">
        <v>360</v>
      </c>
      <c r="AC971" s="114" t="s">
        <v>1</v>
      </c>
    </row>
    <row r="972" spans="1:29" x14ac:dyDescent="0.3">
      <c r="A972" s="113" t="s">
        <v>1</v>
      </c>
      <c r="B972" s="53" t="s">
        <v>14</v>
      </c>
      <c r="C972" s="53" t="s">
        <v>15</v>
      </c>
      <c r="D972" s="53" t="s">
        <v>14</v>
      </c>
      <c r="E972" s="53" t="s">
        <v>15</v>
      </c>
      <c r="F972" s="53" t="s">
        <v>14</v>
      </c>
      <c r="G972" s="53" t="s">
        <v>15</v>
      </c>
      <c r="H972" s="103"/>
      <c r="I972" s="53" t="s">
        <v>14</v>
      </c>
      <c r="J972" s="53" t="s">
        <v>15</v>
      </c>
      <c r="K972" s="53" t="s">
        <v>14</v>
      </c>
      <c r="L972" s="53" t="s">
        <v>15</v>
      </c>
      <c r="M972" s="53" t="s">
        <v>14</v>
      </c>
      <c r="N972" s="53" t="s">
        <v>15</v>
      </c>
      <c r="O972" s="53" t="s">
        <v>14</v>
      </c>
      <c r="P972" s="53" t="s">
        <v>15</v>
      </c>
      <c r="Q972" s="53" t="s">
        <v>14</v>
      </c>
      <c r="R972" s="53" t="s">
        <v>15</v>
      </c>
      <c r="S972" s="53" t="s">
        <v>14</v>
      </c>
      <c r="T972" s="53" t="s">
        <v>15</v>
      </c>
      <c r="U972" s="53" t="s">
        <v>14</v>
      </c>
      <c r="V972" s="53" t="s">
        <v>15</v>
      </c>
      <c r="W972" s="103"/>
      <c r="X972" s="53" t="s">
        <v>14</v>
      </c>
      <c r="Y972" s="53" t="s">
        <v>15</v>
      </c>
      <c r="Z972" s="53" t="s">
        <v>14</v>
      </c>
      <c r="AA972" s="53" t="s">
        <v>15</v>
      </c>
      <c r="AB972" s="53" t="s">
        <v>14</v>
      </c>
      <c r="AC972" s="53" t="s">
        <v>15</v>
      </c>
    </row>
    <row r="973" spans="1:29" x14ac:dyDescent="0.3">
      <c r="A973" s="54" t="s">
        <v>16</v>
      </c>
      <c r="B973" s="55">
        <v>219.98738059620001</v>
      </c>
      <c r="C973" s="55">
        <v>219.98738059620001</v>
      </c>
      <c r="D973" s="55">
        <v>109.91472178870001</v>
      </c>
      <c r="E973" s="55">
        <v>109.91472178870001</v>
      </c>
      <c r="F973" s="55">
        <v>110.07265880750001</v>
      </c>
      <c r="G973" s="55">
        <v>110.07265880750001</v>
      </c>
      <c r="H973" s="104"/>
      <c r="I973" s="55">
        <v>14.5443944716</v>
      </c>
      <c r="J973" s="55">
        <v>14.5443944716</v>
      </c>
      <c r="K973" s="55">
        <v>44.437422222800002</v>
      </c>
      <c r="L973" s="55">
        <v>44.437422222800002</v>
      </c>
      <c r="M973" s="55">
        <v>29.228771084400002</v>
      </c>
      <c r="N973" s="55">
        <v>29.228771084400002</v>
      </c>
      <c r="O973" s="55">
        <v>42.651428969199998</v>
      </c>
      <c r="P973" s="55">
        <v>42.651428969199998</v>
      </c>
      <c r="Q973" s="55">
        <v>15.8213572716</v>
      </c>
      <c r="R973" s="55">
        <v>15.8213572716</v>
      </c>
      <c r="S973" s="55">
        <v>58.576816538099997</v>
      </c>
      <c r="T973" s="55">
        <v>58.576816538099997</v>
      </c>
      <c r="U973" s="55">
        <v>14.7271900385</v>
      </c>
      <c r="V973" s="55">
        <v>14.7271900385</v>
      </c>
      <c r="W973" s="104"/>
      <c r="X973" s="55">
        <v>16.435835191500001</v>
      </c>
      <c r="Y973" s="55">
        <v>16.435835191500001</v>
      </c>
      <c r="Z973" s="55">
        <v>61.283021417699999</v>
      </c>
      <c r="AA973" s="55">
        <v>61.283021417699999</v>
      </c>
      <c r="AB973" s="55">
        <v>139.35989133050001</v>
      </c>
      <c r="AC973" s="55">
        <v>139.35989133050001</v>
      </c>
    </row>
    <row r="974" spans="1:29" x14ac:dyDescent="0.3">
      <c r="A974" s="56" t="s">
        <v>310</v>
      </c>
      <c r="B974" s="57">
        <v>2.5980725850000002</v>
      </c>
      <c r="C974" s="58">
        <v>1.18100982790868E-2</v>
      </c>
      <c r="D974" s="57">
        <v>1.4448046827000001</v>
      </c>
      <c r="E974" s="58">
        <v>1.31447785991534E-2</v>
      </c>
      <c r="F974" s="57">
        <v>1.1532679023000001</v>
      </c>
      <c r="G974" s="58">
        <v>1.0477333016156999E-2</v>
      </c>
      <c r="H974" s="105"/>
      <c r="I974" s="65">
        <v>0</v>
      </c>
      <c r="J974" s="66">
        <v>0</v>
      </c>
      <c r="K974" s="65">
        <v>0</v>
      </c>
      <c r="L974" s="66">
        <v>0</v>
      </c>
      <c r="M974" s="57">
        <v>0.89198215740000197</v>
      </c>
      <c r="N974" s="58">
        <v>3.0517265157140601E-2</v>
      </c>
      <c r="O974" s="57">
        <v>0.87506695629999998</v>
      </c>
      <c r="P974" s="58">
        <v>2.0516708993077701E-2</v>
      </c>
      <c r="Q974" s="57">
        <v>0.55282252529999998</v>
      </c>
      <c r="R974" s="58">
        <v>3.4941536039536897E-2</v>
      </c>
      <c r="S974" s="57">
        <v>0</v>
      </c>
      <c r="T974" s="58">
        <v>0</v>
      </c>
      <c r="U974" s="65">
        <v>0.278200946</v>
      </c>
      <c r="V974" s="66">
        <v>1.8890293754119001</v>
      </c>
      <c r="W974" s="105"/>
      <c r="X974" s="65">
        <v>0.55282252529999998</v>
      </c>
      <c r="Y974" s="66">
        <v>3.36351952218345</v>
      </c>
      <c r="Z974" s="57">
        <v>1.7670491137</v>
      </c>
      <c r="AA974" s="58">
        <v>2.88342361851897E-2</v>
      </c>
      <c r="AB974" s="57">
        <v>0.278200946</v>
      </c>
      <c r="AC974" s="58">
        <v>1.9962770015386302E-3</v>
      </c>
    </row>
    <row r="975" spans="1:29" x14ac:dyDescent="0.3">
      <c r="A975" s="56" t="s">
        <v>311</v>
      </c>
      <c r="B975" s="59">
        <v>213.4305764149</v>
      </c>
      <c r="C975" s="60">
        <v>0.97019463496710601</v>
      </c>
      <c r="D975" s="59">
        <v>105.06116553450001</v>
      </c>
      <c r="E975" s="60">
        <v>0.95584252795971703</v>
      </c>
      <c r="F975" s="59">
        <v>108.3694108804</v>
      </c>
      <c r="G975" s="60">
        <v>0.98452614894968005</v>
      </c>
      <c r="H975" s="105"/>
      <c r="I975" s="67">
        <v>14.5443944716</v>
      </c>
      <c r="J975" s="68">
        <v>100</v>
      </c>
      <c r="K975" s="67">
        <v>44.437422222800002</v>
      </c>
      <c r="L975" s="68">
        <v>100</v>
      </c>
      <c r="M975" s="59">
        <v>26.314903398999999</v>
      </c>
      <c r="N975" s="60">
        <v>0.90030823817443395</v>
      </c>
      <c r="O975" s="59">
        <v>40.241234173799903</v>
      </c>
      <c r="P975" s="60">
        <v>0.943490878180413</v>
      </c>
      <c r="Q975" s="59">
        <v>15.2685347463</v>
      </c>
      <c r="R975" s="60">
        <v>0.96505846396046302</v>
      </c>
      <c r="S975" s="59">
        <v>58.576816538100097</v>
      </c>
      <c r="T975" s="60">
        <v>1</v>
      </c>
      <c r="U975" s="67">
        <v>14.0472708633</v>
      </c>
      <c r="V975" s="68">
        <v>95.383238938164396</v>
      </c>
      <c r="W975" s="105"/>
      <c r="X975" s="67">
        <v>15.883012666200001</v>
      </c>
      <c r="Y975" s="68">
        <v>96.636480477816605</v>
      </c>
      <c r="Z975" s="59">
        <v>58.564274050000002</v>
      </c>
      <c r="AA975" s="60">
        <v>0.95563620551328199</v>
      </c>
      <c r="AB975" s="59">
        <v>136.07465704219999</v>
      </c>
      <c r="AC975" s="60">
        <v>0.97642625681654105</v>
      </c>
    </row>
    <row r="976" spans="1:29" x14ac:dyDescent="0.3">
      <c r="A976" s="56" t="s">
        <v>312</v>
      </c>
      <c r="B976" s="71">
        <v>4.4931642385639403</v>
      </c>
      <c r="C976" s="71">
        <v>4.4931642385639403</v>
      </c>
      <c r="D976" s="71">
        <v>4.4521071370314704</v>
      </c>
      <c r="E976" s="71">
        <v>4.4521071370314704</v>
      </c>
      <c r="F976" s="71">
        <v>4.5341624295886804</v>
      </c>
      <c r="G976" s="71">
        <v>4.5341624295886804</v>
      </c>
      <c r="H976" s="106"/>
      <c r="I976" s="72">
        <v>4.6450703183979201</v>
      </c>
      <c r="J976" s="72">
        <v>4.6450703183979201</v>
      </c>
      <c r="K976" s="72">
        <v>4.31499248058359</v>
      </c>
      <c r="L976" s="72">
        <v>4.31499248058359</v>
      </c>
      <c r="M976" s="71">
        <v>4.4127879950122004</v>
      </c>
      <c r="N976" s="71">
        <v>4.4127879950122004</v>
      </c>
      <c r="O976" s="71">
        <v>4.5488113381922899</v>
      </c>
      <c r="P976" s="71">
        <v>4.5488113381922899</v>
      </c>
      <c r="Q976" s="71">
        <v>4.6190843403670598</v>
      </c>
      <c r="R976" s="71">
        <v>4.6190843403670598</v>
      </c>
      <c r="S976" s="71">
        <v>4.5684966094724597</v>
      </c>
      <c r="T976" s="71">
        <v>4.5684966094724597</v>
      </c>
      <c r="U976" s="72">
        <v>4.4442088580440604</v>
      </c>
      <c r="V976" s="72">
        <v>4.4442088580440604</v>
      </c>
      <c r="W976" s="106"/>
      <c r="X976" s="72">
        <v>4.4208016396378103</v>
      </c>
      <c r="Y976" s="72">
        <v>4.4208016396378103</v>
      </c>
      <c r="Z976" s="71">
        <v>4.3903342843111002</v>
      </c>
      <c r="AA976" s="71">
        <v>4.3903342843111002</v>
      </c>
      <c r="AB976" s="71">
        <v>4.5572106694482297</v>
      </c>
      <c r="AC976" s="71">
        <v>4.5572106694482297</v>
      </c>
    </row>
    <row r="977" spans="1:29" x14ac:dyDescent="0.3">
      <c r="A977" s="63" t="s">
        <v>1</v>
      </c>
    </row>
    <row r="978" spans="1:29" x14ac:dyDescent="0.3">
      <c r="A978" s="63" t="s">
        <v>1</v>
      </c>
    </row>
    <row r="979" spans="1:29" x14ac:dyDescent="0.3">
      <c r="A979" s="51" t="s">
        <v>446</v>
      </c>
    </row>
    <row r="980" spans="1:29" x14ac:dyDescent="0.3">
      <c r="A980" s="52" t="s">
        <v>1</v>
      </c>
    </row>
    <row r="981" spans="1:29" x14ac:dyDescent="0.3">
      <c r="A981" s="112" t="s">
        <v>1</v>
      </c>
      <c r="B981" s="114" t="s">
        <v>501</v>
      </c>
      <c r="C981" s="114" t="s">
        <v>1</v>
      </c>
      <c r="D981" s="114" t="s">
        <v>346</v>
      </c>
      <c r="E981" s="114" t="s">
        <v>1</v>
      </c>
      <c r="F981" s="114" t="s">
        <v>347</v>
      </c>
      <c r="G981" s="114" t="s">
        <v>1</v>
      </c>
      <c r="H981" s="103"/>
      <c r="I981" s="114" t="s">
        <v>350</v>
      </c>
      <c r="J981" s="114" t="s">
        <v>1</v>
      </c>
      <c r="K981" s="114" t="s">
        <v>351</v>
      </c>
      <c r="L981" s="114" t="s">
        <v>1</v>
      </c>
      <c r="M981" s="114" t="s">
        <v>352</v>
      </c>
      <c r="N981" s="114" t="s">
        <v>1</v>
      </c>
      <c r="O981" s="114" t="s">
        <v>353</v>
      </c>
      <c r="P981" s="114" t="s">
        <v>1</v>
      </c>
      <c r="Q981" s="114" t="s">
        <v>354</v>
      </c>
      <c r="R981" s="114" t="s">
        <v>1</v>
      </c>
      <c r="S981" s="114" t="s">
        <v>355</v>
      </c>
      <c r="T981" s="114" t="s">
        <v>1</v>
      </c>
      <c r="U981" s="114" t="s">
        <v>356</v>
      </c>
      <c r="V981" s="114" t="s">
        <v>1</v>
      </c>
      <c r="W981" s="103"/>
      <c r="X981" s="114" t="s">
        <v>358</v>
      </c>
      <c r="Y981" s="114" t="s">
        <v>1</v>
      </c>
      <c r="Z981" s="114" t="s">
        <v>359</v>
      </c>
      <c r="AA981" s="114" t="s">
        <v>1</v>
      </c>
      <c r="AB981" s="114" t="s">
        <v>360</v>
      </c>
      <c r="AC981" s="114" t="s">
        <v>1</v>
      </c>
    </row>
    <row r="982" spans="1:29" x14ac:dyDescent="0.3">
      <c r="A982" s="113" t="s">
        <v>1</v>
      </c>
      <c r="B982" s="53" t="s">
        <v>14</v>
      </c>
      <c r="C982" s="53" t="s">
        <v>15</v>
      </c>
      <c r="D982" s="53" t="s">
        <v>14</v>
      </c>
      <c r="E982" s="53" t="s">
        <v>15</v>
      </c>
      <c r="F982" s="53" t="s">
        <v>14</v>
      </c>
      <c r="G982" s="53" t="s">
        <v>15</v>
      </c>
      <c r="H982" s="103"/>
      <c r="I982" s="53" t="s">
        <v>14</v>
      </c>
      <c r="J982" s="53" t="s">
        <v>15</v>
      </c>
      <c r="K982" s="53" t="s">
        <v>14</v>
      </c>
      <c r="L982" s="53" t="s">
        <v>15</v>
      </c>
      <c r="M982" s="53" t="s">
        <v>14</v>
      </c>
      <c r="N982" s="53" t="s">
        <v>15</v>
      </c>
      <c r="O982" s="53" t="s">
        <v>14</v>
      </c>
      <c r="P982" s="53" t="s">
        <v>15</v>
      </c>
      <c r="Q982" s="53" t="s">
        <v>14</v>
      </c>
      <c r="R982" s="53" t="s">
        <v>15</v>
      </c>
      <c r="S982" s="53" t="s">
        <v>14</v>
      </c>
      <c r="T982" s="53" t="s">
        <v>15</v>
      </c>
      <c r="U982" s="53" t="s">
        <v>14</v>
      </c>
      <c r="V982" s="53" t="s">
        <v>15</v>
      </c>
      <c r="W982" s="103"/>
      <c r="X982" s="53" t="s">
        <v>14</v>
      </c>
      <c r="Y982" s="53" t="s">
        <v>15</v>
      </c>
      <c r="Z982" s="53" t="s">
        <v>14</v>
      </c>
      <c r="AA982" s="53" t="s">
        <v>15</v>
      </c>
      <c r="AB982" s="53" t="s">
        <v>14</v>
      </c>
      <c r="AC982" s="53" t="s">
        <v>15</v>
      </c>
    </row>
    <row r="983" spans="1:29" x14ac:dyDescent="0.3">
      <c r="A983" s="54" t="s">
        <v>16</v>
      </c>
      <c r="B983" s="55">
        <v>594.64436766189999</v>
      </c>
      <c r="C983" s="55">
        <v>594.64436766189999</v>
      </c>
      <c r="D983" s="55">
        <v>265.38017385799998</v>
      </c>
      <c r="E983" s="55">
        <v>265.38017385799998</v>
      </c>
      <c r="F983" s="55">
        <v>325.06290792549999</v>
      </c>
      <c r="G983" s="55">
        <v>325.06290792549999</v>
      </c>
      <c r="H983" s="104"/>
      <c r="I983" s="55">
        <v>80.514715111399994</v>
      </c>
      <c r="J983" s="55">
        <v>80.514715111399994</v>
      </c>
      <c r="K983" s="55">
        <v>105.40017672490001</v>
      </c>
      <c r="L983" s="55">
        <v>105.40017672490001</v>
      </c>
      <c r="M983" s="55">
        <v>84.4606568297</v>
      </c>
      <c r="N983" s="55">
        <v>84.4606568297</v>
      </c>
      <c r="O983" s="55">
        <v>105.07555882130001</v>
      </c>
      <c r="P983" s="55">
        <v>105.07555882130001</v>
      </c>
      <c r="Q983" s="55">
        <v>57.4389840423</v>
      </c>
      <c r="R983" s="55">
        <v>57.4389840423</v>
      </c>
      <c r="S983" s="55">
        <v>125.28165043990001</v>
      </c>
      <c r="T983" s="55">
        <v>125.28165043990001</v>
      </c>
      <c r="U983" s="55">
        <v>36.472625692400001</v>
      </c>
      <c r="V983" s="55">
        <v>36.472625692400001</v>
      </c>
      <c r="W983" s="104"/>
      <c r="X983" s="55">
        <v>109.3475322562</v>
      </c>
      <c r="Y983" s="55">
        <v>109.3475322562</v>
      </c>
      <c r="Z983" s="55">
        <v>179.82768181860001</v>
      </c>
      <c r="AA983" s="55">
        <v>179.82768181860001</v>
      </c>
      <c r="AB983" s="55">
        <v>302.56052093059998</v>
      </c>
      <c r="AC983" s="55">
        <v>302.56052093059998</v>
      </c>
    </row>
    <row r="984" spans="1:29" x14ac:dyDescent="0.3">
      <c r="A984" s="56" t="s">
        <v>310</v>
      </c>
      <c r="B984" s="57">
        <v>4.1640995115999999</v>
      </c>
      <c r="C984" s="58">
        <v>7.0026720810842796E-3</v>
      </c>
      <c r="D984" s="57">
        <v>3.0108316092999998</v>
      </c>
      <c r="E984" s="58">
        <v>1.13453524637113E-2</v>
      </c>
      <c r="F984" s="57">
        <v>1.1532679023000001</v>
      </c>
      <c r="G984" s="58">
        <v>3.5478298944040501E-3</v>
      </c>
      <c r="H984" s="105"/>
      <c r="I984" s="65">
        <v>0</v>
      </c>
      <c r="J984" s="66">
        <v>0</v>
      </c>
      <c r="K984" s="57">
        <v>0</v>
      </c>
      <c r="L984" s="58">
        <v>0</v>
      </c>
      <c r="M984" s="57">
        <v>0.73269114349999998</v>
      </c>
      <c r="N984" s="58">
        <v>8.6749401555962606E-3</v>
      </c>
      <c r="O984" s="57">
        <v>0.87506695629999998</v>
      </c>
      <c r="P984" s="58">
        <v>8.3279781341749504E-3</v>
      </c>
      <c r="Q984" s="57">
        <v>0.55282252529999998</v>
      </c>
      <c r="R984" s="58">
        <v>9.6245178169043297E-3</v>
      </c>
      <c r="S984" s="57">
        <v>1.2878270713</v>
      </c>
      <c r="T984" s="58">
        <v>1.0279454866519299E-2</v>
      </c>
      <c r="U984" s="57">
        <v>0.71569181520000003</v>
      </c>
      <c r="V984" s="58">
        <v>1.9622711598444999E-2</v>
      </c>
      <c r="W984" s="107"/>
      <c r="X984" s="57">
        <v>0.990313394500003</v>
      </c>
      <c r="Y984" s="58">
        <v>9.0565683016943406E-3</v>
      </c>
      <c r="Z984" s="57">
        <v>1.6077580998000001</v>
      </c>
      <c r="AA984" s="58">
        <v>8.9405484380420102E-3</v>
      </c>
      <c r="AB984" s="57">
        <v>1.5660280173000001</v>
      </c>
      <c r="AC984" s="58">
        <v>5.1759165818570504E-3</v>
      </c>
    </row>
    <row r="985" spans="1:29" x14ac:dyDescent="0.3">
      <c r="A985" s="56" t="s">
        <v>311</v>
      </c>
      <c r="B985" s="59">
        <v>581.36551279170101</v>
      </c>
      <c r="C985" s="60">
        <v>0.97766924973591895</v>
      </c>
      <c r="D985" s="59">
        <v>258.23043079759998</v>
      </c>
      <c r="E985" s="60">
        <v>0.97305848829451103</v>
      </c>
      <c r="F985" s="59">
        <v>318.93379611569998</v>
      </c>
      <c r="G985" s="60">
        <v>0.981144844089056</v>
      </c>
      <c r="H985" s="105"/>
      <c r="I985" s="67">
        <v>80.514715111399994</v>
      </c>
      <c r="J985" s="68">
        <v>100</v>
      </c>
      <c r="K985" s="59">
        <v>105.40017672490001</v>
      </c>
      <c r="L985" s="60">
        <v>1</v>
      </c>
      <c r="M985" s="59">
        <v>81.754456164399997</v>
      </c>
      <c r="N985" s="60">
        <v>0.96795903836319197</v>
      </c>
      <c r="O985" s="59">
        <v>102.4793979663</v>
      </c>
      <c r="P985" s="60">
        <v>0.975292438278484</v>
      </c>
      <c r="Q985" s="59">
        <v>56.283670440400002</v>
      </c>
      <c r="R985" s="60">
        <v>0.97988624588051199</v>
      </c>
      <c r="S985" s="59">
        <v>120.7728289212</v>
      </c>
      <c r="T985" s="60">
        <v>0.96401051947457395</v>
      </c>
      <c r="U985" s="59">
        <v>34.160267463100098</v>
      </c>
      <c r="V985" s="60">
        <v>0.93660017107619897</v>
      </c>
      <c r="W985" s="107"/>
      <c r="X985" s="59">
        <v>107.9197279925</v>
      </c>
      <c r="Y985" s="60">
        <v>0.98694251041391001</v>
      </c>
      <c r="Z985" s="59">
        <v>174.19442243189999</v>
      </c>
      <c r="AA985" s="60">
        <v>0.96867412553100396</v>
      </c>
      <c r="AB985" s="59">
        <v>296.34272971079997</v>
      </c>
      <c r="AC985" s="60">
        <v>0.97944942981762595</v>
      </c>
    </row>
    <row r="986" spans="1:29" x14ac:dyDescent="0.3">
      <c r="A986" s="56" t="s">
        <v>312</v>
      </c>
      <c r="B986" s="71">
        <v>4.6310652723652197</v>
      </c>
      <c r="C986" s="71">
        <v>4.6310652723652197</v>
      </c>
      <c r="D986" s="71">
        <v>4.60774833450935</v>
      </c>
      <c r="E986" s="71">
        <v>4.60774833450935</v>
      </c>
      <c r="F986" s="71">
        <v>4.6453328268837</v>
      </c>
      <c r="G986" s="71">
        <v>4.6453328268837</v>
      </c>
      <c r="H986" s="106"/>
      <c r="I986" s="72">
        <v>4.6547319784906804</v>
      </c>
      <c r="J986" s="72">
        <v>4.6547319784906804</v>
      </c>
      <c r="K986" s="71">
        <v>4.7068814254407103</v>
      </c>
      <c r="L986" s="71">
        <v>4.7068814254407103</v>
      </c>
      <c r="M986" s="71">
        <v>4.5608300643234303</v>
      </c>
      <c r="N986" s="71">
        <v>4.5608300643234303</v>
      </c>
      <c r="O986" s="71">
        <v>4.5802901643054597</v>
      </c>
      <c r="P986" s="71">
        <v>4.5802901643054597</v>
      </c>
      <c r="Q986" s="71">
        <v>4.6975283629685096</v>
      </c>
      <c r="R986" s="71">
        <v>4.6975283629685096</v>
      </c>
      <c r="S986" s="71">
        <v>4.6551057938398701</v>
      </c>
      <c r="T986" s="71">
        <v>4.6551057938398701</v>
      </c>
      <c r="U986" s="71">
        <v>4.4814015757867001</v>
      </c>
      <c r="V986" s="71">
        <v>4.4814015757867001</v>
      </c>
      <c r="W986" s="108"/>
      <c r="X986" s="71">
        <v>4.6027362718911604</v>
      </c>
      <c r="Y986" s="71">
        <v>4.6027362718911604</v>
      </c>
      <c r="Z986" s="71">
        <v>4.5968942419714702</v>
      </c>
      <c r="AA986" s="71">
        <v>4.5968942419714702</v>
      </c>
      <c r="AB986" s="71">
        <v>4.6580665078606502</v>
      </c>
      <c r="AC986" s="71">
        <v>4.6580665078606502</v>
      </c>
    </row>
    <row r="987" spans="1:29" x14ac:dyDescent="0.3">
      <c r="A987" s="63" t="s">
        <v>1</v>
      </c>
    </row>
    <row r="988" spans="1:29" x14ac:dyDescent="0.3">
      <c r="A988" s="63" t="s">
        <v>1</v>
      </c>
    </row>
    <row r="989" spans="1:29" x14ac:dyDescent="0.3">
      <c r="A989" s="51" t="s">
        <v>447</v>
      </c>
    </row>
    <row r="990" spans="1:29" x14ac:dyDescent="0.3">
      <c r="A990" s="52" t="s">
        <v>1</v>
      </c>
    </row>
    <row r="991" spans="1:29" x14ac:dyDescent="0.3">
      <c r="A991" s="112" t="s">
        <v>1</v>
      </c>
      <c r="B991" s="114" t="s">
        <v>501</v>
      </c>
      <c r="C991" s="114" t="s">
        <v>1</v>
      </c>
      <c r="D991" s="114" t="s">
        <v>346</v>
      </c>
      <c r="E991" s="114" t="s">
        <v>1</v>
      </c>
      <c r="F991" s="114" t="s">
        <v>347</v>
      </c>
      <c r="G991" s="114" t="s">
        <v>1</v>
      </c>
      <c r="H991" s="103"/>
      <c r="I991" s="114" t="s">
        <v>350</v>
      </c>
      <c r="J991" s="114" t="s">
        <v>1</v>
      </c>
      <c r="K991" s="114" t="s">
        <v>351</v>
      </c>
      <c r="L991" s="114" t="s">
        <v>1</v>
      </c>
      <c r="M991" s="114" t="s">
        <v>352</v>
      </c>
      <c r="N991" s="114" t="s">
        <v>1</v>
      </c>
      <c r="O991" s="114" t="s">
        <v>353</v>
      </c>
      <c r="P991" s="114" t="s">
        <v>1</v>
      </c>
      <c r="Q991" s="114" t="s">
        <v>354</v>
      </c>
      <c r="R991" s="114" t="s">
        <v>1</v>
      </c>
      <c r="S991" s="114" t="s">
        <v>355</v>
      </c>
      <c r="T991" s="114" t="s">
        <v>1</v>
      </c>
      <c r="U991" s="114" t="s">
        <v>356</v>
      </c>
      <c r="V991" s="114" t="s">
        <v>1</v>
      </c>
      <c r="W991" s="103"/>
      <c r="X991" s="114" t="s">
        <v>358</v>
      </c>
      <c r="Y991" s="114" t="s">
        <v>1</v>
      </c>
      <c r="Z991" s="114" t="s">
        <v>359</v>
      </c>
      <c r="AA991" s="114" t="s">
        <v>1</v>
      </c>
      <c r="AB991" s="114" t="s">
        <v>360</v>
      </c>
      <c r="AC991" s="114" t="s">
        <v>1</v>
      </c>
    </row>
    <row r="992" spans="1:29" x14ac:dyDescent="0.3">
      <c r="A992" s="113" t="s">
        <v>1</v>
      </c>
      <c r="B992" s="53" t="s">
        <v>14</v>
      </c>
      <c r="C992" s="53" t="s">
        <v>15</v>
      </c>
      <c r="D992" s="53" t="s">
        <v>14</v>
      </c>
      <c r="E992" s="53" t="s">
        <v>15</v>
      </c>
      <c r="F992" s="53" t="s">
        <v>14</v>
      </c>
      <c r="G992" s="53" t="s">
        <v>15</v>
      </c>
      <c r="H992" s="103"/>
      <c r="I992" s="53" t="s">
        <v>14</v>
      </c>
      <c r="J992" s="53" t="s">
        <v>15</v>
      </c>
      <c r="K992" s="53" t="s">
        <v>14</v>
      </c>
      <c r="L992" s="53" t="s">
        <v>15</v>
      </c>
      <c r="M992" s="53" t="s">
        <v>14</v>
      </c>
      <c r="N992" s="53" t="s">
        <v>15</v>
      </c>
      <c r="O992" s="53" t="s">
        <v>14</v>
      </c>
      <c r="P992" s="53" t="s">
        <v>15</v>
      </c>
      <c r="Q992" s="53" t="s">
        <v>14</v>
      </c>
      <c r="R992" s="53" t="s">
        <v>15</v>
      </c>
      <c r="S992" s="53" t="s">
        <v>14</v>
      </c>
      <c r="T992" s="53" t="s">
        <v>15</v>
      </c>
      <c r="U992" s="53" t="s">
        <v>14</v>
      </c>
      <c r="V992" s="53" t="s">
        <v>15</v>
      </c>
      <c r="W992" s="103"/>
      <c r="X992" s="53" t="s">
        <v>14</v>
      </c>
      <c r="Y992" s="53" t="s">
        <v>15</v>
      </c>
      <c r="Z992" s="53" t="s">
        <v>14</v>
      </c>
      <c r="AA992" s="53" t="s">
        <v>15</v>
      </c>
      <c r="AB992" s="53" t="s">
        <v>14</v>
      </c>
      <c r="AC992" s="53" t="s">
        <v>15</v>
      </c>
    </row>
    <row r="993" spans="1:29" x14ac:dyDescent="0.3">
      <c r="A993" s="54" t="s">
        <v>16</v>
      </c>
      <c r="B993" s="55">
        <v>12.30889094</v>
      </c>
      <c r="C993" s="55">
        <v>12.30889094</v>
      </c>
      <c r="D993" s="55">
        <v>5.1311237336</v>
      </c>
      <c r="E993" s="55">
        <v>5.1311237336</v>
      </c>
      <c r="F993" s="55">
        <v>7.1777672064000004</v>
      </c>
      <c r="G993" s="55">
        <v>7.1777672064000004</v>
      </c>
      <c r="H993" s="104"/>
      <c r="I993" s="55">
        <v>0</v>
      </c>
      <c r="J993" s="55">
        <v>0</v>
      </c>
      <c r="K993" s="55">
        <v>3.784559319</v>
      </c>
      <c r="L993" s="55">
        <v>3.784559319</v>
      </c>
      <c r="M993" s="55">
        <v>2.2871542222999999</v>
      </c>
      <c r="N993" s="55">
        <v>2.2871542222999999</v>
      </c>
      <c r="O993" s="55">
        <v>2.6025910177</v>
      </c>
      <c r="P993" s="55">
        <v>2.6025910177</v>
      </c>
      <c r="Q993" s="55">
        <v>1.1930269442999999</v>
      </c>
      <c r="R993" s="55">
        <v>1.1930269442999999</v>
      </c>
      <c r="S993" s="55">
        <v>1.543758891</v>
      </c>
      <c r="T993" s="55">
        <v>1.543758891</v>
      </c>
      <c r="U993" s="55">
        <v>0.89780054570000001</v>
      </c>
      <c r="V993" s="55">
        <v>0.89780054570000001</v>
      </c>
      <c r="W993" s="104"/>
      <c r="X993" s="55">
        <v>0</v>
      </c>
      <c r="Y993" s="55">
        <v>0</v>
      </c>
      <c r="Z993" s="55">
        <v>5.2797496170000002</v>
      </c>
      <c r="AA993" s="55">
        <v>5.2797496170000002</v>
      </c>
      <c r="AB993" s="55">
        <v>7.0291413230000002</v>
      </c>
      <c r="AC993" s="55">
        <v>7.0291413230000002</v>
      </c>
    </row>
    <row r="994" spans="1:29" x14ac:dyDescent="0.3">
      <c r="A994" s="56" t="s">
        <v>310</v>
      </c>
      <c r="B994" s="65">
        <v>0</v>
      </c>
      <c r="C994" s="66">
        <v>0</v>
      </c>
      <c r="D994" s="65">
        <v>0</v>
      </c>
      <c r="E994" s="66">
        <v>0</v>
      </c>
      <c r="F994" s="65">
        <v>0</v>
      </c>
      <c r="G994" s="66">
        <v>0</v>
      </c>
      <c r="H994" s="105"/>
      <c r="I994" s="65"/>
      <c r="J994" s="66"/>
      <c r="K994" s="65">
        <v>0</v>
      </c>
      <c r="L994" s="66">
        <v>0</v>
      </c>
      <c r="M994" s="65">
        <v>0</v>
      </c>
      <c r="N994" s="66">
        <v>0</v>
      </c>
      <c r="O994" s="65">
        <v>0</v>
      </c>
      <c r="P994" s="66">
        <v>0</v>
      </c>
      <c r="Q994" s="65">
        <v>0</v>
      </c>
      <c r="R994" s="66">
        <v>0</v>
      </c>
      <c r="S994" s="65">
        <v>0</v>
      </c>
      <c r="T994" s="66">
        <v>0</v>
      </c>
      <c r="U994" s="65">
        <v>0</v>
      </c>
      <c r="V994" s="66">
        <v>0</v>
      </c>
      <c r="W994" s="105"/>
      <c r="X994" s="65"/>
      <c r="Y994" s="66"/>
      <c r="Z994" s="65">
        <v>0</v>
      </c>
      <c r="AA994" s="66">
        <v>0</v>
      </c>
      <c r="AB994" s="65">
        <v>0</v>
      </c>
      <c r="AC994" s="66">
        <v>0</v>
      </c>
    </row>
    <row r="995" spans="1:29" x14ac:dyDescent="0.3">
      <c r="A995" s="56" t="s">
        <v>311</v>
      </c>
      <c r="B995" s="67">
        <v>11.471919554199999</v>
      </c>
      <c r="C995" s="68">
        <v>93.200269708458407</v>
      </c>
      <c r="D995" s="67">
        <v>5.1311237336</v>
      </c>
      <c r="E995" s="68">
        <v>100</v>
      </c>
      <c r="F995" s="67">
        <v>6.3407958206000101</v>
      </c>
      <c r="G995" s="68">
        <v>88.339390764112196</v>
      </c>
      <c r="H995" s="105"/>
      <c r="I995" s="67"/>
      <c r="J995" s="68"/>
      <c r="K995" s="67">
        <v>3.7845593189999902</v>
      </c>
      <c r="L995" s="68">
        <v>100</v>
      </c>
      <c r="M995" s="67">
        <v>2.2871542222999999</v>
      </c>
      <c r="N995" s="68">
        <v>100</v>
      </c>
      <c r="O995" s="67">
        <v>2.6025910177</v>
      </c>
      <c r="P995" s="68">
        <v>100</v>
      </c>
      <c r="Q995" s="67">
        <v>0.72580450969999999</v>
      </c>
      <c r="R995" s="68">
        <v>60.837226951807096</v>
      </c>
      <c r="S995" s="67">
        <v>1.543758891</v>
      </c>
      <c r="T995" s="68">
        <v>100</v>
      </c>
      <c r="U995" s="67">
        <v>0.52805159450000005</v>
      </c>
      <c r="V995" s="68">
        <v>58.816136504827703</v>
      </c>
      <c r="W995" s="105"/>
      <c r="X995" s="67"/>
      <c r="Y995" s="68"/>
      <c r="Z995" s="67">
        <v>4.4427782311999904</v>
      </c>
      <c r="AA995" s="68">
        <v>84.147517467398899</v>
      </c>
      <c r="AB995" s="67">
        <v>7.0291413230000002</v>
      </c>
      <c r="AC995" s="68">
        <v>100</v>
      </c>
    </row>
    <row r="996" spans="1:29" x14ac:dyDescent="0.3">
      <c r="A996" s="56" t="s">
        <v>312</v>
      </c>
      <c r="B996" s="72">
        <v>4.1361912745081204</v>
      </c>
      <c r="C996" s="72">
        <v>4.1361912745081204</v>
      </c>
      <c r="D996" s="72">
        <v>4.2338352014672997</v>
      </c>
      <c r="E996" s="72">
        <v>4.2338352014672997</v>
      </c>
      <c r="F996" s="72">
        <v>4.0663891958595597</v>
      </c>
      <c r="G996" s="72">
        <v>4.0663891958595597</v>
      </c>
      <c r="H996" s="106"/>
      <c r="I996" s="72"/>
      <c r="J996" s="72"/>
      <c r="K996" s="72">
        <v>4</v>
      </c>
      <c r="L996" s="72">
        <v>4</v>
      </c>
      <c r="M996" s="72">
        <v>4.1514895848394398</v>
      </c>
      <c r="N996" s="72">
        <v>4.1514895848394398</v>
      </c>
      <c r="O996" s="72">
        <v>4.6296814526195798</v>
      </c>
      <c r="P996" s="72">
        <v>4.6296814526195798</v>
      </c>
      <c r="Q996" s="72">
        <v>3.6083722695180702</v>
      </c>
      <c r="R996" s="72">
        <v>3.6083722695180702</v>
      </c>
      <c r="S996" s="72">
        <v>4</v>
      </c>
      <c r="T996" s="72">
        <v>4</v>
      </c>
      <c r="U996" s="72">
        <v>4.1763227300965502</v>
      </c>
      <c r="V996" s="72">
        <v>4.1763227300965502</v>
      </c>
      <c r="W996" s="106"/>
      <c r="X996" s="72"/>
      <c r="Y996" s="72"/>
      <c r="Z996" s="72">
        <v>3.8414751746739899</v>
      </c>
      <c r="AA996" s="72">
        <v>3.8414751746739899</v>
      </c>
      <c r="AB996" s="72">
        <v>4.3575593113309798</v>
      </c>
      <c r="AC996" s="72">
        <v>4.3575593113309798</v>
      </c>
    </row>
    <row r="997" spans="1:29" x14ac:dyDescent="0.3">
      <c r="A997" s="63" t="s">
        <v>1</v>
      </c>
    </row>
    <row r="998" spans="1:29" x14ac:dyDescent="0.3">
      <c r="A998" s="63" t="s">
        <v>1</v>
      </c>
    </row>
    <row r="999" spans="1:29" x14ac:dyDescent="0.3">
      <c r="A999" s="51" t="s">
        <v>448</v>
      </c>
    </row>
    <row r="1000" spans="1:29" x14ac:dyDescent="0.3">
      <c r="A1000" s="52" t="s">
        <v>1</v>
      </c>
    </row>
    <row r="1001" spans="1:29" x14ac:dyDescent="0.3">
      <c r="A1001" s="112" t="s">
        <v>1</v>
      </c>
      <c r="B1001" s="114" t="s">
        <v>501</v>
      </c>
      <c r="C1001" s="114" t="s">
        <v>1</v>
      </c>
      <c r="D1001" s="114" t="s">
        <v>346</v>
      </c>
      <c r="E1001" s="114" t="s">
        <v>1</v>
      </c>
      <c r="F1001" s="114" t="s">
        <v>347</v>
      </c>
      <c r="G1001" s="114" t="s">
        <v>1</v>
      </c>
      <c r="H1001" s="103"/>
      <c r="I1001" s="114" t="s">
        <v>350</v>
      </c>
      <c r="J1001" s="114" t="s">
        <v>1</v>
      </c>
      <c r="K1001" s="114" t="s">
        <v>351</v>
      </c>
      <c r="L1001" s="114" t="s">
        <v>1</v>
      </c>
      <c r="M1001" s="114" t="s">
        <v>352</v>
      </c>
      <c r="N1001" s="114" t="s">
        <v>1</v>
      </c>
      <c r="O1001" s="114" t="s">
        <v>353</v>
      </c>
      <c r="P1001" s="114" t="s">
        <v>1</v>
      </c>
      <c r="Q1001" s="114" t="s">
        <v>354</v>
      </c>
      <c r="R1001" s="114" t="s">
        <v>1</v>
      </c>
      <c r="S1001" s="114" t="s">
        <v>355</v>
      </c>
      <c r="T1001" s="114" t="s">
        <v>1</v>
      </c>
      <c r="U1001" s="114" t="s">
        <v>356</v>
      </c>
      <c r="V1001" s="114" t="s">
        <v>1</v>
      </c>
      <c r="W1001" s="103"/>
      <c r="X1001" s="114" t="s">
        <v>358</v>
      </c>
      <c r="Y1001" s="114" t="s">
        <v>1</v>
      </c>
      <c r="Z1001" s="114" t="s">
        <v>359</v>
      </c>
      <c r="AA1001" s="114" t="s">
        <v>1</v>
      </c>
      <c r="AB1001" s="114" t="s">
        <v>360</v>
      </c>
      <c r="AC1001" s="114" t="s">
        <v>1</v>
      </c>
    </row>
    <row r="1002" spans="1:29" x14ac:dyDescent="0.3">
      <c r="A1002" s="113" t="s">
        <v>1</v>
      </c>
      <c r="B1002" s="53" t="s">
        <v>14</v>
      </c>
      <c r="C1002" s="53" t="s">
        <v>15</v>
      </c>
      <c r="D1002" s="53" t="s">
        <v>14</v>
      </c>
      <c r="E1002" s="53" t="s">
        <v>15</v>
      </c>
      <c r="F1002" s="53" t="s">
        <v>14</v>
      </c>
      <c r="G1002" s="53" t="s">
        <v>15</v>
      </c>
      <c r="H1002" s="103"/>
      <c r="I1002" s="53" t="s">
        <v>14</v>
      </c>
      <c r="J1002" s="53" t="s">
        <v>15</v>
      </c>
      <c r="K1002" s="53" t="s">
        <v>14</v>
      </c>
      <c r="L1002" s="53" t="s">
        <v>15</v>
      </c>
      <c r="M1002" s="53" t="s">
        <v>14</v>
      </c>
      <c r="N1002" s="53" t="s">
        <v>15</v>
      </c>
      <c r="O1002" s="53" t="s">
        <v>14</v>
      </c>
      <c r="P1002" s="53" t="s">
        <v>15</v>
      </c>
      <c r="Q1002" s="53" t="s">
        <v>14</v>
      </c>
      <c r="R1002" s="53" t="s">
        <v>15</v>
      </c>
      <c r="S1002" s="53" t="s">
        <v>14</v>
      </c>
      <c r="T1002" s="53" t="s">
        <v>15</v>
      </c>
      <c r="U1002" s="53" t="s">
        <v>14</v>
      </c>
      <c r="V1002" s="53" t="s">
        <v>15</v>
      </c>
      <c r="W1002" s="103"/>
      <c r="X1002" s="53" t="s">
        <v>14</v>
      </c>
      <c r="Y1002" s="53" t="s">
        <v>15</v>
      </c>
      <c r="Z1002" s="53" t="s">
        <v>14</v>
      </c>
      <c r="AA1002" s="53" t="s">
        <v>15</v>
      </c>
      <c r="AB1002" s="53" t="s">
        <v>14</v>
      </c>
      <c r="AC1002" s="53" t="s">
        <v>15</v>
      </c>
    </row>
    <row r="1003" spans="1:29" x14ac:dyDescent="0.3">
      <c r="A1003" s="54" t="s">
        <v>16</v>
      </c>
      <c r="B1003" s="55">
        <v>320.45365898289998</v>
      </c>
      <c r="C1003" s="55">
        <v>320.45365898289998</v>
      </c>
      <c r="D1003" s="55">
        <v>113.623399361</v>
      </c>
      <c r="E1003" s="55">
        <v>113.623399361</v>
      </c>
      <c r="F1003" s="55">
        <v>205.75446407819999</v>
      </c>
      <c r="G1003" s="55">
        <v>205.75446407819999</v>
      </c>
      <c r="H1003" s="104"/>
      <c r="I1003" s="55">
        <v>61.337779610799998</v>
      </c>
      <c r="J1003" s="55">
        <v>61.337779610799998</v>
      </c>
      <c r="K1003" s="55">
        <v>58.724379276900002</v>
      </c>
      <c r="L1003" s="55">
        <v>58.724379276900002</v>
      </c>
      <c r="M1003" s="55">
        <v>37.880696891900001</v>
      </c>
      <c r="N1003" s="55">
        <v>37.880696891900001</v>
      </c>
      <c r="O1003" s="55">
        <v>62.608748435999999</v>
      </c>
      <c r="P1003" s="55">
        <v>62.608748435999999</v>
      </c>
      <c r="Q1003" s="55">
        <v>35.208628628200003</v>
      </c>
      <c r="R1003" s="55">
        <v>35.208628628200003</v>
      </c>
      <c r="S1003" s="55">
        <v>43.5237687495</v>
      </c>
      <c r="T1003" s="55">
        <v>43.5237687495</v>
      </c>
      <c r="U1003" s="55">
        <v>21.169657389600001</v>
      </c>
      <c r="V1003" s="55">
        <v>21.169657389600001</v>
      </c>
      <c r="W1003" s="104"/>
      <c r="X1003" s="55">
        <v>76.442484015900007</v>
      </c>
      <c r="Y1003" s="55">
        <v>76.442484015900007</v>
      </c>
      <c r="Z1003" s="55">
        <v>105.5572648218</v>
      </c>
      <c r="AA1003" s="55">
        <v>105.5572648218</v>
      </c>
      <c r="AB1003" s="55">
        <v>138.45391014520001</v>
      </c>
      <c r="AC1003" s="55">
        <v>138.45391014520001</v>
      </c>
    </row>
    <row r="1004" spans="1:29" x14ac:dyDescent="0.3">
      <c r="A1004" s="56" t="s">
        <v>310</v>
      </c>
      <c r="B1004" s="57">
        <v>4.1168865489000002</v>
      </c>
      <c r="C1004" s="58">
        <v>1.2847057393467601E-2</v>
      </c>
      <c r="D1004" s="57">
        <v>2.9085018032000001</v>
      </c>
      <c r="E1004" s="58">
        <v>2.5597736201847101E-2</v>
      </c>
      <c r="F1004" s="57">
        <v>1.2083847457000001</v>
      </c>
      <c r="G1004" s="58">
        <v>5.8729454600836102E-3</v>
      </c>
      <c r="H1004" s="105"/>
      <c r="I1004" s="65">
        <v>0</v>
      </c>
      <c r="J1004" s="66">
        <v>0</v>
      </c>
      <c r="K1004" s="65">
        <v>2.35567927790001</v>
      </c>
      <c r="L1004" s="66">
        <v>4.0114162242437503</v>
      </c>
      <c r="M1004" s="57">
        <v>0</v>
      </c>
      <c r="N1004" s="58">
        <v>0</v>
      </c>
      <c r="O1004" s="57">
        <v>1.2083847457000001</v>
      </c>
      <c r="P1004" s="58">
        <v>1.9300573416433001E-2</v>
      </c>
      <c r="Q1004" s="57">
        <v>0.55282252529999998</v>
      </c>
      <c r="R1004" s="58">
        <v>1.5701336485943702E-2</v>
      </c>
      <c r="S1004" s="57">
        <v>0</v>
      </c>
      <c r="T1004" s="58">
        <v>0</v>
      </c>
      <c r="U1004" s="57">
        <v>0</v>
      </c>
      <c r="V1004" s="58">
        <v>0</v>
      </c>
      <c r="W1004" s="107"/>
      <c r="X1004" s="57">
        <v>0.55282252529999998</v>
      </c>
      <c r="Y1004" s="58">
        <v>7.2318754736569396E-3</v>
      </c>
      <c r="Z1004" s="57">
        <v>0.54998002479999997</v>
      </c>
      <c r="AA1004" s="58">
        <v>5.21025270717716E-3</v>
      </c>
      <c r="AB1004" s="57">
        <v>3.0140839987999999</v>
      </c>
      <c r="AC1004" s="58">
        <v>2.1769583796073799E-2</v>
      </c>
    </row>
    <row r="1005" spans="1:29" x14ac:dyDescent="0.3">
      <c r="A1005" s="56" t="s">
        <v>311</v>
      </c>
      <c r="B1005" s="59">
        <v>296.15665350879999</v>
      </c>
      <c r="C1005" s="60">
        <v>0.92417934764353404</v>
      </c>
      <c r="D1005" s="59">
        <v>101.8372979226</v>
      </c>
      <c r="E1005" s="60">
        <v>0.89627047329438203</v>
      </c>
      <c r="F1005" s="59">
        <v>193.24356004250001</v>
      </c>
      <c r="G1005" s="60">
        <v>0.93919498130089196</v>
      </c>
      <c r="H1005" s="105"/>
      <c r="I1005" s="67">
        <v>61.337779610799998</v>
      </c>
      <c r="J1005" s="68">
        <v>100</v>
      </c>
      <c r="K1005" s="67">
        <v>49.304840593000002</v>
      </c>
      <c r="L1005" s="68">
        <v>83.959747553082593</v>
      </c>
      <c r="M1005" s="59">
        <v>35.001370393699901</v>
      </c>
      <c r="N1005" s="60">
        <v>0.923989611215002</v>
      </c>
      <c r="O1005" s="59">
        <v>58.972498781500001</v>
      </c>
      <c r="P1005" s="60">
        <v>0.94192106142774801</v>
      </c>
      <c r="Q1005" s="59">
        <v>32.5347596999001</v>
      </c>
      <c r="R1005" s="60">
        <v>0.92405643069669596</v>
      </c>
      <c r="S1005" s="59">
        <v>37.835747040300099</v>
      </c>
      <c r="T1005" s="60">
        <v>0.86931228906353997</v>
      </c>
      <c r="U1005" s="59">
        <v>21.169657389600001</v>
      </c>
      <c r="V1005" s="60">
        <v>1</v>
      </c>
      <c r="W1005" s="107"/>
      <c r="X1005" s="59">
        <v>75.626972695700005</v>
      </c>
      <c r="Y1005" s="60">
        <v>0.98933170041896601</v>
      </c>
      <c r="Z1005" s="59">
        <v>96.776616242199793</v>
      </c>
      <c r="AA1005" s="60">
        <v>0.91681625519168797</v>
      </c>
      <c r="AB1005" s="59">
        <v>123.75306457089999</v>
      </c>
      <c r="AC1005" s="60">
        <v>0.89382137666691497</v>
      </c>
    </row>
    <row r="1006" spans="1:29" x14ac:dyDescent="0.3">
      <c r="A1006" s="56" t="s">
        <v>312</v>
      </c>
      <c r="B1006" s="71">
        <v>4.2542287583754304</v>
      </c>
      <c r="C1006" s="71">
        <v>4.2542287583754304</v>
      </c>
      <c r="D1006" s="71">
        <v>4.2866190740547001</v>
      </c>
      <c r="E1006" s="71">
        <v>4.2866190740547001</v>
      </c>
      <c r="F1006" s="71">
        <v>4.2331594833994304</v>
      </c>
      <c r="G1006" s="71">
        <v>4.2331594833994304</v>
      </c>
      <c r="H1006" s="106"/>
      <c r="I1006" s="72">
        <v>4.2992089937270697</v>
      </c>
      <c r="J1006" s="72">
        <v>4.2992089937270697</v>
      </c>
      <c r="K1006" s="72">
        <v>4.2129872568819602</v>
      </c>
      <c r="L1006" s="72">
        <v>4.2129872568819602</v>
      </c>
      <c r="M1006" s="71">
        <v>4.1646585358421397</v>
      </c>
      <c r="N1006" s="71">
        <v>4.1646585358421397</v>
      </c>
      <c r="O1006" s="71">
        <v>4.2502557083826096</v>
      </c>
      <c r="P1006" s="71">
        <v>4.2502557083826096</v>
      </c>
      <c r="Q1006" s="71">
        <v>4.2715593115695398</v>
      </c>
      <c r="R1006" s="71">
        <v>4.2715593115695398</v>
      </c>
      <c r="S1006" s="71">
        <v>4.2514500061561398</v>
      </c>
      <c r="T1006" s="71">
        <v>4.2514500061561398</v>
      </c>
      <c r="U1006" s="71">
        <v>4.3792167283559298</v>
      </c>
      <c r="V1006" s="71">
        <v>4.3792167283559298</v>
      </c>
      <c r="W1006" s="108"/>
      <c r="X1006" s="71">
        <v>4.2931079099776497</v>
      </c>
      <c r="Y1006" s="71">
        <v>4.2931079099776497</v>
      </c>
      <c r="Z1006" s="71">
        <v>4.2911392984810801</v>
      </c>
      <c r="AA1006" s="71">
        <v>4.2911392984810801</v>
      </c>
      <c r="AB1006" s="71">
        <v>4.2029353531875797</v>
      </c>
      <c r="AC1006" s="71">
        <v>4.2029353531875797</v>
      </c>
    </row>
    <row r="1007" spans="1:29" x14ac:dyDescent="0.3">
      <c r="A1007" s="63" t="s">
        <v>1</v>
      </c>
    </row>
    <row r="1008" spans="1:29" x14ac:dyDescent="0.3">
      <c r="A1008" s="63" t="s">
        <v>1</v>
      </c>
    </row>
    <row r="1009" spans="1:29" x14ac:dyDescent="0.3">
      <c r="A1009" s="51" t="s">
        <v>449</v>
      </c>
    </row>
    <row r="1010" spans="1:29" x14ac:dyDescent="0.3">
      <c r="A1010" s="52" t="s">
        <v>1</v>
      </c>
    </row>
    <row r="1011" spans="1:29" x14ac:dyDescent="0.3">
      <c r="A1011" s="112" t="s">
        <v>1</v>
      </c>
      <c r="B1011" s="114" t="s">
        <v>501</v>
      </c>
      <c r="C1011" s="114" t="s">
        <v>1</v>
      </c>
      <c r="D1011" s="114" t="s">
        <v>346</v>
      </c>
      <c r="E1011" s="114" t="s">
        <v>1</v>
      </c>
      <c r="F1011" s="114" t="s">
        <v>347</v>
      </c>
      <c r="G1011" s="114" t="s">
        <v>1</v>
      </c>
      <c r="H1011" s="103"/>
      <c r="I1011" s="114" t="s">
        <v>350</v>
      </c>
      <c r="J1011" s="114" t="s">
        <v>1</v>
      </c>
      <c r="K1011" s="114" t="s">
        <v>351</v>
      </c>
      <c r="L1011" s="114" t="s">
        <v>1</v>
      </c>
      <c r="M1011" s="114" t="s">
        <v>352</v>
      </c>
      <c r="N1011" s="114" t="s">
        <v>1</v>
      </c>
      <c r="O1011" s="114" t="s">
        <v>353</v>
      </c>
      <c r="P1011" s="114" t="s">
        <v>1</v>
      </c>
      <c r="Q1011" s="114" t="s">
        <v>354</v>
      </c>
      <c r="R1011" s="114" t="s">
        <v>1</v>
      </c>
      <c r="S1011" s="114" t="s">
        <v>355</v>
      </c>
      <c r="T1011" s="114" t="s">
        <v>1</v>
      </c>
      <c r="U1011" s="114" t="s">
        <v>356</v>
      </c>
      <c r="V1011" s="114" t="s">
        <v>1</v>
      </c>
      <c r="W1011" s="103"/>
      <c r="X1011" s="114" t="s">
        <v>358</v>
      </c>
      <c r="Y1011" s="114" t="s">
        <v>1</v>
      </c>
      <c r="Z1011" s="114" t="s">
        <v>359</v>
      </c>
      <c r="AA1011" s="114" t="s">
        <v>1</v>
      </c>
      <c r="AB1011" s="114" t="s">
        <v>360</v>
      </c>
      <c r="AC1011" s="114" t="s">
        <v>1</v>
      </c>
    </row>
    <row r="1012" spans="1:29" x14ac:dyDescent="0.3">
      <c r="A1012" s="113" t="s">
        <v>1</v>
      </c>
      <c r="B1012" s="53" t="s">
        <v>14</v>
      </c>
      <c r="C1012" s="53" t="s">
        <v>15</v>
      </c>
      <c r="D1012" s="53" t="s">
        <v>14</v>
      </c>
      <c r="E1012" s="53" t="s">
        <v>15</v>
      </c>
      <c r="F1012" s="53" t="s">
        <v>14</v>
      </c>
      <c r="G1012" s="53" t="s">
        <v>15</v>
      </c>
      <c r="H1012" s="103"/>
      <c r="I1012" s="53" t="s">
        <v>14</v>
      </c>
      <c r="J1012" s="53" t="s">
        <v>15</v>
      </c>
      <c r="K1012" s="53" t="s">
        <v>14</v>
      </c>
      <c r="L1012" s="53" t="s">
        <v>15</v>
      </c>
      <c r="M1012" s="53" t="s">
        <v>14</v>
      </c>
      <c r="N1012" s="53" t="s">
        <v>15</v>
      </c>
      <c r="O1012" s="53" t="s">
        <v>14</v>
      </c>
      <c r="P1012" s="53" t="s">
        <v>15</v>
      </c>
      <c r="Q1012" s="53" t="s">
        <v>14</v>
      </c>
      <c r="R1012" s="53" t="s">
        <v>15</v>
      </c>
      <c r="S1012" s="53" t="s">
        <v>14</v>
      </c>
      <c r="T1012" s="53" t="s">
        <v>15</v>
      </c>
      <c r="U1012" s="53" t="s">
        <v>14</v>
      </c>
      <c r="V1012" s="53" t="s">
        <v>15</v>
      </c>
      <c r="W1012" s="103"/>
      <c r="X1012" s="53" t="s">
        <v>14</v>
      </c>
      <c r="Y1012" s="53" t="s">
        <v>15</v>
      </c>
      <c r="Z1012" s="53" t="s">
        <v>14</v>
      </c>
      <c r="AA1012" s="53" t="s">
        <v>15</v>
      </c>
      <c r="AB1012" s="53" t="s">
        <v>14</v>
      </c>
      <c r="AC1012" s="53" t="s">
        <v>15</v>
      </c>
    </row>
    <row r="1013" spans="1:29" x14ac:dyDescent="0.3">
      <c r="A1013" s="54" t="s">
        <v>16</v>
      </c>
      <c r="B1013" s="55">
        <v>537.99646901250003</v>
      </c>
      <c r="C1013" s="55">
        <v>537.99646901250003</v>
      </c>
      <c r="D1013" s="55">
        <v>235.63455439590001</v>
      </c>
      <c r="E1013" s="55">
        <v>235.63455439590001</v>
      </c>
      <c r="F1013" s="55">
        <v>301.28611907290002</v>
      </c>
      <c r="G1013" s="55">
        <v>301.28611907290002</v>
      </c>
      <c r="H1013" s="104"/>
      <c r="I1013" s="55">
        <v>84.384008616900005</v>
      </c>
      <c r="J1013" s="55">
        <v>84.384008616900005</v>
      </c>
      <c r="K1013" s="55">
        <v>83.065670643800004</v>
      </c>
      <c r="L1013" s="55">
        <v>83.065670643800004</v>
      </c>
      <c r="M1013" s="55">
        <v>66.944193681599998</v>
      </c>
      <c r="N1013" s="55">
        <v>66.944193681599998</v>
      </c>
      <c r="O1013" s="55">
        <v>104.7751891492</v>
      </c>
      <c r="P1013" s="55">
        <v>104.7751891492</v>
      </c>
      <c r="Q1013" s="55">
        <v>54.701685676300002</v>
      </c>
      <c r="R1013" s="55">
        <v>54.701685676300002</v>
      </c>
      <c r="S1013" s="55">
        <v>106.3838007582</v>
      </c>
      <c r="T1013" s="55">
        <v>106.3838007582</v>
      </c>
      <c r="U1013" s="55">
        <v>37.7419204865</v>
      </c>
      <c r="V1013" s="55">
        <v>37.7419204865</v>
      </c>
      <c r="W1013" s="104"/>
      <c r="X1013" s="55">
        <v>98.8661922167</v>
      </c>
      <c r="Y1013" s="55">
        <v>98.8661922167</v>
      </c>
      <c r="Z1013" s="55">
        <v>154.6781697978</v>
      </c>
      <c r="AA1013" s="55">
        <v>154.6781697978</v>
      </c>
      <c r="AB1013" s="55">
        <v>284.45210699799998</v>
      </c>
      <c r="AC1013" s="55">
        <v>284.45210699799998</v>
      </c>
    </row>
    <row r="1014" spans="1:29" x14ac:dyDescent="0.3">
      <c r="A1014" s="56" t="s">
        <v>310</v>
      </c>
      <c r="B1014" s="57">
        <v>1.4336219332</v>
      </c>
      <c r="C1014" s="58">
        <v>2.66474227206627E-3</v>
      </c>
      <c r="D1014" s="57">
        <v>0.88364190840000101</v>
      </c>
      <c r="E1014" s="58">
        <v>3.7500523243095898E-3</v>
      </c>
      <c r="F1014" s="57">
        <v>0.54998002479999897</v>
      </c>
      <c r="G1014" s="58">
        <v>1.82544096784932E-3</v>
      </c>
      <c r="H1014" s="105"/>
      <c r="I1014" s="65">
        <v>0</v>
      </c>
      <c r="J1014" s="66">
        <v>0</v>
      </c>
      <c r="K1014" s="57">
        <v>0</v>
      </c>
      <c r="L1014" s="58">
        <v>0</v>
      </c>
      <c r="M1014" s="57">
        <v>0</v>
      </c>
      <c r="N1014" s="58">
        <v>0</v>
      </c>
      <c r="O1014" s="57">
        <v>0.54998002479999997</v>
      </c>
      <c r="P1014" s="58">
        <v>5.2491437072647801E-3</v>
      </c>
      <c r="Q1014" s="57">
        <v>0</v>
      </c>
      <c r="R1014" s="58">
        <v>0</v>
      </c>
      <c r="S1014" s="57">
        <v>0.88364190840000001</v>
      </c>
      <c r="T1014" s="58">
        <v>8.3061697561307504E-3</v>
      </c>
      <c r="U1014" s="57">
        <v>0</v>
      </c>
      <c r="V1014" s="58">
        <v>0</v>
      </c>
      <c r="W1014" s="107"/>
      <c r="X1014" s="57">
        <v>0</v>
      </c>
      <c r="Y1014" s="58">
        <v>0</v>
      </c>
      <c r="Z1014" s="57">
        <v>1.4336219332</v>
      </c>
      <c r="AA1014" s="58">
        <v>9.2684180002522293E-3</v>
      </c>
      <c r="AB1014" s="57">
        <v>0</v>
      </c>
      <c r="AC1014" s="58">
        <v>0</v>
      </c>
    </row>
    <row r="1015" spans="1:29" x14ac:dyDescent="0.3">
      <c r="A1015" s="56" t="s">
        <v>311</v>
      </c>
      <c r="B1015" s="59">
        <v>506.74361700069898</v>
      </c>
      <c r="C1015" s="60">
        <v>0.94190881574155105</v>
      </c>
      <c r="D1015" s="59">
        <v>224.003944652</v>
      </c>
      <c r="E1015" s="60">
        <v>0.95064132349468999</v>
      </c>
      <c r="F1015" s="59">
        <v>281.66387680499997</v>
      </c>
      <c r="G1015" s="60">
        <v>0.93487173478725005</v>
      </c>
      <c r="H1015" s="105"/>
      <c r="I1015" s="67">
        <v>77.253447714000004</v>
      </c>
      <c r="J1015" s="68">
        <v>91.549867066315301</v>
      </c>
      <c r="K1015" s="59">
        <v>78.314618309599993</v>
      </c>
      <c r="L1015" s="60">
        <v>0.94280366007549199</v>
      </c>
      <c r="M1015" s="59">
        <v>64.4098255488001</v>
      </c>
      <c r="N1015" s="60">
        <v>0.96214207695361997</v>
      </c>
      <c r="O1015" s="59">
        <v>99.281371057900202</v>
      </c>
      <c r="P1015" s="60">
        <v>0.94756565809223403</v>
      </c>
      <c r="Q1015" s="59">
        <v>54.152966345000003</v>
      </c>
      <c r="R1015" s="61">
        <v>0.98996887711016701</v>
      </c>
      <c r="S1015" s="59">
        <v>97.6690751850997</v>
      </c>
      <c r="T1015" s="60">
        <v>0.91808221260201395</v>
      </c>
      <c r="U1015" s="59">
        <v>35.662312840299997</v>
      </c>
      <c r="V1015" s="60">
        <v>0.94489926269268998</v>
      </c>
      <c r="W1015" s="107"/>
      <c r="X1015" s="59">
        <v>90.054402109600005</v>
      </c>
      <c r="Y1015" s="60">
        <v>0.91087155366734596</v>
      </c>
      <c r="Z1015" s="59">
        <v>149.9486186661</v>
      </c>
      <c r="AA1015" s="60">
        <v>0.969423279717606</v>
      </c>
      <c r="AB1015" s="59">
        <v>266.74059622499999</v>
      </c>
      <c r="AC1015" s="60">
        <v>0.93773464728414002</v>
      </c>
    </row>
    <row r="1016" spans="1:29" x14ac:dyDescent="0.3">
      <c r="A1016" s="56" t="s">
        <v>312</v>
      </c>
      <c r="B1016" s="71">
        <v>4.4679819977520197</v>
      </c>
      <c r="C1016" s="71">
        <v>4.4679819977520197</v>
      </c>
      <c r="D1016" s="71">
        <v>4.4586825313027196</v>
      </c>
      <c r="E1016" s="71">
        <v>4.4586825313027196</v>
      </c>
      <c r="F1016" s="71">
        <v>4.4733554050695998</v>
      </c>
      <c r="G1016" s="71">
        <v>4.4733554050695998</v>
      </c>
      <c r="H1016" s="106"/>
      <c r="I1016" s="72">
        <v>4.5156190565624099</v>
      </c>
      <c r="J1016" s="72">
        <v>4.5156190565624099</v>
      </c>
      <c r="K1016" s="71">
        <v>4.3880520359827599</v>
      </c>
      <c r="L1016" s="71">
        <v>4.3880520359827599</v>
      </c>
      <c r="M1016" s="71">
        <v>4.4314487351490603</v>
      </c>
      <c r="N1016" s="71">
        <v>4.4314487351490603</v>
      </c>
      <c r="O1016" s="71">
        <v>4.4581768225790599</v>
      </c>
      <c r="P1016" s="71">
        <v>4.4581768225790599</v>
      </c>
      <c r="Q1016" s="71">
        <v>4.5550578976445504</v>
      </c>
      <c r="R1016" s="71">
        <v>4.5550578976445504</v>
      </c>
      <c r="S1016" s="71">
        <v>4.5168763224852304</v>
      </c>
      <c r="T1016" s="71">
        <v>4.5168763224852304</v>
      </c>
      <c r="U1016" s="71">
        <v>4.3653877532631897</v>
      </c>
      <c r="V1016" s="71">
        <v>4.3653877532631897</v>
      </c>
      <c r="W1016" s="108"/>
      <c r="X1016" s="71">
        <v>4.4519725521162696</v>
      </c>
      <c r="Y1016" s="71">
        <v>4.4519725521162696</v>
      </c>
      <c r="Z1016" s="71">
        <v>4.50817138990364</v>
      </c>
      <c r="AA1016" s="71">
        <v>4.50817138990364</v>
      </c>
      <c r="AB1016" s="71">
        <v>4.4516923356971398</v>
      </c>
      <c r="AC1016" s="71">
        <v>4.4516923356971398</v>
      </c>
    </row>
    <row r="1017" spans="1:29" x14ac:dyDescent="0.3">
      <c r="A1017" s="63" t="s">
        <v>1</v>
      </c>
    </row>
    <row r="1018" spans="1:29" x14ac:dyDescent="0.3">
      <c r="A1018" s="63" t="s">
        <v>1</v>
      </c>
    </row>
    <row r="1019" spans="1:29" x14ac:dyDescent="0.3">
      <c r="A1019" s="51" t="s">
        <v>450</v>
      </c>
    </row>
    <row r="1020" spans="1:29" x14ac:dyDescent="0.3">
      <c r="A1020" s="52" t="s">
        <v>1</v>
      </c>
    </row>
    <row r="1021" spans="1:29" x14ac:dyDescent="0.3">
      <c r="A1021" s="112" t="s">
        <v>1</v>
      </c>
      <c r="B1021" s="114" t="s">
        <v>501</v>
      </c>
      <c r="C1021" s="114" t="s">
        <v>1</v>
      </c>
      <c r="D1021" s="114" t="s">
        <v>346</v>
      </c>
      <c r="E1021" s="114" t="s">
        <v>1</v>
      </c>
      <c r="F1021" s="114" t="s">
        <v>347</v>
      </c>
      <c r="G1021" s="114" t="s">
        <v>1</v>
      </c>
      <c r="H1021" s="103"/>
      <c r="I1021" s="114" t="s">
        <v>350</v>
      </c>
      <c r="J1021" s="114" t="s">
        <v>1</v>
      </c>
      <c r="K1021" s="114" t="s">
        <v>351</v>
      </c>
      <c r="L1021" s="114" t="s">
        <v>1</v>
      </c>
      <c r="M1021" s="114" t="s">
        <v>352</v>
      </c>
      <c r="N1021" s="114" t="s">
        <v>1</v>
      </c>
      <c r="O1021" s="114" t="s">
        <v>353</v>
      </c>
      <c r="P1021" s="114" t="s">
        <v>1</v>
      </c>
      <c r="Q1021" s="114" t="s">
        <v>354</v>
      </c>
      <c r="R1021" s="114" t="s">
        <v>1</v>
      </c>
      <c r="S1021" s="114" t="s">
        <v>355</v>
      </c>
      <c r="T1021" s="114" t="s">
        <v>1</v>
      </c>
      <c r="U1021" s="114" t="s">
        <v>356</v>
      </c>
      <c r="V1021" s="114" t="s">
        <v>1</v>
      </c>
      <c r="W1021" s="103"/>
      <c r="X1021" s="114" t="s">
        <v>358</v>
      </c>
      <c r="Y1021" s="114" t="s">
        <v>1</v>
      </c>
      <c r="Z1021" s="114" t="s">
        <v>359</v>
      </c>
      <c r="AA1021" s="114" t="s">
        <v>1</v>
      </c>
      <c r="AB1021" s="114" t="s">
        <v>360</v>
      </c>
      <c r="AC1021" s="114" t="s">
        <v>1</v>
      </c>
    </row>
    <row r="1022" spans="1:29" x14ac:dyDescent="0.3">
      <c r="A1022" s="113" t="s">
        <v>1</v>
      </c>
      <c r="B1022" s="53" t="s">
        <v>14</v>
      </c>
      <c r="C1022" s="53" t="s">
        <v>15</v>
      </c>
      <c r="D1022" s="53" t="s">
        <v>14</v>
      </c>
      <c r="E1022" s="53" t="s">
        <v>15</v>
      </c>
      <c r="F1022" s="53" t="s">
        <v>14</v>
      </c>
      <c r="G1022" s="53" t="s">
        <v>15</v>
      </c>
      <c r="H1022" s="103"/>
      <c r="I1022" s="53" t="s">
        <v>14</v>
      </c>
      <c r="J1022" s="53" t="s">
        <v>15</v>
      </c>
      <c r="K1022" s="53" t="s">
        <v>14</v>
      </c>
      <c r="L1022" s="53" t="s">
        <v>15</v>
      </c>
      <c r="M1022" s="53" t="s">
        <v>14</v>
      </c>
      <c r="N1022" s="53" t="s">
        <v>15</v>
      </c>
      <c r="O1022" s="53" t="s">
        <v>14</v>
      </c>
      <c r="P1022" s="53" t="s">
        <v>15</v>
      </c>
      <c r="Q1022" s="53" t="s">
        <v>14</v>
      </c>
      <c r="R1022" s="53" t="s">
        <v>15</v>
      </c>
      <c r="S1022" s="53" t="s">
        <v>14</v>
      </c>
      <c r="T1022" s="53" t="s">
        <v>15</v>
      </c>
      <c r="U1022" s="53" t="s">
        <v>14</v>
      </c>
      <c r="V1022" s="53" t="s">
        <v>15</v>
      </c>
      <c r="W1022" s="103"/>
      <c r="X1022" s="53" t="s">
        <v>14</v>
      </c>
      <c r="Y1022" s="53" t="s">
        <v>15</v>
      </c>
      <c r="Z1022" s="53" t="s">
        <v>14</v>
      </c>
      <c r="AA1022" s="53" t="s">
        <v>15</v>
      </c>
      <c r="AB1022" s="53" t="s">
        <v>14</v>
      </c>
      <c r="AC1022" s="53" t="s">
        <v>15</v>
      </c>
    </row>
    <row r="1023" spans="1:29" x14ac:dyDescent="0.3">
      <c r="A1023" s="54" t="s">
        <v>16</v>
      </c>
      <c r="B1023" s="55">
        <v>398.55495696269998</v>
      </c>
      <c r="C1023" s="55">
        <v>398.55495696269998</v>
      </c>
      <c r="D1023" s="55">
        <v>154.3154252745</v>
      </c>
      <c r="E1023" s="55">
        <v>154.3154252745</v>
      </c>
      <c r="F1023" s="55">
        <v>243.8920678819</v>
      </c>
      <c r="G1023" s="55">
        <v>243.8920678819</v>
      </c>
      <c r="H1023" s="104"/>
      <c r="I1023" s="55">
        <v>70.943717366100003</v>
      </c>
      <c r="J1023" s="55">
        <v>70.943717366100003</v>
      </c>
      <c r="K1023" s="55">
        <v>70.413967385000007</v>
      </c>
      <c r="L1023" s="55">
        <v>70.413967385000007</v>
      </c>
      <c r="M1023" s="55">
        <v>40.179419583799998</v>
      </c>
      <c r="N1023" s="55">
        <v>40.179419583799998</v>
      </c>
      <c r="O1023" s="55">
        <v>66.834309063399999</v>
      </c>
      <c r="P1023" s="55">
        <v>66.834309063399999</v>
      </c>
      <c r="Q1023" s="55">
        <v>43.059438154200002</v>
      </c>
      <c r="R1023" s="55">
        <v>43.059438154200002</v>
      </c>
      <c r="S1023" s="55">
        <v>78.0158441799</v>
      </c>
      <c r="T1023" s="55">
        <v>78.0158441799</v>
      </c>
      <c r="U1023" s="55">
        <v>29.108261230299998</v>
      </c>
      <c r="V1023" s="55">
        <v>29.108261230299998</v>
      </c>
      <c r="W1023" s="104"/>
      <c r="X1023" s="55">
        <v>86.761486652399995</v>
      </c>
      <c r="Y1023" s="55">
        <v>86.761486652399995</v>
      </c>
      <c r="Z1023" s="55">
        <v>120.19013048559999</v>
      </c>
      <c r="AA1023" s="55">
        <v>120.19013048559999</v>
      </c>
      <c r="AB1023" s="55">
        <v>191.60333982469999</v>
      </c>
      <c r="AC1023" s="55">
        <v>191.60333982469999</v>
      </c>
    </row>
    <row r="1024" spans="1:29" x14ac:dyDescent="0.3">
      <c r="A1024" s="56" t="s">
        <v>310</v>
      </c>
      <c r="B1024" s="57">
        <v>2.3713589152000001</v>
      </c>
      <c r="C1024" s="58">
        <v>5.9498919127028496E-3</v>
      </c>
      <c r="D1024" s="57">
        <v>0.88364190840000101</v>
      </c>
      <c r="E1024" s="58">
        <v>5.7262059630666003E-3</v>
      </c>
      <c r="F1024" s="57">
        <v>1.4877170068000001</v>
      </c>
      <c r="G1024" s="58">
        <v>6.0998991058634896E-3</v>
      </c>
      <c r="H1024" s="105"/>
      <c r="I1024" s="65">
        <v>0</v>
      </c>
      <c r="J1024" s="66">
        <v>0</v>
      </c>
      <c r="K1024" s="65">
        <v>1.4877170068000001</v>
      </c>
      <c r="L1024" s="66">
        <v>2.1128152013728498</v>
      </c>
      <c r="M1024" s="57">
        <v>0</v>
      </c>
      <c r="N1024" s="58">
        <v>0</v>
      </c>
      <c r="O1024" s="57">
        <v>0</v>
      </c>
      <c r="P1024" s="58">
        <v>0</v>
      </c>
      <c r="Q1024" s="57">
        <v>0</v>
      </c>
      <c r="R1024" s="58">
        <v>0</v>
      </c>
      <c r="S1024" s="57">
        <v>0.88364190840000001</v>
      </c>
      <c r="T1024" s="58">
        <v>1.13264416694944E-2</v>
      </c>
      <c r="U1024" s="57">
        <v>0</v>
      </c>
      <c r="V1024" s="58">
        <v>0</v>
      </c>
      <c r="W1024" s="107"/>
      <c r="X1024" s="57">
        <v>0</v>
      </c>
      <c r="Y1024" s="58">
        <v>0</v>
      </c>
      <c r="Z1024" s="57">
        <v>2.3713589152000001</v>
      </c>
      <c r="AA1024" s="58">
        <v>1.9730063571934599E-2</v>
      </c>
      <c r="AB1024" s="57">
        <v>0</v>
      </c>
      <c r="AC1024" s="58">
        <v>0</v>
      </c>
    </row>
    <row r="1025" spans="1:29" x14ac:dyDescent="0.3">
      <c r="A1025" s="56" t="s">
        <v>311</v>
      </c>
      <c r="B1025" s="59">
        <v>386.83818938770099</v>
      </c>
      <c r="C1025" s="60">
        <v>0.97060187718077595</v>
      </c>
      <c r="D1025" s="59">
        <v>152.7669268084</v>
      </c>
      <c r="E1025" s="60">
        <v>0.98996536824918502</v>
      </c>
      <c r="F1025" s="59">
        <v>233.723798773</v>
      </c>
      <c r="G1025" s="60">
        <v>0.95830832385322295</v>
      </c>
      <c r="H1025" s="105"/>
      <c r="I1025" s="67">
        <v>70.943717366100003</v>
      </c>
      <c r="J1025" s="68">
        <v>100</v>
      </c>
      <c r="K1025" s="67">
        <v>64.175198043999998</v>
      </c>
      <c r="L1025" s="68">
        <v>91.139869584554901</v>
      </c>
      <c r="M1025" s="59">
        <v>39.574104644800101</v>
      </c>
      <c r="N1025" s="60">
        <v>0.98493470176348596</v>
      </c>
      <c r="O1025" s="59">
        <v>63.510124234499898</v>
      </c>
      <c r="P1025" s="60">
        <v>0.95026229977560395</v>
      </c>
      <c r="Q1025" s="59">
        <v>43.059438154199903</v>
      </c>
      <c r="R1025" s="60">
        <v>1</v>
      </c>
      <c r="S1025" s="59">
        <v>76.467345713799901</v>
      </c>
      <c r="T1025" s="60">
        <v>0.98015148740133795</v>
      </c>
      <c r="U1025" s="59">
        <v>29.108261230299998</v>
      </c>
      <c r="V1025" s="60">
        <v>1</v>
      </c>
      <c r="W1025" s="107"/>
      <c r="X1025" s="59">
        <v>86.761486652399995</v>
      </c>
      <c r="Y1025" s="60">
        <v>1</v>
      </c>
      <c r="Z1025" s="59">
        <v>117.8187715704</v>
      </c>
      <c r="AA1025" s="60">
        <v>0.98026993642806604</v>
      </c>
      <c r="AB1025" s="59">
        <v>182.25793116489999</v>
      </c>
      <c r="AC1025" s="60">
        <v>0.95122523089445998</v>
      </c>
    </row>
    <row r="1026" spans="1:29" x14ac:dyDescent="0.3">
      <c r="A1026" s="56" t="s">
        <v>312</v>
      </c>
      <c r="B1026" s="71">
        <v>4.4649743002289197</v>
      </c>
      <c r="C1026" s="71">
        <v>4.4649743002289197</v>
      </c>
      <c r="D1026" s="71">
        <v>4.4980202383267498</v>
      </c>
      <c r="E1026" s="71">
        <v>4.4980202383267498</v>
      </c>
      <c r="F1026" s="71">
        <v>4.44472790068893</v>
      </c>
      <c r="G1026" s="71">
        <v>4.44472790068893</v>
      </c>
      <c r="H1026" s="106"/>
      <c r="I1026" s="72">
        <v>4.5887735585654497</v>
      </c>
      <c r="J1026" s="72">
        <v>4.5887735585654497</v>
      </c>
      <c r="K1026" s="72">
        <v>4.3768204585309602</v>
      </c>
      <c r="L1026" s="72">
        <v>4.3768204585309602</v>
      </c>
      <c r="M1026" s="71">
        <v>4.3916837244220703</v>
      </c>
      <c r="N1026" s="71">
        <v>4.3916837244220703</v>
      </c>
      <c r="O1026" s="71">
        <v>4.4245212128053204</v>
      </c>
      <c r="P1026" s="71">
        <v>4.4245212128053204</v>
      </c>
      <c r="Q1026" s="71">
        <v>4.5487221529107504</v>
      </c>
      <c r="R1026" s="71">
        <v>4.5487221529107504</v>
      </c>
      <c r="S1026" s="71">
        <v>4.4413146362783396</v>
      </c>
      <c r="T1026" s="71">
        <v>4.4413146362783396</v>
      </c>
      <c r="U1026" s="71">
        <v>4.5100681053028699</v>
      </c>
      <c r="V1026" s="71">
        <v>4.5100681053028699</v>
      </c>
      <c r="W1026" s="108"/>
      <c r="X1026" s="71">
        <v>4.6194007378400901</v>
      </c>
      <c r="Y1026" s="74">
        <v>4.6194007378400901</v>
      </c>
      <c r="Z1026" s="71">
        <v>4.36364258081937</v>
      </c>
      <c r="AA1026" s="71">
        <v>4.36364258081937</v>
      </c>
      <c r="AB1026" s="71">
        <v>4.4586111818796796</v>
      </c>
      <c r="AC1026" s="71">
        <v>4.4586111818796796</v>
      </c>
    </row>
    <row r="1027" spans="1:29" x14ac:dyDescent="0.3">
      <c r="A1027" s="63" t="s">
        <v>1</v>
      </c>
    </row>
    <row r="1028" spans="1:29" x14ac:dyDescent="0.3">
      <c r="A1028" s="63" t="s">
        <v>1</v>
      </c>
    </row>
    <row r="1029" spans="1:29" x14ac:dyDescent="0.3">
      <c r="A1029" s="51" t="s">
        <v>451</v>
      </c>
    </row>
    <row r="1030" spans="1:29" x14ac:dyDescent="0.3">
      <c r="A1030" s="52" t="s">
        <v>1</v>
      </c>
    </row>
    <row r="1031" spans="1:29" x14ac:dyDescent="0.3">
      <c r="A1031" s="112" t="s">
        <v>1</v>
      </c>
      <c r="B1031" s="114" t="s">
        <v>501</v>
      </c>
      <c r="C1031" s="114" t="s">
        <v>1</v>
      </c>
      <c r="D1031" s="114" t="s">
        <v>346</v>
      </c>
      <c r="E1031" s="114" t="s">
        <v>1</v>
      </c>
      <c r="F1031" s="114" t="s">
        <v>347</v>
      </c>
      <c r="G1031" s="114" t="s">
        <v>1</v>
      </c>
      <c r="H1031" s="103"/>
      <c r="I1031" s="114" t="s">
        <v>350</v>
      </c>
      <c r="J1031" s="114" t="s">
        <v>1</v>
      </c>
      <c r="K1031" s="114" t="s">
        <v>351</v>
      </c>
      <c r="L1031" s="114" t="s">
        <v>1</v>
      </c>
      <c r="M1031" s="114" t="s">
        <v>352</v>
      </c>
      <c r="N1031" s="114" t="s">
        <v>1</v>
      </c>
      <c r="O1031" s="114" t="s">
        <v>353</v>
      </c>
      <c r="P1031" s="114" t="s">
        <v>1</v>
      </c>
      <c r="Q1031" s="114" t="s">
        <v>354</v>
      </c>
      <c r="R1031" s="114" t="s">
        <v>1</v>
      </c>
      <c r="S1031" s="114" t="s">
        <v>355</v>
      </c>
      <c r="T1031" s="114" t="s">
        <v>1</v>
      </c>
      <c r="U1031" s="114" t="s">
        <v>356</v>
      </c>
      <c r="V1031" s="114" t="s">
        <v>1</v>
      </c>
      <c r="W1031" s="103"/>
      <c r="X1031" s="114" t="s">
        <v>358</v>
      </c>
      <c r="Y1031" s="114" t="s">
        <v>1</v>
      </c>
      <c r="Z1031" s="114" t="s">
        <v>359</v>
      </c>
      <c r="AA1031" s="114" t="s">
        <v>1</v>
      </c>
      <c r="AB1031" s="114" t="s">
        <v>360</v>
      </c>
      <c r="AC1031" s="114" t="s">
        <v>1</v>
      </c>
    </row>
    <row r="1032" spans="1:29" x14ac:dyDescent="0.3">
      <c r="A1032" s="113" t="s">
        <v>1</v>
      </c>
      <c r="B1032" s="53" t="s">
        <v>14</v>
      </c>
      <c r="C1032" s="53" t="s">
        <v>15</v>
      </c>
      <c r="D1032" s="53" t="s">
        <v>14</v>
      </c>
      <c r="E1032" s="53" t="s">
        <v>15</v>
      </c>
      <c r="F1032" s="53" t="s">
        <v>14</v>
      </c>
      <c r="G1032" s="53" t="s">
        <v>15</v>
      </c>
      <c r="H1032" s="103"/>
      <c r="I1032" s="53" t="s">
        <v>14</v>
      </c>
      <c r="J1032" s="53" t="s">
        <v>15</v>
      </c>
      <c r="K1032" s="53" t="s">
        <v>14</v>
      </c>
      <c r="L1032" s="53" t="s">
        <v>15</v>
      </c>
      <c r="M1032" s="53" t="s">
        <v>14</v>
      </c>
      <c r="N1032" s="53" t="s">
        <v>15</v>
      </c>
      <c r="O1032" s="53" t="s">
        <v>14</v>
      </c>
      <c r="P1032" s="53" t="s">
        <v>15</v>
      </c>
      <c r="Q1032" s="53" t="s">
        <v>14</v>
      </c>
      <c r="R1032" s="53" t="s">
        <v>15</v>
      </c>
      <c r="S1032" s="53" t="s">
        <v>14</v>
      </c>
      <c r="T1032" s="53" t="s">
        <v>15</v>
      </c>
      <c r="U1032" s="53" t="s">
        <v>14</v>
      </c>
      <c r="V1032" s="53" t="s">
        <v>15</v>
      </c>
      <c r="W1032" s="103"/>
      <c r="X1032" s="53" t="s">
        <v>14</v>
      </c>
      <c r="Y1032" s="53" t="s">
        <v>15</v>
      </c>
      <c r="Z1032" s="53" t="s">
        <v>14</v>
      </c>
      <c r="AA1032" s="53" t="s">
        <v>15</v>
      </c>
      <c r="AB1032" s="53" t="s">
        <v>14</v>
      </c>
      <c r="AC1032" s="53" t="s">
        <v>15</v>
      </c>
    </row>
    <row r="1033" spans="1:29" x14ac:dyDescent="0.3">
      <c r="A1033" s="54" t="s">
        <v>16</v>
      </c>
      <c r="B1033" s="55">
        <v>86.277056536800004</v>
      </c>
      <c r="C1033" s="55">
        <v>86.277056536800004</v>
      </c>
      <c r="D1033" s="55">
        <v>43.646531427299998</v>
      </c>
      <c r="E1033" s="55">
        <v>43.646531427299998</v>
      </c>
      <c r="F1033" s="55">
        <v>42.630525109499999</v>
      </c>
      <c r="G1033" s="55">
        <v>42.630525109499999</v>
      </c>
      <c r="H1033" s="104"/>
      <c r="I1033" s="55">
        <v>27.442052560400001</v>
      </c>
      <c r="J1033" s="55">
        <v>27.442052560400001</v>
      </c>
      <c r="K1033" s="55">
        <v>16.1926980227</v>
      </c>
      <c r="L1033" s="55">
        <v>16.1926980227</v>
      </c>
      <c r="M1033" s="55">
        <v>7.8120752760999999</v>
      </c>
      <c r="N1033" s="55">
        <v>7.8120752760999999</v>
      </c>
      <c r="O1033" s="55">
        <v>13.808729775</v>
      </c>
      <c r="P1033" s="55">
        <v>13.808729775</v>
      </c>
      <c r="Q1033" s="55">
        <v>6.4967295850999998</v>
      </c>
      <c r="R1033" s="55">
        <v>6.4967295850999998</v>
      </c>
      <c r="S1033" s="55">
        <v>12.239534368999999</v>
      </c>
      <c r="T1033" s="55">
        <v>12.239534368999999</v>
      </c>
      <c r="U1033" s="55">
        <v>2.2852369485000001</v>
      </c>
      <c r="V1033" s="55">
        <v>2.2852369485000001</v>
      </c>
      <c r="W1033" s="104"/>
      <c r="X1033" s="55">
        <v>25.542374363899999</v>
      </c>
      <c r="Y1033" s="55">
        <v>25.542374363899999</v>
      </c>
      <c r="Z1033" s="55">
        <v>24.7865752879</v>
      </c>
      <c r="AA1033" s="55">
        <v>24.7865752879</v>
      </c>
      <c r="AB1033" s="55">
        <v>35.948106885000001</v>
      </c>
      <c r="AC1033" s="55">
        <v>35.948106885000001</v>
      </c>
    </row>
    <row r="1034" spans="1:29" x14ac:dyDescent="0.3">
      <c r="A1034" s="56" t="s">
        <v>310</v>
      </c>
      <c r="B1034" s="57">
        <v>0</v>
      </c>
      <c r="C1034" s="58">
        <v>0</v>
      </c>
      <c r="D1034" s="57">
        <v>0</v>
      </c>
      <c r="E1034" s="58">
        <v>0</v>
      </c>
      <c r="F1034" s="65">
        <v>0</v>
      </c>
      <c r="G1034" s="66">
        <v>0</v>
      </c>
      <c r="H1034" s="105"/>
      <c r="I1034" s="65">
        <v>0</v>
      </c>
      <c r="J1034" s="66">
        <v>0</v>
      </c>
      <c r="K1034" s="65">
        <v>0</v>
      </c>
      <c r="L1034" s="66">
        <v>0</v>
      </c>
      <c r="M1034" s="65">
        <v>0</v>
      </c>
      <c r="N1034" s="66">
        <v>0</v>
      </c>
      <c r="O1034" s="65">
        <v>0</v>
      </c>
      <c r="P1034" s="66">
        <v>0</v>
      </c>
      <c r="Q1034" s="65">
        <v>0</v>
      </c>
      <c r="R1034" s="66">
        <v>0</v>
      </c>
      <c r="S1034" s="65">
        <v>0</v>
      </c>
      <c r="T1034" s="66">
        <v>0</v>
      </c>
      <c r="U1034" s="65">
        <v>0</v>
      </c>
      <c r="V1034" s="66">
        <v>0</v>
      </c>
      <c r="W1034" s="105"/>
      <c r="X1034" s="65">
        <v>0</v>
      </c>
      <c r="Y1034" s="66">
        <v>0</v>
      </c>
      <c r="Z1034" s="65">
        <v>0</v>
      </c>
      <c r="AA1034" s="66">
        <v>0</v>
      </c>
      <c r="AB1034" s="57">
        <v>0</v>
      </c>
      <c r="AC1034" s="58">
        <v>0</v>
      </c>
    </row>
    <row r="1035" spans="1:29" x14ac:dyDescent="0.3">
      <c r="A1035" s="56" t="s">
        <v>311</v>
      </c>
      <c r="B1035" s="59">
        <v>80.477419351400002</v>
      </c>
      <c r="C1035" s="60">
        <v>0.93277891691951398</v>
      </c>
      <c r="D1035" s="59">
        <v>39.256716020399999</v>
      </c>
      <c r="E1035" s="60">
        <v>0.89942349911099095</v>
      </c>
      <c r="F1035" s="67">
        <v>41.220703331000102</v>
      </c>
      <c r="G1035" s="68">
        <v>96.692928893372198</v>
      </c>
      <c r="H1035" s="105"/>
      <c r="I1035" s="67">
        <v>27.442052560400001</v>
      </c>
      <c r="J1035" s="68">
        <v>100</v>
      </c>
      <c r="K1035" s="67">
        <v>13.5278354979</v>
      </c>
      <c r="L1035" s="68">
        <v>83.542813426988999</v>
      </c>
      <c r="M1035" s="67">
        <v>5.9417567431</v>
      </c>
      <c r="N1035" s="68">
        <v>76.058621212701397</v>
      </c>
      <c r="O1035" s="67">
        <v>12.8580026751</v>
      </c>
      <c r="P1035" s="68">
        <v>93.115028569671594</v>
      </c>
      <c r="Q1035" s="67">
        <v>6.1830005574000104</v>
      </c>
      <c r="R1035" s="68">
        <v>95.170969891997302</v>
      </c>
      <c r="S1035" s="67">
        <v>12.239534368999999</v>
      </c>
      <c r="T1035" s="68">
        <v>100</v>
      </c>
      <c r="U1035" s="67">
        <v>2.2852369485000001</v>
      </c>
      <c r="V1035" s="68">
        <v>100</v>
      </c>
      <c r="W1035" s="105"/>
      <c r="X1035" s="67">
        <v>25.542374363899999</v>
      </c>
      <c r="Y1035" s="68">
        <v>100</v>
      </c>
      <c r="Z1035" s="67">
        <v>22.570844594</v>
      </c>
      <c r="AA1035" s="68">
        <v>91.060763061601094</v>
      </c>
      <c r="AB1035" s="59">
        <v>32.364200393500099</v>
      </c>
      <c r="AC1035" s="60">
        <v>0.90030333160616405</v>
      </c>
    </row>
    <row r="1036" spans="1:29" x14ac:dyDescent="0.3">
      <c r="A1036" s="56" t="s">
        <v>312</v>
      </c>
      <c r="B1036" s="71">
        <v>4.4120480040361203</v>
      </c>
      <c r="C1036" s="71">
        <v>4.4120480040361203</v>
      </c>
      <c r="D1036" s="71">
        <v>4.2952921290450696</v>
      </c>
      <c r="E1036" s="71">
        <v>4.2952921290450696</v>
      </c>
      <c r="F1036" s="72">
        <v>4.5315865026595699</v>
      </c>
      <c r="G1036" s="72">
        <v>4.5315865026595699</v>
      </c>
      <c r="H1036" s="106"/>
      <c r="I1036" s="72">
        <v>4.6145964973858398</v>
      </c>
      <c r="J1036" s="72">
        <v>4.6145964973858398</v>
      </c>
      <c r="K1036" s="72">
        <v>4.0691482539000203</v>
      </c>
      <c r="L1036" s="72">
        <v>4.0691482539000203</v>
      </c>
      <c r="M1036" s="72">
        <v>3.9594691086927098</v>
      </c>
      <c r="N1036" s="73">
        <v>3.9594691086927098</v>
      </c>
      <c r="O1036" s="72">
        <v>4.5678137047040597</v>
      </c>
      <c r="P1036" s="72">
        <v>4.5678137047040597</v>
      </c>
      <c r="Q1036" s="72">
        <v>4.4596031315737799</v>
      </c>
      <c r="R1036" s="72">
        <v>4.4596031315737799</v>
      </c>
      <c r="S1036" s="72">
        <v>4.3896792777983498</v>
      </c>
      <c r="T1036" s="72">
        <v>4.3896792777983498</v>
      </c>
      <c r="U1036" s="72">
        <v>5</v>
      </c>
      <c r="V1036" s="76">
        <v>5</v>
      </c>
      <c r="W1036" s="106"/>
      <c r="X1036" s="72">
        <v>4.69929313810953</v>
      </c>
      <c r="Y1036" s="72">
        <v>4.69929313810953</v>
      </c>
      <c r="Z1036" s="72">
        <v>4.3143671140039999</v>
      </c>
      <c r="AA1036" s="72">
        <v>4.3143671140039999</v>
      </c>
      <c r="AB1036" s="71">
        <v>4.2753023325751096</v>
      </c>
      <c r="AC1036" s="71">
        <v>4.2753023325751096</v>
      </c>
    </row>
    <row r="1037" spans="1:29" x14ac:dyDescent="0.3">
      <c r="A1037" s="63" t="s">
        <v>1</v>
      </c>
    </row>
    <row r="1038" spans="1:29" x14ac:dyDescent="0.3">
      <c r="A1038" s="63" t="s">
        <v>1</v>
      </c>
    </row>
    <row r="1039" spans="1:29" x14ac:dyDescent="0.3">
      <c r="A1039" s="51" t="s">
        <v>452</v>
      </c>
    </row>
    <row r="1040" spans="1:29" x14ac:dyDescent="0.3">
      <c r="A1040" s="52" t="s">
        <v>1</v>
      </c>
    </row>
    <row r="1041" spans="1:29" x14ac:dyDescent="0.3">
      <c r="A1041" s="112" t="s">
        <v>1</v>
      </c>
      <c r="B1041" s="114" t="s">
        <v>501</v>
      </c>
      <c r="C1041" s="114" t="s">
        <v>1</v>
      </c>
      <c r="D1041" s="114" t="s">
        <v>346</v>
      </c>
      <c r="E1041" s="114" t="s">
        <v>1</v>
      </c>
      <c r="F1041" s="114" t="s">
        <v>347</v>
      </c>
      <c r="G1041" s="114" t="s">
        <v>1</v>
      </c>
      <c r="H1041" s="103"/>
      <c r="I1041" s="114" t="s">
        <v>350</v>
      </c>
      <c r="J1041" s="114" t="s">
        <v>1</v>
      </c>
      <c r="K1041" s="114" t="s">
        <v>351</v>
      </c>
      <c r="L1041" s="114" t="s">
        <v>1</v>
      </c>
      <c r="M1041" s="114" t="s">
        <v>352</v>
      </c>
      <c r="N1041" s="114" t="s">
        <v>1</v>
      </c>
      <c r="O1041" s="114" t="s">
        <v>353</v>
      </c>
      <c r="P1041" s="114" t="s">
        <v>1</v>
      </c>
      <c r="Q1041" s="114" t="s">
        <v>354</v>
      </c>
      <c r="R1041" s="114" t="s">
        <v>1</v>
      </c>
      <c r="S1041" s="114" t="s">
        <v>355</v>
      </c>
      <c r="T1041" s="114" t="s">
        <v>1</v>
      </c>
      <c r="U1041" s="114" t="s">
        <v>356</v>
      </c>
      <c r="V1041" s="114" t="s">
        <v>1</v>
      </c>
      <c r="W1041" s="103"/>
      <c r="X1041" s="114" t="s">
        <v>358</v>
      </c>
      <c r="Y1041" s="114" t="s">
        <v>1</v>
      </c>
      <c r="Z1041" s="114" t="s">
        <v>359</v>
      </c>
      <c r="AA1041" s="114" t="s">
        <v>1</v>
      </c>
      <c r="AB1041" s="114" t="s">
        <v>360</v>
      </c>
      <c r="AC1041" s="114" t="s">
        <v>1</v>
      </c>
    </row>
    <row r="1042" spans="1:29" x14ac:dyDescent="0.3">
      <c r="A1042" s="113" t="s">
        <v>1</v>
      </c>
      <c r="B1042" s="53" t="s">
        <v>14</v>
      </c>
      <c r="C1042" s="53" t="s">
        <v>15</v>
      </c>
      <c r="D1042" s="53" t="s">
        <v>14</v>
      </c>
      <c r="E1042" s="53" t="s">
        <v>15</v>
      </c>
      <c r="F1042" s="53" t="s">
        <v>14</v>
      </c>
      <c r="G1042" s="53" t="s">
        <v>15</v>
      </c>
      <c r="H1042" s="103"/>
      <c r="I1042" s="53" t="s">
        <v>14</v>
      </c>
      <c r="J1042" s="53" t="s">
        <v>15</v>
      </c>
      <c r="K1042" s="53" t="s">
        <v>14</v>
      </c>
      <c r="L1042" s="53" t="s">
        <v>15</v>
      </c>
      <c r="M1042" s="53" t="s">
        <v>14</v>
      </c>
      <c r="N1042" s="53" t="s">
        <v>15</v>
      </c>
      <c r="O1042" s="53" t="s">
        <v>14</v>
      </c>
      <c r="P1042" s="53" t="s">
        <v>15</v>
      </c>
      <c r="Q1042" s="53" t="s">
        <v>14</v>
      </c>
      <c r="R1042" s="53" t="s">
        <v>15</v>
      </c>
      <c r="S1042" s="53" t="s">
        <v>14</v>
      </c>
      <c r="T1042" s="53" t="s">
        <v>15</v>
      </c>
      <c r="U1042" s="53" t="s">
        <v>14</v>
      </c>
      <c r="V1042" s="53" t="s">
        <v>15</v>
      </c>
      <c r="W1042" s="103"/>
      <c r="X1042" s="53" t="s">
        <v>14</v>
      </c>
      <c r="Y1042" s="53" t="s">
        <v>15</v>
      </c>
      <c r="Z1042" s="53" t="s">
        <v>14</v>
      </c>
      <c r="AA1042" s="53" t="s">
        <v>15</v>
      </c>
      <c r="AB1042" s="53" t="s">
        <v>14</v>
      </c>
      <c r="AC1042" s="53" t="s">
        <v>15</v>
      </c>
    </row>
    <row r="1043" spans="1:29" x14ac:dyDescent="0.3">
      <c r="A1043" s="54" t="s">
        <v>16</v>
      </c>
      <c r="B1043" s="55">
        <v>221.99828143760001</v>
      </c>
      <c r="C1043" s="55">
        <v>221.99828143760001</v>
      </c>
      <c r="D1043" s="55">
        <v>111.1382941568</v>
      </c>
      <c r="E1043" s="55">
        <v>111.1382941568</v>
      </c>
      <c r="F1043" s="55">
        <v>109.7841917371</v>
      </c>
      <c r="G1043" s="55">
        <v>109.7841917371</v>
      </c>
      <c r="H1043" s="104"/>
      <c r="I1043" s="55">
        <v>17.662805201499999</v>
      </c>
      <c r="J1043" s="55">
        <v>17.662805201499999</v>
      </c>
      <c r="K1043" s="55">
        <v>13.678359072399999</v>
      </c>
      <c r="L1043" s="55">
        <v>13.678359072399999</v>
      </c>
      <c r="M1043" s="55">
        <v>15.9654631907</v>
      </c>
      <c r="N1043" s="55">
        <v>15.9654631907</v>
      </c>
      <c r="O1043" s="55">
        <v>48.638112951799997</v>
      </c>
      <c r="P1043" s="55">
        <v>48.638112951799997</v>
      </c>
      <c r="Q1043" s="55">
        <v>24.940845959099999</v>
      </c>
      <c r="R1043" s="55">
        <v>24.940845959099999</v>
      </c>
      <c r="S1043" s="55">
        <v>72.359009936600003</v>
      </c>
      <c r="T1043" s="55">
        <v>72.359009936600003</v>
      </c>
      <c r="U1043" s="55">
        <v>28.753685125499999</v>
      </c>
      <c r="V1043" s="55">
        <v>28.753685125499999</v>
      </c>
      <c r="W1043" s="104"/>
      <c r="X1043" s="55">
        <v>42.421798032200002</v>
      </c>
      <c r="Y1043" s="55">
        <v>42.421798032200002</v>
      </c>
      <c r="Z1043" s="55">
        <v>65.029998828199993</v>
      </c>
      <c r="AA1043" s="55">
        <v>65.029998828199993</v>
      </c>
      <c r="AB1043" s="55">
        <v>114.5464845772</v>
      </c>
      <c r="AC1043" s="55">
        <v>114.5464845772</v>
      </c>
    </row>
    <row r="1044" spans="1:29" x14ac:dyDescent="0.3">
      <c r="A1044" s="56" t="s">
        <v>310</v>
      </c>
      <c r="B1044" s="57">
        <v>1.9645160282</v>
      </c>
      <c r="C1044" s="58">
        <v>8.8492398025711398E-3</v>
      </c>
      <c r="D1044" s="57">
        <v>1.4364644337000001</v>
      </c>
      <c r="E1044" s="58">
        <v>1.2925017831147899E-2</v>
      </c>
      <c r="F1044" s="57">
        <v>0.52805159450000005</v>
      </c>
      <c r="G1044" s="58">
        <v>4.8099055624012304E-3</v>
      </c>
      <c r="H1044" s="105"/>
      <c r="I1044" s="65">
        <v>0</v>
      </c>
      <c r="J1044" s="66">
        <v>0</v>
      </c>
      <c r="K1044" s="65">
        <v>0</v>
      </c>
      <c r="L1044" s="66">
        <v>0</v>
      </c>
      <c r="M1044" s="65">
        <v>0</v>
      </c>
      <c r="N1044" s="66">
        <v>0</v>
      </c>
      <c r="O1044" s="57">
        <v>0</v>
      </c>
      <c r="P1044" s="58">
        <v>0</v>
      </c>
      <c r="Q1044" s="57">
        <v>0.55282252530000198</v>
      </c>
      <c r="R1044" s="58">
        <v>2.2165347807630999E-2</v>
      </c>
      <c r="S1044" s="57">
        <v>0.88364190840000001</v>
      </c>
      <c r="T1044" s="58">
        <v>1.22119126446622E-2</v>
      </c>
      <c r="U1044" s="57">
        <v>0.52805159450000005</v>
      </c>
      <c r="V1044" s="58">
        <v>1.83646580323613E-2</v>
      </c>
      <c r="W1044" s="107"/>
      <c r="X1044" s="57">
        <v>0.55282252530000098</v>
      </c>
      <c r="Y1044" s="58">
        <v>1.3031567518198599E-2</v>
      </c>
      <c r="Z1044" s="57">
        <v>0.88364190840000001</v>
      </c>
      <c r="AA1044" s="58">
        <v>1.358821965743E-2</v>
      </c>
      <c r="AB1044" s="57">
        <v>0.52805159450000005</v>
      </c>
      <c r="AC1044" s="58">
        <v>4.6099327836125201E-3</v>
      </c>
    </row>
    <row r="1045" spans="1:29" x14ac:dyDescent="0.3">
      <c r="A1045" s="56" t="s">
        <v>311</v>
      </c>
      <c r="B1045" s="59">
        <v>211.78642490999999</v>
      </c>
      <c r="C1045" s="60">
        <v>0.95400029017580301</v>
      </c>
      <c r="D1045" s="59">
        <v>105.81783751499999</v>
      </c>
      <c r="E1045" s="60">
        <v>0.95212760208201896</v>
      </c>
      <c r="F1045" s="59">
        <v>104.8927918513</v>
      </c>
      <c r="G1045" s="60">
        <v>0.95544531677644995</v>
      </c>
      <c r="H1045" s="105"/>
      <c r="I1045" s="67">
        <v>15.484219689</v>
      </c>
      <c r="J1045" s="68">
        <v>87.665687937751898</v>
      </c>
      <c r="K1045" s="67">
        <v>10.796651410699999</v>
      </c>
      <c r="L1045" s="68">
        <v>78.932358432418496</v>
      </c>
      <c r="M1045" s="67">
        <v>14.7574801555</v>
      </c>
      <c r="N1045" s="68">
        <v>92.433773948358393</v>
      </c>
      <c r="O1045" s="59">
        <v>47.836567486699998</v>
      </c>
      <c r="P1045" s="60">
        <v>0.98352021868335404</v>
      </c>
      <c r="Q1045" s="59">
        <v>23.210504608899999</v>
      </c>
      <c r="R1045" s="60">
        <v>0.93062218687218801</v>
      </c>
      <c r="S1045" s="59">
        <v>71.475368028200094</v>
      </c>
      <c r="T1045" s="60">
        <v>0.98778808735533796</v>
      </c>
      <c r="U1045" s="59">
        <v>28.225633531</v>
      </c>
      <c r="V1045" s="60">
        <v>0.98163534196763902</v>
      </c>
      <c r="W1045" s="107"/>
      <c r="X1045" s="59">
        <v>41.370367436199999</v>
      </c>
      <c r="Y1045" s="60">
        <v>0.97521485074249004</v>
      </c>
      <c r="Z1045" s="59">
        <v>60.767225597700097</v>
      </c>
      <c r="AA1045" s="60">
        <v>0.93444912644452605</v>
      </c>
      <c r="AB1045" s="59">
        <v>109.6488318761</v>
      </c>
      <c r="AC1045" s="60">
        <v>0.95724309899882498</v>
      </c>
    </row>
    <row r="1046" spans="1:29" x14ac:dyDescent="0.3">
      <c r="A1046" s="56" t="s">
        <v>312</v>
      </c>
      <c r="B1046" s="71">
        <v>4.5355835377672502</v>
      </c>
      <c r="C1046" s="71">
        <v>4.5355835377672502</v>
      </c>
      <c r="D1046" s="71">
        <v>4.5886199340310601</v>
      </c>
      <c r="E1046" s="71">
        <v>4.5886199340310601</v>
      </c>
      <c r="F1046" s="71">
        <v>4.4773420763300198</v>
      </c>
      <c r="G1046" s="71">
        <v>4.4773420763300198</v>
      </c>
      <c r="H1046" s="106"/>
      <c r="I1046" s="72">
        <v>3.8766568793775198</v>
      </c>
      <c r="J1046" s="73">
        <v>3.8766568793775198</v>
      </c>
      <c r="K1046" s="72">
        <v>4.0748601294775302</v>
      </c>
      <c r="L1046" s="72">
        <v>4.0748601294775302</v>
      </c>
      <c r="M1046" s="72">
        <v>4.5738084356322597</v>
      </c>
      <c r="N1046" s="72">
        <v>4.5738084356322597</v>
      </c>
      <c r="O1046" s="71">
        <v>4.5103082504248704</v>
      </c>
      <c r="P1046" s="71">
        <v>4.5103082504248704</v>
      </c>
      <c r="Q1046" s="71">
        <v>4.6571309320893404</v>
      </c>
      <c r="R1046" s="71">
        <v>4.6571309320893404</v>
      </c>
      <c r="S1046" s="71">
        <v>4.7012202227525997</v>
      </c>
      <c r="T1046" s="71">
        <v>4.7012202227525997</v>
      </c>
      <c r="U1046" s="71">
        <v>4.6587919582871402</v>
      </c>
      <c r="V1046" s="71">
        <v>4.6587919582871402</v>
      </c>
      <c r="W1046" s="108"/>
      <c r="X1046" s="71">
        <v>4.3533028884566303</v>
      </c>
      <c r="Y1046" s="71">
        <v>4.3533028884566303</v>
      </c>
      <c r="Z1046" s="71">
        <v>4.4267732900521803</v>
      </c>
      <c r="AA1046" s="71">
        <v>4.4267732900521803</v>
      </c>
      <c r="AB1046" s="71">
        <v>4.66486383149517</v>
      </c>
      <c r="AC1046" s="71">
        <v>4.66486383149517</v>
      </c>
    </row>
    <row r="1047" spans="1:29" x14ac:dyDescent="0.3">
      <c r="A1047" s="63" t="s">
        <v>1</v>
      </c>
    </row>
    <row r="1048" spans="1:29" x14ac:dyDescent="0.3">
      <c r="A1048" s="63" t="s">
        <v>1</v>
      </c>
    </row>
    <row r="1049" spans="1:29" x14ac:dyDescent="0.3">
      <c r="A1049" s="51" t="s">
        <v>453</v>
      </c>
    </row>
    <row r="1050" spans="1:29" x14ac:dyDescent="0.3">
      <c r="A1050" s="52" t="s">
        <v>1</v>
      </c>
    </row>
    <row r="1051" spans="1:29" x14ac:dyDescent="0.3">
      <c r="A1051" s="112" t="s">
        <v>1</v>
      </c>
      <c r="B1051" s="114" t="s">
        <v>501</v>
      </c>
      <c r="C1051" s="114" t="s">
        <v>1</v>
      </c>
      <c r="D1051" s="114" t="s">
        <v>346</v>
      </c>
      <c r="E1051" s="114" t="s">
        <v>1</v>
      </c>
      <c r="F1051" s="114" t="s">
        <v>347</v>
      </c>
      <c r="G1051" s="114" t="s">
        <v>1</v>
      </c>
      <c r="H1051" s="103"/>
      <c r="I1051" s="114" t="s">
        <v>350</v>
      </c>
      <c r="J1051" s="114" t="s">
        <v>1</v>
      </c>
      <c r="K1051" s="114" t="s">
        <v>351</v>
      </c>
      <c r="L1051" s="114" t="s">
        <v>1</v>
      </c>
      <c r="M1051" s="114" t="s">
        <v>352</v>
      </c>
      <c r="N1051" s="114" t="s">
        <v>1</v>
      </c>
      <c r="O1051" s="114" t="s">
        <v>353</v>
      </c>
      <c r="P1051" s="114" t="s">
        <v>1</v>
      </c>
      <c r="Q1051" s="114" t="s">
        <v>354</v>
      </c>
      <c r="R1051" s="114" t="s">
        <v>1</v>
      </c>
      <c r="S1051" s="114" t="s">
        <v>355</v>
      </c>
      <c r="T1051" s="114" t="s">
        <v>1</v>
      </c>
      <c r="U1051" s="114" t="s">
        <v>356</v>
      </c>
      <c r="V1051" s="114" t="s">
        <v>1</v>
      </c>
      <c r="W1051" s="103"/>
      <c r="X1051" s="114" t="s">
        <v>358</v>
      </c>
      <c r="Y1051" s="114" t="s">
        <v>1</v>
      </c>
      <c r="Z1051" s="114" t="s">
        <v>359</v>
      </c>
      <c r="AA1051" s="114" t="s">
        <v>1</v>
      </c>
      <c r="AB1051" s="114" t="s">
        <v>360</v>
      </c>
      <c r="AC1051" s="114" t="s">
        <v>1</v>
      </c>
    </row>
    <row r="1052" spans="1:29" x14ac:dyDescent="0.3">
      <c r="A1052" s="113" t="s">
        <v>1</v>
      </c>
      <c r="B1052" s="53" t="s">
        <v>14</v>
      </c>
      <c r="C1052" s="53" t="s">
        <v>15</v>
      </c>
      <c r="D1052" s="53" t="s">
        <v>14</v>
      </c>
      <c r="E1052" s="53" t="s">
        <v>15</v>
      </c>
      <c r="F1052" s="53" t="s">
        <v>14</v>
      </c>
      <c r="G1052" s="53" t="s">
        <v>15</v>
      </c>
      <c r="H1052" s="103"/>
      <c r="I1052" s="53" t="s">
        <v>14</v>
      </c>
      <c r="J1052" s="53" t="s">
        <v>15</v>
      </c>
      <c r="K1052" s="53" t="s">
        <v>14</v>
      </c>
      <c r="L1052" s="53" t="s">
        <v>15</v>
      </c>
      <c r="M1052" s="53" t="s">
        <v>14</v>
      </c>
      <c r="N1052" s="53" t="s">
        <v>15</v>
      </c>
      <c r="O1052" s="53" t="s">
        <v>14</v>
      </c>
      <c r="P1052" s="53" t="s">
        <v>15</v>
      </c>
      <c r="Q1052" s="53" t="s">
        <v>14</v>
      </c>
      <c r="R1052" s="53" t="s">
        <v>15</v>
      </c>
      <c r="S1052" s="53" t="s">
        <v>14</v>
      </c>
      <c r="T1052" s="53" t="s">
        <v>15</v>
      </c>
      <c r="U1052" s="53" t="s">
        <v>14</v>
      </c>
      <c r="V1052" s="53" t="s">
        <v>15</v>
      </c>
      <c r="W1052" s="103"/>
      <c r="X1052" s="53" t="s">
        <v>14</v>
      </c>
      <c r="Y1052" s="53" t="s">
        <v>15</v>
      </c>
      <c r="Z1052" s="53" t="s">
        <v>14</v>
      </c>
      <c r="AA1052" s="53" t="s">
        <v>15</v>
      </c>
      <c r="AB1052" s="53" t="s">
        <v>14</v>
      </c>
      <c r="AC1052" s="53" t="s">
        <v>15</v>
      </c>
    </row>
    <row r="1053" spans="1:29" x14ac:dyDescent="0.3">
      <c r="A1053" s="54" t="s">
        <v>16</v>
      </c>
      <c r="B1053" s="55">
        <v>34.444556757999997</v>
      </c>
      <c r="C1053" s="55">
        <v>34.444556757999997</v>
      </c>
      <c r="D1053" s="55">
        <v>16.866294829299999</v>
      </c>
      <c r="E1053" s="55">
        <v>16.866294829299999</v>
      </c>
      <c r="F1053" s="55">
        <v>17.2307981224</v>
      </c>
      <c r="G1053" s="55">
        <v>17.2307981224</v>
      </c>
      <c r="H1053" s="104"/>
      <c r="I1053" s="55">
        <v>2.8954959355000001</v>
      </c>
      <c r="J1053" s="55">
        <v>2.8954959355000001</v>
      </c>
      <c r="K1053" s="55">
        <v>5.2990773603000001</v>
      </c>
      <c r="L1053" s="55">
        <v>5.2990773603000001</v>
      </c>
      <c r="M1053" s="55">
        <v>5.2287596178999998</v>
      </c>
      <c r="N1053" s="55">
        <v>5.2287596178999998</v>
      </c>
      <c r="O1053" s="55">
        <v>6.2120774766000002</v>
      </c>
      <c r="P1053" s="55">
        <v>6.2120774766000002</v>
      </c>
      <c r="Q1053" s="55">
        <v>3.9428968051000002</v>
      </c>
      <c r="R1053" s="55">
        <v>3.9428968051000002</v>
      </c>
      <c r="S1053" s="55">
        <v>9.5144133470999996</v>
      </c>
      <c r="T1053" s="55">
        <v>9.5144133470999996</v>
      </c>
      <c r="U1053" s="55">
        <v>1.3518362155000001</v>
      </c>
      <c r="V1053" s="55">
        <v>1.3518362155000001</v>
      </c>
      <c r="W1053" s="104"/>
      <c r="X1053" s="55">
        <v>4.5255686505000003</v>
      </c>
      <c r="Y1053" s="55">
        <v>4.5255686505000003</v>
      </c>
      <c r="Z1053" s="55">
        <v>11.3334310542</v>
      </c>
      <c r="AA1053" s="55">
        <v>11.3334310542</v>
      </c>
      <c r="AB1053" s="55">
        <v>18.585557053300001</v>
      </c>
      <c r="AC1053" s="55">
        <v>18.585557053300001</v>
      </c>
    </row>
    <row r="1054" spans="1:29" x14ac:dyDescent="0.3">
      <c r="A1054" s="56" t="s">
        <v>310</v>
      </c>
      <c r="B1054" s="57">
        <v>0.54171878109999905</v>
      </c>
      <c r="C1054" s="58">
        <v>1.57272681691333E-2</v>
      </c>
      <c r="D1054" s="65">
        <v>0.54171878110000005</v>
      </c>
      <c r="E1054" s="66">
        <v>3.2118422367367301</v>
      </c>
      <c r="F1054" s="65">
        <v>0</v>
      </c>
      <c r="G1054" s="66">
        <v>0</v>
      </c>
      <c r="H1054" s="105"/>
      <c r="I1054" s="65">
        <v>0</v>
      </c>
      <c r="J1054" s="66">
        <v>0</v>
      </c>
      <c r="K1054" s="65">
        <v>0</v>
      </c>
      <c r="L1054" s="66">
        <v>0</v>
      </c>
      <c r="M1054" s="65">
        <v>0</v>
      </c>
      <c r="N1054" s="66">
        <v>0</v>
      </c>
      <c r="O1054" s="65">
        <v>0</v>
      </c>
      <c r="P1054" s="66">
        <v>0</v>
      </c>
      <c r="Q1054" s="65">
        <v>0.54171878110000105</v>
      </c>
      <c r="R1054" s="66">
        <v>13.7391062428848</v>
      </c>
      <c r="S1054" s="65">
        <v>0</v>
      </c>
      <c r="T1054" s="66">
        <v>0</v>
      </c>
      <c r="U1054" s="65">
        <v>0</v>
      </c>
      <c r="V1054" s="66">
        <v>0</v>
      </c>
      <c r="W1054" s="105"/>
      <c r="X1054" s="65">
        <v>0.54171878110000005</v>
      </c>
      <c r="Y1054" s="66">
        <v>11.9701814939908</v>
      </c>
      <c r="Z1054" s="65">
        <v>0</v>
      </c>
      <c r="AA1054" s="66">
        <v>0</v>
      </c>
      <c r="AB1054" s="65">
        <v>0</v>
      </c>
      <c r="AC1054" s="66">
        <v>0</v>
      </c>
    </row>
    <row r="1055" spans="1:29" x14ac:dyDescent="0.3">
      <c r="A1055" s="56" t="s">
        <v>311</v>
      </c>
      <c r="B1055" s="59">
        <v>31.870457340400101</v>
      </c>
      <c r="C1055" s="60">
        <v>0.92526832510329404</v>
      </c>
      <c r="D1055" s="67">
        <v>15.453727263399999</v>
      </c>
      <c r="E1055" s="68">
        <v>91.624908848112298</v>
      </c>
      <c r="F1055" s="67">
        <v>16.069266270699998</v>
      </c>
      <c r="G1055" s="68">
        <v>93.258978235082395</v>
      </c>
      <c r="H1055" s="105"/>
      <c r="I1055" s="67">
        <v>2.8954959355000001</v>
      </c>
      <c r="J1055" s="68">
        <v>100</v>
      </c>
      <c r="K1055" s="67">
        <v>5.2990773603000001</v>
      </c>
      <c r="L1055" s="68">
        <v>100</v>
      </c>
      <c r="M1055" s="67">
        <v>5.2287596179000104</v>
      </c>
      <c r="N1055" s="68">
        <v>100</v>
      </c>
      <c r="O1055" s="67">
        <v>5.3412286918000103</v>
      </c>
      <c r="P1055" s="68">
        <v>85.981359889982599</v>
      </c>
      <c r="Q1055" s="67">
        <v>3.4011780239999898</v>
      </c>
      <c r="R1055" s="68">
        <v>86.260893757115198</v>
      </c>
      <c r="S1055" s="67">
        <v>8.3528814954000001</v>
      </c>
      <c r="T1055" s="68">
        <v>87.791871034759794</v>
      </c>
      <c r="U1055" s="67">
        <v>1.3518362155000001</v>
      </c>
      <c r="V1055" s="68">
        <v>100</v>
      </c>
      <c r="W1055" s="105"/>
      <c r="X1055" s="67">
        <v>3.98384986940001</v>
      </c>
      <c r="Y1055" s="68">
        <v>88.029818506009207</v>
      </c>
      <c r="Z1055" s="67">
        <v>11.3334310542</v>
      </c>
      <c r="AA1055" s="68">
        <v>100</v>
      </c>
      <c r="AB1055" s="67">
        <v>16.5531764168</v>
      </c>
      <c r="AC1055" s="68">
        <v>89.064731120668</v>
      </c>
    </row>
    <row r="1056" spans="1:29" x14ac:dyDescent="0.3">
      <c r="A1056" s="56" t="s">
        <v>312</v>
      </c>
      <c r="B1056" s="71">
        <v>4.3453022897454403</v>
      </c>
      <c r="C1056" s="71">
        <v>4.3453022897454403</v>
      </c>
      <c r="D1056" s="72">
        <v>4.1916869792103704</v>
      </c>
      <c r="E1056" s="72">
        <v>4.1916869792103704</v>
      </c>
      <c r="F1056" s="72">
        <v>4.5140032820639897</v>
      </c>
      <c r="G1056" s="72">
        <v>4.5140032820639897</v>
      </c>
      <c r="H1056" s="106"/>
      <c r="I1056" s="72">
        <v>4</v>
      </c>
      <c r="J1056" s="73">
        <v>4</v>
      </c>
      <c r="K1056" s="72">
        <v>4</v>
      </c>
      <c r="L1056" s="73">
        <v>4</v>
      </c>
      <c r="M1056" s="72">
        <v>4.5267067046593503</v>
      </c>
      <c r="N1056" s="72">
        <v>4.5267067046593503</v>
      </c>
      <c r="O1056" s="72">
        <v>4.38919388803619</v>
      </c>
      <c r="P1056" s="72">
        <v>4.38919388803619</v>
      </c>
      <c r="Q1056" s="72">
        <v>4.3901223490075596</v>
      </c>
      <c r="R1056" s="72">
        <v>4.3901223490075596</v>
      </c>
      <c r="S1056" s="72">
        <v>4.4107481949779199</v>
      </c>
      <c r="T1056" s="72">
        <v>4.4107481949779199</v>
      </c>
      <c r="U1056" s="72">
        <v>5</v>
      </c>
      <c r="V1056" s="76">
        <v>5</v>
      </c>
      <c r="W1056" s="106"/>
      <c r="X1056" s="72">
        <v>4.1926209420342504</v>
      </c>
      <c r="Y1056" s="72">
        <v>4.1926209420342504</v>
      </c>
      <c r="Z1056" s="72">
        <v>4.1823232171721099</v>
      </c>
      <c r="AA1056" s="72">
        <v>4.1823232171721099</v>
      </c>
      <c r="AB1056" s="72">
        <v>4.4909679424083002</v>
      </c>
      <c r="AC1056" s="72">
        <v>4.4909679424083002</v>
      </c>
    </row>
    <row r="1057" spans="1:29" x14ac:dyDescent="0.3">
      <c r="A1057" s="63" t="s">
        <v>1</v>
      </c>
    </row>
    <row r="1058" spans="1:29" x14ac:dyDescent="0.3">
      <c r="A1058" s="63" t="s">
        <v>1</v>
      </c>
    </row>
    <row r="1059" spans="1:29" x14ac:dyDescent="0.3">
      <c r="A1059" s="51" t="s">
        <v>454</v>
      </c>
    </row>
    <row r="1060" spans="1:29" x14ac:dyDescent="0.3">
      <c r="A1060" s="52" t="s">
        <v>1</v>
      </c>
    </row>
    <row r="1061" spans="1:29" x14ac:dyDescent="0.3">
      <c r="A1061" s="112" t="s">
        <v>1</v>
      </c>
      <c r="B1061" s="114" t="s">
        <v>501</v>
      </c>
      <c r="C1061" s="114" t="s">
        <v>1</v>
      </c>
      <c r="D1061" s="114" t="s">
        <v>346</v>
      </c>
      <c r="E1061" s="114" t="s">
        <v>1</v>
      </c>
      <c r="F1061" s="114" t="s">
        <v>347</v>
      </c>
      <c r="G1061" s="114" t="s">
        <v>1</v>
      </c>
      <c r="H1061" s="103"/>
      <c r="I1061" s="114" t="s">
        <v>350</v>
      </c>
      <c r="J1061" s="114" t="s">
        <v>1</v>
      </c>
      <c r="K1061" s="114" t="s">
        <v>351</v>
      </c>
      <c r="L1061" s="114" t="s">
        <v>1</v>
      </c>
      <c r="M1061" s="114" t="s">
        <v>352</v>
      </c>
      <c r="N1061" s="114" t="s">
        <v>1</v>
      </c>
      <c r="O1061" s="114" t="s">
        <v>353</v>
      </c>
      <c r="P1061" s="114" t="s">
        <v>1</v>
      </c>
      <c r="Q1061" s="114" t="s">
        <v>354</v>
      </c>
      <c r="R1061" s="114" t="s">
        <v>1</v>
      </c>
      <c r="S1061" s="114" t="s">
        <v>355</v>
      </c>
      <c r="T1061" s="114" t="s">
        <v>1</v>
      </c>
      <c r="U1061" s="114" t="s">
        <v>356</v>
      </c>
      <c r="V1061" s="114" t="s">
        <v>1</v>
      </c>
      <c r="W1061" s="103"/>
      <c r="X1061" s="114" t="s">
        <v>358</v>
      </c>
      <c r="Y1061" s="114" t="s">
        <v>1</v>
      </c>
      <c r="Z1061" s="114" t="s">
        <v>359</v>
      </c>
      <c r="AA1061" s="114" t="s">
        <v>1</v>
      </c>
      <c r="AB1061" s="114" t="s">
        <v>360</v>
      </c>
      <c r="AC1061" s="114" t="s">
        <v>1</v>
      </c>
    </row>
    <row r="1062" spans="1:29" x14ac:dyDescent="0.3">
      <c r="A1062" s="113" t="s">
        <v>1</v>
      </c>
      <c r="B1062" s="53" t="s">
        <v>14</v>
      </c>
      <c r="C1062" s="53" t="s">
        <v>15</v>
      </c>
      <c r="D1062" s="53" t="s">
        <v>14</v>
      </c>
      <c r="E1062" s="53" t="s">
        <v>15</v>
      </c>
      <c r="F1062" s="53" t="s">
        <v>14</v>
      </c>
      <c r="G1062" s="53" t="s">
        <v>15</v>
      </c>
      <c r="H1062" s="103"/>
      <c r="I1062" s="53" t="s">
        <v>14</v>
      </c>
      <c r="J1062" s="53" t="s">
        <v>15</v>
      </c>
      <c r="K1062" s="53" t="s">
        <v>14</v>
      </c>
      <c r="L1062" s="53" t="s">
        <v>15</v>
      </c>
      <c r="M1062" s="53" t="s">
        <v>14</v>
      </c>
      <c r="N1062" s="53" t="s">
        <v>15</v>
      </c>
      <c r="O1062" s="53" t="s">
        <v>14</v>
      </c>
      <c r="P1062" s="53" t="s">
        <v>15</v>
      </c>
      <c r="Q1062" s="53" t="s">
        <v>14</v>
      </c>
      <c r="R1062" s="53" t="s">
        <v>15</v>
      </c>
      <c r="S1062" s="53" t="s">
        <v>14</v>
      </c>
      <c r="T1062" s="53" t="s">
        <v>15</v>
      </c>
      <c r="U1062" s="53" t="s">
        <v>14</v>
      </c>
      <c r="V1062" s="53" t="s">
        <v>15</v>
      </c>
      <c r="W1062" s="103"/>
      <c r="X1062" s="53" t="s">
        <v>14</v>
      </c>
      <c r="Y1062" s="53" t="s">
        <v>15</v>
      </c>
      <c r="Z1062" s="53" t="s">
        <v>14</v>
      </c>
      <c r="AA1062" s="53" t="s">
        <v>15</v>
      </c>
      <c r="AB1062" s="53" t="s">
        <v>14</v>
      </c>
      <c r="AC1062" s="53" t="s">
        <v>15</v>
      </c>
    </row>
    <row r="1063" spans="1:29" x14ac:dyDescent="0.3">
      <c r="A1063" s="54" t="s">
        <v>16</v>
      </c>
      <c r="B1063" s="55">
        <v>411.80968112070002</v>
      </c>
      <c r="C1063" s="55">
        <v>411.80968112070002</v>
      </c>
      <c r="D1063" s="55">
        <v>187.6711513999</v>
      </c>
      <c r="E1063" s="55">
        <v>187.6711513999</v>
      </c>
      <c r="F1063" s="55">
        <v>223.33054985000001</v>
      </c>
      <c r="G1063" s="55">
        <v>223.33054985000001</v>
      </c>
      <c r="H1063" s="104"/>
      <c r="I1063" s="55">
        <v>49.175269546499997</v>
      </c>
      <c r="J1063" s="55">
        <v>49.175269546499997</v>
      </c>
      <c r="K1063" s="55">
        <v>59.550965383600001</v>
      </c>
      <c r="L1063" s="55">
        <v>59.550965383600001</v>
      </c>
      <c r="M1063" s="55">
        <v>63.6621050424</v>
      </c>
      <c r="N1063" s="55">
        <v>63.6621050424</v>
      </c>
      <c r="O1063" s="55">
        <v>76.409435125100003</v>
      </c>
      <c r="P1063" s="55">
        <v>76.409435125100003</v>
      </c>
      <c r="Q1063" s="55">
        <v>46.0658667915</v>
      </c>
      <c r="R1063" s="55">
        <v>46.0658667915</v>
      </c>
      <c r="S1063" s="55">
        <v>90.766293662999999</v>
      </c>
      <c r="T1063" s="55">
        <v>90.766293662999999</v>
      </c>
      <c r="U1063" s="55">
        <v>26.179745568600001</v>
      </c>
      <c r="V1063" s="55">
        <v>26.179745568600001</v>
      </c>
      <c r="W1063" s="104"/>
      <c r="X1063" s="55">
        <v>50.975551170999999</v>
      </c>
      <c r="Y1063" s="55">
        <v>50.975551170999999</v>
      </c>
      <c r="Z1063" s="55">
        <v>123.94071871760001</v>
      </c>
      <c r="AA1063" s="55">
        <v>123.94071871760001</v>
      </c>
      <c r="AB1063" s="55">
        <v>233.98477857559999</v>
      </c>
      <c r="AC1063" s="55">
        <v>233.98477857559999</v>
      </c>
    </row>
    <row r="1064" spans="1:29" x14ac:dyDescent="0.3">
      <c r="A1064" s="56" t="s">
        <v>310</v>
      </c>
      <c r="B1064" s="57">
        <v>2.6492488584999898</v>
      </c>
      <c r="C1064" s="58">
        <v>6.4331874163092197E-3</v>
      </c>
      <c r="D1064" s="57">
        <v>0</v>
      </c>
      <c r="E1064" s="58">
        <v>0</v>
      </c>
      <c r="F1064" s="57">
        <v>2.6492488585</v>
      </c>
      <c r="G1064" s="58">
        <v>1.18624561676822E-2</v>
      </c>
      <c r="H1064" s="105"/>
      <c r="I1064" s="65">
        <v>0</v>
      </c>
      <c r="J1064" s="66">
        <v>0</v>
      </c>
      <c r="K1064" s="65">
        <v>1.4877170068000001</v>
      </c>
      <c r="L1064" s="66">
        <v>2.4982248351757299</v>
      </c>
      <c r="M1064" s="57">
        <v>0</v>
      </c>
      <c r="N1064" s="58">
        <v>0</v>
      </c>
      <c r="O1064" s="57">
        <v>0</v>
      </c>
      <c r="P1064" s="58">
        <v>0</v>
      </c>
      <c r="Q1064" s="57">
        <v>0</v>
      </c>
      <c r="R1064" s="58">
        <v>0</v>
      </c>
      <c r="S1064" s="57">
        <v>1.1615318517</v>
      </c>
      <c r="T1064" s="58">
        <v>1.27969514323519E-2</v>
      </c>
      <c r="U1064" s="57">
        <v>0</v>
      </c>
      <c r="V1064" s="58">
        <v>0</v>
      </c>
      <c r="W1064" s="107"/>
      <c r="X1064" s="57">
        <v>0</v>
      </c>
      <c r="Y1064" s="58">
        <v>0</v>
      </c>
      <c r="Z1064" s="57">
        <v>1.4877170068000001</v>
      </c>
      <c r="AA1064" s="58">
        <v>1.20034563474638E-2</v>
      </c>
      <c r="AB1064" s="57">
        <v>1.1615318517</v>
      </c>
      <c r="AC1064" s="58">
        <v>4.9641342431371504E-3</v>
      </c>
    </row>
    <row r="1065" spans="1:29" x14ac:dyDescent="0.3">
      <c r="A1065" s="56" t="s">
        <v>311</v>
      </c>
      <c r="B1065" s="59">
        <v>403.56628350279999</v>
      </c>
      <c r="C1065" s="60">
        <v>0.97998250649313001</v>
      </c>
      <c r="D1065" s="59">
        <v>184.5580277011</v>
      </c>
      <c r="E1065" s="60">
        <v>0.98341181542513001</v>
      </c>
      <c r="F1065" s="59">
        <v>218.20027593090001</v>
      </c>
      <c r="G1065" s="60">
        <v>0.97702833793878296</v>
      </c>
      <c r="H1065" s="105"/>
      <c r="I1065" s="67">
        <v>49.175269546499997</v>
      </c>
      <c r="J1065" s="68">
        <v>100</v>
      </c>
      <c r="K1065" s="67">
        <v>58.063248376800097</v>
      </c>
      <c r="L1065" s="68">
        <v>97.501775164824195</v>
      </c>
      <c r="M1065" s="59">
        <v>62.433748400600003</v>
      </c>
      <c r="N1065" s="60">
        <v>0.98070505772654104</v>
      </c>
      <c r="O1065" s="59">
        <v>73.767992541799998</v>
      </c>
      <c r="P1065" s="60">
        <v>0.96543041341720004</v>
      </c>
      <c r="Q1065" s="59">
        <v>45.598644356900003</v>
      </c>
      <c r="R1065" s="60">
        <v>0.98985751344450501</v>
      </c>
      <c r="S1065" s="59">
        <v>89.604761811299994</v>
      </c>
      <c r="T1065" s="60">
        <v>0.98720304856764796</v>
      </c>
      <c r="U1065" s="59">
        <v>24.922618468900001</v>
      </c>
      <c r="V1065" s="60">
        <v>0.95198092753018204</v>
      </c>
      <c r="W1065" s="107"/>
      <c r="X1065" s="59">
        <v>50.975551170999999</v>
      </c>
      <c r="Y1065" s="60">
        <v>1</v>
      </c>
      <c r="Z1065" s="59">
        <v>120.7574226344</v>
      </c>
      <c r="AA1065" s="60">
        <v>0.97431597850861895</v>
      </c>
      <c r="AB1065" s="59">
        <v>228.92467704090001</v>
      </c>
      <c r="AC1065" s="60">
        <v>0.97837422773607896</v>
      </c>
    </row>
    <row r="1066" spans="1:29" x14ac:dyDescent="0.3">
      <c r="A1066" s="56" t="s">
        <v>312</v>
      </c>
      <c r="B1066" s="71">
        <v>4.5303328741290301</v>
      </c>
      <c r="C1066" s="71">
        <v>4.5303328741290301</v>
      </c>
      <c r="D1066" s="71">
        <v>4.4782263591826998</v>
      </c>
      <c r="E1066" s="71">
        <v>4.4782263591826998</v>
      </c>
      <c r="F1066" s="71">
        <v>4.5739761279721796</v>
      </c>
      <c r="G1066" s="71">
        <v>4.5739761279721796</v>
      </c>
      <c r="H1066" s="106"/>
      <c r="I1066" s="72">
        <v>4.48734683451279</v>
      </c>
      <c r="J1066" s="72">
        <v>4.48734683451279</v>
      </c>
      <c r="K1066" s="72">
        <v>4.4384297820265104</v>
      </c>
      <c r="L1066" s="72">
        <v>4.4384297820265104</v>
      </c>
      <c r="M1066" s="71">
        <v>4.4264101159649103</v>
      </c>
      <c r="N1066" s="71">
        <v>4.4264101159649103</v>
      </c>
      <c r="O1066" s="71">
        <v>4.5664849421335596</v>
      </c>
      <c r="P1066" s="71">
        <v>4.5664849421335596</v>
      </c>
      <c r="Q1066" s="71">
        <v>4.7126781956539201</v>
      </c>
      <c r="R1066" s="74">
        <v>4.7126781956539201</v>
      </c>
      <c r="S1066" s="71">
        <v>4.5586956920812503</v>
      </c>
      <c r="T1066" s="71">
        <v>4.5586956920812503</v>
      </c>
      <c r="U1066" s="71">
        <v>4.5481354626613104</v>
      </c>
      <c r="V1066" s="71">
        <v>4.5481354626613104</v>
      </c>
      <c r="W1066" s="108"/>
      <c r="X1066" s="71">
        <v>4.41489217894385</v>
      </c>
      <c r="Y1066" s="71">
        <v>4.41489217894385</v>
      </c>
      <c r="Z1066" s="71">
        <v>4.5126384476289001</v>
      </c>
      <c r="AA1066" s="71">
        <v>4.5126384476289001</v>
      </c>
      <c r="AB1066" s="71">
        <v>4.5590168932486304</v>
      </c>
      <c r="AC1066" s="71">
        <v>4.5590168932486304</v>
      </c>
    </row>
    <row r="1067" spans="1:29" x14ac:dyDescent="0.3">
      <c r="A1067" s="63" t="s">
        <v>1</v>
      </c>
    </row>
    <row r="1068" spans="1:29" x14ac:dyDescent="0.3">
      <c r="A1068" s="63" t="s">
        <v>1</v>
      </c>
    </row>
    <row r="1069" spans="1:29" x14ac:dyDescent="0.3">
      <c r="A1069" s="51" t="s">
        <v>455</v>
      </c>
    </row>
    <row r="1070" spans="1:29" x14ac:dyDescent="0.3">
      <c r="A1070" s="52" t="s">
        <v>1</v>
      </c>
    </row>
    <row r="1071" spans="1:29" x14ac:dyDescent="0.3">
      <c r="A1071" s="112" t="s">
        <v>1</v>
      </c>
      <c r="B1071" s="114" t="s">
        <v>501</v>
      </c>
      <c r="C1071" s="114" t="s">
        <v>1</v>
      </c>
      <c r="D1071" s="114" t="s">
        <v>346</v>
      </c>
      <c r="E1071" s="114" t="s">
        <v>1</v>
      </c>
      <c r="F1071" s="114" t="s">
        <v>347</v>
      </c>
      <c r="G1071" s="114" t="s">
        <v>1</v>
      </c>
      <c r="H1071" s="103"/>
      <c r="I1071" s="114" t="s">
        <v>350</v>
      </c>
      <c r="J1071" s="114" t="s">
        <v>1</v>
      </c>
      <c r="K1071" s="114" t="s">
        <v>351</v>
      </c>
      <c r="L1071" s="114" t="s">
        <v>1</v>
      </c>
      <c r="M1071" s="114" t="s">
        <v>352</v>
      </c>
      <c r="N1071" s="114" t="s">
        <v>1</v>
      </c>
      <c r="O1071" s="114" t="s">
        <v>353</v>
      </c>
      <c r="P1071" s="114" t="s">
        <v>1</v>
      </c>
      <c r="Q1071" s="114" t="s">
        <v>354</v>
      </c>
      <c r="R1071" s="114" t="s">
        <v>1</v>
      </c>
      <c r="S1071" s="114" t="s">
        <v>355</v>
      </c>
      <c r="T1071" s="114" t="s">
        <v>1</v>
      </c>
      <c r="U1071" s="114" t="s">
        <v>356</v>
      </c>
      <c r="V1071" s="114" t="s">
        <v>1</v>
      </c>
      <c r="W1071" s="103"/>
      <c r="X1071" s="114" t="s">
        <v>358</v>
      </c>
      <c r="Y1071" s="114" t="s">
        <v>1</v>
      </c>
      <c r="Z1071" s="114" t="s">
        <v>359</v>
      </c>
      <c r="AA1071" s="114" t="s">
        <v>1</v>
      </c>
      <c r="AB1071" s="114" t="s">
        <v>360</v>
      </c>
      <c r="AC1071" s="114" t="s">
        <v>1</v>
      </c>
    </row>
    <row r="1072" spans="1:29" x14ac:dyDescent="0.3">
      <c r="A1072" s="113" t="s">
        <v>1</v>
      </c>
      <c r="B1072" s="53" t="s">
        <v>14</v>
      </c>
      <c r="C1072" s="53" t="s">
        <v>15</v>
      </c>
      <c r="D1072" s="53" t="s">
        <v>14</v>
      </c>
      <c r="E1072" s="53" t="s">
        <v>15</v>
      </c>
      <c r="F1072" s="53" t="s">
        <v>14</v>
      </c>
      <c r="G1072" s="53" t="s">
        <v>15</v>
      </c>
      <c r="H1072" s="103"/>
      <c r="I1072" s="53" t="s">
        <v>14</v>
      </c>
      <c r="J1072" s="53" t="s">
        <v>15</v>
      </c>
      <c r="K1072" s="53" t="s">
        <v>14</v>
      </c>
      <c r="L1072" s="53" t="s">
        <v>15</v>
      </c>
      <c r="M1072" s="53" t="s">
        <v>14</v>
      </c>
      <c r="N1072" s="53" t="s">
        <v>15</v>
      </c>
      <c r="O1072" s="53" t="s">
        <v>14</v>
      </c>
      <c r="P1072" s="53" t="s">
        <v>15</v>
      </c>
      <c r="Q1072" s="53" t="s">
        <v>14</v>
      </c>
      <c r="R1072" s="53" t="s">
        <v>15</v>
      </c>
      <c r="S1072" s="53" t="s">
        <v>14</v>
      </c>
      <c r="T1072" s="53" t="s">
        <v>15</v>
      </c>
      <c r="U1072" s="53" t="s">
        <v>14</v>
      </c>
      <c r="V1072" s="53" t="s">
        <v>15</v>
      </c>
      <c r="W1072" s="103"/>
      <c r="X1072" s="53" t="s">
        <v>14</v>
      </c>
      <c r="Y1072" s="53" t="s">
        <v>15</v>
      </c>
      <c r="Z1072" s="53" t="s">
        <v>14</v>
      </c>
      <c r="AA1072" s="53" t="s">
        <v>15</v>
      </c>
      <c r="AB1072" s="53" t="s">
        <v>14</v>
      </c>
      <c r="AC1072" s="53" t="s">
        <v>15</v>
      </c>
    </row>
    <row r="1073" spans="1:29" x14ac:dyDescent="0.3">
      <c r="A1073" s="54" t="s">
        <v>16</v>
      </c>
      <c r="B1073" s="55">
        <v>214.24655855340001</v>
      </c>
      <c r="C1073" s="55">
        <v>214.24655855340001</v>
      </c>
      <c r="D1073" s="55">
        <v>119.6244386783</v>
      </c>
      <c r="E1073" s="55">
        <v>119.6244386783</v>
      </c>
      <c r="F1073" s="55">
        <v>94.622119875099997</v>
      </c>
      <c r="G1073" s="55">
        <v>94.622119875099997</v>
      </c>
      <c r="H1073" s="104"/>
      <c r="I1073" s="55">
        <v>20.727887293599998</v>
      </c>
      <c r="J1073" s="55">
        <v>20.727887293599998</v>
      </c>
      <c r="K1073" s="55">
        <v>42.527618860700002</v>
      </c>
      <c r="L1073" s="55">
        <v>42.527618860700002</v>
      </c>
      <c r="M1073" s="55">
        <v>27.891597752399999</v>
      </c>
      <c r="N1073" s="55">
        <v>27.891597752399999</v>
      </c>
      <c r="O1073" s="55">
        <v>30.6449800384</v>
      </c>
      <c r="P1073" s="55">
        <v>30.6449800384</v>
      </c>
      <c r="Q1073" s="55">
        <v>19.323231067599998</v>
      </c>
      <c r="R1073" s="55">
        <v>19.323231067599998</v>
      </c>
      <c r="S1073" s="55">
        <v>52.948458307199999</v>
      </c>
      <c r="T1073" s="55">
        <v>52.948458307199999</v>
      </c>
      <c r="U1073" s="55">
        <v>20.182785233499999</v>
      </c>
      <c r="V1073" s="55">
        <v>20.182785233499999</v>
      </c>
      <c r="W1073" s="104"/>
      <c r="X1073" s="55">
        <v>27.5403692541</v>
      </c>
      <c r="Y1073" s="55">
        <v>27.5403692541</v>
      </c>
      <c r="Z1073" s="55">
        <v>71.758771261000007</v>
      </c>
      <c r="AA1073" s="55">
        <v>71.758771261000007</v>
      </c>
      <c r="AB1073" s="55">
        <v>114.9474180383</v>
      </c>
      <c r="AC1073" s="55">
        <v>114.9474180383</v>
      </c>
    </row>
    <row r="1074" spans="1:29" x14ac:dyDescent="0.3">
      <c r="A1074" s="56" t="s">
        <v>310</v>
      </c>
      <c r="B1074" s="57">
        <v>1.1532679023000001</v>
      </c>
      <c r="C1074" s="58">
        <v>5.3829004773141001E-3</v>
      </c>
      <c r="D1074" s="57">
        <v>0</v>
      </c>
      <c r="E1074" s="58">
        <v>0</v>
      </c>
      <c r="F1074" s="57">
        <v>1.1532679023000001</v>
      </c>
      <c r="G1074" s="58">
        <v>1.2188142728384199E-2</v>
      </c>
      <c r="H1074" s="105"/>
      <c r="I1074" s="65">
        <v>0</v>
      </c>
      <c r="J1074" s="66">
        <v>0</v>
      </c>
      <c r="K1074" s="65">
        <v>0</v>
      </c>
      <c r="L1074" s="66">
        <v>0</v>
      </c>
      <c r="M1074" s="57">
        <v>0</v>
      </c>
      <c r="N1074" s="58">
        <v>0</v>
      </c>
      <c r="O1074" s="57">
        <v>0.87506695629999898</v>
      </c>
      <c r="P1074" s="58">
        <v>2.8554985358237701E-2</v>
      </c>
      <c r="Q1074" s="57">
        <v>0</v>
      </c>
      <c r="R1074" s="58">
        <v>0</v>
      </c>
      <c r="S1074" s="57">
        <v>0</v>
      </c>
      <c r="T1074" s="58">
        <v>0</v>
      </c>
      <c r="U1074" s="57">
        <v>0.278200946</v>
      </c>
      <c r="V1074" s="58">
        <v>1.3784071067566701E-2</v>
      </c>
      <c r="W1074" s="107"/>
      <c r="X1074" s="65">
        <v>0</v>
      </c>
      <c r="Y1074" s="66">
        <v>0</v>
      </c>
      <c r="Z1074" s="57">
        <v>0.87506695629999998</v>
      </c>
      <c r="AA1074" s="58">
        <v>1.2194564384571401E-2</v>
      </c>
      <c r="AB1074" s="57">
        <v>0.278200946</v>
      </c>
      <c r="AC1074" s="58">
        <v>2.4202452803881599E-3</v>
      </c>
    </row>
    <row r="1075" spans="1:29" x14ac:dyDescent="0.3">
      <c r="A1075" s="56" t="s">
        <v>311</v>
      </c>
      <c r="B1075" s="59">
        <v>201.78869404240001</v>
      </c>
      <c r="C1075" s="60">
        <v>0.94185267387669602</v>
      </c>
      <c r="D1075" s="59">
        <v>114.91973325559999</v>
      </c>
      <c r="E1075" s="60">
        <v>0.96067103449193902</v>
      </c>
      <c r="F1075" s="59">
        <v>86.868960786800002</v>
      </c>
      <c r="G1075" s="60">
        <v>0.91806187497665404</v>
      </c>
      <c r="H1075" s="105"/>
      <c r="I1075" s="67">
        <v>20.727887293599998</v>
      </c>
      <c r="J1075" s="68">
        <v>100</v>
      </c>
      <c r="K1075" s="67">
        <v>38.672812261100098</v>
      </c>
      <c r="L1075" s="68">
        <v>90.935757272876003</v>
      </c>
      <c r="M1075" s="59">
        <v>27.273875523000001</v>
      </c>
      <c r="N1075" s="60">
        <v>0.97785274852722104</v>
      </c>
      <c r="O1075" s="59">
        <v>28.784765267800001</v>
      </c>
      <c r="P1075" s="60">
        <v>0.93929789582929901</v>
      </c>
      <c r="Q1075" s="59">
        <v>18.357400562300001</v>
      </c>
      <c r="R1075" s="60">
        <v>0.95001713212862005</v>
      </c>
      <c r="S1075" s="59">
        <v>48.652836337699902</v>
      </c>
      <c r="T1075" s="60">
        <v>0.91887163277583395</v>
      </c>
      <c r="U1075" s="59">
        <v>19.319116796900001</v>
      </c>
      <c r="V1075" s="60">
        <v>0.95720766848539596</v>
      </c>
      <c r="W1075" s="107"/>
      <c r="X1075" s="67">
        <v>27.041761183399998</v>
      </c>
      <c r="Y1075" s="68">
        <v>98.189537452821995</v>
      </c>
      <c r="Z1075" s="59">
        <v>64.884439714100097</v>
      </c>
      <c r="AA1075" s="60">
        <v>0.90420221213241303</v>
      </c>
      <c r="AB1075" s="59">
        <v>109.8624931449</v>
      </c>
      <c r="AC1075" s="60">
        <v>0.95576303513224004</v>
      </c>
    </row>
    <row r="1076" spans="1:29" x14ac:dyDescent="0.3">
      <c r="A1076" s="56" t="s">
        <v>312</v>
      </c>
      <c r="B1076" s="71">
        <v>4.3583337483034796</v>
      </c>
      <c r="C1076" s="71">
        <v>4.3583337483034796</v>
      </c>
      <c r="D1076" s="71">
        <v>4.35935005906948</v>
      </c>
      <c r="E1076" s="71">
        <v>4.35935005906948</v>
      </c>
      <c r="F1076" s="71">
        <v>4.3570283702566996</v>
      </c>
      <c r="G1076" s="71">
        <v>4.3570283702566996</v>
      </c>
      <c r="H1076" s="106"/>
      <c r="I1076" s="72">
        <v>4.0967397551857196</v>
      </c>
      <c r="J1076" s="72">
        <v>4.0967397551857196</v>
      </c>
      <c r="K1076" s="72">
        <v>4.3637767752259196</v>
      </c>
      <c r="L1076" s="72">
        <v>4.3637767752259196</v>
      </c>
      <c r="M1076" s="71">
        <v>4.3638614385626804</v>
      </c>
      <c r="N1076" s="71">
        <v>4.3638614385626804</v>
      </c>
      <c r="O1076" s="71">
        <v>4.2774249127082804</v>
      </c>
      <c r="P1076" s="71">
        <v>4.2774249127082804</v>
      </c>
      <c r="Q1076" s="71">
        <v>4.4152625959099803</v>
      </c>
      <c r="R1076" s="71">
        <v>4.4152625959099803</v>
      </c>
      <c r="S1076" s="71">
        <v>4.4457008683497596</v>
      </c>
      <c r="T1076" s="71">
        <v>4.4457008683497596</v>
      </c>
      <c r="U1076" s="71">
        <v>4.4474284616035602</v>
      </c>
      <c r="V1076" s="71">
        <v>4.4474284616035602</v>
      </c>
      <c r="W1076" s="108"/>
      <c r="X1076" s="72">
        <v>4.2211529196905504</v>
      </c>
      <c r="Y1076" s="72">
        <v>4.2211529196905504</v>
      </c>
      <c r="Z1076" s="71">
        <v>4.3404884579993297</v>
      </c>
      <c r="AA1076" s="71">
        <v>4.3404884579993297</v>
      </c>
      <c r="AB1076" s="71">
        <v>4.4021104431053804</v>
      </c>
      <c r="AC1076" s="71">
        <v>4.4021104431053804</v>
      </c>
    </row>
    <row r="1077" spans="1:29" x14ac:dyDescent="0.3">
      <c r="A1077" s="63" t="s">
        <v>1</v>
      </c>
    </row>
    <row r="1078" spans="1:29" x14ac:dyDescent="0.3">
      <c r="A1078" s="63" t="s">
        <v>1</v>
      </c>
    </row>
    <row r="1079" spans="1:29" x14ac:dyDescent="0.3">
      <c r="A1079" s="51" t="s">
        <v>456</v>
      </c>
    </row>
    <row r="1080" spans="1:29" x14ac:dyDescent="0.3">
      <c r="A1080" s="52" t="s">
        <v>1</v>
      </c>
    </row>
    <row r="1081" spans="1:29" x14ac:dyDescent="0.3">
      <c r="A1081" s="112" t="s">
        <v>1</v>
      </c>
      <c r="B1081" s="114" t="s">
        <v>501</v>
      </c>
      <c r="C1081" s="114" t="s">
        <v>1</v>
      </c>
      <c r="D1081" s="114" t="s">
        <v>346</v>
      </c>
      <c r="E1081" s="114" t="s">
        <v>1</v>
      </c>
      <c r="F1081" s="114" t="s">
        <v>347</v>
      </c>
      <c r="G1081" s="114" t="s">
        <v>1</v>
      </c>
      <c r="H1081" s="103"/>
      <c r="I1081" s="114" t="s">
        <v>350</v>
      </c>
      <c r="J1081" s="114" t="s">
        <v>1</v>
      </c>
      <c r="K1081" s="114" t="s">
        <v>351</v>
      </c>
      <c r="L1081" s="114" t="s">
        <v>1</v>
      </c>
      <c r="M1081" s="114" t="s">
        <v>352</v>
      </c>
      <c r="N1081" s="114" t="s">
        <v>1</v>
      </c>
      <c r="O1081" s="114" t="s">
        <v>353</v>
      </c>
      <c r="P1081" s="114" t="s">
        <v>1</v>
      </c>
      <c r="Q1081" s="114" t="s">
        <v>354</v>
      </c>
      <c r="R1081" s="114" t="s">
        <v>1</v>
      </c>
      <c r="S1081" s="114" t="s">
        <v>355</v>
      </c>
      <c r="T1081" s="114" t="s">
        <v>1</v>
      </c>
      <c r="U1081" s="114" t="s">
        <v>356</v>
      </c>
      <c r="V1081" s="114" t="s">
        <v>1</v>
      </c>
      <c r="W1081" s="103"/>
      <c r="X1081" s="114" t="s">
        <v>358</v>
      </c>
      <c r="Y1081" s="114" t="s">
        <v>1</v>
      </c>
      <c r="Z1081" s="114" t="s">
        <v>359</v>
      </c>
      <c r="AA1081" s="114" t="s">
        <v>1</v>
      </c>
      <c r="AB1081" s="114" t="s">
        <v>360</v>
      </c>
      <c r="AC1081" s="114" t="s">
        <v>1</v>
      </c>
    </row>
    <row r="1082" spans="1:29" x14ac:dyDescent="0.3">
      <c r="A1082" s="113" t="s">
        <v>1</v>
      </c>
      <c r="B1082" s="53" t="s">
        <v>14</v>
      </c>
      <c r="C1082" s="53" t="s">
        <v>15</v>
      </c>
      <c r="D1082" s="53" t="s">
        <v>14</v>
      </c>
      <c r="E1082" s="53" t="s">
        <v>15</v>
      </c>
      <c r="F1082" s="53" t="s">
        <v>14</v>
      </c>
      <c r="G1082" s="53" t="s">
        <v>15</v>
      </c>
      <c r="H1082" s="103"/>
      <c r="I1082" s="53" t="s">
        <v>14</v>
      </c>
      <c r="J1082" s="53" t="s">
        <v>15</v>
      </c>
      <c r="K1082" s="53" t="s">
        <v>14</v>
      </c>
      <c r="L1082" s="53" t="s">
        <v>15</v>
      </c>
      <c r="M1082" s="53" t="s">
        <v>14</v>
      </c>
      <c r="N1082" s="53" t="s">
        <v>15</v>
      </c>
      <c r="O1082" s="53" t="s">
        <v>14</v>
      </c>
      <c r="P1082" s="53" t="s">
        <v>15</v>
      </c>
      <c r="Q1082" s="53" t="s">
        <v>14</v>
      </c>
      <c r="R1082" s="53" t="s">
        <v>15</v>
      </c>
      <c r="S1082" s="53" t="s">
        <v>14</v>
      </c>
      <c r="T1082" s="53" t="s">
        <v>15</v>
      </c>
      <c r="U1082" s="53" t="s">
        <v>14</v>
      </c>
      <c r="V1082" s="53" t="s">
        <v>15</v>
      </c>
      <c r="W1082" s="103"/>
      <c r="X1082" s="53" t="s">
        <v>14</v>
      </c>
      <c r="Y1082" s="53" t="s">
        <v>15</v>
      </c>
      <c r="Z1082" s="53" t="s">
        <v>14</v>
      </c>
      <c r="AA1082" s="53" t="s">
        <v>15</v>
      </c>
      <c r="AB1082" s="53" t="s">
        <v>14</v>
      </c>
      <c r="AC1082" s="53" t="s">
        <v>15</v>
      </c>
    </row>
    <row r="1083" spans="1:29" x14ac:dyDescent="0.3">
      <c r="A1083" s="54" t="s">
        <v>16</v>
      </c>
      <c r="B1083" s="55">
        <v>181.37441002009999</v>
      </c>
      <c r="C1083" s="55">
        <v>181.37441002009999</v>
      </c>
      <c r="D1083" s="55">
        <v>76.024770619600005</v>
      </c>
      <c r="E1083" s="55">
        <v>76.024770619600005</v>
      </c>
      <c r="F1083" s="55">
        <v>105.3496394005</v>
      </c>
      <c r="G1083" s="55">
        <v>105.3496394005</v>
      </c>
      <c r="H1083" s="104"/>
      <c r="I1083" s="55">
        <v>29.7751109939</v>
      </c>
      <c r="J1083" s="55">
        <v>29.7751109939</v>
      </c>
      <c r="K1083" s="55">
        <v>32.567404397799997</v>
      </c>
      <c r="L1083" s="55">
        <v>32.567404397799997</v>
      </c>
      <c r="M1083" s="55">
        <v>40.764159535899999</v>
      </c>
      <c r="N1083" s="55">
        <v>40.764159535899999</v>
      </c>
      <c r="O1083" s="55">
        <v>32.851355813799998</v>
      </c>
      <c r="P1083" s="55">
        <v>32.851355813799998</v>
      </c>
      <c r="Q1083" s="55">
        <v>8.4902977146000005</v>
      </c>
      <c r="R1083" s="55">
        <v>8.4902977146000005</v>
      </c>
      <c r="S1083" s="55">
        <v>32.328586174599998</v>
      </c>
      <c r="T1083" s="55">
        <v>32.328586174599998</v>
      </c>
      <c r="U1083" s="55">
        <v>4.5974953894999997</v>
      </c>
      <c r="V1083" s="55">
        <v>4.5974953894999997</v>
      </c>
      <c r="W1083" s="104"/>
      <c r="X1083" s="55">
        <v>39.572254559900003</v>
      </c>
      <c r="Y1083" s="55">
        <v>39.572254559900003</v>
      </c>
      <c r="Z1083" s="55">
        <v>67.852111738600001</v>
      </c>
      <c r="AA1083" s="55">
        <v>67.852111738600001</v>
      </c>
      <c r="AB1083" s="55">
        <v>73.950043721599997</v>
      </c>
      <c r="AC1083" s="55">
        <v>73.950043721599997</v>
      </c>
    </row>
    <row r="1084" spans="1:29" x14ac:dyDescent="0.3">
      <c r="A1084" s="56" t="s">
        <v>310</v>
      </c>
      <c r="B1084" s="57">
        <v>5.1107161573999997</v>
      </c>
      <c r="C1084" s="58">
        <v>2.8177713475862599E-2</v>
      </c>
      <c r="D1084" s="57">
        <v>1.3249911309</v>
      </c>
      <c r="E1084" s="58">
        <v>1.7428413398703501E-2</v>
      </c>
      <c r="F1084" s="57">
        <v>3.7857250265000002</v>
      </c>
      <c r="G1084" s="58">
        <v>3.5934864590357898E-2</v>
      </c>
      <c r="H1084" s="105"/>
      <c r="I1084" s="65">
        <v>0</v>
      </c>
      <c r="J1084" s="66">
        <v>0</v>
      </c>
      <c r="K1084" s="65">
        <v>2.3670895928000002</v>
      </c>
      <c r="L1084" s="66">
        <v>7.2682783186734499</v>
      </c>
      <c r="M1084" s="57">
        <v>0.605314939000001</v>
      </c>
      <c r="N1084" s="58">
        <v>1.4849194633018601E-2</v>
      </c>
      <c r="O1084" s="57">
        <v>0.95072709990000104</v>
      </c>
      <c r="P1084" s="58">
        <v>2.8940269780299999E-2</v>
      </c>
      <c r="Q1084" s="65">
        <v>0.374264031</v>
      </c>
      <c r="R1084" s="66">
        <v>4.4081378955229296</v>
      </c>
      <c r="S1084" s="65">
        <v>0.81332049469999801</v>
      </c>
      <c r="T1084" s="66">
        <v>2.5157935775707099</v>
      </c>
      <c r="U1084" s="65">
        <v>0</v>
      </c>
      <c r="V1084" s="66">
        <v>0</v>
      </c>
      <c r="W1084" s="105"/>
      <c r="X1084" s="65">
        <v>0</v>
      </c>
      <c r="Y1084" s="66">
        <v>0</v>
      </c>
      <c r="Z1084" s="57">
        <v>4.13113718740001</v>
      </c>
      <c r="AA1084" s="58">
        <v>6.0884430588029302E-2</v>
      </c>
      <c r="AB1084" s="57">
        <v>0.97957897000000005</v>
      </c>
      <c r="AC1084" s="58">
        <v>1.32464961574306E-2</v>
      </c>
    </row>
    <row r="1085" spans="1:29" x14ac:dyDescent="0.3">
      <c r="A1085" s="56" t="s">
        <v>311</v>
      </c>
      <c r="B1085" s="59">
        <v>169.3782324064</v>
      </c>
      <c r="C1085" s="60">
        <v>0.93385959126003204</v>
      </c>
      <c r="D1085" s="59">
        <v>73.145368040799994</v>
      </c>
      <c r="E1085" s="60">
        <v>0.96212546837914903</v>
      </c>
      <c r="F1085" s="59">
        <v>96.232864365600093</v>
      </c>
      <c r="G1085" s="60">
        <v>0.91346173478352899</v>
      </c>
      <c r="H1085" s="105"/>
      <c r="I1085" s="67">
        <v>29.7751109939</v>
      </c>
      <c r="J1085" s="68">
        <v>100</v>
      </c>
      <c r="K1085" s="67">
        <v>27.3764878249</v>
      </c>
      <c r="L1085" s="68">
        <v>84.061006184297995</v>
      </c>
      <c r="M1085" s="59">
        <v>39.839937901900001</v>
      </c>
      <c r="N1085" s="60">
        <v>0.97732759255870205</v>
      </c>
      <c r="O1085" s="59">
        <v>30.1795348152</v>
      </c>
      <c r="P1085" s="60">
        <v>0.91866938418786204</v>
      </c>
      <c r="Q1085" s="67">
        <v>6.7592563588000099</v>
      </c>
      <c r="R1085" s="70">
        <v>79.611535260733106</v>
      </c>
      <c r="S1085" s="67">
        <v>30.850409122199999</v>
      </c>
      <c r="T1085" s="68">
        <v>95.427647084791602</v>
      </c>
      <c r="U1085" s="67">
        <v>4.5974953895000104</v>
      </c>
      <c r="V1085" s="68">
        <v>100</v>
      </c>
      <c r="W1085" s="105"/>
      <c r="X1085" s="67">
        <v>39.572254559900102</v>
      </c>
      <c r="Y1085" s="68">
        <v>100</v>
      </c>
      <c r="Z1085" s="59">
        <v>59.922305659899997</v>
      </c>
      <c r="AA1085" s="60">
        <v>0.88313103490058598</v>
      </c>
      <c r="AB1085" s="59">
        <v>69.883672186599995</v>
      </c>
      <c r="AC1085" s="60">
        <v>0.94501191168583099</v>
      </c>
    </row>
    <row r="1086" spans="1:29" x14ac:dyDescent="0.3">
      <c r="A1086" s="56" t="s">
        <v>312</v>
      </c>
      <c r="B1086" s="71">
        <v>4.3900793162721197</v>
      </c>
      <c r="C1086" s="71">
        <v>4.3900793162721197</v>
      </c>
      <c r="D1086" s="71">
        <v>4.3315831774150899</v>
      </c>
      <c r="E1086" s="71">
        <v>4.3315831774150899</v>
      </c>
      <c r="F1086" s="71">
        <v>4.4322926125306097</v>
      </c>
      <c r="G1086" s="71">
        <v>4.4322926125306097</v>
      </c>
      <c r="H1086" s="106"/>
      <c r="I1086" s="72">
        <v>4.7398134196078399</v>
      </c>
      <c r="J1086" s="72">
        <v>4.7398134196078399</v>
      </c>
      <c r="K1086" s="72">
        <v>4.1433890462703102</v>
      </c>
      <c r="L1086" s="72">
        <v>4.1433890462703102</v>
      </c>
      <c r="M1086" s="71">
        <v>4.3996177760553001</v>
      </c>
      <c r="N1086" s="71">
        <v>4.3996177760553001</v>
      </c>
      <c r="O1086" s="71">
        <v>4.3162633190510702</v>
      </c>
      <c r="P1086" s="71">
        <v>4.3162633190510702</v>
      </c>
      <c r="Q1086" s="72">
        <v>4.0776149214139803</v>
      </c>
      <c r="R1086" s="72">
        <v>4.0776149214139803</v>
      </c>
      <c r="S1086" s="72">
        <v>4.4543051791741899</v>
      </c>
      <c r="T1086" s="72">
        <v>4.4543051791741899</v>
      </c>
      <c r="U1086" s="72">
        <v>4.4408466812014398</v>
      </c>
      <c r="V1086" s="72">
        <v>4.4408466812014398</v>
      </c>
      <c r="W1086" s="106"/>
      <c r="X1086" s="72">
        <v>4.5866686840614204</v>
      </c>
      <c r="Y1086" s="72">
        <v>4.5866686840614204</v>
      </c>
      <c r="Z1086" s="71">
        <v>4.2915435402100597</v>
      </c>
      <c r="AA1086" s="71">
        <v>4.2915435402100597</v>
      </c>
      <c r="AB1086" s="71">
        <v>4.3752906297037599</v>
      </c>
      <c r="AC1086" s="71">
        <v>4.3752906297037599</v>
      </c>
    </row>
    <row r="1087" spans="1:29" x14ac:dyDescent="0.3">
      <c r="A1087" s="63" t="s">
        <v>1</v>
      </c>
    </row>
    <row r="1088" spans="1:29" x14ac:dyDescent="0.3">
      <c r="A1088" s="63" t="s">
        <v>1</v>
      </c>
    </row>
    <row r="1089" spans="1:29" x14ac:dyDescent="0.3">
      <c r="A1089" s="51" t="s">
        <v>457</v>
      </c>
    </row>
    <row r="1090" spans="1:29" x14ac:dyDescent="0.3">
      <c r="A1090" s="52" t="s">
        <v>1</v>
      </c>
    </row>
    <row r="1091" spans="1:29" x14ac:dyDescent="0.3">
      <c r="A1091" s="112" t="s">
        <v>1</v>
      </c>
      <c r="B1091" s="114" t="s">
        <v>501</v>
      </c>
      <c r="C1091" s="114" t="s">
        <v>1</v>
      </c>
      <c r="D1091" s="114" t="s">
        <v>346</v>
      </c>
      <c r="E1091" s="114" t="s">
        <v>1</v>
      </c>
      <c r="F1091" s="114" t="s">
        <v>347</v>
      </c>
      <c r="G1091" s="114" t="s">
        <v>1</v>
      </c>
      <c r="H1091" s="103"/>
      <c r="I1091" s="114" t="s">
        <v>350</v>
      </c>
      <c r="J1091" s="114" t="s">
        <v>1</v>
      </c>
      <c r="K1091" s="114" t="s">
        <v>351</v>
      </c>
      <c r="L1091" s="114" t="s">
        <v>1</v>
      </c>
      <c r="M1091" s="114" t="s">
        <v>352</v>
      </c>
      <c r="N1091" s="114" t="s">
        <v>1</v>
      </c>
      <c r="O1091" s="114" t="s">
        <v>353</v>
      </c>
      <c r="P1091" s="114" t="s">
        <v>1</v>
      </c>
      <c r="Q1091" s="114" t="s">
        <v>354</v>
      </c>
      <c r="R1091" s="114" t="s">
        <v>1</v>
      </c>
      <c r="S1091" s="114" t="s">
        <v>355</v>
      </c>
      <c r="T1091" s="114" t="s">
        <v>1</v>
      </c>
      <c r="U1091" s="114" t="s">
        <v>356</v>
      </c>
      <c r="V1091" s="114" t="s">
        <v>1</v>
      </c>
      <c r="W1091" s="103"/>
      <c r="X1091" s="114" t="s">
        <v>358</v>
      </c>
      <c r="Y1091" s="114" t="s">
        <v>1</v>
      </c>
      <c r="Z1091" s="114" t="s">
        <v>359</v>
      </c>
      <c r="AA1091" s="114" t="s">
        <v>1</v>
      </c>
      <c r="AB1091" s="114" t="s">
        <v>360</v>
      </c>
      <c r="AC1091" s="114" t="s">
        <v>1</v>
      </c>
    </row>
    <row r="1092" spans="1:29" x14ac:dyDescent="0.3">
      <c r="A1092" s="113" t="s">
        <v>1</v>
      </c>
      <c r="B1092" s="53" t="s">
        <v>14</v>
      </c>
      <c r="C1092" s="53" t="s">
        <v>15</v>
      </c>
      <c r="D1092" s="53" t="s">
        <v>14</v>
      </c>
      <c r="E1092" s="53" t="s">
        <v>15</v>
      </c>
      <c r="F1092" s="53" t="s">
        <v>14</v>
      </c>
      <c r="G1092" s="53" t="s">
        <v>15</v>
      </c>
      <c r="H1092" s="103"/>
      <c r="I1092" s="53" t="s">
        <v>14</v>
      </c>
      <c r="J1092" s="53" t="s">
        <v>15</v>
      </c>
      <c r="K1092" s="53" t="s">
        <v>14</v>
      </c>
      <c r="L1092" s="53" t="s">
        <v>15</v>
      </c>
      <c r="M1092" s="53" t="s">
        <v>14</v>
      </c>
      <c r="N1092" s="53" t="s">
        <v>15</v>
      </c>
      <c r="O1092" s="53" t="s">
        <v>14</v>
      </c>
      <c r="P1092" s="53" t="s">
        <v>15</v>
      </c>
      <c r="Q1092" s="53" t="s">
        <v>14</v>
      </c>
      <c r="R1092" s="53" t="s">
        <v>15</v>
      </c>
      <c r="S1092" s="53" t="s">
        <v>14</v>
      </c>
      <c r="T1092" s="53" t="s">
        <v>15</v>
      </c>
      <c r="U1092" s="53" t="s">
        <v>14</v>
      </c>
      <c r="V1092" s="53" t="s">
        <v>15</v>
      </c>
      <c r="W1092" s="103"/>
      <c r="X1092" s="53" t="s">
        <v>14</v>
      </c>
      <c r="Y1092" s="53" t="s">
        <v>15</v>
      </c>
      <c r="Z1092" s="53" t="s">
        <v>14</v>
      </c>
      <c r="AA1092" s="53" t="s">
        <v>15</v>
      </c>
      <c r="AB1092" s="53" t="s">
        <v>14</v>
      </c>
      <c r="AC1092" s="53" t="s">
        <v>15</v>
      </c>
    </row>
    <row r="1093" spans="1:29" x14ac:dyDescent="0.3">
      <c r="A1093" s="54" t="s">
        <v>16</v>
      </c>
      <c r="B1093" s="55">
        <v>62.392513225199998</v>
      </c>
      <c r="C1093" s="55">
        <v>62.392513225199998</v>
      </c>
      <c r="D1093" s="55">
        <v>30.7829575666</v>
      </c>
      <c r="E1093" s="55">
        <v>30.7829575666</v>
      </c>
      <c r="F1093" s="55">
        <v>31.609555658600001</v>
      </c>
      <c r="G1093" s="55">
        <v>31.609555658600001</v>
      </c>
      <c r="H1093" s="104"/>
      <c r="I1093" s="55">
        <v>18.071558908099998</v>
      </c>
      <c r="J1093" s="55">
        <v>18.071558908099998</v>
      </c>
      <c r="K1093" s="55">
        <v>19.828797675600001</v>
      </c>
      <c r="L1093" s="55">
        <v>19.828797675600001</v>
      </c>
      <c r="M1093" s="55">
        <v>8.4520162564000003</v>
      </c>
      <c r="N1093" s="55">
        <v>8.4520162564000003</v>
      </c>
      <c r="O1093" s="55">
        <v>11.250801082100001</v>
      </c>
      <c r="P1093" s="55">
        <v>11.250801082100001</v>
      </c>
      <c r="Q1093" s="55">
        <v>2.3772799682999999</v>
      </c>
      <c r="R1093" s="55">
        <v>2.3772799682999999</v>
      </c>
      <c r="S1093" s="55">
        <v>1.8265918441</v>
      </c>
      <c r="T1093" s="55">
        <v>1.8265918441</v>
      </c>
      <c r="U1093" s="55">
        <v>0.58546749060000003</v>
      </c>
      <c r="V1093" s="55">
        <v>0.58546749060000003</v>
      </c>
      <c r="W1093" s="104"/>
      <c r="X1093" s="55">
        <v>9.5736761543999993</v>
      </c>
      <c r="Y1093" s="55">
        <v>9.5736761543999993</v>
      </c>
      <c r="Z1093" s="55">
        <v>18.322448511699999</v>
      </c>
      <c r="AA1093" s="55">
        <v>18.322448511699999</v>
      </c>
      <c r="AB1093" s="55">
        <v>34.496388559099998</v>
      </c>
      <c r="AC1093" s="55">
        <v>34.496388559099998</v>
      </c>
    </row>
    <row r="1094" spans="1:29" x14ac:dyDescent="0.3">
      <c r="A1094" s="56" t="s">
        <v>310</v>
      </c>
      <c r="B1094" s="57">
        <v>0</v>
      </c>
      <c r="C1094" s="58">
        <v>0</v>
      </c>
      <c r="D1094" s="65">
        <v>0</v>
      </c>
      <c r="E1094" s="66">
        <v>0</v>
      </c>
      <c r="F1094" s="65">
        <v>0</v>
      </c>
      <c r="G1094" s="66">
        <v>0</v>
      </c>
      <c r="H1094" s="105"/>
      <c r="I1094" s="65">
        <v>0</v>
      </c>
      <c r="J1094" s="66">
        <v>0</v>
      </c>
      <c r="K1094" s="65">
        <v>0</v>
      </c>
      <c r="L1094" s="66">
        <v>0</v>
      </c>
      <c r="M1094" s="65">
        <v>0</v>
      </c>
      <c r="N1094" s="66">
        <v>0</v>
      </c>
      <c r="O1094" s="65">
        <v>0</v>
      </c>
      <c r="P1094" s="66">
        <v>0</v>
      </c>
      <c r="Q1094" s="65">
        <v>0</v>
      </c>
      <c r="R1094" s="66">
        <v>0</v>
      </c>
      <c r="S1094" s="65">
        <v>0</v>
      </c>
      <c r="T1094" s="66">
        <v>0</v>
      </c>
      <c r="U1094" s="65">
        <v>0</v>
      </c>
      <c r="V1094" s="66">
        <v>0</v>
      </c>
      <c r="W1094" s="105"/>
      <c r="X1094" s="65">
        <v>0</v>
      </c>
      <c r="Y1094" s="66">
        <v>0</v>
      </c>
      <c r="Z1094" s="65">
        <v>0</v>
      </c>
      <c r="AA1094" s="66">
        <v>0</v>
      </c>
      <c r="AB1094" s="57">
        <v>0</v>
      </c>
      <c r="AC1094" s="58">
        <v>0</v>
      </c>
    </row>
    <row r="1095" spans="1:29" x14ac:dyDescent="0.3">
      <c r="A1095" s="56" t="s">
        <v>311</v>
      </c>
      <c r="B1095" s="59">
        <v>60.973245530700098</v>
      </c>
      <c r="C1095" s="60">
        <v>0.97725259616683002</v>
      </c>
      <c r="D1095" s="67">
        <v>30.7829575666</v>
      </c>
      <c r="E1095" s="68">
        <v>100</v>
      </c>
      <c r="F1095" s="67">
        <v>30.190287964100001</v>
      </c>
      <c r="G1095" s="68">
        <v>95.510004285321699</v>
      </c>
      <c r="H1095" s="105"/>
      <c r="I1095" s="67">
        <v>18.071558908099998</v>
      </c>
      <c r="J1095" s="68">
        <v>100</v>
      </c>
      <c r="K1095" s="67">
        <v>19.828797675600001</v>
      </c>
      <c r="L1095" s="68">
        <v>100</v>
      </c>
      <c r="M1095" s="67">
        <v>7.8342940270000003</v>
      </c>
      <c r="N1095" s="68">
        <v>92.6914216601009</v>
      </c>
      <c r="O1095" s="67">
        <v>10.449255617</v>
      </c>
      <c r="P1095" s="68">
        <v>92.875658726423893</v>
      </c>
      <c r="Q1095" s="67">
        <v>2.3772799682999999</v>
      </c>
      <c r="R1095" s="68">
        <v>100</v>
      </c>
      <c r="S1095" s="67">
        <v>1.8265918441</v>
      </c>
      <c r="T1095" s="68">
        <v>100</v>
      </c>
      <c r="U1095" s="67">
        <v>0.58546749060000003</v>
      </c>
      <c r="V1095" s="68">
        <v>100</v>
      </c>
      <c r="W1095" s="105"/>
      <c r="X1095" s="67">
        <v>9.5736761543999993</v>
      </c>
      <c r="Y1095" s="68">
        <v>100</v>
      </c>
      <c r="Z1095" s="67">
        <v>18.322448511699999</v>
      </c>
      <c r="AA1095" s="68">
        <v>100</v>
      </c>
      <c r="AB1095" s="59">
        <v>33.077120864600097</v>
      </c>
      <c r="AC1095" s="60">
        <v>0.958857499182314</v>
      </c>
    </row>
    <row r="1096" spans="1:29" x14ac:dyDescent="0.3">
      <c r="A1096" s="56" t="s">
        <v>312</v>
      </c>
      <c r="B1096" s="71">
        <v>4.76720338314031</v>
      </c>
      <c r="C1096" s="71">
        <v>4.76720338314031</v>
      </c>
      <c r="D1096" s="72">
        <v>4.8193870292296896</v>
      </c>
      <c r="E1096" s="72">
        <v>4.8193870292296896</v>
      </c>
      <c r="F1096" s="72">
        <v>4.7163843529524296</v>
      </c>
      <c r="G1096" s="72">
        <v>4.7163843529524296</v>
      </c>
      <c r="H1096" s="106"/>
      <c r="I1096" s="72">
        <v>5</v>
      </c>
      <c r="J1096" s="76">
        <v>5</v>
      </c>
      <c r="K1096" s="72">
        <v>4.7764349774088899</v>
      </c>
      <c r="L1096" s="72">
        <v>4.7764349774088899</v>
      </c>
      <c r="M1096" s="72">
        <v>4.8128346592800098</v>
      </c>
      <c r="N1096" s="72">
        <v>4.8128346592800098</v>
      </c>
      <c r="O1096" s="72">
        <v>4.2956636291874704</v>
      </c>
      <c r="P1096" s="73">
        <v>4.2956636291874704</v>
      </c>
      <c r="Q1096" s="72">
        <v>5</v>
      </c>
      <c r="R1096" s="76">
        <v>5</v>
      </c>
      <c r="S1096" s="72">
        <v>5</v>
      </c>
      <c r="T1096" s="76">
        <v>5</v>
      </c>
      <c r="U1096" s="72">
        <v>4</v>
      </c>
      <c r="V1096" s="73">
        <v>4</v>
      </c>
      <c r="W1096" s="106"/>
      <c r="X1096" s="72">
        <v>5</v>
      </c>
      <c r="Y1096" s="76">
        <v>5</v>
      </c>
      <c r="Z1096" s="72">
        <v>5</v>
      </c>
      <c r="AA1096" s="76">
        <v>5</v>
      </c>
      <c r="AB1096" s="71">
        <v>4.5789482144974096</v>
      </c>
      <c r="AC1096" s="71">
        <v>4.5789482144974096</v>
      </c>
    </row>
    <row r="1097" spans="1:29" x14ac:dyDescent="0.3">
      <c r="A1097" s="63" t="s">
        <v>1</v>
      </c>
    </row>
    <row r="1098" spans="1:29" x14ac:dyDescent="0.3">
      <c r="A1098" s="63" t="s">
        <v>1</v>
      </c>
    </row>
    <row r="1099" spans="1:29" x14ac:dyDescent="0.3">
      <c r="A1099" s="51" t="s">
        <v>458</v>
      </c>
    </row>
    <row r="1100" spans="1:29" x14ac:dyDescent="0.3">
      <c r="A1100" s="52" t="s">
        <v>1</v>
      </c>
    </row>
    <row r="1101" spans="1:29" x14ac:dyDescent="0.3">
      <c r="A1101" s="112" t="s">
        <v>1</v>
      </c>
      <c r="B1101" s="114" t="s">
        <v>501</v>
      </c>
      <c r="C1101" s="114" t="s">
        <v>1</v>
      </c>
      <c r="D1101" s="114" t="s">
        <v>346</v>
      </c>
      <c r="E1101" s="114" t="s">
        <v>1</v>
      </c>
      <c r="F1101" s="114" t="s">
        <v>347</v>
      </c>
      <c r="G1101" s="114" t="s">
        <v>1</v>
      </c>
      <c r="H1101" s="103"/>
      <c r="I1101" s="114" t="s">
        <v>350</v>
      </c>
      <c r="J1101" s="114" t="s">
        <v>1</v>
      </c>
      <c r="K1101" s="114" t="s">
        <v>351</v>
      </c>
      <c r="L1101" s="114" t="s">
        <v>1</v>
      </c>
      <c r="M1101" s="114" t="s">
        <v>352</v>
      </c>
      <c r="N1101" s="114" t="s">
        <v>1</v>
      </c>
      <c r="O1101" s="114" t="s">
        <v>353</v>
      </c>
      <c r="P1101" s="114" t="s">
        <v>1</v>
      </c>
      <c r="Q1101" s="114" t="s">
        <v>354</v>
      </c>
      <c r="R1101" s="114" t="s">
        <v>1</v>
      </c>
      <c r="S1101" s="114" t="s">
        <v>355</v>
      </c>
      <c r="T1101" s="114" t="s">
        <v>1</v>
      </c>
      <c r="U1101" s="114" t="s">
        <v>356</v>
      </c>
      <c r="V1101" s="114" t="s">
        <v>1</v>
      </c>
      <c r="W1101" s="103"/>
      <c r="X1101" s="114" t="s">
        <v>358</v>
      </c>
      <c r="Y1101" s="114" t="s">
        <v>1</v>
      </c>
      <c r="Z1101" s="114" t="s">
        <v>359</v>
      </c>
      <c r="AA1101" s="114" t="s">
        <v>1</v>
      </c>
      <c r="AB1101" s="114" t="s">
        <v>360</v>
      </c>
      <c r="AC1101" s="114" t="s">
        <v>1</v>
      </c>
    </row>
    <row r="1102" spans="1:29" x14ac:dyDescent="0.3">
      <c r="A1102" s="113" t="s">
        <v>1</v>
      </c>
      <c r="B1102" s="53" t="s">
        <v>14</v>
      </c>
      <c r="C1102" s="53" t="s">
        <v>15</v>
      </c>
      <c r="D1102" s="53" t="s">
        <v>14</v>
      </c>
      <c r="E1102" s="53" t="s">
        <v>15</v>
      </c>
      <c r="F1102" s="53" t="s">
        <v>14</v>
      </c>
      <c r="G1102" s="53" t="s">
        <v>15</v>
      </c>
      <c r="H1102" s="103"/>
      <c r="I1102" s="53" t="s">
        <v>14</v>
      </c>
      <c r="J1102" s="53" t="s">
        <v>15</v>
      </c>
      <c r="K1102" s="53" t="s">
        <v>14</v>
      </c>
      <c r="L1102" s="53" t="s">
        <v>15</v>
      </c>
      <c r="M1102" s="53" t="s">
        <v>14</v>
      </c>
      <c r="N1102" s="53" t="s">
        <v>15</v>
      </c>
      <c r="O1102" s="53" t="s">
        <v>14</v>
      </c>
      <c r="P1102" s="53" t="s">
        <v>15</v>
      </c>
      <c r="Q1102" s="53" t="s">
        <v>14</v>
      </c>
      <c r="R1102" s="53" t="s">
        <v>15</v>
      </c>
      <c r="S1102" s="53" t="s">
        <v>14</v>
      </c>
      <c r="T1102" s="53" t="s">
        <v>15</v>
      </c>
      <c r="U1102" s="53" t="s">
        <v>14</v>
      </c>
      <c r="V1102" s="53" t="s">
        <v>15</v>
      </c>
      <c r="W1102" s="103"/>
      <c r="X1102" s="53" t="s">
        <v>14</v>
      </c>
      <c r="Y1102" s="53" t="s">
        <v>15</v>
      </c>
      <c r="Z1102" s="53" t="s">
        <v>14</v>
      </c>
      <c r="AA1102" s="53" t="s">
        <v>15</v>
      </c>
      <c r="AB1102" s="53" t="s">
        <v>14</v>
      </c>
      <c r="AC1102" s="53" t="s">
        <v>15</v>
      </c>
    </row>
    <row r="1103" spans="1:29" x14ac:dyDescent="0.3">
      <c r="A1103" s="54" t="s">
        <v>16</v>
      </c>
      <c r="B1103" s="55">
        <v>31.562252396400002</v>
      </c>
      <c r="C1103" s="55">
        <v>31.562252396400002</v>
      </c>
      <c r="D1103" s="55">
        <v>20.185158513099999</v>
      </c>
      <c r="E1103" s="55">
        <v>20.185158513099999</v>
      </c>
      <c r="F1103" s="55">
        <v>11.029630077</v>
      </c>
      <c r="G1103" s="55">
        <v>11.029630077</v>
      </c>
      <c r="H1103" s="104"/>
      <c r="I1103" s="55">
        <v>0</v>
      </c>
      <c r="J1103" s="55">
        <v>0</v>
      </c>
      <c r="K1103" s="55">
        <v>2.3556792779000002</v>
      </c>
      <c r="L1103" s="55">
        <v>2.3556792779000002</v>
      </c>
      <c r="M1103" s="55">
        <v>9.5817603423000008</v>
      </c>
      <c r="N1103" s="55">
        <v>9.5817603423000008</v>
      </c>
      <c r="O1103" s="55">
        <v>5.6285619341000004</v>
      </c>
      <c r="P1103" s="55">
        <v>5.6285619341000004</v>
      </c>
      <c r="Q1103" s="55">
        <v>6.5871887786999999</v>
      </c>
      <c r="R1103" s="55">
        <v>6.5871887786999999</v>
      </c>
      <c r="S1103" s="55">
        <v>3.7224093164999998</v>
      </c>
      <c r="T1103" s="55">
        <v>3.7224093164999998</v>
      </c>
      <c r="U1103" s="55">
        <v>3.6866527469000001</v>
      </c>
      <c r="V1103" s="55">
        <v>3.6866527469000001</v>
      </c>
      <c r="W1103" s="104"/>
      <c r="X1103" s="55">
        <v>2.0333146954000001</v>
      </c>
      <c r="Y1103" s="55">
        <v>2.0333146954000001</v>
      </c>
      <c r="Z1103" s="55">
        <v>12.987282671699999</v>
      </c>
      <c r="AA1103" s="55">
        <v>12.987282671699999</v>
      </c>
      <c r="AB1103" s="55">
        <v>16.541655029299999</v>
      </c>
      <c r="AC1103" s="55">
        <v>16.541655029299999</v>
      </c>
    </row>
    <row r="1104" spans="1:29" x14ac:dyDescent="0.3">
      <c r="A1104" s="56" t="s">
        <v>310</v>
      </c>
      <c r="B1104" s="57">
        <v>0</v>
      </c>
      <c r="C1104" s="58">
        <v>0</v>
      </c>
      <c r="D1104" s="65">
        <v>0</v>
      </c>
      <c r="E1104" s="66">
        <v>0</v>
      </c>
      <c r="F1104" s="65">
        <v>0</v>
      </c>
      <c r="G1104" s="66">
        <v>0</v>
      </c>
      <c r="H1104" s="105"/>
      <c r="I1104" s="65"/>
      <c r="J1104" s="66"/>
      <c r="K1104" s="65">
        <v>0</v>
      </c>
      <c r="L1104" s="66">
        <v>0</v>
      </c>
      <c r="M1104" s="65">
        <v>0</v>
      </c>
      <c r="N1104" s="66">
        <v>0</v>
      </c>
      <c r="O1104" s="65">
        <v>0</v>
      </c>
      <c r="P1104" s="66">
        <v>0</v>
      </c>
      <c r="Q1104" s="65">
        <v>0</v>
      </c>
      <c r="R1104" s="66">
        <v>0</v>
      </c>
      <c r="S1104" s="65">
        <v>0</v>
      </c>
      <c r="T1104" s="66">
        <v>0</v>
      </c>
      <c r="U1104" s="65">
        <v>0</v>
      </c>
      <c r="V1104" s="66">
        <v>0</v>
      </c>
      <c r="W1104" s="105"/>
      <c r="X1104" s="65">
        <v>0</v>
      </c>
      <c r="Y1104" s="66">
        <v>0</v>
      </c>
      <c r="Z1104" s="65">
        <v>0</v>
      </c>
      <c r="AA1104" s="66">
        <v>0</v>
      </c>
      <c r="AB1104" s="65">
        <v>0</v>
      </c>
      <c r="AC1104" s="66">
        <v>0</v>
      </c>
    </row>
    <row r="1105" spans="1:29" x14ac:dyDescent="0.3">
      <c r="A1105" s="56" t="s">
        <v>311</v>
      </c>
      <c r="B1105" s="59">
        <v>28.8840785921</v>
      </c>
      <c r="C1105" s="60">
        <v>0.91514630291070498</v>
      </c>
      <c r="D1105" s="67">
        <v>18.855749898999999</v>
      </c>
      <c r="E1105" s="68">
        <v>93.413930273387606</v>
      </c>
      <c r="F1105" s="67">
        <v>9.6808648867999594</v>
      </c>
      <c r="G1105" s="68">
        <v>87.771437656711896</v>
      </c>
      <c r="H1105" s="105"/>
      <c r="I1105" s="67"/>
      <c r="J1105" s="68"/>
      <c r="K1105" s="67">
        <v>2.3556792779000002</v>
      </c>
      <c r="L1105" s="68">
        <v>100</v>
      </c>
      <c r="M1105" s="67">
        <v>7.6817146991999996</v>
      </c>
      <c r="N1105" s="68">
        <v>80.170181937112403</v>
      </c>
      <c r="O1105" s="67">
        <v>5.6285619340999897</v>
      </c>
      <c r="P1105" s="68">
        <v>100</v>
      </c>
      <c r="Q1105" s="67">
        <v>6.5871887786999999</v>
      </c>
      <c r="R1105" s="68">
        <v>100</v>
      </c>
      <c r="S1105" s="67">
        <v>3.7224093164999998</v>
      </c>
      <c r="T1105" s="68">
        <v>100</v>
      </c>
      <c r="U1105" s="67">
        <v>2.9085245856999999</v>
      </c>
      <c r="V1105" s="68">
        <v>78.893369822956402</v>
      </c>
      <c r="W1105" s="105"/>
      <c r="X1105" s="67">
        <v>2.0333146954000001</v>
      </c>
      <c r="Y1105" s="68">
        <v>100</v>
      </c>
      <c r="Z1105" s="67">
        <v>10.860389320299999</v>
      </c>
      <c r="AA1105" s="68">
        <v>83.623261269005795</v>
      </c>
      <c r="AB1105" s="67">
        <v>15.990374576400001</v>
      </c>
      <c r="AC1105" s="68">
        <v>96.667319854491396</v>
      </c>
    </row>
    <row r="1106" spans="1:29" x14ac:dyDescent="0.3">
      <c r="A1106" s="56" t="s">
        <v>312</v>
      </c>
      <c r="B1106" s="71">
        <v>4.4442558990751699</v>
      </c>
      <c r="C1106" s="71">
        <v>4.4442558990751699</v>
      </c>
      <c r="D1106" s="72">
        <v>4.4290246328499103</v>
      </c>
      <c r="E1106" s="72">
        <v>4.4290246328499103</v>
      </c>
      <c r="F1106" s="72">
        <v>4.4861256957548301</v>
      </c>
      <c r="G1106" s="72">
        <v>4.4861256957548301</v>
      </c>
      <c r="H1106" s="106"/>
      <c r="I1106" s="72"/>
      <c r="J1106" s="72"/>
      <c r="K1106" s="72">
        <v>5</v>
      </c>
      <c r="L1106" s="76">
        <v>5</v>
      </c>
      <c r="M1106" s="72">
        <v>4.0556913744695002</v>
      </c>
      <c r="N1106" s="72">
        <v>4.0556913744695002</v>
      </c>
      <c r="O1106" s="72">
        <v>4.4371212464047298</v>
      </c>
      <c r="P1106" s="72">
        <v>4.4371212464047298</v>
      </c>
      <c r="Q1106" s="72">
        <v>4.5150838321457103</v>
      </c>
      <c r="R1106" s="72">
        <v>4.5150838321457103</v>
      </c>
      <c r="S1106" s="72">
        <v>5</v>
      </c>
      <c r="T1106" s="76">
        <v>5</v>
      </c>
      <c r="U1106" s="72">
        <v>4.42224979597251</v>
      </c>
      <c r="V1106" s="72">
        <v>4.42224979597251</v>
      </c>
      <c r="W1106" s="106"/>
      <c r="X1106" s="72">
        <v>4.8291145944668203</v>
      </c>
      <c r="Y1106" s="72">
        <v>4.8291145944668203</v>
      </c>
      <c r="Z1106" s="72">
        <v>4.2335722448399498</v>
      </c>
      <c r="AA1106" s="72">
        <v>4.2335722448399498</v>
      </c>
      <c r="AB1106" s="72">
        <v>4.5623619366757904</v>
      </c>
      <c r="AC1106" s="72">
        <v>4.5623619366757904</v>
      </c>
    </row>
    <row r="1107" spans="1:29" x14ac:dyDescent="0.3">
      <c r="A1107" s="63" t="s">
        <v>1</v>
      </c>
    </row>
    <row r="1108" spans="1:29" x14ac:dyDescent="0.3">
      <c r="A1108" s="63" t="s">
        <v>1</v>
      </c>
    </row>
    <row r="1109" spans="1:29" x14ac:dyDescent="0.3">
      <c r="A1109" s="51" t="s">
        <v>459</v>
      </c>
    </row>
    <row r="1110" spans="1:29" x14ac:dyDescent="0.3">
      <c r="A1110" s="52" t="s">
        <v>1</v>
      </c>
    </row>
    <row r="1111" spans="1:29" x14ac:dyDescent="0.3">
      <c r="A1111" s="112" t="s">
        <v>1</v>
      </c>
      <c r="B1111" s="114" t="s">
        <v>501</v>
      </c>
      <c r="C1111" s="114" t="s">
        <v>1</v>
      </c>
      <c r="D1111" s="114" t="s">
        <v>346</v>
      </c>
      <c r="E1111" s="114" t="s">
        <v>1</v>
      </c>
      <c r="F1111" s="114" t="s">
        <v>347</v>
      </c>
      <c r="G1111" s="114" t="s">
        <v>1</v>
      </c>
      <c r="H1111" s="103"/>
      <c r="I1111" s="114" t="s">
        <v>350</v>
      </c>
      <c r="J1111" s="114" t="s">
        <v>1</v>
      </c>
      <c r="K1111" s="114" t="s">
        <v>351</v>
      </c>
      <c r="L1111" s="114" t="s">
        <v>1</v>
      </c>
      <c r="M1111" s="114" t="s">
        <v>352</v>
      </c>
      <c r="N1111" s="114" t="s">
        <v>1</v>
      </c>
      <c r="O1111" s="114" t="s">
        <v>353</v>
      </c>
      <c r="P1111" s="114" t="s">
        <v>1</v>
      </c>
      <c r="Q1111" s="114" t="s">
        <v>354</v>
      </c>
      <c r="R1111" s="114" t="s">
        <v>1</v>
      </c>
      <c r="S1111" s="114" t="s">
        <v>355</v>
      </c>
      <c r="T1111" s="114" t="s">
        <v>1</v>
      </c>
      <c r="U1111" s="114" t="s">
        <v>356</v>
      </c>
      <c r="V1111" s="114" t="s">
        <v>1</v>
      </c>
      <c r="W1111" s="103"/>
      <c r="X1111" s="114" t="s">
        <v>358</v>
      </c>
      <c r="Y1111" s="114" t="s">
        <v>1</v>
      </c>
      <c r="Z1111" s="114" t="s">
        <v>359</v>
      </c>
      <c r="AA1111" s="114" t="s">
        <v>1</v>
      </c>
      <c r="AB1111" s="114" t="s">
        <v>360</v>
      </c>
      <c r="AC1111" s="114" t="s">
        <v>1</v>
      </c>
    </row>
    <row r="1112" spans="1:29" x14ac:dyDescent="0.3">
      <c r="A1112" s="113" t="s">
        <v>1</v>
      </c>
      <c r="B1112" s="53" t="s">
        <v>14</v>
      </c>
      <c r="C1112" s="53" t="s">
        <v>15</v>
      </c>
      <c r="D1112" s="53" t="s">
        <v>14</v>
      </c>
      <c r="E1112" s="53" t="s">
        <v>15</v>
      </c>
      <c r="F1112" s="53" t="s">
        <v>14</v>
      </c>
      <c r="G1112" s="53" t="s">
        <v>15</v>
      </c>
      <c r="H1112" s="103"/>
      <c r="I1112" s="53" t="s">
        <v>14</v>
      </c>
      <c r="J1112" s="53" t="s">
        <v>15</v>
      </c>
      <c r="K1112" s="53" t="s">
        <v>14</v>
      </c>
      <c r="L1112" s="53" t="s">
        <v>15</v>
      </c>
      <c r="M1112" s="53" t="s">
        <v>14</v>
      </c>
      <c r="N1112" s="53" t="s">
        <v>15</v>
      </c>
      <c r="O1112" s="53" t="s">
        <v>14</v>
      </c>
      <c r="P1112" s="53" t="s">
        <v>15</v>
      </c>
      <c r="Q1112" s="53" t="s">
        <v>14</v>
      </c>
      <c r="R1112" s="53" t="s">
        <v>15</v>
      </c>
      <c r="S1112" s="53" t="s">
        <v>14</v>
      </c>
      <c r="T1112" s="53" t="s">
        <v>15</v>
      </c>
      <c r="U1112" s="53" t="s">
        <v>14</v>
      </c>
      <c r="V1112" s="53" t="s">
        <v>15</v>
      </c>
      <c r="W1112" s="103"/>
      <c r="X1112" s="53" t="s">
        <v>14</v>
      </c>
      <c r="Y1112" s="53" t="s">
        <v>15</v>
      </c>
      <c r="Z1112" s="53" t="s">
        <v>14</v>
      </c>
      <c r="AA1112" s="53" t="s">
        <v>15</v>
      </c>
      <c r="AB1112" s="53" t="s">
        <v>14</v>
      </c>
      <c r="AC1112" s="53" t="s">
        <v>15</v>
      </c>
    </row>
    <row r="1113" spans="1:29" x14ac:dyDescent="0.3">
      <c r="A1113" s="54" t="s">
        <v>16</v>
      </c>
      <c r="B1113" s="55">
        <v>11.388065814599999</v>
      </c>
      <c r="C1113" s="55">
        <v>11.388065814599999</v>
      </c>
      <c r="D1113" s="55">
        <v>6.3534685870000001</v>
      </c>
      <c r="E1113" s="55">
        <v>6.3534685870000001</v>
      </c>
      <c r="F1113" s="55">
        <v>5.0345972275999999</v>
      </c>
      <c r="G1113" s="55">
        <v>5.0345972275999999</v>
      </c>
      <c r="H1113" s="104"/>
      <c r="I1113" s="55">
        <v>0</v>
      </c>
      <c r="J1113" s="55">
        <v>0</v>
      </c>
      <c r="K1113" s="55">
        <v>3.7960811722000001</v>
      </c>
      <c r="L1113" s="55">
        <v>3.7960811722000001</v>
      </c>
      <c r="M1113" s="55">
        <v>3.1541122918000002</v>
      </c>
      <c r="N1113" s="55">
        <v>3.1541122918000002</v>
      </c>
      <c r="O1113" s="55">
        <v>2.0641687326999998</v>
      </c>
      <c r="P1113" s="55">
        <v>2.0641687326999998</v>
      </c>
      <c r="Q1113" s="55">
        <v>2.3737036179</v>
      </c>
      <c r="R1113" s="55">
        <v>2.3737036179</v>
      </c>
      <c r="S1113" s="55">
        <v>0</v>
      </c>
      <c r="T1113" s="55">
        <v>0</v>
      </c>
      <c r="U1113" s="55">
        <v>0</v>
      </c>
      <c r="V1113" s="55">
        <v>0</v>
      </c>
      <c r="W1113" s="104"/>
      <c r="X1113" s="55">
        <v>0.45409895789999999</v>
      </c>
      <c r="Y1113" s="55">
        <v>0.45409895789999999</v>
      </c>
      <c r="Z1113" s="55">
        <v>3.3535690758999999</v>
      </c>
      <c r="AA1113" s="55">
        <v>3.3535690758999999</v>
      </c>
      <c r="AB1113" s="55">
        <v>7.5803977808000003</v>
      </c>
      <c r="AC1113" s="55">
        <v>7.5803977808000003</v>
      </c>
    </row>
    <row r="1114" spans="1:29" x14ac:dyDescent="0.3">
      <c r="A1114" s="56" t="s">
        <v>310</v>
      </c>
      <c r="B1114" s="65">
        <v>0</v>
      </c>
      <c r="C1114" s="66">
        <v>0</v>
      </c>
      <c r="D1114" s="65">
        <v>0</v>
      </c>
      <c r="E1114" s="66">
        <v>0</v>
      </c>
      <c r="F1114" s="65">
        <v>0</v>
      </c>
      <c r="G1114" s="66">
        <v>0</v>
      </c>
      <c r="H1114" s="105"/>
      <c r="I1114" s="65"/>
      <c r="J1114" s="66"/>
      <c r="K1114" s="65">
        <v>0</v>
      </c>
      <c r="L1114" s="66">
        <v>0</v>
      </c>
      <c r="M1114" s="65">
        <v>0</v>
      </c>
      <c r="N1114" s="66">
        <v>0</v>
      </c>
      <c r="O1114" s="65">
        <v>0</v>
      </c>
      <c r="P1114" s="66">
        <v>0</v>
      </c>
      <c r="Q1114" s="65">
        <v>0</v>
      </c>
      <c r="R1114" s="66">
        <v>0</v>
      </c>
      <c r="S1114" s="65"/>
      <c r="T1114" s="66"/>
      <c r="U1114" s="65"/>
      <c r="V1114" s="66"/>
      <c r="W1114" s="105"/>
      <c r="X1114" s="65">
        <v>0</v>
      </c>
      <c r="Y1114" s="66">
        <v>0</v>
      </c>
      <c r="Z1114" s="65">
        <v>0</v>
      </c>
      <c r="AA1114" s="66">
        <v>0</v>
      </c>
      <c r="AB1114" s="65">
        <v>0</v>
      </c>
      <c r="AC1114" s="66">
        <v>0</v>
      </c>
    </row>
    <row r="1115" spans="1:29" x14ac:dyDescent="0.3">
      <c r="A1115" s="56" t="s">
        <v>311</v>
      </c>
      <c r="B1115" s="67">
        <v>11.388065814599999</v>
      </c>
      <c r="C1115" s="68">
        <v>100</v>
      </c>
      <c r="D1115" s="67">
        <v>6.3534685870000001</v>
      </c>
      <c r="E1115" s="68">
        <v>100</v>
      </c>
      <c r="F1115" s="67">
        <v>5.0345972275999999</v>
      </c>
      <c r="G1115" s="68">
        <v>100</v>
      </c>
      <c r="H1115" s="105"/>
      <c r="I1115" s="67"/>
      <c r="J1115" s="68"/>
      <c r="K1115" s="67">
        <v>3.7960811721999899</v>
      </c>
      <c r="L1115" s="68">
        <v>100</v>
      </c>
      <c r="M1115" s="67">
        <v>3.1541122918000002</v>
      </c>
      <c r="N1115" s="68">
        <v>100</v>
      </c>
      <c r="O1115" s="67">
        <v>2.0641687326999998</v>
      </c>
      <c r="P1115" s="68">
        <v>100</v>
      </c>
      <c r="Q1115" s="67">
        <v>2.3737036179</v>
      </c>
      <c r="R1115" s="68">
        <v>100</v>
      </c>
      <c r="S1115" s="67"/>
      <c r="T1115" s="68"/>
      <c r="U1115" s="67"/>
      <c r="V1115" s="68"/>
      <c r="W1115" s="105"/>
      <c r="X1115" s="67">
        <v>0.45409895789999999</v>
      </c>
      <c r="Y1115" s="68">
        <v>100</v>
      </c>
      <c r="Z1115" s="67">
        <v>3.3535690759000101</v>
      </c>
      <c r="AA1115" s="68">
        <v>100</v>
      </c>
      <c r="AB1115" s="67">
        <v>7.5803977808000003</v>
      </c>
      <c r="AC1115" s="68">
        <v>100</v>
      </c>
    </row>
    <row r="1116" spans="1:29" x14ac:dyDescent="0.3">
      <c r="A1116" s="56" t="s">
        <v>312</v>
      </c>
      <c r="B1116" s="72">
        <v>4.3558140080385801</v>
      </c>
      <c r="C1116" s="72">
        <v>4.3558140080385801</v>
      </c>
      <c r="D1116" s="72">
        <v>4.46895580373159</v>
      </c>
      <c r="E1116" s="72">
        <v>4.46895580373159</v>
      </c>
      <c r="F1116" s="72">
        <v>4.2130334017029796</v>
      </c>
      <c r="G1116" s="72">
        <v>4.2130334017029796</v>
      </c>
      <c r="H1116" s="106"/>
      <c r="I1116" s="72"/>
      <c r="J1116" s="72"/>
      <c r="K1116" s="72">
        <v>4.6080913607182401</v>
      </c>
      <c r="L1116" s="72">
        <v>4.6080913607182401</v>
      </c>
      <c r="M1116" s="72">
        <v>4.4046928654437796</v>
      </c>
      <c r="N1116" s="72">
        <v>4.4046928654437796</v>
      </c>
      <c r="O1116" s="72">
        <v>4</v>
      </c>
      <c r="P1116" s="73">
        <v>4</v>
      </c>
      <c r="Q1116" s="72">
        <v>4.1968326757716099</v>
      </c>
      <c r="R1116" s="72">
        <v>4.1968326757716099</v>
      </c>
      <c r="S1116" s="72"/>
      <c r="T1116" s="72"/>
      <c r="U1116" s="72"/>
      <c r="V1116" s="72"/>
      <c r="W1116" s="106"/>
      <c r="X1116" s="72">
        <v>4</v>
      </c>
      <c r="Y1116" s="73">
        <v>4</v>
      </c>
      <c r="Z1116" s="72">
        <v>4.1393209515073499</v>
      </c>
      <c r="AA1116" s="72">
        <v>4.1393209515073499</v>
      </c>
      <c r="AB1116" s="72">
        <v>4.4729053817966902</v>
      </c>
      <c r="AC1116" s="72">
        <v>4.4729053817966902</v>
      </c>
    </row>
    <row r="1117" spans="1:29" x14ac:dyDescent="0.3">
      <c r="A1117" s="63" t="s">
        <v>1</v>
      </c>
    </row>
    <row r="1118" spans="1:29" x14ac:dyDescent="0.3">
      <c r="A1118" s="63" t="s">
        <v>1</v>
      </c>
    </row>
    <row r="1119" spans="1:29" x14ac:dyDescent="0.3">
      <c r="A1119" s="51" t="s">
        <v>460</v>
      </c>
    </row>
    <row r="1120" spans="1:29" x14ac:dyDescent="0.3">
      <c r="A1120" s="52" t="s">
        <v>1</v>
      </c>
    </row>
    <row r="1121" spans="1:29" x14ac:dyDescent="0.3">
      <c r="A1121" s="112" t="s">
        <v>1</v>
      </c>
      <c r="B1121" s="114" t="s">
        <v>501</v>
      </c>
      <c r="C1121" s="114" t="s">
        <v>1</v>
      </c>
      <c r="D1121" s="114" t="s">
        <v>346</v>
      </c>
      <c r="E1121" s="114" t="s">
        <v>1</v>
      </c>
      <c r="F1121" s="114" t="s">
        <v>347</v>
      </c>
      <c r="G1121" s="114" t="s">
        <v>1</v>
      </c>
      <c r="H1121" s="103"/>
      <c r="I1121" s="114" t="s">
        <v>350</v>
      </c>
      <c r="J1121" s="114" t="s">
        <v>1</v>
      </c>
      <c r="K1121" s="114" t="s">
        <v>351</v>
      </c>
      <c r="L1121" s="114" t="s">
        <v>1</v>
      </c>
      <c r="M1121" s="114" t="s">
        <v>352</v>
      </c>
      <c r="N1121" s="114" t="s">
        <v>1</v>
      </c>
      <c r="O1121" s="114" t="s">
        <v>353</v>
      </c>
      <c r="P1121" s="114" t="s">
        <v>1</v>
      </c>
      <c r="Q1121" s="114" t="s">
        <v>354</v>
      </c>
      <c r="R1121" s="114" t="s">
        <v>1</v>
      </c>
      <c r="S1121" s="114" t="s">
        <v>355</v>
      </c>
      <c r="T1121" s="114" t="s">
        <v>1</v>
      </c>
      <c r="U1121" s="114" t="s">
        <v>356</v>
      </c>
      <c r="V1121" s="114" t="s">
        <v>1</v>
      </c>
      <c r="W1121" s="103"/>
      <c r="X1121" s="114" t="s">
        <v>358</v>
      </c>
      <c r="Y1121" s="114" t="s">
        <v>1</v>
      </c>
      <c r="Z1121" s="114" t="s">
        <v>359</v>
      </c>
      <c r="AA1121" s="114" t="s">
        <v>1</v>
      </c>
      <c r="AB1121" s="114" t="s">
        <v>360</v>
      </c>
      <c r="AC1121" s="114" t="s">
        <v>1</v>
      </c>
    </row>
    <row r="1122" spans="1:29" x14ac:dyDescent="0.3">
      <c r="A1122" s="113" t="s">
        <v>1</v>
      </c>
      <c r="B1122" s="53" t="s">
        <v>14</v>
      </c>
      <c r="C1122" s="53" t="s">
        <v>15</v>
      </c>
      <c r="D1122" s="53" t="s">
        <v>14</v>
      </c>
      <c r="E1122" s="53" t="s">
        <v>15</v>
      </c>
      <c r="F1122" s="53" t="s">
        <v>14</v>
      </c>
      <c r="G1122" s="53" t="s">
        <v>15</v>
      </c>
      <c r="H1122" s="103"/>
      <c r="I1122" s="53" t="s">
        <v>14</v>
      </c>
      <c r="J1122" s="53" t="s">
        <v>15</v>
      </c>
      <c r="K1122" s="53" t="s">
        <v>14</v>
      </c>
      <c r="L1122" s="53" t="s">
        <v>15</v>
      </c>
      <c r="M1122" s="53" t="s">
        <v>14</v>
      </c>
      <c r="N1122" s="53" t="s">
        <v>15</v>
      </c>
      <c r="O1122" s="53" t="s">
        <v>14</v>
      </c>
      <c r="P1122" s="53" t="s">
        <v>15</v>
      </c>
      <c r="Q1122" s="53" t="s">
        <v>14</v>
      </c>
      <c r="R1122" s="53" t="s">
        <v>15</v>
      </c>
      <c r="S1122" s="53" t="s">
        <v>14</v>
      </c>
      <c r="T1122" s="53" t="s">
        <v>15</v>
      </c>
      <c r="U1122" s="53" t="s">
        <v>14</v>
      </c>
      <c r="V1122" s="53" t="s">
        <v>15</v>
      </c>
      <c r="W1122" s="103"/>
      <c r="X1122" s="53" t="s">
        <v>14</v>
      </c>
      <c r="Y1122" s="53" t="s">
        <v>15</v>
      </c>
      <c r="Z1122" s="53" t="s">
        <v>14</v>
      </c>
      <c r="AA1122" s="53" t="s">
        <v>15</v>
      </c>
      <c r="AB1122" s="53" t="s">
        <v>14</v>
      </c>
      <c r="AC1122" s="53" t="s">
        <v>15</v>
      </c>
    </row>
    <row r="1123" spans="1:29" x14ac:dyDescent="0.3">
      <c r="A1123" s="54" t="s">
        <v>16</v>
      </c>
      <c r="B1123" s="55">
        <v>13.3212816378</v>
      </c>
      <c r="C1123" s="55">
        <v>13.3212816378</v>
      </c>
      <c r="D1123" s="55">
        <v>3.0687932805</v>
      </c>
      <c r="E1123" s="55">
        <v>3.0687932805</v>
      </c>
      <c r="F1123" s="55">
        <v>10.252488357300001</v>
      </c>
      <c r="G1123" s="55">
        <v>10.252488357300001</v>
      </c>
      <c r="H1123" s="104"/>
      <c r="I1123" s="55">
        <v>5.1622372989</v>
      </c>
      <c r="J1123" s="55">
        <v>5.1622372989</v>
      </c>
      <c r="K1123" s="55">
        <v>3.8548065995999998</v>
      </c>
      <c r="L1123" s="55">
        <v>3.8548065995999998</v>
      </c>
      <c r="M1123" s="55">
        <v>2.9039242485000001</v>
      </c>
      <c r="N1123" s="55">
        <v>2.9039242485000001</v>
      </c>
      <c r="O1123" s="55">
        <v>1.4003134907999999</v>
      </c>
      <c r="P1123" s="55">
        <v>1.4003134907999999</v>
      </c>
      <c r="Q1123" s="55">
        <v>0</v>
      </c>
      <c r="R1123" s="55">
        <v>0</v>
      </c>
      <c r="S1123" s="55">
        <v>0</v>
      </c>
      <c r="T1123" s="55">
        <v>0</v>
      </c>
      <c r="U1123" s="55">
        <v>0</v>
      </c>
      <c r="V1123" s="55">
        <v>0</v>
      </c>
      <c r="W1123" s="104"/>
      <c r="X1123" s="55">
        <v>0</v>
      </c>
      <c r="Y1123" s="55">
        <v>0</v>
      </c>
      <c r="Z1123" s="55">
        <v>10.4282677529</v>
      </c>
      <c r="AA1123" s="55">
        <v>10.4282677529</v>
      </c>
      <c r="AB1123" s="55">
        <v>2.8930138849000002</v>
      </c>
      <c r="AC1123" s="55">
        <v>2.8930138849000002</v>
      </c>
    </row>
    <row r="1124" spans="1:29" x14ac:dyDescent="0.3">
      <c r="A1124" s="56" t="s">
        <v>310</v>
      </c>
      <c r="B1124" s="65">
        <v>0</v>
      </c>
      <c r="C1124" s="66">
        <v>0</v>
      </c>
      <c r="D1124" s="65">
        <v>0</v>
      </c>
      <c r="E1124" s="66">
        <v>0</v>
      </c>
      <c r="F1124" s="65">
        <v>0</v>
      </c>
      <c r="G1124" s="66">
        <v>0</v>
      </c>
      <c r="H1124" s="105"/>
      <c r="I1124" s="65">
        <v>0</v>
      </c>
      <c r="J1124" s="66">
        <v>0</v>
      </c>
      <c r="K1124" s="65">
        <v>0</v>
      </c>
      <c r="L1124" s="66">
        <v>0</v>
      </c>
      <c r="M1124" s="65">
        <v>0</v>
      </c>
      <c r="N1124" s="66">
        <v>0</v>
      </c>
      <c r="O1124" s="65">
        <v>0</v>
      </c>
      <c r="P1124" s="66">
        <v>0</v>
      </c>
      <c r="Q1124" s="65"/>
      <c r="R1124" s="66"/>
      <c r="S1124" s="65"/>
      <c r="T1124" s="66"/>
      <c r="U1124" s="65"/>
      <c r="V1124" s="66"/>
      <c r="W1124" s="105"/>
      <c r="X1124" s="65"/>
      <c r="Y1124" s="66"/>
      <c r="Z1124" s="65">
        <v>0</v>
      </c>
      <c r="AA1124" s="66">
        <v>0</v>
      </c>
      <c r="AB1124" s="65">
        <v>0</v>
      </c>
      <c r="AC1124" s="66">
        <v>0</v>
      </c>
    </row>
    <row r="1125" spans="1:29" x14ac:dyDescent="0.3">
      <c r="A1125" s="56" t="s">
        <v>311</v>
      </c>
      <c r="B1125" s="67">
        <v>8.2584920030000006</v>
      </c>
      <c r="C1125" s="68">
        <v>61.994725639355799</v>
      </c>
      <c r="D1125" s="67">
        <v>1.8608102452999999</v>
      </c>
      <c r="E1125" s="68">
        <v>60.636545873719399</v>
      </c>
      <c r="F1125" s="67">
        <v>6.3976817577</v>
      </c>
      <c r="G1125" s="68">
        <v>62.401258452975497</v>
      </c>
      <c r="H1125" s="105"/>
      <c r="I1125" s="67">
        <v>5.1622372989000098</v>
      </c>
      <c r="J1125" s="68">
        <v>100</v>
      </c>
      <c r="K1125" s="67">
        <v>0</v>
      </c>
      <c r="L1125" s="68">
        <v>0</v>
      </c>
      <c r="M1125" s="67">
        <v>1.6959412133</v>
      </c>
      <c r="N1125" s="68">
        <v>58.401702943044199</v>
      </c>
      <c r="O1125" s="67">
        <v>1.4003134907999999</v>
      </c>
      <c r="P1125" s="68">
        <v>100</v>
      </c>
      <c r="Q1125" s="67"/>
      <c r="R1125" s="68"/>
      <c r="S1125" s="67"/>
      <c r="T1125" s="68"/>
      <c r="U1125" s="67"/>
      <c r="V1125" s="68"/>
      <c r="W1125" s="105"/>
      <c r="X1125" s="67"/>
      <c r="Y1125" s="68"/>
      <c r="Z1125" s="67">
        <v>6.5734611533000002</v>
      </c>
      <c r="AA1125" s="68">
        <v>63.035024694988103</v>
      </c>
      <c r="AB1125" s="67">
        <v>1.6850308496999999</v>
      </c>
      <c r="AC1125" s="68">
        <v>58.244824143256601</v>
      </c>
    </row>
    <row r="1126" spans="1:29" x14ac:dyDescent="0.3">
      <c r="A1126" s="56" t="s">
        <v>312</v>
      </c>
      <c r="B1126" s="72">
        <v>3.6663183373597601</v>
      </c>
      <c r="C1126" s="72">
        <v>3.6663183373597601</v>
      </c>
      <c r="D1126" s="72">
        <v>3.6063654587371898</v>
      </c>
      <c r="E1126" s="72">
        <v>3.6063654587371898</v>
      </c>
      <c r="F1126" s="72">
        <v>3.68426354096807</v>
      </c>
      <c r="G1126" s="72">
        <v>3.68426354096807</v>
      </c>
      <c r="H1126" s="106"/>
      <c r="I1126" s="72">
        <v>4</v>
      </c>
      <c r="J1126" s="72">
        <v>4</v>
      </c>
      <c r="K1126" s="72">
        <v>3</v>
      </c>
      <c r="L1126" s="73">
        <v>3</v>
      </c>
      <c r="M1126" s="72">
        <v>3.7967368445974801</v>
      </c>
      <c r="N1126" s="72">
        <v>3.7967368445974801</v>
      </c>
      <c r="O1126" s="72">
        <v>4</v>
      </c>
      <c r="P1126" s="72">
        <v>4</v>
      </c>
      <c r="Q1126" s="72"/>
      <c r="R1126" s="72"/>
      <c r="S1126" s="72"/>
      <c r="T1126" s="72"/>
      <c r="U1126" s="72"/>
      <c r="V1126" s="72"/>
      <c r="W1126" s="106"/>
      <c r="X1126" s="72"/>
      <c r="Y1126" s="72"/>
      <c r="Z1126" s="72">
        <v>3.6303502469498801</v>
      </c>
      <c r="AA1126" s="72">
        <v>3.6303502469498801</v>
      </c>
      <c r="AB1126" s="72">
        <v>3.7959702824515098</v>
      </c>
      <c r="AC1126" s="72">
        <v>3.7959702824515098</v>
      </c>
    </row>
    <row r="1127" spans="1:29" x14ac:dyDescent="0.3">
      <c r="A1127" s="63" t="s">
        <v>1</v>
      </c>
    </row>
    <row r="1128" spans="1:29" x14ac:dyDescent="0.3">
      <c r="A1128" s="63" t="s">
        <v>1</v>
      </c>
    </row>
    <row r="1129" spans="1:29" x14ac:dyDescent="0.3">
      <c r="A1129" s="51" t="s">
        <v>461</v>
      </c>
    </row>
    <row r="1130" spans="1:29" x14ac:dyDescent="0.3">
      <c r="A1130" s="52" t="s">
        <v>1</v>
      </c>
    </row>
    <row r="1131" spans="1:29" x14ac:dyDescent="0.3">
      <c r="A1131" s="112" t="s">
        <v>1</v>
      </c>
      <c r="B1131" s="114" t="s">
        <v>501</v>
      </c>
      <c r="C1131" s="114" t="s">
        <v>1</v>
      </c>
      <c r="D1131" s="114" t="s">
        <v>346</v>
      </c>
      <c r="E1131" s="114" t="s">
        <v>1</v>
      </c>
      <c r="F1131" s="114" t="s">
        <v>347</v>
      </c>
      <c r="G1131" s="114" t="s">
        <v>1</v>
      </c>
      <c r="H1131" s="103"/>
      <c r="I1131" s="114" t="s">
        <v>350</v>
      </c>
      <c r="J1131" s="114" t="s">
        <v>1</v>
      </c>
      <c r="K1131" s="114" t="s">
        <v>351</v>
      </c>
      <c r="L1131" s="114" t="s">
        <v>1</v>
      </c>
      <c r="M1131" s="114" t="s">
        <v>352</v>
      </c>
      <c r="N1131" s="114" t="s">
        <v>1</v>
      </c>
      <c r="O1131" s="114" t="s">
        <v>353</v>
      </c>
      <c r="P1131" s="114" t="s">
        <v>1</v>
      </c>
      <c r="Q1131" s="114" t="s">
        <v>354</v>
      </c>
      <c r="R1131" s="114" t="s">
        <v>1</v>
      </c>
      <c r="S1131" s="114" t="s">
        <v>355</v>
      </c>
      <c r="T1131" s="114" t="s">
        <v>1</v>
      </c>
      <c r="U1131" s="114" t="s">
        <v>356</v>
      </c>
      <c r="V1131" s="114" t="s">
        <v>1</v>
      </c>
      <c r="W1131" s="103"/>
      <c r="X1131" s="114" t="s">
        <v>358</v>
      </c>
      <c r="Y1131" s="114" t="s">
        <v>1</v>
      </c>
      <c r="Z1131" s="114" t="s">
        <v>359</v>
      </c>
      <c r="AA1131" s="114" t="s">
        <v>1</v>
      </c>
      <c r="AB1131" s="114" t="s">
        <v>360</v>
      </c>
      <c r="AC1131" s="114" t="s">
        <v>1</v>
      </c>
    </row>
    <row r="1132" spans="1:29" x14ac:dyDescent="0.3">
      <c r="A1132" s="113" t="s">
        <v>1</v>
      </c>
      <c r="B1132" s="53" t="s">
        <v>14</v>
      </c>
      <c r="C1132" s="53" t="s">
        <v>15</v>
      </c>
      <c r="D1132" s="53" t="s">
        <v>14</v>
      </c>
      <c r="E1132" s="53" t="s">
        <v>15</v>
      </c>
      <c r="F1132" s="53" t="s">
        <v>14</v>
      </c>
      <c r="G1132" s="53" t="s">
        <v>15</v>
      </c>
      <c r="H1132" s="103"/>
      <c r="I1132" s="53" t="s">
        <v>14</v>
      </c>
      <c r="J1132" s="53" t="s">
        <v>15</v>
      </c>
      <c r="K1132" s="53" t="s">
        <v>14</v>
      </c>
      <c r="L1132" s="53" t="s">
        <v>15</v>
      </c>
      <c r="M1132" s="53" t="s">
        <v>14</v>
      </c>
      <c r="N1132" s="53" t="s">
        <v>15</v>
      </c>
      <c r="O1132" s="53" t="s">
        <v>14</v>
      </c>
      <c r="P1132" s="53" t="s">
        <v>15</v>
      </c>
      <c r="Q1132" s="53" t="s">
        <v>14</v>
      </c>
      <c r="R1132" s="53" t="s">
        <v>15</v>
      </c>
      <c r="S1132" s="53" t="s">
        <v>14</v>
      </c>
      <c r="T1132" s="53" t="s">
        <v>15</v>
      </c>
      <c r="U1132" s="53" t="s">
        <v>14</v>
      </c>
      <c r="V1132" s="53" t="s">
        <v>15</v>
      </c>
      <c r="W1132" s="103"/>
      <c r="X1132" s="53" t="s">
        <v>14</v>
      </c>
      <c r="Y1132" s="53" t="s">
        <v>15</v>
      </c>
      <c r="Z1132" s="53" t="s">
        <v>14</v>
      </c>
      <c r="AA1132" s="53" t="s">
        <v>15</v>
      </c>
      <c r="AB1132" s="53" t="s">
        <v>14</v>
      </c>
      <c r="AC1132" s="53" t="s">
        <v>15</v>
      </c>
    </row>
    <row r="1133" spans="1:29" x14ac:dyDescent="0.3">
      <c r="A1133" s="54" t="s">
        <v>16</v>
      </c>
      <c r="B1133" s="55">
        <v>37.0116168375</v>
      </c>
      <c r="C1133" s="55">
        <v>37.0116168375</v>
      </c>
      <c r="D1133" s="55">
        <v>16.795505414699999</v>
      </c>
      <c r="E1133" s="55">
        <v>16.795505414699999</v>
      </c>
      <c r="F1133" s="55">
        <v>20.216111422800001</v>
      </c>
      <c r="G1133" s="55">
        <v>20.216111422800001</v>
      </c>
      <c r="H1133" s="104"/>
      <c r="I1133" s="55">
        <v>12.8944970941</v>
      </c>
      <c r="J1133" s="55">
        <v>12.8944970941</v>
      </c>
      <c r="K1133" s="55">
        <v>7.1289710235000001</v>
      </c>
      <c r="L1133" s="55">
        <v>7.1289710235000001</v>
      </c>
      <c r="M1133" s="55">
        <v>6.6325790506000004</v>
      </c>
      <c r="N1133" s="55">
        <v>6.6325790506000004</v>
      </c>
      <c r="O1133" s="55">
        <v>4.6241546365000001</v>
      </c>
      <c r="P1133" s="55">
        <v>4.6241546365000001</v>
      </c>
      <c r="Q1133" s="55">
        <v>2.0821319040000001</v>
      </c>
      <c r="R1133" s="55">
        <v>2.0821319040000001</v>
      </c>
      <c r="S1133" s="55">
        <v>3.2475648995999999</v>
      </c>
      <c r="T1133" s="55">
        <v>3.2475648995999999</v>
      </c>
      <c r="U1133" s="55">
        <v>0.4017182292</v>
      </c>
      <c r="V1133" s="55">
        <v>0.4017182292</v>
      </c>
      <c r="W1133" s="104"/>
      <c r="X1133" s="55">
        <v>11.656432562199999</v>
      </c>
      <c r="Y1133" s="55">
        <v>11.656432562199999</v>
      </c>
      <c r="Z1133" s="55">
        <v>6.4766509683000004</v>
      </c>
      <c r="AA1133" s="55">
        <v>6.4766509683000004</v>
      </c>
      <c r="AB1133" s="55">
        <v>18.878533307000001</v>
      </c>
      <c r="AC1133" s="55">
        <v>18.878533307000001</v>
      </c>
    </row>
    <row r="1134" spans="1:29" x14ac:dyDescent="0.3">
      <c r="A1134" s="56" t="s">
        <v>310</v>
      </c>
      <c r="B1134" s="65">
        <v>0</v>
      </c>
      <c r="C1134" s="66">
        <v>0</v>
      </c>
      <c r="D1134" s="65">
        <v>0</v>
      </c>
      <c r="E1134" s="66">
        <v>0</v>
      </c>
      <c r="F1134" s="65">
        <v>0</v>
      </c>
      <c r="G1134" s="66">
        <v>0</v>
      </c>
      <c r="H1134" s="105"/>
      <c r="I1134" s="65">
        <v>0</v>
      </c>
      <c r="J1134" s="66">
        <v>0</v>
      </c>
      <c r="K1134" s="65">
        <v>0</v>
      </c>
      <c r="L1134" s="66">
        <v>0</v>
      </c>
      <c r="M1134" s="65">
        <v>0</v>
      </c>
      <c r="N1134" s="66">
        <v>0</v>
      </c>
      <c r="O1134" s="65">
        <v>0</v>
      </c>
      <c r="P1134" s="66">
        <v>0</v>
      </c>
      <c r="Q1134" s="65">
        <v>0</v>
      </c>
      <c r="R1134" s="66">
        <v>0</v>
      </c>
      <c r="S1134" s="65">
        <v>0</v>
      </c>
      <c r="T1134" s="66">
        <v>0</v>
      </c>
      <c r="U1134" s="65">
        <v>0</v>
      </c>
      <c r="V1134" s="66">
        <v>0</v>
      </c>
      <c r="W1134" s="105"/>
      <c r="X1134" s="65">
        <v>0</v>
      </c>
      <c r="Y1134" s="66">
        <v>0</v>
      </c>
      <c r="Z1134" s="65">
        <v>0</v>
      </c>
      <c r="AA1134" s="66">
        <v>0</v>
      </c>
      <c r="AB1134" s="65">
        <v>0</v>
      </c>
      <c r="AC1134" s="66">
        <v>0</v>
      </c>
    </row>
    <row r="1135" spans="1:29" x14ac:dyDescent="0.3">
      <c r="A1135" s="56" t="s">
        <v>311</v>
      </c>
      <c r="B1135" s="67">
        <v>34.929567596700103</v>
      </c>
      <c r="C1135" s="68">
        <v>94.374606086674703</v>
      </c>
      <c r="D1135" s="67">
        <v>14.713456173899999</v>
      </c>
      <c r="E1135" s="68">
        <v>87.603533270408604</v>
      </c>
      <c r="F1135" s="67">
        <v>20.216111422800001</v>
      </c>
      <c r="G1135" s="68">
        <v>100</v>
      </c>
      <c r="H1135" s="105"/>
      <c r="I1135" s="67">
        <v>12.8944970941</v>
      </c>
      <c r="J1135" s="68">
        <v>100</v>
      </c>
      <c r="K1135" s="67">
        <v>7.1289710234999903</v>
      </c>
      <c r="L1135" s="68">
        <v>100</v>
      </c>
      <c r="M1135" s="67">
        <v>4.5505298098000004</v>
      </c>
      <c r="N1135" s="68">
        <v>68.608753474085603</v>
      </c>
      <c r="O1135" s="67">
        <v>4.6241546364999904</v>
      </c>
      <c r="P1135" s="68">
        <v>100</v>
      </c>
      <c r="Q1135" s="67">
        <v>2.0821319040000001</v>
      </c>
      <c r="R1135" s="68">
        <v>100</v>
      </c>
      <c r="S1135" s="67">
        <v>3.2475648996000102</v>
      </c>
      <c r="T1135" s="68">
        <v>100</v>
      </c>
      <c r="U1135" s="67">
        <v>0.401718229200001</v>
      </c>
      <c r="V1135" s="68">
        <v>100</v>
      </c>
      <c r="W1135" s="105"/>
      <c r="X1135" s="67">
        <v>11.656432562199999</v>
      </c>
      <c r="Y1135" s="68">
        <v>100</v>
      </c>
      <c r="Z1135" s="67">
        <v>5.6025847627000003</v>
      </c>
      <c r="AA1135" s="68">
        <v>86.504349085999493</v>
      </c>
      <c r="AB1135" s="67">
        <v>17.6705502718</v>
      </c>
      <c r="AC1135" s="68">
        <v>93.601287687152606</v>
      </c>
    </row>
    <row r="1136" spans="1:29" x14ac:dyDescent="0.3">
      <c r="A1136" s="56" t="s">
        <v>312</v>
      </c>
      <c r="B1136" s="72">
        <v>4.4267379432691296</v>
      </c>
      <c r="C1136" s="72">
        <v>4.4267379432691296</v>
      </c>
      <c r="D1136" s="72">
        <v>4.28164758623815</v>
      </c>
      <c r="E1136" s="72">
        <v>4.28164758623815</v>
      </c>
      <c r="F1136" s="72">
        <v>4.5472787251321796</v>
      </c>
      <c r="G1136" s="72">
        <v>4.5472787251321796</v>
      </c>
      <c r="H1136" s="106"/>
      <c r="I1136" s="72">
        <v>4.3012209732845799</v>
      </c>
      <c r="J1136" s="72">
        <v>4.3012209732845799</v>
      </c>
      <c r="K1136" s="72">
        <v>4.7019680080202004</v>
      </c>
      <c r="L1136" s="72">
        <v>4.7019680080202004</v>
      </c>
      <c r="M1136" s="72">
        <v>4.20440869350473</v>
      </c>
      <c r="N1136" s="72">
        <v>4.20440869350473</v>
      </c>
      <c r="O1136" s="72">
        <v>4.7681279054258496</v>
      </c>
      <c r="P1136" s="72">
        <v>4.7681279054258496</v>
      </c>
      <c r="Q1136" s="72">
        <v>4.6403547724995597</v>
      </c>
      <c r="R1136" s="72">
        <v>4.6403547724995597</v>
      </c>
      <c r="S1136" s="72">
        <v>4.2047246408476404</v>
      </c>
      <c r="T1136" s="72">
        <v>4.2047246408476404</v>
      </c>
      <c r="U1136" s="72">
        <v>4</v>
      </c>
      <c r="V1136" s="73">
        <v>4</v>
      </c>
      <c r="W1136" s="106"/>
      <c r="X1136" s="72">
        <v>4.15101382731011</v>
      </c>
      <c r="Y1136" s="72">
        <v>4.15101382731011</v>
      </c>
      <c r="Z1136" s="72">
        <v>4.2904292869426799</v>
      </c>
      <c r="AA1136" s="72">
        <v>4.2904292869426799</v>
      </c>
      <c r="AB1136" s="72">
        <v>4.6437454346781202</v>
      </c>
      <c r="AC1136" s="72">
        <v>4.6437454346781202</v>
      </c>
    </row>
    <row r="1137" spans="1:29" x14ac:dyDescent="0.3">
      <c r="A1137" s="63" t="s">
        <v>1</v>
      </c>
    </row>
    <row r="1138" spans="1:29" x14ac:dyDescent="0.3">
      <c r="A1138" s="63" t="s">
        <v>1</v>
      </c>
    </row>
    <row r="1139" spans="1:29" x14ac:dyDescent="0.3">
      <c r="A1139" s="51" t="s">
        <v>462</v>
      </c>
    </row>
    <row r="1140" spans="1:29" x14ac:dyDescent="0.3">
      <c r="A1140" s="52" t="s">
        <v>1</v>
      </c>
    </row>
    <row r="1141" spans="1:29" x14ac:dyDescent="0.3">
      <c r="A1141" s="112" t="s">
        <v>1</v>
      </c>
      <c r="B1141" s="114" t="s">
        <v>501</v>
      </c>
      <c r="C1141" s="114" t="s">
        <v>1</v>
      </c>
      <c r="D1141" s="114" t="s">
        <v>346</v>
      </c>
      <c r="E1141" s="114" t="s">
        <v>1</v>
      </c>
      <c r="F1141" s="114" t="s">
        <v>347</v>
      </c>
      <c r="G1141" s="114" t="s">
        <v>1</v>
      </c>
      <c r="H1141" s="103"/>
      <c r="I1141" s="114" t="s">
        <v>350</v>
      </c>
      <c r="J1141" s="114" t="s">
        <v>1</v>
      </c>
      <c r="K1141" s="114" t="s">
        <v>351</v>
      </c>
      <c r="L1141" s="114" t="s">
        <v>1</v>
      </c>
      <c r="M1141" s="114" t="s">
        <v>352</v>
      </c>
      <c r="N1141" s="114" t="s">
        <v>1</v>
      </c>
      <c r="O1141" s="114" t="s">
        <v>353</v>
      </c>
      <c r="P1141" s="114" t="s">
        <v>1</v>
      </c>
      <c r="Q1141" s="114" t="s">
        <v>354</v>
      </c>
      <c r="R1141" s="114" t="s">
        <v>1</v>
      </c>
      <c r="S1141" s="114" t="s">
        <v>355</v>
      </c>
      <c r="T1141" s="114" t="s">
        <v>1</v>
      </c>
      <c r="U1141" s="114" t="s">
        <v>356</v>
      </c>
      <c r="V1141" s="114" t="s">
        <v>1</v>
      </c>
      <c r="W1141" s="103"/>
      <c r="X1141" s="114" t="s">
        <v>358</v>
      </c>
      <c r="Y1141" s="114" t="s">
        <v>1</v>
      </c>
      <c r="Z1141" s="114" t="s">
        <v>359</v>
      </c>
      <c r="AA1141" s="114" t="s">
        <v>1</v>
      </c>
      <c r="AB1141" s="114" t="s">
        <v>360</v>
      </c>
      <c r="AC1141" s="114" t="s">
        <v>1</v>
      </c>
    </row>
    <row r="1142" spans="1:29" x14ac:dyDescent="0.3">
      <c r="A1142" s="113" t="s">
        <v>1</v>
      </c>
      <c r="B1142" s="53" t="s">
        <v>14</v>
      </c>
      <c r="C1142" s="53" t="s">
        <v>15</v>
      </c>
      <c r="D1142" s="53" t="s">
        <v>14</v>
      </c>
      <c r="E1142" s="53" t="s">
        <v>15</v>
      </c>
      <c r="F1142" s="53" t="s">
        <v>14</v>
      </c>
      <c r="G1142" s="53" t="s">
        <v>15</v>
      </c>
      <c r="H1142" s="103"/>
      <c r="I1142" s="53" t="s">
        <v>14</v>
      </c>
      <c r="J1142" s="53" t="s">
        <v>15</v>
      </c>
      <c r="K1142" s="53" t="s">
        <v>14</v>
      </c>
      <c r="L1142" s="53" t="s">
        <v>15</v>
      </c>
      <c r="M1142" s="53" t="s">
        <v>14</v>
      </c>
      <c r="N1142" s="53" t="s">
        <v>15</v>
      </c>
      <c r="O1142" s="53" t="s">
        <v>14</v>
      </c>
      <c r="P1142" s="53" t="s">
        <v>15</v>
      </c>
      <c r="Q1142" s="53" t="s">
        <v>14</v>
      </c>
      <c r="R1142" s="53" t="s">
        <v>15</v>
      </c>
      <c r="S1142" s="53" t="s">
        <v>14</v>
      </c>
      <c r="T1142" s="53" t="s">
        <v>15</v>
      </c>
      <c r="U1142" s="53" t="s">
        <v>14</v>
      </c>
      <c r="V1142" s="53" t="s">
        <v>15</v>
      </c>
      <c r="W1142" s="103"/>
      <c r="X1142" s="53" t="s">
        <v>14</v>
      </c>
      <c r="Y1142" s="53" t="s">
        <v>15</v>
      </c>
      <c r="Z1142" s="53" t="s">
        <v>14</v>
      </c>
      <c r="AA1142" s="53" t="s">
        <v>15</v>
      </c>
      <c r="AB1142" s="53" t="s">
        <v>14</v>
      </c>
      <c r="AC1142" s="53" t="s">
        <v>15</v>
      </c>
    </row>
    <row r="1143" spans="1:29" x14ac:dyDescent="0.3">
      <c r="A1143" s="54" t="s">
        <v>16</v>
      </c>
      <c r="B1143" s="55">
        <v>14.217107909099999</v>
      </c>
      <c r="C1143" s="55">
        <v>14.217107909099999</v>
      </c>
      <c r="D1143" s="55">
        <v>9.4201453353000009</v>
      </c>
      <c r="E1143" s="55">
        <v>9.4201453353000009</v>
      </c>
      <c r="F1143" s="55">
        <v>4.7969625738000001</v>
      </c>
      <c r="G1143" s="55">
        <v>4.7969625738000001</v>
      </c>
      <c r="H1143" s="104"/>
      <c r="I1143" s="55">
        <v>7.7470843103</v>
      </c>
      <c r="J1143" s="55">
        <v>7.7470843103</v>
      </c>
      <c r="K1143" s="55">
        <v>0</v>
      </c>
      <c r="L1143" s="55">
        <v>0</v>
      </c>
      <c r="M1143" s="55">
        <v>0.82631550669999998</v>
      </c>
      <c r="N1143" s="55">
        <v>0.82631550669999998</v>
      </c>
      <c r="O1143" s="55">
        <v>1.1291394886999999</v>
      </c>
      <c r="P1143" s="55">
        <v>1.1291394886999999</v>
      </c>
      <c r="Q1143" s="55">
        <v>3.3530367516999999</v>
      </c>
      <c r="R1143" s="55">
        <v>3.3530367516999999</v>
      </c>
      <c r="S1143" s="55">
        <v>1.1615318517</v>
      </c>
      <c r="T1143" s="55">
        <v>1.1615318517</v>
      </c>
      <c r="U1143" s="55">
        <v>0</v>
      </c>
      <c r="V1143" s="55">
        <v>0</v>
      </c>
      <c r="W1143" s="104"/>
      <c r="X1143" s="55">
        <v>8.6636535319999997</v>
      </c>
      <c r="Y1143" s="55">
        <v>8.6636535319999997</v>
      </c>
      <c r="Z1143" s="55">
        <v>0.97049655560000003</v>
      </c>
      <c r="AA1143" s="55">
        <v>0.97049655560000003</v>
      </c>
      <c r="AB1143" s="55">
        <v>4.5829578215</v>
      </c>
      <c r="AC1143" s="55">
        <v>4.5829578215</v>
      </c>
    </row>
    <row r="1144" spans="1:29" x14ac:dyDescent="0.3">
      <c r="A1144" s="56" t="s">
        <v>310</v>
      </c>
      <c r="B1144" s="65">
        <v>0</v>
      </c>
      <c r="C1144" s="66">
        <v>0</v>
      </c>
      <c r="D1144" s="65">
        <v>0</v>
      </c>
      <c r="E1144" s="66">
        <v>0</v>
      </c>
      <c r="F1144" s="65">
        <v>0</v>
      </c>
      <c r="G1144" s="66">
        <v>0</v>
      </c>
      <c r="H1144" s="105"/>
      <c r="I1144" s="65">
        <v>0</v>
      </c>
      <c r="J1144" s="66">
        <v>0</v>
      </c>
      <c r="K1144" s="65"/>
      <c r="L1144" s="66"/>
      <c r="M1144" s="65">
        <v>0</v>
      </c>
      <c r="N1144" s="66">
        <v>0</v>
      </c>
      <c r="O1144" s="65">
        <v>0</v>
      </c>
      <c r="P1144" s="66">
        <v>0</v>
      </c>
      <c r="Q1144" s="65">
        <v>0</v>
      </c>
      <c r="R1144" s="66">
        <v>0</v>
      </c>
      <c r="S1144" s="65">
        <v>0</v>
      </c>
      <c r="T1144" s="66">
        <v>0</v>
      </c>
      <c r="U1144" s="65"/>
      <c r="V1144" s="66"/>
      <c r="W1144" s="105"/>
      <c r="X1144" s="65">
        <v>0</v>
      </c>
      <c r="Y1144" s="66">
        <v>0</v>
      </c>
      <c r="Z1144" s="65">
        <v>0</v>
      </c>
      <c r="AA1144" s="66">
        <v>0</v>
      </c>
      <c r="AB1144" s="65">
        <v>0</v>
      </c>
      <c r="AC1144" s="66">
        <v>0</v>
      </c>
    </row>
    <row r="1145" spans="1:29" x14ac:dyDescent="0.3">
      <c r="A1145" s="56" t="s">
        <v>311</v>
      </c>
      <c r="B1145" s="67">
        <v>13.8982012141</v>
      </c>
      <c r="C1145" s="68">
        <v>97.756880674754697</v>
      </c>
      <c r="D1145" s="67">
        <v>9.4201453353000009</v>
      </c>
      <c r="E1145" s="68">
        <v>100</v>
      </c>
      <c r="F1145" s="67">
        <v>4.47805587880001</v>
      </c>
      <c r="G1145" s="68">
        <v>93.351903624560194</v>
      </c>
      <c r="H1145" s="105"/>
      <c r="I1145" s="67">
        <v>7.7470843103</v>
      </c>
      <c r="J1145" s="68">
        <v>100</v>
      </c>
      <c r="K1145" s="67"/>
      <c r="L1145" s="68"/>
      <c r="M1145" s="67">
        <v>0.50740881169999996</v>
      </c>
      <c r="N1145" s="68">
        <v>61.406182939299299</v>
      </c>
      <c r="O1145" s="67">
        <v>1.1291394886999999</v>
      </c>
      <c r="P1145" s="68">
        <v>100</v>
      </c>
      <c r="Q1145" s="67">
        <v>3.3530367516999999</v>
      </c>
      <c r="R1145" s="68">
        <v>100</v>
      </c>
      <c r="S1145" s="67">
        <v>1.1615318517</v>
      </c>
      <c r="T1145" s="68">
        <v>100</v>
      </c>
      <c r="U1145" s="67"/>
      <c r="V1145" s="68"/>
      <c r="W1145" s="105"/>
      <c r="X1145" s="67">
        <v>8.6636535319999997</v>
      </c>
      <c r="Y1145" s="68">
        <v>100</v>
      </c>
      <c r="Z1145" s="67">
        <v>0.97049655560000003</v>
      </c>
      <c r="AA1145" s="68">
        <v>100</v>
      </c>
      <c r="AB1145" s="67">
        <v>4.2640511265000098</v>
      </c>
      <c r="AC1145" s="68">
        <v>93.0414656337461</v>
      </c>
    </row>
    <row r="1146" spans="1:29" x14ac:dyDescent="0.3">
      <c r="A1146" s="56" t="s">
        <v>312</v>
      </c>
      <c r="B1146" s="72">
        <v>4.3318948302755604</v>
      </c>
      <c r="C1146" s="72">
        <v>4.3318948302755604</v>
      </c>
      <c r="D1146" s="72">
        <v>4.1037559983323604</v>
      </c>
      <c r="E1146" s="72">
        <v>4.1037559983323604</v>
      </c>
      <c r="F1146" s="72">
        <v>4.7799076968483298</v>
      </c>
      <c r="G1146" s="72">
        <v>4.7799076968483298</v>
      </c>
      <c r="H1146" s="106"/>
      <c r="I1146" s="72">
        <v>4</v>
      </c>
      <c r="J1146" s="73">
        <v>4</v>
      </c>
      <c r="K1146" s="72"/>
      <c r="L1146" s="72"/>
      <c r="M1146" s="72">
        <v>4.2281236587859903</v>
      </c>
      <c r="N1146" s="72">
        <v>4.2281236587859903</v>
      </c>
      <c r="O1146" s="72">
        <v>5</v>
      </c>
      <c r="P1146" s="76">
        <v>5</v>
      </c>
      <c r="Q1146" s="72">
        <v>4.6678755185921004</v>
      </c>
      <c r="R1146" s="72">
        <v>4.6678755185921004</v>
      </c>
      <c r="S1146" s="72">
        <v>5</v>
      </c>
      <c r="T1146" s="76">
        <v>5</v>
      </c>
      <c r="U1146" s="72"/>
      <c r="V1146" s="72"/>
      <c r="W1146" s="106"/>
      <c r="X1146" s="72">
        <v>4.05755170943279</v>
      </c>
      <c r="Y1146" s="72">
        <v>4.05755170943279</v>
      </c>
      <c r="Z1146" s="72">
        <v>5</v>
      </c>
      <c r="AA1146" s="76">
        <v>5</v>
      </c>
      <c r="AB1146" s="72">
        <v>4.7090355435862303</v>
      </c>
      <c r="AC1146" s="72">
        <v>4.7090355435862303</v>
      </c>
    </row>
    <row r="1147" spans="1:29" x14ac:dyDescent="0.3">
      <c r="A1147" s="63" t="s">
        <v>1</v>
      </c>
    </row>
    <row r="1148" spans="1:29" x14ac:dyDescent="0.3">
      <c r="A1148" s="63" t="s">
        <v>1</v>
      </c>
    </row>
    <row r="1149" spans="1:29" x14ac:dyDescent="0.3">
      <c r="A1149" s="51" t="s">
        <v>463</v>
      </c>
    </row>
    <row r="1150" spans="1:29" x14ac:dyDescent="0.3">
      <c r="A1150" s="52" t="s">
        <v>1</v>
      </c>
    </row>
    <row r="1151" spans="1:29" x14ac:dyDescent="0.3">
      <c r="A1151" s="112" t="s">
        <v>1</v>
      </c>
      <c r="B1151" s="114" t="s">
        <v>501</v>
      </c>
      <c r="C1151" s="114" t="s">
        <v>1</v>
      </c>
      <c r="D1151" s="114" t="s">
        <v>346</v>
      </c>
      <c r="E1151" s="114" t="s">
        <v>1</v>
      </c>
      <c r="F1151" s="114" t="s">
        <v>347</v>
      </c>
      <c r="G1151" s="114" t="s">
        <v>1</v>
      </c>
      <c r="H1151" s="103"/>
      <c r="I1151" s="114" t="s">
        <v>350</v>
      </c>
      <c r="J1151" s="114" t="s">
        <v>1</v>
      </c>
      <c r="K1151" s="114" t="s">
        <v>351</v>
      </c>
      <c r="L1151" s="114" t="s">
        <v>1</v>
      </c>
      <c r="M1151" s="114" t="s">
        <v>352</v>
      </c>
      <c r="N1151" s="114" t="s">
        <v>1</v>
      </c>
      <c r="O1151" s="114" t="s">
        <v>353</v>
      </c>
      <c r="P1151" s="114" t="s">
        <v>1</v>
      </c>
      <c r="Q1151" s="114" t="s">
        <v>354</v>
      </c>
      <c r="R1151" s="114" t="s">
        <v>1</v>
      </c>
      <c r="S1151" s="114" t="s">
        <v>355</v>
      </c>
      <c r="T1151" s="114" t="s">
        <v>1</v>
      </c>
      <c r="U1151" s="114" t="s">
        <v>356</v>
      </c>
      <c r="V1151" s="114" t="s">
        <v>1</v>
      </c>
      <c r="W1151" s="103"/>
      <c r="X1151" s="114" t="s">
        <v>358</v>
      </c>
      <c r="Y1151" s="114" t="s">
        <v>1</v>
      </c>
      <c r="Z1151" s="114" t="s">
        <v>359</v>
      </c>
      <c r="AA1151" s="114" t="s">
        <v>1</v>
      </c>
      <c r="AB1151" s="114" t="s">
        <v>360</v>
      </c>
      <c r="AC1151" s="114" t="s">
        <v>1</v>
      </c>
    </row>
    <row r="1152" spans="1:29" x14ac:dyDescent="0.3">
      <c r="A1152" s="113" t="s">
        <v>1</v>
      </c>
      <c r="B1152" s="53" t="s">
        <v>14</v>
      </c>
      <c r="C1152" s="53" t="s">
        <v>15</v>
      </c>
      <c r="D1152" s="53" t="s">
        <v>14</v>
      </c>
      <c r="E1152" s="53" t="s">
        <v>15</v>
      </c>
      <c r="F1152" s="53" t="s">
        <v>14</v>
      </c>
      <c r="G1152" s="53" t="s">
        <v>15</v>
      </c>
      <c r="H1152" s="103"/>
      <c r="I1152" s="53" t="s">
        <v>14</v>
      </c>
      <c r="J1152" s="53" t="s">
        <v>15</v>
      </c>
      <c r="K1152" s="53" t="s">
        <v>14</v>
      </c>
      <c r="L1152" s="53" t="s">
        <v>15</v>
      </c>
      <c r="M1152" s="53" t="s">
        <v>14</v>
      </c>
      <c r="N1152" s="53" t="s">
        <v>15</v>
      </c>
      <c r="O1152" s="53" t="s">
        <v>14</v>
      </c>
      <c r="P1152" s="53" t="s">
        <v>15</v>
      </c>
      <c r="Q1152" s="53" t="s">
        <v>14</v>
      </c>
      <c r="R1152" s="53" t="s">
        <v>15</v>
      </c>
      <c r="S1152" s="53" t="s">
        <v>14</v>
      </c>
      <c r="T1152" s="53" t="s">
        <v>15</v>
      </c>
      <c r="U1152" s="53" t="s">
        <v>14</v>
      </c>
      <c r="V1152" s="53" t="s">
        <v>15</v>
      </c>
      <c r="W1152" s="103"/>
      <c r="X1152" s="53" t="s">
        <v>14</v>
      </c>
      <c r="Y1152" s="53" t="s">
        <v>15</v>
      </c>
      <c r="Z1152" s="53" t="s">
        <v>14</v>
      </c>
      <c r="AA1152" s="53" t="s">
        <v>15</v>
      </c>
      <c r="AB1152" s="53" t="s">
        <v>14</v>
      </c>
      <c r="AC1152" s="53" t="s">
        <v>15</v>
      </c>
    </row>
    <row r="1153" spans="1:29" x14ac:dyDescent="0.3">
      <c r="A1153" s="54" t="s">
        <v>16</v>
      </c>
      <c r="B1153" s="55">
        <v>8.8980233594999998</v>
      </c>
      <c r="C1153" s="55">
        <v>8.8980233594999998</v>
      </c>
      <c r="D1153" s="55">
        <v>5.4705860869</v>
      </c>
      <c r="E1153" s="55">
        <v>5.4705860869</v>
      </c>
      <c r="F1153" s="55">
        <v>3.4274372726000002</v>
      </c>
      <c r="G1153" s="55">
        <v>3.4274372726000002</v>
      </c>
      <c r="H1153" s="104"/>
      <c r="I1153" s="55">
        <v>0</v>
      </c>
      <c r="J1153" s="55">
        <v>0</v>
      </c>
      <c r="K1153" s="55">
        <v>0</v>
      </c>
      <c r="L1153" s="55">
        <v>0</v>
      </c>
      <c r="M1153" s="55">
        <v>1.0982323973999999</v>
      </c>
      <c r="N1153" s="55">
        <v>1.0982323973999999</v>
      </c>
      <c r="O1153" s="55">
        <v>0.7854459842</v>
      </c>
      <c r="P1153" s="55">
        <v>0.7854459842</v>
      </c>
      <c r="Q1153" s="55">
        <v>0.70479832919999996</v>
      </c>
      <c r="R1153" s="55">
        <v>0.70479832919999996</v>
      </c>
      <c r="S1153" s="55">
        <v>6.3095466486999996</v>
      </c>
      <c r="T1153" s="55">
        <v>6.3095466486999996</v>
      </c>
      <c r="U1153" s="55">
        <v>0</v>
      </c>
      <c r="V1153" s="55">
        <v>0</v>
      </c>
      <c r="W1153" s="104"/>
      <c r="X1153" s="55">
        <v>1.8265918441</v>
      </c>
      <c r="Y1153" s="55">
        <v>1.8265918441</v>
      </c>
      <c r="Z1153" s="55">
        <v>4.8268463213999997</v>
      </c>
      <c r="AA1153" s="55">
        <v>4.8268463213999997</v>
      </c>
      <c r="AB1153" s="55">
        <v>2.2445851939999999</v>
      </c>
      <c r="AC1153" s="55">
        <v>2.2445851939999999</v>
      </c>
    </row>
    <row r="1154" spans="1:29" x14ac:dyDescent="0.3">
      <c r="A1154" s="56" t="s">
        <v>310</v>
      </c>
      <c r="B1154" s="65">
        <v>0</v>
      </c>
      <c r="C1154" s="66">
        <v>0</v>
      </c>
      <c r="D1154" s="65">
        <v>0</v>
      </c>
      <c r="E1154" s="66">
        <v>0</v>
      </c>
      <c r="F1154" s="65">
        <v>0</v>
      </c>
      <c r="G1154" s="66">
        <v>0</v>
      </c>
      <c r="H1154" s="105"/>
      <c r="I1154" s="65"/>
      <c r="J1154" s="66"/>
      <c r="K1154" s="65"/>
      <c r="L1154" s="66"/>
      <c r="M1154" s="65">
        <v>0</v>
      </c>
      <c r="N1154" s="66">
        <v>0</v>
      </c>
      <c r="O1154" s="65">
        <v>0</v>
      </c>
      <c r="P1154" s="66">
        <v>0</v>
      </c>
      <c r="Q1154" s="65">
        <v>0</v>
      </c>
      <c r="R1154" s="66">
        <v>0</v>
      </c>
      <c r="S1154" s="65">
        <v>0</v>
      </c>
      <c r="T1154" s="66">
        <v>0</v>
      </c>
      <c r="U1154" s="65"/>
      <c r="V1154" s="66"/>
      <c r="W1154" s="105"/>
      <c r="X1154" s="65">
        <v>0</v>
      </c>
      <c r="Y1154" s="66">
        <v>0</v>
      </c>
      <c r="Z1154" s="65">
        <v>0</v>
      </c>
      <c r="AA1154" s="66">
        <v>0</v>
      </c>
      <c r="AB1154" s="65">
        <v>0</v>
      </c>
      <c r="AC1154" s="66">
        <v>0</v>
      </c>
    </row>
    <row r="1155" spans="1:29" x14ac:dyDescent="0.3">
      <c r="A1155" s="56" t="s">
        <v>311</v>
      </c>
      <c r="B1155" s="67">
        <v>8.2236407644000007</v>
      </c>
      <c r="C1155" s="68">
        <v>92.420984213533302</v>
      </c>
      <c r="D1155" s="67">
        <v>5.4705860869000098</v>
      </c>
      <c r="E1155" s="68">
        <v>100</v>
      </c>
      <c r="F1155" s="67">
        <v>2.7530546775000002</v>
      </c>
      <c r="G1155" s="68">
        <v>80.323998910462194</v>
      </c>
      <c r="H1155" s="105"/>
      <c r="I1155" s="67"/>
      <c r="J1155" s="68"/>
      <c r="K1155" s="67"/>
      <c r="L1155" s="68"/>
      <c r="M1155" s="67">
        <v>0.42384980230000002</v>
      </c>
      <c r="N1155" s="68">
        <v>38.593817055792499</v>
      </c>
      <c r="O1155" s="67">
        <v>0.7854459842</v>
      </c>
      <c r="P1155" s="68">
        <v>100</v>
      </c>
      <c r="Q1155" s="67">
        <v>0.70479832920000096</v>
      </c>
      <c r="R1155" s="68">
        <v>100</v>
      </c>
      <c r="S1155" s="67">
        <v>6.3095466486999996</v>
      </c>
      <c r="T1155" s="68">
        <v>100</v>
      </c>
      <c r="U1155" s="67"/>
      <c r="V1155" s="68"/>
      <c r="W1155" s="105"/>
      <c r="X1155" s="67">
        <v>1.8265918441</v>
      </c>
      <c r="Y1155" s="68">
        <v>100</v>
      </c>
      <c r="Z1155" s="67">
        <v>4.1524637262999997</v>
      </c>
      <c r="AA1155" s="68">
        <v>86.028504945141904</v>
      </c>
      <c r="AB1155" s="67">
        <v>2.2445851939999999</v>
      </c>
      <c r="AC1155" s="68">
        <v>100</v>
      </c>
    </row>
    <row r="1156" spans="1:29" x14ac:dyDescent="0.3">
      <c r="A1156" s="56" t="s">
        <v>312</v>
      </c>
      <c r="B1156" s="72">
        <v>4.8484196842706702</v>
      </c>
      <c r="C1156" s="72">
        <v>4.8484196842706702</v>
      </c>
      <c r="D1156" s="72">
        <v>5</v>
      </c>
      <c r="E1156" s="72">
        <v>5</v>
      </c>
      <c r="F1156" s="72">
        <v>4.60647997820924</v>
      </c>
      <c r="G1156" s="72">
        <v>4.60647997820924</v>
      </c>
      <c r="H1156" s="106"/>
      <c r="I1156" s="72"/>
      <c r="J1156" s="72"/>
      <c r="K1156" s="72"/>
      <c r="L1156" s="72"/>
      <c r="M1156" s="72">
        <v>3.77187634111585</v>
      </c>
      <c r="N1156" s="72">
        <v>3.77187634111585</v>
      </c>
      <c r="O1156" s="72">
        <v>5</v>
      </c>
      <c r="P1156" s="72">
        <v>5</v>
      </c>
      <c r="Q1156" s="72">
        <v>5</v>
      </c>
      <c r="R1156" s="72">
        <v>5</v>
      </c>
      <c r="S1156" s="72">
        <v>5</v>
      </c>
      <c r="T1156" s="72">
        <v>5</v>
      </c>
      <c r="U1156" s="72"/>
      <c r="V1156" s="72"/>
      <c r="W1156" s="106"/>
      <c r="X1156" s="72">
        <v>5</v>
      </c>
      <c r="Y1156" s="72">
        <v>5</v>
      </c>
      <c r="Z1156" s="72">
        <v>4.7205700989028401</v>
      </c>
      <c r="AA1156" s="72">
        <v>4.7205700989028401</v>
      </c>
      <c r="AB1156" s="72">
        <v>5</v>
      </c>
      <c r="AC1156" s="72">
        <v>5</v>
      </c>
    </row>
    <row r="1157" spans="1:29" x14ac:dyDescent="0.3">
      <c r="A1157" s="63" t="s">
        <v>1</v>
      </c>
    </row>
    <row r="1158" spans="1:29" x14ac:dyDescent="0.3">
      <c r="A1158" s="63" t="s">
        <v>1</v>
      </c>
    </row>
    <row r="1159" spans="1:29" x14ac:dyDescent="0.3">
      <c r="A1159" s="51" t="s">
        <v>464</v>
      </c>
    </row>
    <row r="1160" spans="1:29" x14ac:dyDescent="0.3">
      <c r="A1160" s="52" t="s">
        <v>1</v>
      </c>
    </row>
    <row r="1161" spans="1:29" x14ac:dyDescent="0.3">
      <c r="A1161" s="112" t="s">
        <v>1</v>
      </c>
      <c r="B1161" s="114" t="s">
        <v>501</v>
      </c>
      <c r="C1161" s="114" t="s">
        <v>1</v>
      </c>
      <c r="D1161" s="114" t="s">
        <v>346</v>
      </c>
      <c r="E1161" s="114" t="s">
        <v>1</v>
      </c>
      <c r="F1161" s="114" t="s">
        <v>347</v>
      </c>
      <c r="G1161" s="114" t="s">
        <v>1</v>
      </c>
      <c r="H1161" s="103"/>
      <c r="I1161" s="114" t="s">
        <v>350</v>
      </c>
      <c r="J1161" s="114" t="s">
        <v>1</v>
      </c>
      <c r="K1161" s="114" t="s">
        <v>351</v>
      </c>
      <c r="L1161" s="114" t="s">
        <v>1</v>
      </c>
      <c r="M1161" s="114" t="s">
        <v>352</v>
      </c>
      <c r="N1161" s="114" t="s">
        <v>1</v>
      </c>
      <c r="O1161" s="114" t="s">
        <v>353</v>
      </c>
      <c r="P1161" s="114" t="s">
        <v>1</v>
      </c>
      <c r="Q1161" s="114" t="s">
        <v>354</v>
      </c>
      <c r="R1161" s="114" t="s">
        <v>1</v>
      </c>
      <c r="S1161" s="114" t="s">
        <v>355</v>
      </c>
      <c r="T1161" s="114" t="s">
        <v>1</v>
      </c>
      <c r="U1161" s="114" t="s">
        <v>356</v>
      </c>
      <c r="V1161" s="114" t="s">
        <v>1</v>
      </c>
      <c r="W1161" s="103"/>
      <c r="X1161" s="114" t="s">
        <v>358</v>
      </c>
      <c r="Y1161" s="114" t="s">
        <v>1</v>
      </c>
      <c r="Z1161" s="114" t="s">
        <v>359</v>
      </c>
      <c r="AA1161" s="114" t="s">
        <v>1</v>
      </c>
      <c r="AB1161" s="114" t="s">
        <v>360</v>
      </c>
      <c r="AC1161" s="114" t="s">
        <v>1</v>
      </c>
    </row>
    <row r="1162" spans="1:29" x14ac:dyDescent="0.3">
      <c r="A1162" s="113" t="s">
        <v>1</v>
      </c>
      <c r="B1162" s="53" t="s">
        <v>14</v>
      </c>
      <c r="C1162" s="53" t="s">
        <v>15</v>
      </c>
      <c r="D1162" s="53" t="s">
        <v>14</v>
      </c>
      <c r="E1162" s="53" t="s">
        <v>15</v>
      </c>
      <c r="F1162" s="53" t="s">
        <v>14</v>
      </c>
      <c r="G1162" s="53" t="s">
        <v>15</v>
      </c>
      <c r="H1162" s="103"/>
      <c r="I1162" s="53" t="s">
        <v>14</v>
      </c>
      <c r="J1162" s="53" t="s">
        <v>15</v>
      </c>
      <c r="K1162" s="53" t="s">
        <v>14</v>
      </c>
      <c r="L1162" s="53" t="s">
        <v>15</v>
      </c>
      <c r="M1162" s="53" t="s">
        <v>14</v>
      </c>
      <c r="N1162" s="53" t="s">
        <v>15</v>
      </c>
      <c r="O1162" s="53" t="s">
        <v>14</v>
      </c>
      <c r="P1162" s="53" t="s">
        <v>15</v>
      </c>
      <c r="Q1162" s="53" t="s">
        <v>14</v>
      </c>
      <c r="R1162" s="53" t="s">
        <v>15</v>
      </c>
      <c r="S1162" s="53" t="s">
        <v>14</v>
      </c>
      <c r="T1162" s="53" t="s">
        <v>15</v>
      </c>
      <c r="U1162" s="53" t="s">
        <v>14</v>
      </c>
      <c r="V1162" s="53" t="s">
        <v>15</v>
      </c>
      <c r="W1162" s="103"/>
      <c r="X1162" s="53" t="s">
        <v>14</v>
      </c>
      <c r="Y1162" s="53" t="s">
        <v>15</v>
      </c>
      <c r="Z1162" s="53" t="s">
        <v>14</v>
      </c>
      <c r="AA1162" s="53" t="s">
        <v>15</v>
      </c>
      <c r="AB1162" s="53" t="s">
        <v>14</v>
      </c>
      <c r="AC1162" s="53" t="s">
        <v>15</v>
      </c>
    </row>
    <row r="1163" spans="1:29" x14ac:dyDescent="0.3">
      <c r="A1163" s="54" t="s">
        <v>16</v>
      </c>
      <c r="B1163" s="55">
        <v>107.1643118492</v>
      </c>
      <c r="C1163" s="55">
        <v>107.1643118492</v>
      </c>
      <c r="D1163" s="55">
        <v>45.774902567600002</v>
      </c>
      <c r="E1163" s="55">
        <v>45.774902567600002</v>
      </c>
      <c r="F1163" s="55">
        <v>61.389409281600003</v>
      </c>
      <c r="G1163" s="55">
        <v>61.389409281600003</v>
      </c>
      <c r="H1163" s="104"/>
      <c r="I1163" s="55">
        <v>5.1622372989</v>
      </c>
      <c r="J1163" s="55">
        <v>5.1622372989</v>
      </c>
      <c r="K1163" s="55">
        <v>22.365707009499999</v>
      </c>
      <c r="L1163" s="55">
        <v>22.365707009499999</v>
      </c>
      <c r="M1163" s="55">
        <v>11.0706720593</v>
      </c>
      <c r="N1163" s="55">
        <v>11.0706720593</v>
      </c>
      <c r="O1163" s="55">
        <v>12.817641959299999</v>
      </c>
      <c r="P1163" s="55">
        <v>12.817641959299999</v>
      </c>
      <c r="Q1163" s="55">
        <v>16.6390845558</v>
      </c>
      <c r="R1163" s="55">
        <v>16.6390845558</v>
      </c>
      <c r="S1163" s="55">
        <v>24.741992174</v>
      </c>
      <c r="T1163" s="55">
        <v>24.741992174</v>
      </c>
      <c r="U1163" s="55">
        <v>14.366976792399999</v>
      </c>
      <c r="V1163" s="55">
        <v>14.366976792399999</v>
      </c>
      <c r="W1163" s="104"/>
      <c r="X1163" s="55">
        <v>14.451966107300001</v>
      </c>
      <c r="Y1163" s="55">
        <v>14.451966107300001</v>
      </c>
      <c r="Z1163" s="55">
        <v>46.315623347299997</v>
      </c>
      <c r="AA1163" s="55">
        <v>46.315623347299997</v>
      </c>
      <c r="AB1163" s="55">
        <v>46.396722394599998</v>
      </c>
      <c r="AC1163" s="55">
        <v>46.396722394599998</v>
      </c>
    </row>
    <row r="1164" spans="1:29" x14ac:dyDescent="0.3">
      <c r="A1164" s="56" t="s">
        <v>310</v>
      </c>
      <c r="B1164" s="57">
        <v>1.5527902376</v>
      </c>
      <c r="C1164" s="58">
        <v>1.44898073883502E-2</v>
      </c>
      <c r="D1164" s="57">
        <v>1.5527902376</v>
      </c>
      <c r="E1164" s="58">
        <v>3.3922305685017098E-2</v>
      </c>
      <c r="F1164" s="57">
        <v>0</v>
      </c>
      <c r="G1164" s="58">
        <v>0</v>
      </c>
      <c r="H1164" s="105"/>
      <c r="I1164" s="65">
        <v>0</v>
      </c>
      <c r="J1164" s="66">
        <v>0</v>
      </c>
      <c r="K1164" s="65">
        <v>0</v>
      </c>
      <c r="L1164" s="66">
        <v>0</v>
      </c>
      <c r="M1164" s="65">
        <v>0.73269114349999998</v>
      </c>
      <c r="N1164" s="66">
        <v>6.6183077194893301</v>
      </c>
      <c r="O1164" s="65">
        <v>0</v>
      </c>
      <c r="P1164" s="66">
        <v>0</v>
      </c>
      <c r="Q1164" s="57">
        <v>0.82009909410000104</v>
      </c>
      <c r="R1164" s="58">
        <v>4.9287512864650503E-2</v>
      </c>
      <c r="S1164" s="65">
        <v>0</v>
      </c>
      <c r="T1164" s="66">
        <v>0</v>
      </c>
      <c r="U1164" s="65">
        <v>0</v>
      </c>
      <c r="V1164" s="66">
        <v>0</v>
      </c>
      <c r="W1164" s="105"/>
      <c r="X1164" s="65">
        <v>0</v>
      </c>
      <c r="Y1164" s="66">
        <v>0</v>
      </c>
      <c r="Z1164" s="57">
        <v>0.73269114349999898</v>
      </c>
      <c r="AA1164" s="58">
        <v>1.58195246128046E-2</v>
      </c>
      <c r="AB1164" s="57">
        <v>0.82009909409999904</v>
      </c>
      <c r="AC1164" s="58">
        <v>1.76757980256694E-2</v>
      </c>
    </row>
    <row r="1165" spans="1:29" x14ac:dyDescent="0.3">
      <c r="A1165" s="56" t="s">
        <v>311</v>
      </c>
      <c r="B1165" s="59">
        <v>101.1600566047</v>
      </c>
      <c r="C1165" s="60">
        <v>0.94397150375071603</v>
      </c>
      <c r="D1165" s="59">
        <v>44.222112329999902</v>
      </c>
      <c r="E1165" s="60">
        <v>0.96607769431498303</v>
      </c>
      <c r="F1165" s="59">
        <v>56.937944274700001</v>
      </c>
      <c r="G1165" s="60">
        <v>0.92748806253403404</v>
      </c>
      <c r="H1165" s="105"/>
      <c r="I1165" s="67">
        <v>5.1622372989000098</v>
      </c>
      <c r="J1165" s="68">
        <v>100</v>
      </c>
      <c r="K1165" s="67">
        <v>22.365707009499999</v>
      </c>
      <c r="L1165" s="68">
        <v>100</v>
      </c>
      <c r="M1165" s="67">
        <v>9.0115958181999893</v>
      </c>
      <c r="N1165" s="68">
        <v>81.400621117935998</v>
      </c>
      <c r="O1165" s="67">
        <v>11.3737912542</v>
      </c>
      <c r="P1165" s="68">
        <v>88.735442059587299</v>
      </c>
      <c r="Q1165" s="59">
        <v>15.818985461700001</v>
      </c>
      <c r="R1165" s="60">
        <v>0.95071248713534995</v>
      </c>
      <c r="S1165" s="67">
        <v>23.060762969799999</v>
      </c>
      <c r="T1165" s="68">
        <v>93.204956204105898</v>
      </c>
      <c r="U1165" s="67">
        <v>14.366976792399999</v>
      </c>
      <c r="V1165" s="68">
        <v>100</v>
      </c>
      <c r="W1165" s="105"/>
      <c r="X1165" s="67">
        <v>12.7707369031</v>
      </c>
      <c r="Y1165" s="68">
        <v>88.366778667223898</v>
      </c>
      <c r="Z1165" s="59">
        <v>45.582932203799899</v>
      </c>
      <c r="AA1165" s="60">
        <v>0.984180475387196</v>
      </c>
      <c r="AB1165" s="59">
        <v>42.806387497799903</v>
      </c>
      <c r="AC1165" s="60">
        <v>0.92261662653097498</v>
      </c>
    </row>
    <row r="1166" spans="1:29" x14ac:dyDescent="0.3">
      <c r="A1166" s="56" t="s">
        <v>312</v>
      </c>
      <c r="B1166" s="71">
        <v>4.26798645719773</v>
      </c>
      <c r="C1166" s="71">
        <v>4.26798645719773</v>
      </c>
      <c r="D1166" s="71">
        <v>4.2932378094738102</v>
      </c>
      <c r="E1166" s="71">
        <v>4.2932378094738102</v>
      </c>
      <c r="F1166" s="71">
        <v>4.2491578318099998</v>
      </c>
      <c r="G1166" s="71">
        <v>4.2491578318099998</v>
      </c>
      <c r="H1166" s="106"/>
      <c r="I1166" s="72">
        <v>4</v>
      </c>
      <c r="J1166" s="73">
        <v>4</v>
      </c>
      <c r="K1166" s="72">
        <v>4.6475891173906501</v>
      </c>
      <c r="L1166" s="72">
        <v>4.6475891173906501</v>
      </c>
      <c r="M1166" s="72">
        <v>3.9641448438384099</v>
      </c>
      <c r="N1166" s="72">
        <v>3.9641448438384099</v>
      </c>
      <c r="O1166" s="72">
        <v>4.1612665745667998</v>
      </c>
      <c r="P1166" s="72">
        <v>4.1612665745667998</v>
      </c>
      <c r="Q1166" s="71">
        <v>4.21309755937048</v>
      </c>
      <c r="R1166" s="71">
        <v>4.21309755937048</v>
      </c>
      <c r="S1166" s="72">
        <v>4.2454281460803802</v>
      </c>
      <c r="T1166" s="72">
        <v>4.2454281460803802</v>
      </c>
      <c r="U1166" s="72">
        <v>4.2050918390888397</v>
      </c>
      <c r="V1166" s="72">
        <v>4.2050918390888397</v>
      </c>
      <c r="W1166" s="106"/>
      <c r="X1166" s="72">
        <v>4.2467041954034901</v>
      </c>
      <c r="Y1166" s="72">
        <v>4.2467041954034901</v>
      </c>
      <c r="Z1166" s="71">
        <v>4.2066763104756504</v>
      </c>
      <c r="AA1166" s="71">
        <v>4.2066763104756504</v>
      </c>
      <c r="AB1166" s="71">
        <v>4.3358185803877696</v>
      </c>
      <c r="AC1166" s="71">
        <v>4.3358185803877696</v>
      </c>
    </row>
    <row r="1167" spans="1:29" x14ac:dyDescent="0.3">
      <c r="A1167" s="63" t="s">
        <v>1</v>
      </c>
    </row>
    <row r="1168" spans="1:29" x14ac:dyDescent="0.3">
      <c r="A1168" s="63" t="s">
        <v>1</v>
      </c>
    </row>
    <row r="1169" spans="1:29" x14ac:dyDescent="0.3">
      <c r="A1169" s="51" t="s">
        <v>465</v>
      </c>
    </row>
    <row r="1170" spans="1:29" x14ac:dyDescent="0.3">
      <c r="A1170" s="52" t="s">
        <v>1</v>
      </c>
    </row>
    <row r="1171" spans="1:29" x14ac:dyDescent="0.3">
      <c r="A1171" s="112" t="s">
        <v>1</v>
      </c>
      <c r="B1171" s="114" t="s">
        <v>501</v>
      </c>
      <c r="C1171" s="114" t="s">
        <v>1</v>
      </c>
      <c r="D1171" s="114" t="s">
        <v>346</v>
      </c>
      <c r="E1171" s="114" t="s">
        <v>1</v>
      </c>
      <c r="F1171" s="114" t="s">
        <v>347</v>
      </c>
      <c r="G1171" s="114" t="s">
        <v>1</v>
      </c>
      <c r="H1171" s="103"/>
      <c r="I1171" s="114" t="s">
        <v>350</v>
      </c>
      <c r="J1171" s="114" t="s">
        <v>1</v>
      </c>
      <c r="K1171" s="114" t="s">
        <v>351</v>
      </c>
      <c r="L1171" s="114" t="s">
        <v>1</v>
      </c>
      <c r="M1171" s="114" t="s">
        <v>352</v>
      </c>
      <c r="N1171" s="114" t="s">
        <v>1</v>
      </c>
      <c r="O1171" s="114" t="s">
        <v>353</v>
      </c>
      <c r="P1171" s="114" t="s">
        <v>1</v>
      </c>
      <c r="Q1171" s="114" t="s">
        <v>354</v>
      </c>
      <c r="R1171" s="114" t="s">
        <v>1</v>
      </c>
      <c r="S1171" s="114" t="s">
        <v>355</v>
      </c>
      <c r="T1171" s="114" t="s">
        <v>1</v>
      </c>
      <c r="U1171" s="114" t="s">
        <v>356</v>
      </c>
      <c r="V1171" s="114" t="s">
        <v>1</v>
      </c>
      <c r="W1171" s="103"/>
      <c r="X1171" s="114" t="s">
        <v>358</v>
      </c>
      <c r="Y1171" s="114" t="s">
        <v>1</v>
      </c>
      <c r="Z1171" s="114" t="s">
        <v>359</v>
      </c>
      <c r="AA1171" s="114" t="s">
        <v>1</v>
      </c>
      <c r="AB1171" s="114" t="s">
        <v>360</v>
      </c>
      <c r="AC1171" s="114" t="s">
        <v>1</v>
      </c>
    </row>
    <row r="1172" spans="1:29" x14ac:dyDescent="0.3">
      <c r="A1172" s="113" t="s">
        <v>1</v>
      </c>
      <c r="B1172" s="53" t="s">
        <v>14</v>
      </c>
      <c r="C1172" s="53" t="s">
        <v>15</v>
      </c>
      <c r="D1172" s="53" t="s">
        <v>14</v>
      </c>
      <c r="E1172" s="53" t="s">
        <v>15</v>
      </c>
      <c r="F1172" s="53" t="s">
        <v>14</v>
      </c>
      <c r="G1172" s="53" t="s">
        <v>15</v>
      </c>
      <c r="H1172" s="103"/>
      <c r="I1172" s="53" t="s">
        <v>14</v>
      </c>
      <c r="J1172" s="53" t="s">
        <v>15</v>
      </c>
      <c r="K1172" s="53" t="s">
        <v>14</v>
      </c>
      <c r="L1172" s="53" t="s">
        <v>15</v>
      </c>
      <c r="M1172" s="53" t="s">
        <v>14</v>
      </c>
      <c r="N1172" s="53" t="s">
        <v>15</v>
      </c>
      <c r="O1172" s="53" t="s">
        <v>14</v>
      </c>
      <c r="P1172" s="53" t="s">
        <v>15</v>
      </c>
      <c r="Q1172" s="53" t="s">
        <v>14</v>
      </c>
      <c r="R1172" s="53" t="s">
        <v>15</v>
      </c>
      <c r="S1172" s="53" t="s">
        <v>14</v>
      </c>
      <c r="T1172" s="53" t="s">
        <v>15</v>
      </c>
      <c r="U1172" s="53" t="s">
        <v>14</v>
      </c>
      <c r="V1172" s="53" t="s">
        <v>15</v>
      </c>
      <c r="W1172" s="103"/>
      <c r="X1172" s="53" t="s">
        <v>14</v>
      </c>
      <c r="Y1172" s="53" t="s">
        <v>15</v>
      </c>
      <c r="Z1172" s="53" t="s">
        <v>14</v>
      </c>
      <c r="AA1172" s="53" t="s">
        <v>15</v>
      </c>
      <c r="AB1172" s="53" t="s">
        <v>14</v>
      </c>
      <c r="AC1172" s="53" t="s">
        <v>15</v>
      </c>
    </row>
    <row r="1173" spans="1:29" x14ac:dyDescent="0.3">
      <c r="A1173" s="54" t="s">
        <v>16</v>
      </c>
      <c r="B1173" s="55">
        <v>90.754634232599997</v>
      </c>
      <c r="C1173" s="55">
        <v>90.754634232599997</v>
      </c>
      <c r="D1173" s="55">
        <v>39.966085506100001</v>
      </c>
      <c r="E1173" s="55">
        <v>39.966085506100001</v>
      </c>
      <c r="F1173" s="55">
        <v>50.788548726499997</v>
      </c>
      <c r="G1173" s="55">
        <v>50.788548726499997</v>
      </c>
      <c r="H1173" s="104"/>
      <c r="I1173" s="55">
        <v>5.8184056599999998</v>
      </c>
      <c r="J1173" s="55">
        <v>5.8184056599999998</v>
      </c>
      <c r="K1173" s="55">
        <v>7.1181419269999999</v>
      </c>
      <c r="L1173" s="55">
        <v>7.1181419269999999</v>
      </c>
      <c r="M1173" s="55">
        <v>11.226718205699999</v>
      </c>
      <c r="N1173" s="55">
        <v>11.226718205699999</v>
      </c>
      <c r="O1173" s="55">
        <v>15.574617329300001</v>
      </c>
      <c r="P1173" s="55">
        <v>15.574617329300001</v>
      </c>
      <c r="Q1173" s="55">
        <v>9.6323010091000008</v>
      </c>
      <c r="R1173" s="55">
        <v>9.6323010091000008</v>
      </c>
      <c r="S1173" s="55">
        <v>30.056033573200001</v>
      </c>
      <c r="T1173" s="55">
        <v>30.056033573200001</v>
      </c>
      <c r="U1173" s="55">
        <v>11.3284165283</v>
      </c>
      <c r="V1173" s="55">
        <v>11.3284165283</v>
      </c>
      <c r="W1173" s="104"/>
      <c r="X1173" s="55">
        <v>10.148794926000001</v>
      </c>
      <c r="Y1173" s="55">
        <v>10.148794926000001</v>
      </c>
      <c r="Z1173" s="55">
        <v>28.254074488099999</v>
      </c>
      <c r="AA1173" s="55">
        <v>28.254074488099999</v>
      </c>
      <c r="AB1173" s="55">
        <v>52.351764818500001</v>
      </c>
      <c r="AC1173" s="55">
        <v>52.351764818500001</v>
      </c>
    </row>
    <row r="1174" spans="1:29" x14ac:dyDescent="0.3">
      <c r="A1174" s="56" t="s">
        <v>310</v>
      </c>
      <c r="B1174" s="57">
        <v>1.1618428543999999</v>
      </c>
      <c r="C1174" s="58">
        <v>1.28020223344435E-2</v>
      </c>
      <c r="D1174" s="57">
        <v>0.88364190840000001</v>
      </c>
      <c r="E1174" s="58">
        <v>2.210979377165E-2</v>
      </c>
      <c r="F1174" s="57">
        <v>0.278200946</v>
      </c>
      <c r="G1174" s="58">
        <v>5.4776313357196398E-3</v>
      </c>
      <c r="H1174" s="105"/>
      <c r="I1174" s="65">
        <v>0</v>
      </c>
      <c r="J1174" s="66">
        <v>0</v>
      </c>
      <c r="K1174" s="65">
        <v>0</v>
      </c>
      <c r="L1174" s="66">
        <v>0</v>
      </c>
      <c r="M1174" s="65">
        <v>0</v>
      </c>
      <c r="N1174" s="66">
        <v>0</v>
      </c>
      <c r="O1174" s="65">
        <v>0</v>
      </c>
      <c r="P1174" s="66">
        <v>0</v>
      </c>
      <c r="Q1174" s="65">
        <v>0</v>
      </c>
      <c r="R1174" s="66">
        <v>0</v>
      </c>
      <c r="S1174" s="65">
        <v>0.88364190839999901</v>
      </c>
      <c r="T1174" s="66">
        <v>2.93998177187264</v>
      </c>
      <c r="U1174" s="65">
        <v>0.278200946</v>
      </c>
      <c r="V1174" s="66">
        <v>2.4557796343823899</v>
      </c>
      <c r="W1174" s="105"/>
      <c r="X1174" s="65">
        <v>0</v>
      </c>
      <c r="Y1174" s="66">
        <v>0</v>
      </c>
      <c r="Z1174" s="57">
        <v>0.88364190839999901</v>
      </c>
      <c r="AA1174" s="58">
        <v>3.1274848828340501E-2</v>
      </c>
      <c r="AB1174" s="57">
        <v>0.278200946</v>
      </c>
      <c r="AC1174" s="58">
        <v>5.31407005980608E-3</v>
      </c>
    </row>
    <row r="1175" spans="1:29" x14ac:dyDescent="0.3">
      <c r="A1175" s="56" t="s">
        <v>311</v>
      </c>
      <c r="B1175" s="59">
        <v>86.308834875700001</v>
      </c>
      <c r="C1175" s="60">
        <v>0.95101297697365395</v>
      </c>
      <c r="D1175" s="59">
        <v>36.265709529799899</v>
      </c>
      <c r="E1175" s="60">
        <v>0.90741209879723606</v>
      </c>
      <c r="F1175" s="59">
        <v>50.043125345900002</v>
      </c>
      <c r="G1175" s="60">
        <v>0.98532300293489095</v>
      </c>
      <c r="H1175" s="105"/>
      <c r="I1175" s="67">
        <v>5.81840565999999</v>
      </c>
      <c r="J1175" s="68">
        <v>100</v>
      </c>
      <c r="K1175" s="67">
        <v>7.1181419269999999</v>
      </c>
      <c r="L1175" s="68">
        <v>100</v>
      </c>
      <c r="M1175" s="67">
        <v>10.5555864034</v>
      </c>
      <c r="N1175" s="68">
        <v>94.022012577466697</v>
      </c>
      <c r="O1175" s="67">
        <v>15.574617329300001</v>
      </c>
      <c r="P1175" s="68">
        <v>100</v>
      </c>
      <c r="Q1175" s="67">
        <v>9.1650785745000096</v>
      </c>
      <c r="R1175" s="68">
        <v>95.149420328968105</v>
      </c>
      <c r="S1175" s="67">
        <v>27.026789399199998</v>
      </c>
      <c r="T1175" s="68">
        <v>89.921344189936406</v>
      </c>
      <c r="U1175" s="67">
        <v>11.0502155823</v>
      </c>
      <c r="V1175" s="68">
        <v>97.544220365617605</v>
      </c>
      <c r="W1175" s="105"/>
      <c r="X1175" s="67">
        <v>10.148794926000001</v>
      </c>
      <c r="Y1175" s="68">
        <v>100</v>
      </c>
      <c r="Z1175" s="59">
        <v>26.0195682367</v>
      </c>
      <c r="AA1175" s="60">
        <v>0.92091384014928102</v>
      </c>
      <c r="AB1175" s="59">
        <v>50.140471712999997</v>
      </c>
      <c r="AC1175" s="60">
        <v>0.95776086798283899</v>
      </c>
    </row>
    <row r="1176" spans="1:29" x14ac:dyDescent="0.3">
      <c r="A1176" s="56" t="s">
        <v>312</v>
      </c>
      <c r="B1176" s="71">
        <v>4.4112381240934297</v>
      </c>
      <c r="C1176" s="71">
        <v>4.4112381240934297</v>
      </c>
      <c r="D1176" s="71">
        <v>4.3759031335782703</v>
      </c>
      <c r="E1176" s="71">
        <v>4.3759031335782703</v>
      </c>
      <c r="F1176" s="71">
        <v>4.4390436292259201</v>
      </c>
      <c r="G1176" s="71">
        <v>4.4390436292259201</v>
      </c>
      <c r="H1176" s="106"/>
      <c r="I1176" s="72">
        <v>5</v>
      </c>
      <c r="J1176" s="76">
        <v>5</v>
      </c>
      <c r="K1176" s="72">
        <v>4</v>
      </c>
      <c r="L1176" s="73">
        <v>4</v>
      </c>
      <c r="M1176" s="72">
        <v>4.4411029580029604</v>
      </c>
      <c r="N1176" s="72">
        <v>4.4411029580029604</v>
      </c>
      <c r="O1176" s="72">
        <v>4.3885067975260501</v>
      </c>
      <c r="P1176" s="72">
        <v>4.3885067975260501</v>
      </c>
      <c r="Q1176" s="72">
        <v>4.4740692397056501</v>
      </c>
      <c r="R1176" s="72">
        <v>4.4740692397056501</v>
      </c>
      <c r="S1176" s="72">
        <v>4.3565094732943903</v>
      </c>
      <c r="T1176" s="72">
        <v>4.3565094732943903</v>
      </c>
      <c r="U1176" s="72">
        <v>4.4606767624197801</v>
      </c>
      <c r="V1176" s="72">
        <v>4.4606767624197801</v>
      </c>
      <c r="W1176" s="106"/>
      <c r="X1176" s="72">
        <v>4.4798088872231503</v>
      </c>
      <c r="Y1176" s="72">
        <v>4.4798088872231503</v>
      </c>
      <c r="Z1176" s="71">
        <v>4.3369630351972699</v>
      </c>
      <c r="AA1176" s="71">
        <v>4.3369630351972699</v>
      </c>
      <c r="AB1176" s="71">
        <v>4.4380311708268598</v>
      </c>
      <c r="AC1176" s="71">
        <v>4.4380311708268598</v>
      </c>
    </row>
    <row r="1177" spans="1:29" x14ac:dyDescent="0.3">
      <c r="A1177" s="63" t="s">
        <v>1</v>
      </c>
    </row>
    <row r="1178" spans="1:29" x14ac:dyDescent="0.3">
      <c r="A1178" s="63" t="s">
        <v>1</v>
      </c>
    </row>
    <row r="1179" spans="1:29" x14ac:dyDescent="0.3">
      <c r="A1179" s="51" t="s">
        <v>466</v>
      </c>
    </row>
    <row r="1180" spans="1:29" x14ac:dyDescent="0.3">
      <c r="A1180" s="52" t="s">
        <v>1</v>
      </c>
    </row>
    <row r="1181" spans="1:29" x14ac:dyDescent="0.3">
      <c r="A1181" s="112" t="s">
        <v>1</v>
      </c>
      <c r="B1181" s="114" t="s">
        <v>501</v>
      </c>
      <c r="C1181" s="114" t="s">
        <v>1</v>
      </c>
      <c r="D1181" s="114" t="s">
        <v>346</v>
      </c>
      <c r="E1181" s="114" t="s">
        <v>1</v>
      </c>
      <c r="F1181" s="114" t="s">
        <v>347</v>
      </c>
      <c r="G1181" s="114" t="s">
        <v>1</v>
      </c>
      <c r="H1181" s="103"/>
      <c r="I1181" s="114" t="s">
        <v>350</v>
      </c>
      <c r="J1181" s="114" t="s">
        <v>1</v>
      </c>
      <c r="K1181" s="114" t="s">
        <v>351</v>
      </c>
      <c r="L1181" s="114" t="s">
        <v>1</v>
      </c>
      <c r="M1181" s="114" t="s">
        <v>352</v>
      </c>
      <c r="N1181" s="114" t="s">
        <v>1</v>
      </c>
      <c r="O1181" s="114" t="s">
        <v>353</v>
      </c>
      <c r="P1181" s="114" t="s">
        <v>1</v>
      </c>
      <c r="Q1181" s="114" t="s">
        <v>354</v>
      </c>
      <c r="R1181" s="114" t="s">
        <v>1</v>
      </c>
      <c r="S1181" s="114" t="s">
        <v>355</v>
      </c>
      <c r="T1181" s="114" t="s">
        <v>1</v>
      </c>
      <c r="U1181" s="114" t="s">
        <v>356</v>
      </c>
      <c r="V1181" s="114" t="s">
        <v>1</v>
      </c>
      <c r="W1181" s="103"/>
      <c r="X1181" s="114" t="s">
        <v>358</v>
      </c>
      <c r="Y1181" s="114" t="s">
        <v>1</v>
      </c>
      <c r="Z1181" s="114" t="s">
        <v>359</v>
      </c>
      <c r="AA1181" s="114" t="s">
        <v>1</v>
      </c>
      <c r="AB1181" s="114" t="s">
        <v>360</v>
      </c>
      <c r="AC1181" s="114" t="s">
        <v>1</v>
      </c>
    </row>
    <row r="1182" spans="1:29" x14ac:dyDescent="0.3">
      <c r="A1182" s="113" t="s">
        <v>1</v>
      </c>
      <c r="B1182" s="53" t="s">
        <v>14</v>
      </c>
      <c r="C1182" s="53" t="s">
        <v>15</v>
      </c>
      <c r="D1182" s="53" t="s">
        <v>14</v>
      </c>
      <c r="E1182" s="53" t="s">
        <v>15</v>
      </c>
      <c r="F1182" s="53" t="s">
        <v>14</v>
      </c>
      <c r="G1182" s="53" t="s">
        <v>15</v>
      </c>
      <c r="H1182" s="103"/>
      <c r="I1182" s="53" t="s">
        <v>14</v>
      </c>
      <c r="J1182" s="53" t="s">
        <v>15</v>
      </c>
      <c r="K1182" s="53" t="s">
        <v>14</v>
      </c>
      <c r="L1182" s="53" t="s">
        <v>15</v>
      </c>
      <c r="M1182" s="53" t="s">
        <v>14</v>
      </c>
      <c r="N1182" s="53" t="s">
        <v>15</v>
      </c>
      <c r="O1182" s="53" t="s">
        <v>14</v>
      </c>
      <c r="P1182" s="53" t="s">
        <v>15</v>
      </c>
      <c r="Q1182" s="53" t="s">
        <v>14</v>
      </c>
      <c r="R1182" s="53" t="s">
        <v>15</v>
      </c>
      <c r="S1182" s="53" t="s">
        <v>14</v>
      </c>
      <c r="T1182" s="53" t="s">
        <v>15</v>
      </c>
      <c r="U1182" s="53" t="s">
        <v>14</v>
      </c>
      <c r="V1182" s="53" t="s">
        <v>15</v>
      </c>
      <c r="W1182" s="103"/>
      <c r="X1182" s="53" t="s">
        <v>14</v>
      </c>
      <c r="Y1182" s="53" t="s">
        <v>15</v>
      </c>
      <c r="Z1182" s="53" t="s">
        <v>14</v>
      </c>
      <c r="AA1182" s="53" t="s">
        <v>15</v>
      </c>
      <c r="AB1182" s="53" t="s">
        <v>14</v>
      </c>
      <c r="AC1182" s="53" t="s">
        <v>15</v>
      </c>
    </row>
    <row r="1183" spans="1:29" x14ac:dyDescent="0.3">
      <c r="A1183" s="54" t="s">
        <v>16</v>
      </c>
      <c r="B1183" s="55">
        <v>148.0828583062</v>
      </c>
      <c r="C1183" s="55">
        <v>148.0828583062</v>
      </c>
      <c r="D1183" s="55">
        <v>64.840427168399998</v>
      </c>
      <c r="E1183" s="55">
        <v>64.840427168399998</v>
      </c>
      <c r="F1183" s="55">
        <v>80.116940803099993</v>
      </c>
      <c r="G1183" s="55">
        <v>80.116940803099993</v>
      </c>
      <c r="H1183" s="104"/>
      <c r="I1183" s="55">
        <v>18.512689308799999</v>
      </c>
      <c r="J1183" s="55">
        <v>18.512689308799999</v>
      </c>
      <c r="K1183" s="55">
        <v>24.1333795637</v>
      </c>
      <c r="L1183" s="55">
        <v>24.1333795637</v>
      </c>
      <c r="M1183" s="55">
        <v>12.450978860699999</v>
      </c>
      <c r="N1183" s="55">
        <v>12.450978860699999</v>
      </c>
      <c r="O1183" s="55">
        <v>28.230103482699999</v>
      </c>
      <c r="P1183" s="55">
        <v>28.230103482699999</v>
      </c>
      <c r="Q1183" s="55">
        <v>13.1163022285</v>
      </c>
      <c r="R1183" s="55">
        <v>13.1163022285</v>
      </c>
      <c r="S1183" s="55">
        <v>38.611990840399997</v>
      </c>
      <c r="T1183" s="55">
        <v>38.611990840399997</v>
      </c>
      <c r="U1183" s="55">
        <v>13.0274140214</v>
      </c>
      <c r="V1183" s="55">
        <v>13.0274140214</v>
      </c>
      <c r="W1183" s="104"/>
      <c r="X1183" s="55">
        <v>20.238349691700002</v>
      </c>
      <c r="Y1183" s="55">
        <v>20.238349691700002</v>
      </c>
      <c r="Z1183" s="55">
        <v>46.687343046700001</v>
      </c>
      <c r="AA1183" s="55">
        <v>46.687343046700001</v>
      </c>
      <c r="AB1183" s="55">
        <v>81.157165567800007</v>
      </c>
      <c r="AC1183" s="55">
        <v>81.157165567800007</v>
      </c>
    </row>
    <row r="1184" spans="1:29" x14ac:dyDescent="0.3">
      <c r="A1184" s="56" t="s">
        <v>310</v>
      </c>
      <c r="B1184" s="57">
        <v>0.278200946</v>
      </c>
      <c r="C1184" s="58">
        <v>1.8786843337717501E-3</v>
      </c>
      <c r="D1184" s="57">
        <v>0</v>
      </c>
      <c r="E1184" s="58">
        <v>0</v>
      </c>
      <c r="F1184" s="57">
        <v>0.278200946</v>
      </c>
      <c r="G1184" s="58">
        <v>3.4724359568811102E-3</v>
      </c>
      <c r="H1184" s="105"/>
      <c r="I1184" s="65">
        <v>0</v>
      </c>
      <c r="J1184" s="66">
        <v>0</v>
      </c>
      <c r="K1184" s="65">
        <v>0</v>
      </c>
      <c r="L1184" s="66">
        <v>0</v>
      </c>
      <c r="M1184" s="65">
        <v>0</v>
      </c>
      <c r="N1184" s="66">
        <v>0</v>
      </c>
      <c r="O1184" s="65">
        <v>0</v>
      </c>
      <c r="P1184" s="66">
        <v>0</v>
      </c>
      <c r="Q1184" s="57">
        <v>0</v>
      </c>
      <c r="R1184" s="58">
        <v>0</v>
      </c>
      <c r="S1184" s="57">
        <v>0</v>
      </c>
      <c r="T1184" s="58">
        <v>0</v>
      </c>
      <c r="U1184" s="65">
        <v>0.278200946</v>
      </c>
      <c r="V1184" s="66">
        <v>2.1355039883049902</v>
      </c>
      <c r="W1184" s="105"/>
      <c r="X1184" s="65">
        <v>0</v>
      </c>
      <c r="Y1184" s="66">
        <v>0</v>
      </c>
      <c r="Z1184" s="57">
        <v>0</v>
      </c>
      <c r="AA1184" s="58">
        <v>0</v>
      </c>
      <c r="AB1184" s="57">
        <v>0.278200946</v>
      </c>
      <c r="AC1184" s="58">
        <v>3.4279283172794698E-3</v>
      </c>
    </row>
    <row r="1185" spans="1:29" x14ac:dyDescent="0.3">
      <c r="A1185" s="56" t="s">
        <v>311</v>
      </c>
      <c r="B1185" s="59">
        <v>144.4163852435</v>
      </c>
      <c r="C1185" s="60">
        <v>0.97524039510961802</v>
      </c>
      <c r="D1185" s="59">
        <v>64.840427168399899</v>
      </c>
      <c r="E1185" s="60">
        <v>1</v>
      </c>
      <c r="F1185" s="59">
        <v>76.450467740400001</v>
      </c>
      <c r="G1185" s="60">
        <v>0.95423598272791099</v>
      </c>
      <c r="H1185" s="105"/>
      <c r="I1185" s="67">
        <v>18.512689308799999</v>
      </c>
      <c r="J1185" s="68">
        <v>100</v>
      </c>
      <c r="K1185" s="67">
        <v>22.6456625569</v>
      </c>
      <c r="L1185" s="68">
        <v>93.835438576378493</v>
      </c>
      <c r="M1185" s="67">
        <v>12.450978860699999</v>
      </c>
      <c r="N1185" s="68">
        <v>100</v>
      </c>
      <c r="O1185" s="67">
        <v>26.787386388200002</v>
      </c>
      <c r="P1185" s="68">
        <v>94.889437456776903</v>
      </c>
      <c r="Q1185" s="59">
        <v>12.6584642131</v>
      </c>
      <c r="R1185" s="60">
        <v>0.96509397180516499</v>
      </c>
      <c r="S1185" s="59">
        <v>38.611990840399898</v>
      </c>
      <c r="T1185" s="60">
        <v>1</v>
      </c>
      <c r="U1185" s="67">
        <v>12.7492130754</v>
      </c>
      <c r="V1185" s="68">
        <v>97.864496011694996</v>
      </c>
      <c r="W1185" s="105"/>
      <c r="X1185" s="67">
        <v>20.238349691700002</v>
      </c>
      <c r="Y1185" s="68">
        <v>100</v>
      </c>
      <c r="Z1185" s="59">
        <v>44.741788024500103</v>
      </c>
      <c r="AA1185" s="60">
        <v>0.958327998655783</v>
      </c>
      <c r="AB1185" s="59">
        <v>79.436247527299997</v>
      </c>
      <c r="AC1185" s="60">
        <v>0.97879524218890601</v>
      </c>
    </row>
    <row r="1186" spans="1:29" x14ac:dyDescent="0.3">
      <c r="A1186" s="56" t="s">
        <v>312</v>
      </c>
      <c r="B1186" s="71">
        <v>4.42703820690401</v>
      </c>
      <c r="C1186" s="71">
        <v>4.42703820690401</v>
      </c>
      <c r="D1186" s="71">
        <v>4.4357338754018798</v>
      </c>
      <c r="E1186" s="71">
        <v>4.4357338754018798</v>
      </c>
      <c r="F1186" s="71">
        <v>4.3976484500961801</v>
      </c>
      <c r="G1186" s="71">
        <v>4.3976484500961801</v>
      </c>
      <c r="H1186" s="106"/>
      <c r="I1186" s="72">
        <v>4.1439590122831698</v>
      </c>
      <c r="J1186" s="72">
        <v>4.1439590122831698</v>
      </c>
      <c r="K1186" s="72">
        <v>4.6571341634080099</v>
      </c>
      <c r="L1186" s="72">
        <v>4.6571341634080099</v>
      </c>
      <c r="M1186" s="72">
        <v>4.6267527843719503</v>
      </c>
      <c r="N1186" s="72">
        <v>4.6267527843719503</v>
      </c>
      <c r="O1186" s="72">
        <v>4.3312021616863596</v>
      </c>
      <c r="P1186" s="72">
        <v>4.3312021616863596</v>
      </c>
      <c r="Q1186" s="71">
        <v>4.4071279670955503</v>
      </c>
      <c r="R1186" s="71">
        <v>4.4071279670955503</v>
      </c>
      <c r="S1186" s="71">
        <v>4.5310685507633801</v>
      </c>
      <c r="T1186" s="71">
        <v>4.5310685507633801</v>
      </c>
      <c r="U1186" s="72">
        <v>4.1315623482208004</v>
      </c>
      <c r="V1186" s="73">
        <v>4.1315623482208004</v>
      </c>
      <c r="W1186" s="106"/>
      <c r="X1186" s="72">
        <v>4.21000847018386</v>
      </c>
      <c r="Y1186" s="72">
        <v>4.21000847018386</v>
      </c>
      <c r="Z1186" s="71">
        <v>4.38911607463994</v>
      </c>
      <c r="AA1186" s="71">
        <v>4.38911607463994</v>
      </c>
      <c r="AB1186" s="71">
        <v>4.50297490651886</v>
      </c>
      <c r="AC1186" s="71">
        <v>4.50297490651886</v>
      </c>
    </row>
    <row r="1187" spans="1:29" x14ac:dyDescent="0.3">
      <c r="A1187" s="63" t="s">
        <v>1</v>
      </c>
    </row>
    <row r="1188" spans="1:29" x14ac:dyDescent="0.3">
      <c r="A1188" s="63" t="s">
        <v>1</v>
      </c>
    </row>
    <row r="1189" spans="1:29" x14ac:dyDescent="0.3">
      <c r="A1189" s="51" t="s">
        <v>467</v>
      </c>
    </row>
    <row r="1190" spans="1:29" x14ac:dyDescent="0.3">
      <c r="A1190" s="52" t="s">
        <v>1</v>
      </c>
    </row>
    <row r="1191" spans="1:29" x14ac:dyDescent="0.3">
      <c r="A1191" s="112" t="s">
        <v>1</v>
      </c>
      <c r="B1191" s="114" t="s">
        <v>501</v>
      </c>
      <c r="C1191" s="114" t="s">
        <v>1</v>
      </c>
      <c r="D1191" s="114" t="s">
        <v>346</v>
      </c>
      <c r="E1191" s="114" t="s">
        <v>1</v>
      </c>
      <c r="F1191" s="114" t="s">
        <v>347</v>
      </c>
      <c r="G1191" s="114" t="s">
        <v>1</v>
      </c>
      <c r="H1191" s="103"/>
      <c r="I1191" s="114" t="s">
        <v>350</v>
      </c>
      <c r="J1191" s="114" t="s">
        <v>1</v>
      </c>
      <c r="K1191" s="114" t="s">
        <v>351</v>
      </c>
      <c r="L1191" s="114" t="s">
        <v>1</v>
      </c>
      <c r="M1191" s="114" t="s">
        <v>352</v>
      </c>
      <c r="N1191" s="114" t="s">
        <v>1</v>
      </c>
      <c r="O1191" s="114" t="s">
        <v>353</v>
      </c>
      <c r="P1191" s="114" t="s">
        <v>1</v>
      </c>
      <c r="Q1191" s="114" t="s">
        <v>354</v>
      </c>
      <c r="R1191" s="114" t="s">
        <v>1</v>
      </c>
      <c r="S1191" s="114" t="s">
        <v>355</v>
      </c>
      <c r="T1191" s="114" t="s">
        <v>1</v>
      </c>
      <c r="U1191" s="114" t="s">
        <v>356</v>
      </c>
      <c r="V1191" s="114" t="s">
        <v>1</v>
      </c>
      <c r="W1191" s="103"/>
      <c r="X1191" s="114" t="s">
        <v>358</v>
      </c>
      <c r="Y1191" s="114" t="s">
        <v>1</v>
      </c>
      <c r="Z1191" s="114" t="s">
        <v>359</v>
      </c>
      <c r="AA1191" s="114" t="s">
        <v>1</v>
      </c>
      <c r="AB1191" s="114" t="s">
        <v>360</v>
      </c>
      <c r="AC1191" s="114" t="s">
        <v>1</v>
      </c>
    </row>
    <row r="1192" spans="1:29" x14ac:dyDescent="0.3">
      <c r="A1192" s="113" t="s">
        <v>1</v>
      </c>
      <c r="B1192" s="53" t="s">
        <v>14</v>
      </c>
      <c r="C1192" s="53" t="s">
        <v>15</v>
      </c>
      <c r="D1192" s="53" t="s">
        <v>14</v>
      </c>
      <c r="E1192" s="53" t="s">
        <v>15</v>
      </c>
      <c r="F1192" s="53" t="s">
        <v>14</v>
      </c>
      <c r="G1192" s="53" t="s">
        <v>15</v>
      </c>
      <c r="H1192" s="103"/>
      <c r="I1192" s="53" t="s">
        <v>14</v>
      </c>
      <c r="J1192" s="53" t="s">
        <v>15</v>
      </c>
      <c r="K1192" s="53" t="s">
        <v>14</v>
      </c>
      <c r="L1192" s="53" t="s">
        <v>15</v>
      </c>
      <c r="M1192" s="53" t="s">
        <v>14</v>
      </c>
      <c r="N1192" s="53" t="s">
        <v>15</v>
      </c>
      <c r="O1192" s="53" t="s">
        <v>14</v>
      </c>
      <c r="P1192" s="53" t="s">
        <v>15</v>
      </c>
      <c r="Q1192" s="53" t="s">
        <v>14</v>
      </c>
      <c r="R1192" s="53" t="s">
        <v>15</v>
      </c>
      <c r="S1192" s="53" t="s">
        <v>14</v>
      </c>
      <c r="T1192" s="53" t="s">
        <v>15</v>
      </c>
      <c r="U1192" s="53" t="s">
        <v>14</v>
      </c>
      <c r="V1192" s="53" t="s">
        <v>15</v>
      </c>
      <c r="W1192" s="103"/>
      <c r="X1192" s="53" t="s">
        <v>14</v>
      </c>
      <c r="Y1192" s="53" t="s">
        <v>15</v>
      </c>
      <c r="Z1192" s="53" t="s">
        <v>14</v>
      </c>
      <c r="AA1192" s="53" t="s">
        <v>15</v>
      </c>
      <c r="AB1192" s="53" t="s">
        <v>14</v>
      </c>
      <c r="AC1192" s="53" t="s">
        <v>15</v>
      </c>
    </row>
    <row r="1193" spans="1:29" x14ac:dyDescent="0.3">
      <c r="A1193" s="54" t="s">
        <v>16</v>
      </c>
      <c r="B1193" s="55">
        <v>21.805963423800002</v>
      </c>
      <c r="C1193" s="55">
        <v>21.805963423800002</v>
      </c>
      <c r="D1193" s="55">
        <v>6.1397450653999996</v>
      </c>
      <c r="E1193" s="55">
        <v>6.1397450653999996</v>
      </c>
      <c r="F1193" s="55">
        <v>15.6662183584</v>
      </c>
      <c r="G1193" s="55">
        <v>15.6662183584</v>
      </c>
      <c r="H1193" s="104"/>
      <c r="I1193" s="55">
        <v>0</v>
      </c>
      <c r="J1193" s="55">
        <v>0</v>
      </c>
      <c r="K1193" s="55">
        <v>11.4761562806</v>
      </c>
      <c r="L1193" s="55">
        <v>11.4761562806</v>
      </c>
      <c r="M1193" s="55">
        <v>2.555986361</v>
      </c>
      <c r="N1193" s="55">
        <v>2.555986361</v>
      </c>
      <c r="O1193" s="55">
        <v>0</v>
      </c>
      <c r="P1193" s="55">
        <v>0</v>
      </c>
      <c r="Q1193" s="55">
        <v>1.734971171</v>
      </c>
      <c r="R1193" s="55">
        <v>1.734971171</v>
      </c>
      <c r="S1193" s="55">
        <v>4.8580466937000004</v>
      </c>
      <c r="T1193" s="55">
        <v>4.8580466937000004</v>
      </c>
      <c r="U1193" s="55">
        <v>1.1808029175000001</v>
      </c>
      <c r="V1193" s="55">
        <v>1.1808029175000001</v>
      </c>
      <c r="W1193" s="104"/>
      <c r="X1193" s="55">
        <v>3.7651331646999999</v>
      </c>
      <c r="Y1193" s="55">
        <v>3.7651331646999999</v>
      </c>
      <c r="Z1193" s="55">
        <v>7.8434193287999996</v>
      </c>
      <c r="AA1193" s="55">
        <v>7.8434193287999996</v>
      </c>
      <c r="AB1193" s="55">
        <v>10.1974109303</v>
      </c>
      <c r="AC1193" s="55">
        <v>10.1974109303</v>
      </c>
    </row>
    <row r="1194" spans="1:29" x14ac:dyDescent="0.3">
      <c r="A1194" s="56" t="s">
        <v>310</v>
      </c>
      <c r="B1194" s="65">
        <v>1.4877170068000001</v>
      </c>
      <c r="C1194" s="66">
        <v>6.8225236275331902</v>
      </c>
      <c r="D1194" s="65">
        <v>0</v>
      </c>
      <c r="E1194" s="66">
        <v>0</v>
      </c>
      <c r="F1194" s="65">
        <v>1.4877170068000001</v>
      </c>
      <c r="G1194" s="66">
        <v>9.4963377425561504</v>
      </c>
      <c r="H1194" s="105"/>
      <c r="I1194" s="65"/>
      <c r="J1194" s="66"/>
      <c r="K1194" s="65">
        <v>1.4877170068000001</v>
      </c>
      <c r="L1194" s="66">
        <v>12.963547815351101</v>
      </c>
      <c r="M1194" s="65">
        <v>0</v>
      </c>
      <c r="N1194" s="66">
        <v>0</v>
      </c>
      <c r="O1194" s="65"/>
      <c r="P1194" s="66"/>
      <c r="Q1194" s="65">
        <v>0</v>
      </c>
      <c r="R1194" s="66">
        <v>0</v>
      </c>
      <c r="S1194" s="65">
        <v>0</v>
      </c>
      <c r="T1194" s="66">
        <v>0</v>
      </c>
      <c r="U1194" s="65">
        <v>0</v>
      </c>
      <c r="V1194" s="66">
        <v>0</v>
      </c>
      <c r="W1194" s="105"/>
      <c r="X1194" s="65">
        <v>0</v>
      </c>
      <c r="Y1194" s="66">
        <v>0</v>
      </c>
      <c r="Z1194" s="65">
        <v>1.4877170068000001</v>
      </c>
      <c r="AA1194" s="66">
        <v>18.967709673984899</v>
      </c>
      <c r="AB1194" s="65">
        <v>0</v>
      </c>
      <c r="AC1194" s="66">
        <v>0</v>
      </c>
    </row>
    <row r="1195" spans="1:29" x14ac:dyDescent="0.3">
      <c r="A1195" s="56" t="s">
        <v>311</v>
      </c>
      <c r="B1195" s="67">
        <v>18.455530118999999</v>
      </c>
      <c r="C1195" s="68">
        <v>84.635242939354896</v>
      </c>
      <c r="D1195" s="67">
        <v>6.1397450653999899</v>
      </c>
      <c r="E1195" s="68">
        <v>100</v>
      </c>
      <c r="F1195" s="67">
        <v>12.315785053600001</v>
      </c>
      <c r="G1195" s="68">
        <v>78.613643521676394</v>
      </c>
      <c r="H1195" s="105"/>
      <c r="I1195" s="67"/>
      <c r="J1195" s="68"/>
      <c r="K1195" s="67">
        <v>9.98843927380004</v>
      </c>
      <c r="L1195" s="68">
        <v>87.036452184648894</v>
      </c>
      <c r="M1195" s="67">
        <v>2.555986361</v>
      </c>
      <c r="N1195" s="68">
        <v>100</v>
      </c>
      <c r="O1195" s="67"/>
      <c r="P1195" s="68"/>
      <c r="Q1195" s="67">
        <v>1.5534840772</v>
      </c>
      <c r="R1195" s="68">
        <v>89.539474958803197</v>
      </c>
      <c r="S1195" s="67">
        <v>3.1768174894999999</v>
      </c>
      <c r="T1195" s="68">
        <v>65.392897388568798</v>
      </c>
      <c r="U1195" s="67">
        <v>1.1808029175000001</v>
      </c>
      <c r="V1195" s="68">
        <v>100</v>
      </c>
      <c r="W1195" s="105"/>
      <c r="X1195" s="67">
        <v>2.0839039604999998</v>
      </c>
      <c r="Y1195" s="68">
        <v>55.347417191977101</v>
      </c>
      <c r="Z1195" s="67">
        <v>6.355702322</v>
      </c>
      <c r="AA1195" s="68">
        <v>81.032290326015101</v>
      </c>
      <c r="AB1195" s="67">
        <v>10.015923836500001</v>
      </c>
      <c r="AC1195" s="68">
        <v>98.220263015382301</v>
      </c>
    </row>
    <row r="1196" spans="1:29" x14ac:dyDescent="0.3">
      <c r="A1196" s="56" t="s">
        <v>312</v>
      </c>
      <c r="B1196" s="72">
        <v>4.15187526357058</v>
      </c>
      <c r="C1196" s="72">
        <v>4.15187526357058</v>
      </c>
      <c r="D1196" s="72">
        <v>4.1866049309044699</v>
      </c>
      <c r="E1196" s="72">
        <v>4.1866049309044699</v>
      </c>
      <c r="F1196" s="72">
        <v>4.1382643653462496</v>
      </c>
      <c r="G1196" s="72">
        <v>4.1382643653462496</v>
      </c>
      <c r="H1196" s="106"/>
      <c r="I1196" s="72"/>
      <c r="J1196" s="72"/>
      <c r="K1196" s="72">
        <v>4.1547223893771497</v>
      </c>
      <c r="L1196" s="72">
        <v>4.1547223893771497</v>
      </c>
      <c r="M1196" s="72">
        <v>4.2368224448440204</v>
      </c>
      <c r="N1196" s="72">
        <v>4.2368224448440204</v>
      </c>
      <c r="O1196" s="72"/>
      <c r="P1196" s="72"/>
      <c r="Q1196" s="72">
        <v>4.4114300902121402</v>
      </c>
      <c r="R1196" s="72">
        <v>4.4114300902121402</v>
      </c>
      <c r="S1196" s="72">
        <v>3.96178692165706</v>
      </c>
      <c r="T1196" s="72">
        <v>3.96178692165706</v>
      </c>
      <c r="U1196" s="72">
        <v>4.3410177518467998</v>
      </c>
      <c r="V1196" s="72">
        <v>4.3410177518467998</v>
      </c>
      <c r="W1196" s="106"/>
      <c r="X1196" s="72">
        <v>3.66042251575931</v>
      </c>
      <c r="Y1196" s="72">
        <v>3.66042251575931</v>
      </c>
      <c r="Z1196" s="72">
        <v>3.76671815783437</v>
      </c>
      <c r="AA1196" s="72">
        <v>3.76671815783437</v>
      </c>
      <c r="AB1196" s="72">
        <v>4.6295782570773696</v>
      </c>
      <c r="AC1196" s="72">
        <v>4.6295782570773696</v>
      </c>
    </row>
    <row r="1197" spans="1:29" x14ac:dyDescent="0.3">
      <c r="A1197" s="63" t="s">
        <v>1</v>
      </c>
    </row>
    <row r="1198" spans="1:29" x14ac:dyDescent="0.3">
      <c r="A1198" s="63" t="s">
        <v>1</v>
      </c>
    </row>
    <row r="1199" spans="1:29" x14ac:dyDescent="0.3">
      <c r="A1199" s="51" t="s">
        <v>468</v>
      </c>
    </row>
    <row r="1200" spans="1:29" x14ac:dyDescent="0.3">
      <c r="A1200" s="52" t="s">
        <v>1</v>
      </c>
    </row>
    <row r="1201" spans="1:29" x14ac:dyDescent="0.3">
      <c r="A1201" s="112" t="s">
        <v>1</v>
      </c>
      <c r="B1201" s="114" t="s">
        <v>501</v>
      </c>
      <c r="C1201" s="114" t="s">
        <v>1</v>
      </c>
      <c r="D1201" s="114" t="s">
        <v>346</v>
      </c>
      <c r="E1201" s="114" t="s">
        <v>1</v>
      </c>
      <c r="F1201" s="114" t="s">
        <v>347</v>
      </c>
      <c r="G1201" s="114" t="s">
        <v>1</v>
      </c>
      <c r="H1201" s="103"/>
      <c r="I1201" s="114" t="s">
        <v>350</v>
      </c>
      <c r="J1201" s="114" t="s">
        <v>1</v>
      </c>
      <c r="K1201" s="114" t="s">
        <v>351</v>
      </c>
      <c r="L1201" s="114" t="s">
        <v>1</v>
      </c>
      <c r="M1201" s="114" t="s">
        <v>352</v>
      </c>
      <c r="N1201" s="114" t="s">
        <v>1</v>
      </c>
      <c r="O1201" s="114" t="s">
        <v>353</v>
      </c>
      <c r="P1201" s="114" t="s">
        <v>1</v>
      </c>
      <c r="Q1201" s="114" t="s">
        <v>354</v>
      </c>
      <c r="R1201" s="114" t="s">
        <v>1</v>
      </c>
      <c r="S1201" s="114" t="s">
        <v>355</v>
      </c>
      <c r="T1201" s="114" t="s">
        <v>1</v>
      </c>
      <c r="U1201" s="114" t="s">
        <v>356</v>
      </c>
      <c r="V1201" s="114" t="s">
        <v>1</v>
      </c>
      <c r="W1201" s="103"/>
      <c r="X1201" s="114" t="s">
        <v>358</v>
      </c>
      <c r="Y1201" s="114" t="s">
        <v>1</v>
      </c>
      <c r="Z1201" s="114" t="s">
        <v>359</v>
      </c>
      <c r="AA1201" s="114" t="s">
        <v>1</v>
      </c>
      <c r="AB1201" s="114" t="s">
        <v>360</v>
      </c>
      <c r="AC1201" s="114" t="s">
        <v>1</v>
      </c>
    </row>
    <row r="1202" spans="1:29" x14ac:dyDescent="0.3">
      <c r="A1202" s="113" t="s">
        <v>1</v>
      </c>
      <c r="B1202" s="53" t="s">
        <v>14</v>
      </c>
      <c r="C1202" s="53" t="s">
        <v>15</v>
      </c>
      <c r="D1202" s="53" t="s">
        <v>14</v>
      </c>
      <c r="E1202" s="53" t="s">
        <v>15</v>
      </c>
      <c r="F1202" s="53" t="s">
        <v>14</v>
      </c>
      <c r="G1202" s="53" t="s">
        <v>15</v>
      </c>
      <c r="H1202" s="103"/>
      <c r="I1202" s="53" t="s">
        <v>14</v>
      </c>
      <c r="J1202" s="53" t="s">
        <v>15</v>
      </c>
      <c r="K1202" s="53" t="s">
        <v>14</v>
      </c>
      <c r="L1202" s="53" t="s">
        <v>15</v>
      </c>
      <c r="M1202" s="53" t="s">
        <v>14</v>
      </c>
      <c r="N1202" s="53" t="s">
        <v>15</v>
      </c>
      <c r="O1202" s="53" t="s">
        <v>14</v>
      </c>
      <c r="P1202" s="53" t="s">
        <v>15</v>
      </c>
      <c r="Q1202" s="53" t="s">
        <v>14</v>
      </c>
      <c r="R1202" s="53" t="s">
        <v>15</v>
      </c>
      <c r="S1202" s="53" t="s">
        <v>14</v>
      </c>
      <c r="T1202" s="53" t="s">
        <v>15</v>
      </c>
      <c r="U1202" s="53" t="s">
        <v>14</v>
      </c>
      <c r="V1202" s="53" t="s">
        <v>15</v>
      </c>
      <c r="W1202" s="103"/>
      <c r="X1202" s="53" t="s">
        <v>14</v>
      </c>
      <c r="Y1202" s="53" t="s">
        <v>15</v>
      </c>
      <c r="Z1202" s="53" t="s">
        <v>14</v>
      </c>
      <c r="AA1202" s="53" t="s">
        <v>15</v>
      </c>
      <c r="AB1202" s="53" t="s">
        <v>14</v>
      </c>
      <c r="AC1202" s="53" t="s">
        <v>15</v>
      </c>
    </row>
    <row r="1203" spans="1:29" x14ac:dyDescent="0.3">
      <c r="A1203" s="54" t="s">
        <v>16</v>
      </c>
      <c r="B1203" s="55">
        <v>11.0431751339</v>
      </c>
      <c r="C1203" s="55">
        <v>11.0431751339</v>
      </c>
      <c r="D1203" s="55">
        <v>4.8929724685</v>
      </c>
      <c r="E1203" s="55">
        <v>4.8929724685</v>
      </c>
      <c r="F1203" s="55">
        <v>6.1502026654000002</v>
      </c>
      <c r="G1203" s="55">
        <v>6.1502026654000002</v>
      </c>
      <c r="H1203" s="104"/>
      <c r="I1203" s="55">
        <v>0</v>
      </c>
      <c r="J1203" s="55">
        <v>0</v>
      </c>
      <c r="K1203" s="55">
        <v>5.1436451607000002</v>
      </c>
      <c r="L1203" s="55">
        <v>5.1436451607000002</v>
      </c>
      <c r="M1203" s="55">
        <v>1.2079830352000001</v>
      </c>
      <c r="N1203" s="55">
        <v>1.2079830352000001</v>
      </c>
      <c r="O1203" s="55">
        <v>0.41380770030000003</v>
      </c>
      <c r="P1203" s="55">
        <v>0.41380770030000003</v>
      </c>
      <c r="Q1203" s="55">
        <v>1.3385433241</v>
      </c>
      <c r="R1203" s="55">
        <v>1.3385433241</v>
      </c>
      <c r="S1203" s="55">
        <v>2.9391959135999999</v>
      </c>
      <c r="T1203" s="55">
        <v>2.9391959135999999</v>
      </c>
      <c r="U1203" s="55">
        <v>0</v>
      </c>
      <c r="V1203" s="55">
        <v>0</v>
      </c>
      <c r="W1203" s="104"/>
      <c r="X1203" s="55">
        <v>0</v>
      </c>
      <c r="Y1203" s="55">
        <v>0</v>
      </c>
      <c r="Z1203" s="55">
        <v>4.8938788957000003</v>
      </c>
      <c r="AA1203" s="55">
        <v>4.8938788957000003</v>
      </c>
      <c r="AB1203" s="55">
        <v>6.1492962381999998</v>
      </c>
      <c r="AC1203" s="55">
        <v>6.1492962381999998</v>
      </c>
    </row>
    <row r="1204" spans="1:29" x14ac:dyDescent="0.3">
      <c r="A1204" s="56" t="s">
        <v>310</v>
      </c>
      <c r="B1204" s="65">
        <v>0</v>
      </c>
      <c r="C1204" s="66">
        <v>0</v>
      </c>
      <c r="D1204" s="65">
        <v>0</v>
      </c>
      <c r="E1204" s="66">
        <v>0</v>
      </c>
      <c r="F1204" s="65">
        <v>0</v>
      </c>
      <c r="G1204" s="66">
        <v>0</v>
      </c>
      <c r="H1204" s="105"/>
      <c r="I1204" s="65"/>
      <c r="J1204" s="66"/>
      <c r="K1204" s="65">
        <v>0</v>
      </c>
      <c r="L1204" s="66">
        <v>0</v>
      </c>
      <c r="M1204" s="65">
        <v>0</v>
      </c>
      <c r="N1204" s="66">
        <v>0</v>
      </c>
      <c r="O1204" s="65">
        <v>0</v>
      </c>
      <c r="P1204" s="66">
        <v>0</v>
      </c>
      <c r="Q1204" s="65">
        <v>0</v>
      </c>
      <c r="R1204" s="66">
        <v>0</v>
      </c>
      <c r="S1204" s="65">
        <v>0</v>
      </c>
      <c r="T1204" s="66">
        <v>0</v>
      </c>
      <c r="U1204" s="65"/>
      <c r="V1204" s="66"/>
      <c r="W1204" s="105"/>
      <c r="X1204" s="65"/>
      <c r="Y1204" s="66"/>
      <c r="Z1204" s="65">
        <v>0</v>
      </c>
      <c r="AA1204" s="66">
        <v>0</v>
      </c>
      <c r="AB1204" s="65">
        <v>0</v>
      </c>
      <c r="AC1204" s="66">
        <v>0</v>
      </c>
    </row>
    <row r="1205" spans="1:29" x14ac:dyDescent="0.3">
      <c r="A1205" s="56" t="s">
        <v>311</v>
      </c>
      <c r="B1205" s="67">
        <v>10.729446106199999</v>
      </c>
      <c r="C1205" s="68">
        <v>97.159068620247396</v>
      </c>
      <c r="D1205" s="67">
        <v>4.5792434408</v>
      </c>
      <c r="E1205" s="68">
        <v>93.588170999944793</v>
      </c>
      <c r="F1205" s="67">
        <v>6.1502026654000099</v>
      </c>
      <c r="G1205" s="68">
        <v>100</v>
      </c>
      <c r="H1205" s="105"/>
      <c r="I1205" s="67"/>
      <c r="J1205" s="68"/>
      <c r="K1205" s="67">
        <v>5.1436451606999896</v>
      </c>
      <c r="L1205" s="68">
        <v>100</v>
      </c>
      <c r="M1205" s="67">
        <v>1.2079830352000001</v>
      </c>
      <c r="N1205" s="68">
        <v>100</v>
      </c>
      <c r="O1205" s="67">
        <v>0.41380770030000102</v>
      </c>
      <c r="P1205" s="68">
        <v>100</v>
      </c>
      <c r="Q1205" s="67">
        <v>1.0248142964</v>
      </c>
      <c r="R1205" s="68">
        <v>76.561907108165997</v>
      </c>
      <c r="S1205" s="67">
        <v>2.9391959135999999</v>
      </c>
      <c r="T1205" s="68">
        <v>100</v>
      </c>
      <c r="U1205" s="67"/>
      <c r="V1205" s="68"/>
      <c r="W1205" s="105"/>
      <c r="X1205" s="67"/>
      <c r="Y1205" s="68"/>
      <c r="Z1205" s="67">
        <v>4.8938788957000101</v>
      </c>
      <c r="AA1205" s="68">
        <v>100</v>
      </c>
      <c r="AB1205" s="67">
        <v>5.8355672104999998</v>
      </c>
      <c r="AC1205" s="68">
        <v>94.898131175546794</v>
      </c>
    </row>
    <row r="1206" spans="1:29" x14ac:dyDescent="0.3">
      <c r="A1206" s="56" t="s">
        <v>312</v>
      </c>
      <c r="B1206" s="72">
        <v>4.4284105641842899</v>
      </c>
      <c r="C1206" s="72">
        <v>4.4284105641842899</v>
      </c>
      <c r="D1206" s="72">
        <v>4.5289788310404004</v>
      </c>
      <c r="E1206" s="72">
        <v>4.5289788310404004</v>
      </c>
      <c r="F1206" s="72">
        <v>4.34840055675802</v>
      </c>
      <c r="G1206" s="72">
        <v>4.34840055675802</v>
      </c>
      <c r="H1206" s="106"/>
      <c r="I1206" s="72"/>
      <c r="J1206" s="72"/>
      <c r="K1206" s="72">
        <v>4.2892339887997899</v>
      </c>
      <c r="L1206" s="72">
        <v>4.2892339887997899</v>
      </c>
      <c r="M1206" s="72">
        <v>5</v>
      </c>
      <c r="N1206" s="76">
        <v>5</v>
      </c>
      <c r="O1206" s="72">
        <v>5</v>
      </c>
      <c r="P1206" s="76">
        <v>5</v>
      </c>
      <c r="Q1206" s="72">
        <v>4.2686090046743503</v>
      </c>
      <c r="R1206" s="72">
        <v>4.2686090046743503</v>
      </c>
      <c r="S1206" s="72">
        <v>4.4293556449778499</v>
      </c>
      <c r="T1206" s="72">
        <v>4.4293556449778499</v>
      </c>
      <c r="U1206" s="72"/>
      <c r="V1206" s="72"/>
      <c r="W1206" s="106"/>
      <c r="X1206" s="72"/>
      <c r="Y1206" s="72"/>
      <c r="Z1206" s="72">
        <v>4.3532834320888298</v>
      </c>
      <c r="AA1206" s="72">
        <v>4.3532834320888298</v>
      </c>
      <c r="AB1206" s="72">
        <v>4.4882000217115499</v>
      </c>
      <c r="AC1206" s="72">
        <v>4.4882000217115499</v>
      </c>
    </row>
    <row r="1207" spans="1:29" x14ac:dyDescent="0.3">
      <c r="A1207" s="63" t="s">
        <v>1</v>
      </c>
    </row>
    <row r="1208" spans="1:29" x14ac:dyDescent="0.3">
      <c r="A1208" s="63" t="s">
        <v>1</v>
      </c>
    </row>
    <row r="1209" spans="1:29" x14ac:dyDescent="0.3">
      <c r="A1209" s="51" t="s">
        <v>469</v>
      </c>
    </row>
    <row r="1210" spans="1:29" x14ac:dyDescent="0.3">
      <c r="A1210" s="52" t="s">
        <v>1</v>
      </c>
    </row>
    <row r="1211" spans="1:29" x14ac:dyDescent="0.3">
      <c r="A1211" s="112" t="s">
        <v>1</v>
      </c>
      <c r="B1211" s="114" t="s">
        <v>501</v>
      </c>
      <c r="C1211" s="114" t="s">
        <v>1</v>
      </c>
      <c r="D1211" s="114" t="s">
        <v>346</v>
      </c>
      <c r="E1211" s="114" t="s">
        <v>1</v>
      </c>
      <c r="F1211" s="114" t="s">
        <v>347</v>
      </c>
      <c r="G1211" s="114" t="s">
        <v>1</v>
      </c>
      <c r="H1211" s="103"/>
      <c r="I1211" s="114" t="s">
        <v>350</v>
      </c>
      <c r="J1211" s="114" t="s">
        <v>1</v>
      </c>
      <c r="K1211" s="114" t="s">
        <v>351</v>
      </c>
      <c r="L1211" s="114" t="s">
        <v>1</v>
      </c>
      <c r="M1211" s="114" t="s">
        <v>352</v>
      </c>
      <c r="N1211" s="114" t="s">
        <v>1</v>
      </c>
      <c r="O1211" s="114" t="s">
        <v>353</v>
      </c>
      <c r="P1211" s="114" t="s">
        <v>1</v>
      </c>
      <c r="Q1211" s="114" t="s">
        <v>354</v>
      </c>
      <c r="R1211" s="114" t="s">
        <v>1</v>
      </c>
      <c r="S1211" s="114" t="s">
        <v>355</v>
      </c>
      <c r="T1211" s="114" t="s">
        <v>1</v>
      </c>
      <c r="U1211" s="114" t="s">
        <v>356</v>
      </c>
      <c r="V1211" s="114" t="s">
        <v>1</v>
      </c>
      <c r="W1211" s="103"/>
      <c r="X1211" s="114" t="s">
        <v>358</v>
      </c>
      <c r="Y1211" s="114" t="s">
        <v>1</v>
      </c>
      <c r="Z1211" s="114" t="s">
        <v>359</v>
      </c>
      <c r="AA1211" s="114" t="s">
        <v>1</v>
      </c>
      <c r="AB1211" s="114" t="s">
        <v>360</v>
      </c>
      <c r="AC1211" s="114" t="s">
        <v>1</v>
      </c>
    </row>
    <row r="1212" spans="1:29" x14ac:dyDescent="0.3">
      <c r="A1212" s="113" t="s">
        <v>1</v>
      </c>
      <c r="B1212" s="53" t="s">
        <v>14</v>
      </c>
      <c r="C1212" s="53" t="s">
        <v>15</v>
      </c>
      <c r="D1212" s="53" t="s">
        <v>14</v>
      </c>
      <c r="E1212" s="53" t="s">
        <v>15</v>
      </c>
      <c r="F1212" s="53" t="s">
        <v>14</v>
      </c>
      <c r="G1212" s="53" t="s">
        <v>15</v>
      </c>
      <c r="H1212" s="103"/>
      <c r="I1212" s="53" t="s">
        <v>14</v>
      </c>
      <c r="J1212" s="53" t="s">
        <v>15</v>
      </c>
      <c r="K1212" s="53" t="s">
        <v>14</v>
      </c>
      <c r="L1212" s="53" t="s">
        <v>15</v>
      </c>
      <c r="M1212" s="53" t="s">
        <v>14</v>
      </c>
      <c r="N1212" s="53" t="s">
        <v>15</v>
      </c>
      <c r="O1212" s="53" t="s">
        <v>14</v>
      </c>
      <c r="P1212" s="53" t="s">
        <v>15</v>
      </c>
      <c r="Q1212" s="53" t="s">
        <v>14</v>
      </c>
      <c r="R1212" s="53" t="s">
        <v>15</v>
      </c>
      <c r="S1212" s="53" t="s">
        <v>14</v>
      </c>
      <c r="T1212" s="53" t="s">
        <v>15</v>
      </c>
      <c r="U1212" s="53" t="s">
        <v>14</v>
      </c>
      <c r="V1212" s="53" t="s">
        <v>15</v>
      </c>
      <c r="W1212" s="103"/>
      <c r="X1212" s="53" t="s">
        <v>14</v>
      </c>
      <c r="Y1212" s="53" t="s">
        <v>15</v>
      </c>
      <c r="Z1212" s="53" t="s">
        <v>14</v>
      </c>
      <c r="AA1212" s="53" t="s">
        <v>15</v>
      </c>
      <c r="AB1212" s="53" t="s">
        <v>14</v>
      </c>
      <c r="AC1212" s="53" t="s">
        <v>15</v>
      </c>
    </row>
    <row r="1213" spans="1:29" x14ac:dyDescent="0.3">
      <c r="A1213" s="54" t="s">
        <v>16</v>
      </c>
      <c r="B1213" s="55">
        <v>22.473620871400001</v>
      </c>
      <c r="C1213" s="55">
        <v>22.473620871400001</v>
      </c>
      <c r="D1213" s="55">
        <v>13.1636624444</v>
      </c>
      <c r="E1213" s="55">
        <v>13.1636624444</v>
      </c>
      <c r="F1213" s="55">
        <v>9.3099584269999998</v>
      </c>
      <c r="G1213" s="55">
        <v>9.3099584269999998</v>
      </c>
      <c r="H1213" s="104"/>
      <c r="I1213" s="55">
        <v>6.0488331279000001</v>
      </c>
      <c r="J1213" s="55">
        <v>6.0488331279000001</v>
      </c>
      <c r="K1213" s="55">
        <v>5.7215161396000003</v>
      </c>
      <c r="L1213" s="55">
        <v>5.7215161396000003</v>
      </c>
      <c r="M1213" s="55">
        <v>4.4479312141999996</v>
      </c>
      <c r="N1213" s="55">
        <v>4.4479312141999996</v>
      </c>
      <c r="O1213" s="55">
        <v>2.7097766616999999</v>
      </c>
      <c r="P1213" s="55">
        <v>2.7097766616999999</v>
      </c>
      <c r="Q1213" s="55">
        <v>0.97484191119999997</v>
      </c>
      <c r="R1213" s="55">
        <v>0.97484191119999997</v>
      </c>
      <c r="S1213" s="55">
        <v>1.2878270713</v>
      </c>
      <c r="T1213" s="55">
        <v>1.2878270713</v>
      </c>
      <c r="U1213" s="55">
        <v>1.2828947454999999</v>
      </c>
      <c r="V1213" s="55">
        <v>1.2828947454999999</v>
      </c>
      <c r="W1213" s="104"/>
      <c r="X1213" s="55">
        <v>3.1533371924</v>
      </c>
      <c r="Y1213" s="55">
        <v>3.1533371924</v>
      </c>
      <c r="Z1213" s="55">
        <v>6.0324374485999996</v>
      </c>
      <c r="AA1213" s="55">
        <v>6.0324374485999996</v>
      </c>
      <c r="AB1213" s="55">
        <v>13.2878462304</v>
      </c>
      <c r="AC1213" s="55">
        <v>13.2878462304</v>
      </c>
    </row>
    <row r="1214" spans="1:29" x14ac:dyDescent="0.3">
      <c r="A1214" s="56" t="s">
        <v>310</v>
      </c>
      <c r="B1214" s="65">
        <v>2.2721505402000002</v>
      </c>
      <c r="C1214" s="66">
        <v>10.110300219096199</v>
      </c>
      <c r="D1214" s="65">
        <v>1.4706050750999999</v>
      </c>
      <c r="E1214" s="66">
        <v>11.1717015026135</v>
      </c>
      <c r="F1214" s="65">
        <v>0.80154546510000002</v>
      </c>
      <c r="G1214" s="66">
        <v>8.6095493485279402</v>
      </c>
      <c r="H1214" s="105"/>
      <c r="I1214" s="65">
        <v>0</v>
      </c>
      <c r="J1214" s="66">
        <v>0</v>
      </c>
      <c r="K1214" s="65">
        <v>0</v>
      </c>
      <c r="L1214" s="66">
        <v>0</v>
      </c>
      <c r="M1214" s="65">
        <v>1.4706050750999999</v>
      </c>
      <c r="N1214" s="66">
        <v>33.0626757537324</v>
      </c>
      <c r="O1214" s="65">
        <v>0.80154546509999902</v>
      </c>
      <c r="P1214" s="66">
        <v>29.579761182131701</v>
      </c>
      <c r="Q1214" s="65">
        <v>0</v>
      </c>
      <c r="R1214" s="66">
        <v>0</v>
      </c>
      <c r="S1214" s="65">
        <v>0</v>
      </c>
      <c r="T1214" s="66">
        <v>0</v>
      </c>
      <c r="U1214" s="65">
        <v>0</v>
      </c>
      <c r="V1214" s="66">
        <v>0</v>
      </c>
      <c r="W1214" s="105"/>
      <c r="X1214" s="65">
        <v>0</v>
      </c>
      <c r="Y1214" s="66">
        <v>0</v>
      </c>
      <c r="Z1214" s="65">
        <v>0</v>
      </c>
      <c r="AA1214" s="66">
        <v>0</v>
      </c>
      <c r="AB1214" s="65">
        <v>2.2721505402000002</v>
      </c>
      <c r="AC1214" s="66">
        <v>17.0994644339108</v>
      </c>
    </row>
    <row r="1215" spans="1:29" x14ac:dyDescent="0.3">
      <c r="A1215" s="56" t="s">
        <v>311</v>
      </c>
      <c r="B1215" s="67">
        <v>20.201470331199999</v>
      </c>
      <c r="C1215" s="68">
        <v>89.889699780903797</v>
      </c>
      <c r="D1215" s="67">
        <v>11.6930573693</v>
      </c>
      <c r="E1215" s="68">
        <v>88.828298497386498</v>
      </c>
      <c r="F1215" s="67">
        <v>8.5084129618999995</v>
      </c>
      <c r="G1215" s="68">
        <v>91.390450651472094</v>
      </c>
      <c r="H1215" s="105"/>
      <c r="I1215" s="67">
        <v>6.0488331279000001</v>
      </c>
      <c r="J1215" s="68">
        <v>100</v>
      </c>
      <c r="K1215" s="67">
        <v>5.7215161396000003</v>
      </c>
      <c r="L1215" s="68">
        <v>100</v>
      </c>
      <c r="M1215" s="67">
        <v>2.9773261391000099</v>
      </c>
      <c r="N1215" s="68">
        <v>66.937324246267593</v>
      </c>
      <c r="O1215" s="67">
        <v>1.9082311966000001</v>
      </c>
      <c r="P1215" s="68">
        <v>70.420238817868395</v>
      </c>
      <c r="Q1215" s="67">
        <v>0.97484191119999997</v>
      </c>
      <c r="R1215" s="68">
        <v>100</v>
      </c>
      <c r="S1215" s="67">
        <v>1.2878270713</v>
      </c>
      <c r="T1215" s="68">
        <v>100</v>
      </c>
      <c r="U1215" s="67">
        <v>1.2828947454999999</v>
      </c>
      <c r="V1215" s="68">
        <v>100</v>
      </c>
      <c r="W1215" s="105"/>
      <c r="X1215" s="67">
        <v>3.1533371924</v>
      </c>
      <c r="Y1215" s="68">
        <v>100</v>
      </c>
      <c r="Z1215" s="67">
        <v>6.0324374485999996</v>
      </c>
      <c r="AA1215" s="68">
        <v>100</v>
      </c>
      <c r="AB1215" s="67">
        <v>11.015695690199999</v>
      </c>
      <c r="AC1215" s="68">
        <v>82.900535566089204</v>
      </c>
    </row>
    <row r="1216" spans="1:29" x14ac:dyDescent="0.3">
      <c r="A1216" s="56" t="s">
        <v>312</v>
      </c>
      <c r="B1216" s="72">
        <v>4.2993503912607798</v>
      </c>
      <c r="C1216" s="72">
        <v>4.2993503912607798</v>
      </c>
      <c r="D1216" s="72">
        <v>4.2860354969601797</v>
      </c>
      <c r="E1216" s="72">
        <v>4.2860354969601797</v>
      </c>
      <c r="F1216" s="72">
        <v>4.3181767668488398</v>
      </c>
      <c r="G1216" s="72">
        <v>4.3181767668488398</v>
      </c>
      <c r="H1216" s="106"/>
      <c r="I1216" s="72">
        <v>5</v>
      </c>
      <c r="J1216" s="76">
        <v>5</v>
      </c>
      <c r="K1216" s="72">
        <v>4.4286956664901496</v>
      </c>
      <c r="L1216" s="72">
        <v>4.4286956664901496</v>
      </c>
      <c r="M1216" s="72">
        <v>3.8565025906510599</v>
      </c>
      <c r="N1216" s="72">
        <v>3.8565025906510599</v>
      </c>
      <c r="O1216" s="72">
        <v>3.4084047763573699</v>
      </c>
      <c r="P1216" s="72">
        <v>3.4084047763573699</v>
      </c>
      <c r="Q1216" s="72">
        <v>4.4792802086492802</v>
      </c>
      <c r="R1216" s="72">
        <v>4.4792802086492802</v>
      </c>
      <c r="S1216" s="72">
        <v>4</v>
      </c>
      <c r="T1216" s="72">
        <v>4</v>
      </c>
      <c r="U1216" s="72">
        <v>4</v>
      </c>
      <c r="V1216" s="72">
        <v>4</v>
      </c>
      <c r="W1216" s="106"/>
      <c r="X1216" s="72">
        <v>5</v>
      </c>
      <c r="Y1216" s="76">
        <v>5</v>
      </c>
      <c r="Z1216" s="72">
        <v>4.5574394096503097</v>
      </c>
      <c r="AA1216" s="72">
        <v>4.5574394096503097</v>
      </c>
      <c r="AB1216" s="72">
        <v>4.0159116560151196</v>
      </c>
      <c r="AC1216" s="72">
        <v>4.0159116560151196</v>
      </c>
    </row>
    <row r="1217" spans="1:29" x14ac:dyDescent="0.3">
      <c r="A1217" s="63" t="s">
        <v>1</v>
      </c>
    </row>
    <row r="1218" spans="1:29" x14ac:dyDescent="0.3">
      <c r="A1218" s="63" t="s">
        <v>1</v>
      </c>
    </row>
    <row r="1219" spans="1:29" x14ac:dyDescent="0.3">
      <c r="A1219" s="51" t="s">
        <v>470</v>
      </c>
    </row>
    <row r="1220" spans="1:29" x14ac:dyDescent="0.3">
      <c r="A1220" s="52" t="s">
        <v>1</v>
      </c>
    </row>
    <row r="1221" spans="1:29" x14ac:dyDescent="0.3">
      <c r="A1221" s="112" t="s">
        <v>1</v>
      </c>
      <c r="B1221" s="114" t="s">
        <v>501</v>
      </c>
      <c r="C1221" s="114" t="s">
        <v>1</v>
      </c>
      <c r="D1221" s="114" t="s">
        <v>346</v>
      </c>
      <c r="E1221" s="114" t="s">
        <v>1</v>
      </c>
      <c r="F1221" s="114" t="s">
        <v>347</v>
      </c>
      <c r="G1221" s="114" t="s">
        <v>1</v>
      </c>
      <c r="H1221" s="103"/>
      <c r="I1221" s="114" t="s">
        <v>350</v>
      </c>
      <c r="J1221" s="114" t="s">
        <v>1</v>
      </c>
      <c r="K1221" s="114" t="s">
        <v>351</v>
      </c>
      <c r="L1221" s="114" t="s">
        <v>1</v>
      </c>
      <c r="M1221" s="114" t="s">
        <v>352</v>
      </c>
      <c r="N1221" s="114" t="s">
        <v>1</v>
      </c>
      <c r="O1221" s="114" t="s">
        <v>353</v>
      </c>
      <c r="P1221" s="114" t="s">
        <v>1</v>
      </c>
      <c r="Q1221" s="114" t="s">
        <v>354</v>
      </c>
      <c r="R1221" s="114" t="s">
        <v>1</v>
      </c>
      <c r="S1221" s="114" t="s">
        <v>355</v>
      </c>
      <c r="T1221" s="114" t="s">
        <v>1</v>
      </c>
      <c r="U1221" s="114" t="s">
        <v>356</v>
      </c>
      <c r="V1221" s="114" t="s">
        <v>1</v>
      </c>
      <c r="W1221" s="103"/>
      <c r="X1221" s="114" t="s">
        <v>358</v>
      </c>
      <c r="Y1221" s="114" t="s">
        <v>1</v>
      </c>
      <c r="Z1221" s="114" t="s">
        <v>359</v>
      </c>
      <c r="AA1221" s="114" t="s">
        <v>1</v>
      </c>
      <c r="AB1221" s="114" t="s">
        <v>360</v>
      </c>
      <c r="AC1221" s="114" t="s">
        <v>1</v>
      </c>
    </row>
    <row r="1222" spans="1:29" x14ac:dyDescent="0.3">
      <c r="A1222" s="113" t="s">
        <v>1</v>
      </c>
      <c r="B1222" s="53" t="s">
        <v>14</v>
      </c>
      <c r="C1222" s="53" t="s">
        <v>15</v>
      </c>
      <c r="D1222" s="53" t="s">
        <v>14</v>
      </c>
      <c r="E1222" s="53" t="s">
        <v>15</v>
      </c>
      <c r="F1222" s="53" t="s">
        <v>14</v>
      </c>
      <c r="G1222" s="53" t="s">
        <v>15</v>
      </c>
      <c r="H1222" s="103"/>
      <c r="I1222" s="53" t="s">
        <v>14</v>
      </c>
      <c r="J1222" s="53" t="s">
        <v>15</v>
      </c>
      <c r="K1222" s="53" t="s">
        <v>14</v>
      </c>
      <c r="L1222" s="53" t="s">
        <v>15</v>
      </c>
      <c r="M1222" s="53" t="s">
        <v>14</v>
      </c>
      <c r="N1222" s="53" t="s">
        <v>15</v>
      </c>
      <c r="O1222" s="53" t="s">
        <v>14</v>
      </c>
      <c r="P1222" s="53" t="s">
        <v>15</v>
      </c>
      <c r="Q1222" s="53" t="s">
        <v>14</v>
      </c>
      <c r="R1222" s="53" t="s">
        <v>15</v>
      </c>
      <c r="S1222" s="53" t="s">
        <v>14</v>
      </c>
      <c r="T1222" s="53" t="s">
        <v>15</v>
      </c>
      <c r="U1222" s="53" t="s">
        <v>14</v>
      </c>
      <c r="V1222" s="53" t="s">
        <v>15</v>
      </c>
      <c r="W1222" s="103"/>
      <c r="X1222" s="53" t="s">
        <v>14</v>
      </c>
      <c r="Y1222" s="53" t="s">
        <v>15</v>
      </c>
      <c r="Z1222" s="53" t="s">
        <v>14</v>
      </c>
      <c r="AA1222" s="53" t="s">
        <v>15</v>
      </c>
      <c r="AB1222" s="53" t="s">
        <v>14</v>
      </c>
      <c r="AC1222" s="53" t="s">
        <v>15</v>
      </c>
    </row>
    <row r="1223" spans="1:29" x14ac:dyDescent="0.3">
      <c r="A1223" s="54" t="s">
        <v>16</v>
      </c>
      <c r="B1223" s="55">
        <v>38.824658507400002</v>
      </c>
      <c r="C1223" s="55">
        <v>38.824658507400002</v>
      </c>
      <c r="D1223" s="55">
        <v>17.6569397528</v>
      </c>
      <c r="E1223" s="55">
        <v>17.6569397528</v>
      </c>
      <c r="F1223" s="55">
        <v>21.167718754599999</v>
      </c>
      <c r="G1223" s="55">
        <v>21.167718754599999</v>
      </c>
      <c r="H1223" s="104"/>
      <c r="I1223" s="55">
        <v>5.1622372989</v>
      </c>
      <c r="J1223" s="55">
        <v>5.1622372989</v>
      </c>
      <c r="K1223" s="55">
        <v>1.1193656596999999</v>
      </c>
      <c r="L1223" s="55">
        <v>1.1193656596999999</v>
      </c>
      <c r="M1223" s="55">
        <v>3.9716892424000001</v>
      </c>
      <c r="N1223" s="55">
        <v>3.9716892424000001</v>
      </c>
      <c r="O1223" s="55">
        <v>7.9854175422000004</v>
      </c>
      <c r="P1223" s="55">
        <v>7.9854175422000004</v>
      </c>
      <c r="Q1223" s="55">
        <v>6.1609899151</v>
      </c>
      <c r="R1223" s="55">
        <v>6.1609899151</v>
      </c>
      <c r="S1223" s="55">
        <v>8.2899443541999993</v>
      </c>
      <c r="T1223" s="55">
        <v>8.2899443541999993</v>
      </c>
      <c r="U1223" s="55">
        <v>6.1350144949000001</v>
      </c>
      <c r="V1223" s="55">
        <v>6.1350144949000001</v>
      </c>
      <c r="W1223" s="104"/>
      <c r="X1223" s="55">
        <v>2.8743462979999999</v>
      </c>
      <c r="Y1223" s="55">
        <v>2.8743462979999999</v>
      </c>
      <c r="Z1223" s="55">
        <v>12.162596691099999</v>
      </c>
      <c r="AA1223" s="55">
        <v>12.162596691099999</v>
      </c>
      <c r="AB1223" s="55">
        <v>23.787715518300001</v>
      </c>
      <c r="AC1223" s="55">
        <v>23.787715518300001</v>
      </c>
    </row>
    <row r="1224" spans="1:29" x14ac:dyDescent="0.3">
      <c r="A1224" s="56" t="s">
        <v>310</v>
      </c>
      <c r="B1224" s="57">
        <v>1.3177093145000001</v>
      </c>
      <c r="C1224" s="58">
        <v>3.3940010425303403E-2</v>
      </c>
      <c r="D1224" s="65">
        <v>0</v>
      </c>
      <c r="E1224" s="66">
        <v>0</v>
      </c>
      <c r="F1224" s="65">
        <v>1.3177093145000001</v>
      </c>
      <c r="G1224" s="66">
        <v>6.2250889185384999</v>
      </c>
      <c r="H1224" s="105"/>
      <c r="I1224" s="65">
        <v>0</v>
      </c>
      <c r="J1224" s="66">
        <v>0</v>
      </c>
      <c r="K1224" s="65">
        <v>0</v>
      </c>
      <c r="L1224" s="66">
        <v>0</v>
      </c>
      <c r="M1224" s="65">
        <v>0</v>
      </c>
      <c r="N1224" s="66">
        <v>0</v>
      </c>
      <c r="O1224" s="65">
        <v>0.87506695629999998</v>
      </c>
      <c r="P1224" s="66">
        <v>10.9583118437526</v>
      </c>
      <c r="Q1224" s="65">
        <v>0</v>
      </c>
      <c r="R1224" s="66">
        <v>0</v>
      </c>
      <c r="S1224" s="65">
        <v>0</v>
      </c>
      <c r="T1224" s="66">
        <v>0</v>
      </c>
      <c r="U1224" s="65">
        <v>0.44264235819999997</v>
      </c>
      <c r="V1224" s="66">
        <v>7.2150173168778302</v>
      </c>
      <c r="W1224" s="105"/>
      <c r="X1224" s="65">
        <v>0</v>
      </c>
      <c r="Y1224" s="66">
        <v>0</v>
      </c>
      <c r="Z1224" s="65">
        <v>0.87506695629999798</v>
      </c>
      <c r="AA1224" s="66">
        <v>7.1947379208942399</v>
      </c>
      <c r="AB1224" s="57">
        <v>0.44264235819999798</v>
      </c>
      <c r="AC1224" s="58">
        <v>1.8608023030184301E-2</v>
      </c>
    </row>
    <row r="1225" spans="1:29" x14ac:dyDescent="0.3">
      <c r="A1225" s="56" t="s">
        <v>311</v>
      </c>
      <c r="B1225" s="59">
        <v>36.3152430887001</v>
      </c>
      <c r="C1225" s="60">
        <v>0.93536542199793704</v>
      </c>
      <c r="D1225" s="67">
        <v>17.219448883599998</v>
      </c>
      <c r="E1225" s="68">
        <v>97.522272402098295</v>
      </c>
      <c r="F1225" s="67">
        <v>19.095794205099999</v>
      </c>
      <c r="G1225" s="68">
        <v>90.211866599702702</v>
      </c>
      <c r="H1225" s="105"/>
      <c r="I1225" s="67">
        <v>5.1622372989000098</v>
      </c>
      <c r="J1225" s="68">
        <v>100</v>
      </c>
      <c r="K1225" s="67">
        <v>1.1193656596999999</v>
      </c>
      <c r="L1225" s="68">
        <v>100</v>
      </c>
      <c r="M1225" s="67">
        <v>3.9716892424000001</v>
      </c>
      <c r="N1225" s="68">
        <v>100</v>
      </c>
      <c r="O1225" s="67">
        <v>7.1103505859</v>
      </c>
      <c r="P1225" s="68">
        <v>89.041688156247403</v>
      </c>
      <c r="Q1225" s="67">
        <v>5.8094494364000004</v>
      </c>
      <c r="R1225" s="68">
        <v>94.294090989527405</v>
      </c>
      <c r="S1225" s="67">
        <v>8.2899443541999904</v>
      </c>
      <c r="T1225" s="68">
        <v>100</v>
      </c>
      <c r="U1225" s="67">
        <v>4.8522065112000101</v>
      </c>
      <c r="V1225" s="68">
        <v>79.090383816266595</v>
      </c>
      <c r="W1225" s="105"/>
      <c r="X1225" s="67">
        <v>2.0341806724999998</v>
      </c>
      <c r="Y1225" s="68">
        <v>70.770201694743704</v>
      </c>
      <c r="Z1225" s="67">
        <v>11.2875297348</v>
      </c>
      <c r="AA1225" s="68">
        <v>92.805262079105802</v>
      </c>
      <c r="AB1225" s="59">
        <v>22.993532681400001</v>
      </c>
      <c r="AC1225" s="60">
        <v>0.96661374076510098</v>
      </c>
    </row>
    <row r="1226" spans="1:29" x14ac:dyDescent="0.3">
      <c r="A1226" s="56" t="s">
        <v>312</v>
      </c>
      <c r="B1226" s="71">
        <v>4.5999634611588798</v>
      </c>
      <c r="C1226" s="71">
        <v>4.5999634611588798</v>
      </c>
      <c r="D1226" s="72">
        <v>4.6003288287608903</v>
      </c>
      <c r="E1226" s="72">
        <v>4.6003288287608903</v>
      </c>
      <c r="F1226" s="72">
        <v>4.59965278164686</v>
      </c>
      <c r="G1226" s="72">
        <v>4.59965278164686</v>
      </c>
      <c r="H1226" s="106"/>
      <c r="I1226" s="72">
        <v>5</v>
      </c>
      <c r="J1226" s="76">
        <v>5</v>
      </c>
      <c r="K1226" s="72">
        <v>4</v>
      </c>
      <c r="L1226" s="73">
        <v>4</v>
      </c>
      <c r="M1226" s="72">
        <v>4.8240551264081901</v>
      </c>
      <c r="N1226" s="72">
        <v>4.8240551264081901</v>
      </c>
      <c r="O1226" s="72">
        <v>4.1769744131389102</v>
      </c>
      <c r="P1226" s="72">
        <v>4.1769744131389102</v>
      </c>
      <c r="Q1226" s="72">
        <v>4.7456236801234004</v>
      </c>
      <c r="R1226" s="72">
        <v>4.7456236801234004</v>
      </c>
      <c r="S1226" s="72">
        <v>4.7675717914893099</v>
      </c>
      <c r="T1226" s="72">
        <v>4.7675717914893099</v>
      </c>
      <c r="U1226" s="72">
        <v>4.3919056236273697</v>
      </c>
      <c r="V1226" s="72">
        <v>4.3919056236273697</v>
      </c>
      <c r="W1226" s="106"/>
      <c r="X1226" s="72">
        <v>4.6459959490417599</v>
      </c>
      <c r="Y1226" s="72">
        <v>4.6459959490417599</v>
      </c>
      <c r="Z1226" s="72">
        <v>4.49366114694846</v>
      </c>
      <c r="AA1226" s="72">
        <v>4.49366114694846</v>
      </c>
      <c r="AB1226" s="71">
        <v>4.6495325332234403</v>
      </c>
      <c r="AC1226" s="71">
        <v>4.6495325332234403</v>
      </c>
    </row>
    <row r="1227" spans="1:29" x14ac:dyDescent="0.3">
      <c r="A1227" s="63" t="s">
        <v>1</v>
      </c>
    </row>
    <row r="1228" spans="1:29" x14ac:dyDescent="0.3">
      <c r="A1228" s="63" t="s">
        <v>1</v>
      </c>
    </row>
    <row r="1229" spans="1:29" x14ac:dyDescent="0.3">
      <c r="A1229" s="51" t="s">
        <v>471</v>
      </c>
    </row>
    <row r="1230" spans="1:29" x14ac:dyDescent="0.3">
      <c r="A1230" s="52" t="s">
        <v>1</v>
      </c>
    </row>
    <row r="1231" spans="1:29" x14ac:dyDescent="0.3">
      <c r="A1231" s="112" t="s">
        <v>1</v>
      </c>
      <c r="B1231" s="114" t="s">
        <v>501</v>
      </c>
      <c r="C1231" s="114" t="s">
        <v>1</v>
      </c>
      <c r="D1231" s="114" t="s">
        <v>346</v>
      </c>
      <c r="E1231" s="114" t="s">
        <v>1</v>
      </c>
      <c r="F1231" s="114" t="s">
        <v>347</v>
      </c>
      <c r="G1231" s="114" t="s">
        <v>1</v>
      </c>
      <c r="H1231" s="103"/>
      <c r="I1231" s="114" t="s">
        <v>350</v>
      </c>
      <c r="J1231" s="114" t="s">
        <v>1</v>
      </c>
      <c r="K1231" s="114" t="s">
        <v>351</v>
      </c>
      <c r="L1231" s="114" t="s">
        <v>1</v>
      </c>
      <c r="M1231" s="114" t="s">
        <v>352</v>
      </c>
      <c r="N1231" s="114" t="s">
        <v>1</v>
      </c>
      <c r="O1231" s="114" t="s">
        <v>353</v>
      </c>
      <c r="P1231" s="114" t="s">
        <v>1</v>
      </c>
      <c r="Q1231" s="114" t="s">
        <v>354</v>
      </c>
      <c r="R1231" s="114" t="s">
        <v>1</v>
      </c>
      <c r="S1231" s="114" t="s">
        <v>355</v>
      </c>
      <c r="T1231" s="114" t="s">
        <v>1</v>
      </c>
      <c r="U1231" s="114" t="s">
        <v>356</v>
      </c>
      <c r="V1231" s="114" t="s">
        <v>1</v>
      </c>
      <c r="W1231" s="103"/>
      <c r="X1231" s="114" t="s">
        <v>358</v>
      </c>
      <c r="Y1231" s="114" t="s">
        <v>1</v>
      </c>
      <c r="Z1231" s="114" t="s">
        <v>359</v>
      </c>
      <c r="AA1231" s="114" t="s">
        <v>1</v>
      </c>
      <c r="AB1231" s="114" t="s">
        <v>360</v>
      </c>
      <c r="AC1231" s="114" t="s">
        <v>1</v>
      </c>
    </row>
    <row r="1232" spans="1:29" x14ac:dyDescent="0.3">
      <c r="A1232" s="113" t="s">
        <v>1</v>
      </c>
      <c r="B1232" s="53" t="s">
        <v>14</v>
      </c>
      <c r="C1232" s="53" t="s">
        <v>15</v>
      </c>
      <c r="D1232" s="53" t="s">
        <v>14</v>
      </c>
      <c r="E1232" s="53" t="s">
        <v>15</v>
      </c>
      <c r="F1232" s="53" t="s">
        <v>14</v>
      </c>
      <c r="G1232" s="53" t="s">
        <v>15</v>
      </c>
      <c r="H1232" s="103"/>
      <c r="I1232" s="53" t="s">
        <v>14</v>
      </c>
      <c r="J1232" s="53" t="s">
        <v>15</v>
      </c>
      <c r="K1232" s="53" t="s">
        <v>14</v>
      </c>
      <c r="L1232" s="53" t="s">
        <v>15</v>
      </c>
      <c r="M1232" s="53" t="s">
        <v>14</v>
      </c>
      <c r="N1232" s="53" t="s">
        <v>15</v>
      </c>
      <c r="O1232" s="53" t="s">
        <v>14</v>
      </c>
      <c r="P1232" s="53" t="s">
        <v>15</v>
      </c>
      <c r="Q1232" s="53" t="s">
        <v>14</v>
      </c>
      <c r="R1232" s="53" t="s">
        <v>15</v>
      </c>
      <c r="S1232" s="53" t="s">
        <v>14</v>
      </c>
      <c r="T1232" s="53" t="s">
        <v>15</v>
      </c>
      <c r="U1232" s="53" t="s">
        <v>14</v>
      </c>
      <c r="V1232" s="53" t="s">
        <v>15</v>
      </c>
      <c r="W1232" s="103"/>
      <c r="X1232" s="53" t="s">
        <v>14</v>
      </c>
      <c r="Y1232" s="53" t="s">
        <v>15</v>
      </c>
      <c r="Z1232" s="53" t="s">
        <v>14</v>
      </c>
      <c r="AA1232" s="53" t="s">
        <v>15</v>
      </c>
      <c r="AB1232" s="53" t="s">
        <v>14</v>
      </c>
      <c r="AC1232" s="53" t="s">
        <v>15</v>
      </c>
    </row>
    <row r="1233" spans="1:29" x14ac:dyDescent="0.3">
      <c r="A1233" s="54" t="s">
        <v>16</v>
      </c>
      <c r="B1233" s="55">
        <v>1133.2801479017</v>
      </c>
      <c r="C1233" s="55">
        <v>1133.2801479017</v>
      </c>
      <c r="D1233" s="55">
        <v>503.73121606559999</v>
      </c>
      <c r="E1233" s="55">
        <v>503.73121606559999</v>
      </c>
      <c r="F1233" s="55">
        <v>625.00018215140005</v>
      </c>
      <c r="G1233" s="55">
        <v>625.00018215140005</v>
      </c>
      <c r="H1233" s="104"/>
      <c r="I1233" s="55">
        <v>175.36067368010001</v>
      </c>
      <c r="J1233" s="55">
        <v>175.36067368010001</v>
      </c>
      <c r="K1233" s="55">
        <v>188.52962393569999</v>
      </c>
      <c r="L1233" s="55">
        <v>188.52962393569999</v>
      </c>
      <c r="M1233" s="55">
        <v>143.8626923445</v>
      </c>
      <c r="N1233" s="55">
        <v>143.8626923445</v>
      </c>
      <c r="O1233" s="55">
        <v>200.64214173299999</v>
      </c>
      <c r="P1233" s="55">
        <v>200.64214173299999</v>
      </c>
      <c r="Q1233" s="55">
        <v>109.46375336059999</v>
      </c>
      <c r="R1233" s="55">
        <v>109.46375336059999</v>
      </c>
      <c r="S1233" s="55">
        <v>228.96622635750001</v>
      </c>
      <c r="T1233" s="55">
        <v>228.96622635750001</v>
      </c>
      <c r="U1233" s="55">
        <v>86.455036490300003</v>
      </c>
      <c r="V1233" s="55">
        <v>86.455036490300003</v>
      </c>
      <c r="W1233" s="104"/>
      <c r="X1233" s="55">
        <v>193.7300339304</v>
      </c>
      <c r="Y1233" s="55">
        <v>193.7300339304</v>
      </c>
      <c r="Z1233" s="55">
        <v>358.89657682939998</v>
      </c>
      <c r="AA1233" s="55">
        <v>358.89657682939998</v>
      </c>
      <c r="AB1233" s="55">
        <v>561.09396672419996</v>
      </c>
      <c r="AC1233" s="55">
        <v>561.09396672419996</v>
      </c>
    </row>
    <row r="1234" spans="1:29" x14ac:dyDescent="0.3">
      <c r="A1234" s="56" t="s">
        <v>276</v>
      </c>
      <c r="B1234" s="57">
        <v>14.417440793700001</v>
      </c>
      <c r="C1234" s="58">
        <v>1.27218683044914E-2</v>
      </c>
      <c r="D1234" s="57">
        <v>4.0837073642000004</v>
      </c>
      <c r="E1234" s="58">
        <v>8.1069174074536402E-3</v>
      </c>
      <c r="F1234" s="57">
        <v>10.333733429500001</v>
      </c>
      <c r="G1234" s="58">
        <v>1.65339686685031E-2</v>
      </c>
      <c r="H1234" s="105"/>
      <c r="I1234" s="57">
        <v>5.6864504683000003</v>
      </c>
      <c r="J1234" s="58">
        <v>3.2427170522128901E-2</v>
      </c>
      <c r="K1234" s="57">
        <v>2.1246614349000001</v>
      </c>
      <c r="L1234" s="58">
        <v>1.1269642354055901E-2</v>
      </c>
      <c r="M1234" s="57">
        <v>1.3557872924000001</v>
      </c>
      <c r="N1234" s="58">
        <v>9.4241757213424805E-3</v>
      </c>
      <c r="O1234" s="57">
        <v>2.3690029370999999</v>
      </c>
      <c r="P1234" s="58">
        <v>1.1807105509532E-2</v>
      </c>
      <c r="Q1234" s="57">
        <v>1.4241886983000001</v>
      </c>
      <c r="R1234" s="58">
        <v>1.30105962437482E-2</v>
      </c>
      <c r="S1234" s="57">
        <v>0.88364190840000101</v>
      </c>
      <c r="T1234" s="58">
        <v>3.8592674668984201E-3</v>
      </c>
      <c r="U1234" s="57">
        <v>0.57370805430000005</v>
      </c>
      <c r="V1234" s="58">
        <v>6.6359124649073304E-3</v>
      </c>
      <c r="W1234" s="107"/>
      <c r="X1234" s="57">
        <v>4.5978089476999999</v>
      </c>
      <c r="Y1234" s="58">
        <v>2.37330725361449E-2</v>
      </c>
      <c r="Z1234" s="57">
        <v>2.1957682245000001</v>
      </c>
      <c r="AA1234" s="58">
        <v>6.1181085757297396E-3</v>
      </c>
      <c r="AB1234" s="57">
        <v>7.6238636215</v>
      </c>
      <c r="AC1234" s="58">
        <v>1.35874988391159E-2</v>
      </c>
    </row>
    <row r="1235" spans="1:29" x14ac:dyDescent="0.3">
      <c r="A1235" s="56" t="s">
        <v>291</v>
      </c>
      <c r="B1235" s="59">
        <v>7.3728147180999999</v>
      </c>
      <c r="C1235" s="60">
        <v>6.5057300542597299E-3</v>
      </c>
      <c r="D1235" s="59">
        <v>1.1574203087999999</v>
      </c>
      <c r="E1235" s="60">
        <v>2.2976942303477802E-3</v>
      </c>
      <c r="F1235" s="59">
        <v>6.2153944092999902</v>
      </c>
      <c r="G1235" s="60">
        <v>9.9446281565952893E-3</v>
      </c>
      <c r="H1235" s="105"/>
      <c r="I1235" s="59">
        <v>0</v>
      </c>
      <c r="J1235" s="60">
        <v>0</v>
      </c>
      <c r="K1235" s="59">
        <v>0</v>
      </c>
      <c r="L1235" s="60">
        <v>0</v>
      </c>
      <c r="M1235" s="59">
        <v>0.80450683950000301</v>
      </c>
      <c r="N1235" s="60">
        <v>5.5921853427676202E-3</v>
      </c>
      <c r="O1235" s="59">
        <v>1.9589657738999999</v>
      </c>
      <c r="P1235" s="60">
        <v>9.76348117588801E-3</v>
      </c>
      <c r="Q1235" s="59">
        <v>0.49860807070000002</v>
      </c>
      <c r="R1235" s="60">
        <v>4.5550061585908196E-3</v>
      </c>
      <c r="S1235" s="59">
        <v>4.110734034</v>
      </c>
      <c r="T1235" s="60">
        <v>1.7953451473588299E-2</v>
      </c>
      <c r="U1235" s="59">
        <v>0</v>
      </c>
      <c r="V1235" s="60">
        <v>0</v>
      </c>
      <c r="W1235" s="107"/>
      <c r="X1235" s="59">
        <v>3.0655832137000001</v>
      </c>
      <c r="Y1235" s="60">
        <v>1.58239956474759E-2</v>
      </c>
      <c r="Z1235" s="59">
        <v>3.5056860393000102</v>
      </c>
      <c r="AA1235" s="60">
        <v>9.7679561902492395E-3</v>
      </c>
      <c r="AB1235" s="59">
        <v>0.80154546510000002</v>
      </c>
      <c r="AC1235" s="60">
        <v>1.4285405166261399E-3</v>
      </c>
    </row>
    <row r="1236" spans="1:29" x14ac:dyDescent="0.3">
      <c r="A1236" s="56" t="s">
        <v>292</v>
      </c>
      <c r="B1236" s="57">
        <v>9.2450112681000398</v>
      </c>
      <c r="C1236" s="58">
        <v>8.1577457129354998E-3</v>
      </c>
      <c r="D1236" s="57">
        <v>4.6530525995000103</v>
      </c>
      <c r="E1236" s="58">
        <v>9.23717341927454E-3</v>
      </c>
      <c r="F1236" s="57">
        <v>4.5919586686000002</v>
      </c>
      <c r="G1236" s="58">
        <v>7.3471317284954703E-3</v>
      </c>
      <c r="H1236" s="105"/>
      <c r="I1236" s="57">
        <v>0</v>
      </c>
      <c r="J1236" s="58">
        <v>0</v>
      </c>
      <c r="K1236" s="57">
        <v>0</v>
      </c>
      <c r="L1236" s="58">
        <v>0</v>
      </c>
      <c r="M1236" s="57">
        <v>4.5255443848999999</v>
      </c>
      <c r="N1236" s="61">
        <v>3.1457386978848798E-2</v>
      </c>
      <c r="O1236" s="57">
        <v>2.3581425144999999</v>
      </c>
      <c r="P1236" s="58">
        <v>1.17529771868068E-2</v>
      </c>
      <c r="Q1236" s="57">
        <v>0.68009516449999996</v>
      </c>
      <c r="R1236" s="58">
        <v>6.2129713592005403E-3</v>
      </c>
      <c r="S1236" s="57">
        <v>1.6812292042000001</v>
      </c>
      <c r="T1236" s="58">
        <v>7.3426951692647704E-3</v>
      </c>
      <c r="U1236" s="57">
        <v>0</v>
      </c>
      <c r="V1236" s="58">
        <v>0</v>
      </c>
      <c r="W1236" s="107"/>
      <c r="X1236" s="57">
        <v>3.7067268913999998</v>
      </c>
      <c r="Y1236" s="58">
        <v>1.91334653496819E-2</v>
      </c>
      <c r="Z1236" s="57">
        <v>3.2445983165999901</v>
      </c>
      <c r="AA1236" s="58">
        <v>9.0404827632064796E-3</v>
      </c>
      <c r="AB1236" s="57">
        <v>2.2936860601000002</v>
      </c>
      <c r="AC1236" s="58">
        <v>4.0878822374282196E-3</v>
      </c>
    </row>
    <row r="1237" spans="1:29" x14ac:dyDescent="0.3">
      <c r="A1237" s="56" t="s">
        <v>293</v>
      </c>
      <c r="B1237" s="59">
        <v>12.644147221100001</v>
      </c>
      <c r="C1237" s="60">
        <v>1.11571240743174E-2</v>
      </c>
      <c r="D1237" s="59">
        <v>1.1822775344000001</v>
      </c>
      <c r="E1237" s="60">
        <v>2.34704043881615E-3</v>
      </c>
      <c r="F1237" s="59">
        <v>11.4618696867</v>
      </c>
      <c r="G1237" s="60">
        <v>1.8338986153964801E-2</v>
      </c>
      <c r="H1237" s="105"/>
      <c r="I1237" s="59">
        <v>0</v>
      </c>
      <c r="J1237" s="60">
        <v>0</v>
      </c>
      <c r="K1237" s="59">
        <v>2.1246614349000001</v>
      </c>
      <c r="L1237" s="60">
        <v>1.1269642354055901E-2</v>
      </c>
      <c r="M1237" s="59">
        <v>2.9679547958999999</v>
      </c>
      <c r="N1237" s="60">
        <v>2.06304688695301E-2</v>
      </c>
      <c r="O1237" s="59">
        <v>3.9604943088</v>
      </c>
      <c r="P1237" s="60">
        <v>1.9739095060450199E-2</v>
      </c>
      <c r="Q1237" s="59">
        <v>0</v>
      </c>
      <c r="R1237" s="60">
        <v>0</v>
      </c>
      <c r="S1237" s="59">
        <v>3.5910366814999999</v>
      </c>
      <c r="T1237" s="60">
        <v>1.5683695969610299E-2</v>
      </c>
      <c r="U1237" s="59">
        <v>0</v>
      </c>
      <c r="V1237" s="60">
        <v>0</v>
      </c>
      <c r="W1237" s="107"/>
      <c r="X1237" s="59">
        <v>1.8387368046999999</v>
      </c>
      <c r="Y1237" s="60">
        <v>9.4912325538568203E-3</v>
      </c>
      <c r="Z1237" s="59">
        <v>3.080956874</v>
      </c>
      <c r="AA1237" s="60">
        <v>8.5845256625685807E-3</v>
      </c>
      <c r="AB1237" s="59">
        <v>7.7244535423999903</v>
      </c>
      <c r="AC1237" s="60">
        <v>1.3766773482697E-2</v>
      </c>
    </row>
    <row r="1238" spans="1:29" x14ac:dyDescent="0.3">
      <c r="A1238" s="56" t="s">
        <v>294</v>
      </c>
      <c r="B1238" s="57">
        <v>6.1791402980000001</v>
      </c>
      <c r="C1238" s="58">
        <v>5.4524384896716396E-3</v>
      </c>
      <c r="D1238" s="57">
        <v>6.1791402979999903</v>
      </c>
      <c r="E1238" s="58">
        <v>1.22667408747512E-2</v>
      </c>
      <c r="F1238" s="57">
        <v>0</v>
      </c>
      <c r="G1238" s="58">
        <v>0</v>
      </c>
      <c r="H1238" s="105"/>
      <c r="I1238" s="57">
        <v>0</v>
      </c>
      <c r="J1238" s="58">
        <v>0</v>
      </c>
      <c r="K1238" s="57">
        <v>0</v>
      </c>
      <c r="L1238" s="58">
        <v>0</v>
      </c>
      <c r="M1238" s="57">
        <v>3.3201820015000001</v>
      </c>
      <c r="N1238" s="61">
        <v>2.3078825701032701E-2</v>
      </c>
      <c r="O1238" s="57">
        <v>2.8589582965</v>
      </c>
      <c r="P1238" s="58">
        <v>1.4249041960011E-2</v>
      </c>
      <c r="Q1238" s="57">
        <v>0</v>
      </c>
      <c r="R1238" s="58">
        <v>0</v>
      </c>
      <c r="S1238" s="57">
        <v>0</v>
      </c>
      <c r="T1238" s="58">
        <v>0</v>
      </c>
      <c r="U1238" s="57">
        <v>0</v>
      </c>
      <c r="V1238" s="58">
        <v>0</v>
      </c>
      <c r="W1238" s="107"/>
      <c r="X1238" s="57">
        <v>0</v>
      </c>
      <c r="Y1238" s="58">
        <v>0</v>
      </c>
      <c r="Z1238" s="57">
        <v>0.95072709990000004</v>
      </c>
      <c r="AA1238" s="58">
        <v>2.6490280523124802E-3</v>
      </c>
      <c r="AB1238" s="57">
        <v>5.2284131981000002</v>
      </c>
      <c r="AC1238" s="58">
        <v>9.3182488284889592E-3</v>
      </c>
    </row>
    <row r="1239" spans="1:29" x14ac:dyDescent="0.3">
      <c r="A1239" s="56" t="s">
        <v>295</v>
      </c>
      <c r="B1239" s="59">
        <v>11.1699934336</v>
      </c>
      <c r="C1239" s="60">
        <v>9.8563391005141599E-3</v>
      </c>
      <c r="D1239" s="59">
        <v>1.0152389531999999</v>
      </c>
      <c r="E1239" s="60">
        <v>2.0154378383169099E-3</v>
      </c>
      <c r="F1239" s="59">
        <v>10.154754480399999</v>
      </c>
      <c r="G1239" s="60">
        <v>1.6247602433402401E-2</v>
      </c>
      <c r="H1239" s="105"/>
      <c r="I1239" s="59">
        <v>5.6219297948999998</v>
      </c>
      <c r="J1239" s="60">
        <v>3.2059239263392401E-2</v>
      </c>
      <c r="K1239" s="59">
        <v>0</v>
      </c>
      <c r="L1239" s="60">
        <v>0</v>
      </c>
      <c r="M1239" s="59">
        <v>0</v>
      </c>
      <c r="N1239" s="60">
        <v>0</v>
      </c>
      <c r="O1239" s="59">
        <v>1.7563715869000001</v>
      </c>
      <c r="P1239" s="60">
        <v>8.7537521865035297E-3</v>
      </c>
      <c r="Q1239" s="59">
        <v>1.4730769686</v>
      </c>
      <c r="R1239" s="60">
        <v>1.3457212304308E-2</v>
      </c>
      <c r="S1239" s="59">
        <v>1.1615318517</v>
      </c>
      <c r="T1239" s="60">
        <v>5.0729396652868103E-3</v>
      </c>
      <c r="U1239" s="59">
        <v>1.1570832314999999</v>
      </c>
      <c r="V1239" s="60">
        <v>1.3383641699460999E-2</v>
      </c>
      <c r="W1239" s="107"/>
      <c r="X1239" s="59">
        <v>5.6219297948999802</v>
      </c>
      <c r="Y1239" s="61">
        <v>2.9019402313839201E-2</v>
      </c>
      <c r="Z1239" s="59">
        <v>1.4730769686</v>
      </c>
      <c r="AA1239" s="60">
        <v>4.1044609051822199E-3</v>
      </c>
      <c r="AB1239" s="59">
        <v>4.0749866701000004</v>
      </c>
      <c r="AC1239" s="60">
        <v>7.2625743846271304E-3</v>
      </c>
    </row>
    <row r="1240" spans="1:29" x14ac:dyDescent="0.3">
      <c r="A1240" s="56" t="s">
        <v>296</v>
      </c>
      <c r="B1240" s="57">
        <v>33.4103501138</v>
      </c>
      <c r="C1240" s="58">
        <v>2.9481104187398102E-2</v>
      </c>
      <c r="D1240" s="57">
        <v>9.6708867475000009</v>
      </c>
      <c r="E1240" s="58">
        <v>1.91985059473475E-2</v>
      </c>
      <c r="F1240" s="57">
        <v>23.739463366300001</v>
      </c>
      <c r="G1240" s="58">
        <v>3.7983130316191403E-2</v>
      </c>
      <c r="H1240" s="105"/>
      <c r="I1240" s="57">
        <v>0</v>
      </c>
      <c r="J1240" s="58">
        <v>0</v>
      </c>
      <c r="K1240" s="57">
        <v>8.6567237270999797</v>
      </c>
      <c r="L1240" s="58">
        <v>4.5917047657467701E-2</v>
      </c>
      <c r="M1240" s="57">
        <v>6.4513206588000003</v>
      </c>
      <c r="N1240" s="58">
        <v>4.4843597416843697E-2</v>
      </c>
      <c r="O1240" s="57">
        <v>5.7951230655000101</v>
      </c>
      <c r="P1240" s="58">
        <v>2.8882880811807399E-2</v>
      </c>
      <c r="Q1240" s="57">
        <v>3.6283231768999999</v>
      </c>
      <c r="R1240" s="58">
        <v>3.3146343565868999E-2</v>
      </c>
      <c r="S1240" s="57">
        <v>7.1361663511000097</v>
      </c>
      <c r="T1240" s="58">
        <v>3.1166895068436101E-2</v>
      </c>
      <c r="U1240" s="57">
        <v>1.7426931344000001</v>
      </c>
      <c r="V1240" s="58">
        <v>2.0157219349453699E-2</v>
      </c>
      <c r="W1240" s="107"/>
      <c r="X1240" s="57">
        <v>0.50882816379999996</v>
      </c>
      <c r="Y1240" s="58">
        <v>2.6264805382876402E-3</v>
      </c>
      <c r="Z1240" s="57">
        <v>7.9749657130000102</v>
      </c>
      <c r="AA1240" s="58">
        <v>2.2220790689767098E-2</v>
      </c>
      <c r="AB1240" s="57">
        <v>24.926556237</v>
      </c>
      <c r="AC1240" s="58">
        <v>4.4424922945664802E-2</v>
      </c>
    </row>
    <row r="1241" spans="1:29" x14ac:dyDescent="0.3">
      <c r="A1241" s="56" t="s">
        <v>297</v>
      </c>
      <c r="B1241" s="59">
        <v>13.070771388900001</v>
      </c>
      <c r="C1241" s="60">
        <v>1.15335748297549E-2</v>
      </c>
      <c r="D1241" s="59">
        <v>8.3224081088999995</v>
      </c>
      <c r="E1241" s="60">
        <v>1.6521525455385301E-2</v>
      </c>
      <c r="F1241" s="59">
        <v>4.7483632800000004</v>
      </c>
      <c r="G1241" s="60">
        <v>7.5973790338028403E-3</v>
      </c>
      <c r="H1241" s="105"/>
      <c r="I1241" s="59">
        <v>0</v>
      </c>
      <c r="J1241" s="60">
        <v>0</v>
      </c>
      <c r="K1241" s="59">
        <v>2.3556792779000002</v>
      </c>
      <c r="L1241" s="60">
        <v>1.2495008629006901E-2</v>
      </c>
      <c r="M1241" s="59">
        <v>2.3549516319000001</v>
      </c>
      <c r="N1241" s="60">
        <v>1.6369439453146999E-2</v>
      </c>
      <c r="O1241" s="59">
        <v>1.2772017915</v>
      </c>
      <c r="P1241" s="60">
        <v>6.3655709636493401E-3</v>
      </c>
      <c r="Q1241" s="59">
        <v>0.80231761040000005</v>
      </c>
      <c r="R1241" s="60">
        <v>7.3295276817064003E-3</v>
      </c>
      <c r="S1241" s="59">
        <v>4.3013075335000002</v>
      </c>
      <c r="T1241" s="60">
        <v>1.87857729147533E-2</v>
      </c>
      <c r="U1241" s="59">
        <v>1.97931354369999</v>
      </c>
      <c r="V1241" s="60">
        <v>2.2894138086704399E-2</v>
      </c>
      <c r="W1241" s="107"/>
      <c r="X1241" s="59">
        <v>0</v>
      </c>
      <c r="Y1241" s="60">
        <v>0</v>
      </c>
      <c r="Z1241" s="59">
        <v>4.5477135328000102</v>
      </c>
      <c r="AA1241" s="60">
        <v>1.2671376174651401E-2</v>
      </c>
      <c r="AB1241" s="59">
        <v>8.5230578560999906</v>
      </c>
      <c r="AC1241" s="60">
        <v>1.5190072183202501E-2</v>
      </c>
    </row>
    <row r="1242" spans="1:29" x14ac:dyDescent="0.3">
      <c r="A1242" s="56" t="s">
        <v>298</v>
      </c>
      <c r="B1242" s="57">
        <v>13.458291747600001</v>
      </c>
      <c r="C1242" s="58">
        <v>1.1875520604961101E-2</v>
      </c>
      <c r="D1242" s="57">
        <v>4.7751395403999997</v>
      </c>
      <c r="E1242" s="58">
        <v>9.4795386668634404E-3</v>
      </c>
      <c r="F1242" s="57">
        <v>8.6831522071999991</v>
      </c>
      <c r="G1242" s="58">
        <v>1.38930394825015E-2</v>
      </c>
      <c r="H1242" s="105"/>
      <c r="I1242" s="57">
        <v>0</v>
      </c>
      <c r="J1242" s="58">
        <v>0</v>
      </c>
      <c r="K1242" s="57">
        <v>4.7510523341999997</v>
      </c>
      <c r="L1242" s="58">
        <v>2.5200561243470102E-2</v>
      </c>
      <c r="M1242" s="57">
        <v>5.3290076383000002</v>
      </c>
      <c r="N1242" s="61">
        <v>3.7042318279008203E-2</v>
      </c>
      <c r="O1242" s="57">
        <v>0</v>
      </c>
      <c r="P1242" s="58">
        <v>0</v>
      </c>
      <c r="Q1242" s="57">
        <v>1.7465224667000001</v>
      </c>
      <c r="R1242" s="58">
        <v>1.5955258367091898E-2</v>
      </c>
      <c r="S1242" s="57">
        <v>1.2619603572</v>
      </c>
      <c r="T1242" s="58">
        <v>5.5115567796868801E-3</v>
      </c>
      <c r="U1242" s="57">
        <v>0.36974895120000101</v>
      </c>
      <c r="V1242" s="58">
        <v>4.2767774580892703E-3</v>
      </c>
      <c r="W1242" s="107"/>
      <c r="X1242" s="57">
        <v>0.49860807070000002</v>
      </c>
      <c r="Y1242" s="58">
        <v>2.57372623430774E-3</v>
      </c>
      <c r="Z1242" s="57">
        <v>0.753534363200001</v>
      </c>
      <c r="AA1242" s="58">
        <v>2.0995863762673598E-3</v>
      </c>
      <c r="AB1242" s="57">
        <v>12.206149313699999</v>
      </c>
      <c r="AC1242" s="58">
        <v>2.1754198115803002E-2</v>
      </c>
    </row>
    <row r="1243" spans="1:29" x14ac:dyDescent="0.3">
      <c r="A1243" s="56" t="s">
        <v>299</v>
      </c>
      <c r="B1243" s="59">
        <v>10.9267699224</v>
      </c>
      <c r="C1243" s="60">
        <v>9.6417200483315795E-3</v>
      </c>
      <c r="D1243" s="59">
        <v>8.6068847656000091</v>
      </c>
      <c r="E1243" s="60">
        <v>1.7086264442422699E-2</v>
      </c>
      <c r="F1243" s="59">
        <v>2.3198851567999998</v>
      </c>
      <c r="G1243" s="60">
        <v>3.7118151691002701E-3</v>
      </c>
      <c r="H1243" s="105"/>
      <c r="I1243" s="59">
        <v>0</v>
      </c>
      <c r="J1243" s="60">
        <v>0</v>
      </c>
      <c r="K1243" s="59">
        <v>4.1366892358999996</v>
      </c>
      <c r="L1243" s="60">
        <v>2.1941852688948601E-2</v>
      </c>
      <c r="M1243" s="59">
        <v>1.4410671639999999</v>
      </c>
      <c r="N1243" s="60">
        <v>1.00169622889384E-2</v>
      </c>
      <c r="O1243" s="59">
        <v>3.9264964152999999</v>
      </c>
      <c r="P1243" s="60">
        <v>1.9569649632852799E-2</v>
      </c>
      <c r="Q1243" s="59">
        <v>0</v>
      </c>
      <c r="R1243" s="60">
        <v>0</v>
      </c>
      <c r="S1243" s="59">
        <v>0.88364190840000101</v>
      </c>
      <c r="T1243" s="60">
        <v>3.8592674668984201E-3</v>
      </c>
      <c r="U1243" s="59">
        <v>0.53887519880000001</v>
      </c>
      <c r="V1243" s="60">
        <v>6.23301106188834E-3</v>
      </c>
      <c r="W1243" s="107"/>
      <c r="X1243" s="59">
        <v>0</v>
      </c>
      <c r="Y1243" s="60">
        <v>0</v>
      </c>
      <c r="Z1243" s="59">
        <v>2.0410622171999999</v>
      </c>
      <c r="AA1243" s="60">
        <v>5.6870484395013096E-3</v>
      </c>
      <c r="AB1243" s="59">
        <v>8.8857077052000104</v>
      </c>
      <c r="AC1243" s="60">
        <v>1.58363985930501E-2</v>
      </c>
    </row>
    <row r="1244" spans="1:29" x14ac:dyDescent="0.3">
      <c r="A1244" s="56" t="s">
        <v>300</v>
      </c>
      <c r="B1244" s="57">
        <v>5.2969392081000004</v>
      </c>
      <c r="C1244" s="58">
        <v>4.6739892319718401E-3</v>
      </c>
      <c r="D1244" s="57">
        <v>2.5235817738000001</v>
      </c>
      <c r="E1244" s="58">
        <v>5.00977841617693E-3</v>
      </c>
      <c r="F1244" s="57">
        <v>2.7733574342999998</v>
      </c>
      <c r="G1244" s="58">
        <v>4.4373706016427698E-3</v>
      </c>
      <c r="H1244" s="105"/>
      <c r="I1244" s="57">
        <v>0</v>
      </c>
      <c r="J1244" s="58">
        <v>0</v>
      </c>
      <c r="K1244" s="57">
        <v>0</v>
      </c>
      <c r="L1244" s="58">
        <v>0</v>
      </c>
      <c r="M1244" s="57">
        <v>1.2079830352000001</v>
      </c>
      <c r="N1244" s="58">
        <v>8.3967776183926108E-3</v>
      </c>
      <c r="O1244" s="57">
        <v>1.452287646</v>
      </c>
      <c r="P1244" s="58">
        <v>7.23819848341032E-3</v>
      </c>
      <c r="Q1244" s="57">
        <v>0.81472873769999998</v>
      </c>
      <c r="R1244" s="58">
        <v>7.44290884139599E-3</v>
      </c>
      <c r="S1244" s="57">
        <v>0.66485655769999796</v>
      </c>
      <c r="T1244" s="58">
        <v>2.9037319969711E-3</v>
      </c>
      <c r="U1244" s="57">
        <v>1.1570832314999999</v>
      </c>
      <c r="V1244" s="58">
        <v>1.3383641699460999E-2</v>
      </c>
      <c r="W1244" s="107"/>
      <c r="X1244" s="57">
        <v>0.65074218090000302</v>
      </c>
      <c r="Y1244" s="58">
        <v>3.3590154696085399E-3</v>
      </c>
      <c r="Z1244" s="57">
        <v>0</v>
      </c>
      <c r="AA1244" s="58">
        <v>0</v>
      </c>
      <c r="AB1244" s="57">
        <v>4.6461970271999897</v>
      </c>
      <c r="AC1244" s="58">
        <v>8.2806041460855503E-3</v>
      </c>
    </row>
    <row r="1245" spans="1:29" x14ac:dyDescent="0.3">
      <c r="A1245" s="56" t="s">
        <v>277</v>
      </c>
      <c r="B1245" s="59">
        <v>16.536790625799998</v>
      </c>
      <c r="C1245" s="60">
        <v>1.4591970622990599E-2</v>
      </c>
      <c r="D1245" s="59">
        <v>1.2571270996999999</v>
      </c>
      <c r="E1245" s="62">
        <v>2.4956307244939301E-3</v>
      </c>
      <c r="F1245" s="59">
        <v>14.2038679824</v>
      </c>
      <c r="G1245" s="60">
        <v>2.2726182148470601E-2</v>
      </c>
      <c r="H1245" s="105"/>
      <c r="I1245" s="59">
        <v>3.6812397259999998</v>
      </c>
      <c r="J1245" s="60">
        <v>2.0992390418820301E-2</v>
      </c>
      <c r="K1245" s="59">
        <v>4.7510523341999997</v>
      </c>
      <c r="L1245" s="60">
        <v>2.5200561243470102E-2</v>
      </c>
      <c r="M1245" s="59">
        <v>1.4098217785</v>
      </c>
      <c r="N1245" s="60">
        <v>9.7997733500216899E-3</v>
      </c>
      <c r="O1245" s="59">
        <v>3.2002222919999999</v>
      </c>
      <c r="P1245" s="60">
        <v>1.5949900974734501E-2</v>
      </c>
      <c r="Q1245" s="59">
        <v>0</v>
      </c>
      <c r="R1245" s="62">
        <v>0</v>
      </c>
      <c r="S1245" s="59">
        <v>2.2373273953999999</v>
      </c>
      <c r="T1245" s="60">
        <v>9.7714297474891104E-3</v>
      </c>
      <c r="U1245" s="59">
        <v>1.2571270996999899</v>
      </c>
      <c r="V1245" s="60">
        <v>1.4540819722412E-2</v>
      </c>
      <c r="W1245" s="107"/>
      <c r="X1245" s="59">
        <v>3.6812397259999998</v>
      </c>
      <c r="Y1245" s="60">
        <v>1.9001905132182698E-2</v>
      </c>
      <c r="Z1245" s="59">
        <v>1.8803023832000001</v>
      </c>
      <c r="AA1245" s="60">
        <v>5.2391204168375097E-3</v>
      </c>
      <c r="AB1245" s="59">
        <v>10.975248516600001</v>
      </c>
      <c r="AC1245" s="60">
        <v>1.95604464982508E-2</v>
      </c>
    </row>
    <row r="1246" spans="1:29" x14ac:dyDescent="0.3">
      <c r="A1246" s="56" t="s">
        <v>278</v>
      </c>
      <c r="B1246" s="57">
        <v>13.4338434588</v>
      </c>
      <c r="C1246" s="58">
        <v>1.18539475730455E-2</v>
      </c>
      <c r="D1246" s="57">
        <v>5.3346927340999901</v>
      </c>
      <c r="E1246" s="58">
        <v>1.0590355657858E-2</v>
      </c>
      <c r="F1246" s="57">
        <v>8.0991507246999905</v>
      </c>
      <c r="G1246" s="58">
        <v>1.29586373828257E-2</v>
      </c>
      <c r="H1246" s="105"/>
      <c r="I1246" s="57">
        <v>2.8954959355000001</v>
      </c>
      <c r="J1246" s="58">
        <v>1.6511660651931999E-2</v>
      </c>
      <c r="K1246" s="57">
        <v>0</v>
      </c>
      <c r="L1246" s="58">
        <v>0</v>
      </c>
      <c r="M1246" s="57">
        <v>1.2831089680000001</v>
      </c>
      <c r="N1246" s="58">
        <v>8.9189834215490007E-3</v>
      </c>
      <c r="O1246" s="57">
        <v>1.6097626211</v>
      </c>
      <c r="P1246" s="58">
        <v>8.0230534183698791E-3</v>
      </c>
      <c r="Q1246" s="57">
        <v>2.2895000257000002</v>
      </c>
      <c r="R1246" s="58">
        <v>2.0915599505873302E-2</v>
      </c>
      <c r="S1246" s="57">
        <v>4.1988926769999999</v>
      </c>
      <c r="T1246" s="58">
        <v>1.83384804990584E-2</v>
      </c>
      <c r="U1246" s="57">
        <v>1.1570832314999999</v>
      </c>
      <c r="V1246" s="58">
        <v>1.3383641699460999E-2</v>
      </c>
      <c r="W1246" s="107"/>
      <c r="X1246" s="57">
        <v>3.3496292587999998</v>
      </c>
      <c r="Y1246" s="58">
        <v>1.72901908436324E-2</v>
      </c>
      <c r="Z1246" s="57">
        <v>6.8499560146</v>
      </c>
      <c r="AA1246" s="58">
        <v>1.9086155892359201E-2</v>
      </c>
      <c r="AB1246" s="57">
        <v>3.2342581853999999</v>
      </c>
      <c r="AC1246" s="58">
        <v>5.7642006102513804E-3</v>
      </c>
    </row>
    <row r="1247" spans="1:29" x14ac:dyDescent="0.3">
      <c r="A1247" s="56" t="s">
        <v>279</v>
      </c>
      <c r="B1247" s="59">
        <v>2.0033928210999998</v>
      </c>
      <c r="C1247" s="60">
        <v>1.76778250709618E-3</v>
      </c>
      <c r="D1247" s="59">
        <v>1.0791711871</v>
      </c>
      <c r="E1247" s="60">
        <v>2.1423551939641198E-3</v>
      </c>
      <c r="F1247" s="59">
        <v>0.92422163399999901</v>
      </c>
      <c r="G1247" s="60">
        <v>1.47875418342857E-3</v>
      </c>
      <c r="H1247" s="105"/>
      <c r="I1247" s="59">
        <v>0</v>
      </c>
      <c r="J1247" s="60">
        <v>0</v>
      </c>
      <c r="K1247" s="59">
        <v>0</v>
      </c>
      <c r="L1247" s="60">
        <v>0</v>
      </c>
      <c r="M1247" s="59">
        <v>2.0033928210999998</v>
      </c>
      <c r="N1247" s="61">
        <v>1.39257286823368E-2</v>
      </c>
      <c r="O1247" s="59">
        <v>0</v>
      </c>
      <c r="P1247" s="60">
        <v>0</v>
      </c>
      <c r="Q1247" s="59">
        <v>0</v>
      </c>
      <c r="R1247" s="60">
        <v>0</v>
      </c>
      <c r="S1247" s="59">
        <v>0</v>
      </c>
      <c r="T1247" s="60">
        <v>0</v>
      </c>
      <c r="U1247" s="59">
        <v>0</v>
      </c>
      <c r="V1247" s="60">
        <v>0</v>
      </c>
      <c r="W1247" s="107"/>
      <c r="X1247" s="59">
        <v>0</v>
      </c>
      <c r="Y1247" s="60">
        <v>0</v>
      </c>
      <c r="Z1247" s="59">
        <v>0.73269114350000097</v>
      </c>
      <c r="AA1247" s="60">
        <v>2.0415105375838701E-3</v>
      </c>
      <c r="AB1247" s="59">
        <v>1.2707016776</v>
      </c>
      <c r="AC1247" s="60">
        <v>2.2646860471850399E-3</v>
      </c>
    </row>
    <row r="1248" spans="1:29" x14ac:dyDescent="0.3">
      <c r="A1248" s="56" t="s">
        <v>301</v>
      </c>
      <c r="B1248" s="57">
        <v>3.1441863670000001</v>
      </c>
      <c r="C1248" s="58">
        <v>2.77441228704266E-3</v>
      </c>
      <c r="D1248" s="57">
        <v>2.2691194107000001</v>
      </c>
      <c r="E1248" s="58">
        <v>4.5046233751860603E-3</v>
      </c>
      <c r="F1248" s="57">
        <v>0.87506695629999998</v>
      </c>
      <c r="G1248" s="58">
        <v>1.4001067220297599E-3</v>
      </c>
      <c r="H1248" s="105"/>
      <c r="I1248" s="57">
        <v>0</v>
      </c>
      <c r="J1248" s="58">
        <v>0</v>
      </c>
      <c r="K1248" s="57">
        <v>0</v>
      </c>
      <c r="L1248" s="58">
        <v>0</v>
      </c>
      <c r="M1248" s="57">
        <v>1.2839715964</v>
      </c>
      <c r="N1248" s="58">
        <v>8.9249796140707903E-3</v>
      </c>
      <c r="O1248" s="57">
        <v>1.8602147706000001</v>
      </c>
      <c r="P1248" s="58">
        <v>9.2713063892402008E-3</v>
      </c>
      <c r="Q1248" s="57">
        <v>0</v>
      </c>
      <c r="R1248" s="58">
        <v>0</v>
      </c>
      <c r="S1248" s="57">
        <v>0</v>
      </c>
      <c r="T1248" s="58">
        <v>0</v>
      </c>
      <c r="U1248" s="57">
        <v>0</v>
      </c>
      <c r="V1248" s="58">
        <v>0</v>
      </c>
      <c r="W1248" s="107"/>
      <c r="X1248" s="57">
        <v>0</v>
      </c>
      <c r="Y1248" s="58">
        <v>0</v>
      </c>
      <c r="Z1248" s="57">
        <v>1.6077580998000001</v>
      </c>
      <c r="AA1248" s="58">
        <v>4.4797253682479204E-3</v>
      </c>
      <c r="AB1248" s="57">
        <v>1.5364282672</v>
      </c>
      <c r="AC1248" s="58">
        <v>2.7382726571986401E-3</v>
      </c>
    </row>
    <row r="1249" spans="1:29" x14ac:dyDescent="0.3">
      <c r="A1249" s="56" t="s">
        <v>280</v>
      </c>
      <c r="B1249" s="59">
        <v>11.7471472094</v>
      </c>
      <c r="C1249" s="60">
        <v>1.0365616331628301E-2</v>
      </c>
      <c r="D1249" s="59">
        <v>3.5462809247</v>
      </c>
      <c r="E1249" s="60">
        <v>7.0400261321866796E-3</v>
      </c>
      <c r="F1249" s="59">
        <v>8.2008662846999894</v>
      </c>
      <c r="G1249" s="60">
        <v>1.3121382231395E-2</v>
      </c>
      <c r="H1249" s="105"/>
      <c r="I1249" s="59">
        <v>2.1785855125000002</v>
      </c>
      <c r="J1249" s="60">
        <v>1.2423455423502001E-2</v>
      </c>
      <c r="K1249" s="59">
        <v>4.7510523341999997</v>
      </c>
      <c r="L1249" s="60">
        <v>2.5200561243470102E-2</v>
      </c>
      <c r="M1249" s="59">
        <v>1.2354444588</v>
      </c>
      <c r="N1249" s="60">
        <v>8.5876639639243593E-3</v>
      </c>
      <c r="O1249" s="59">
        <v>0.95072709990000104</v>
      </c>
      <c r="P1249" s="60">
        <v>4.7384218075440902E-3</v>
      </c>
      <c r="Q1249" s="59">
        <v>1.4742545725</v>
      </c>
      <c r="R1249" s="60">
        <v>1.34679702389105E-2</v>
      </c>
      <c r="S1249" s="59">
        <v>0</v>
      </c>
      <c r="T1249" s="60">
        <v>0</v>
      </c>
      <c r="U1249" s="59">
        <v>1.1570832314999999</v>
      </c>
      <c r="V1249" s="60">
        <v>1.3383641699460999E-2</v>
      </c>
      <c r="W1249" s="107"/>
      <c r="X1249" s="59">
        <v>0.41796115099999998</v>
      </c>
      <c r="Y1249" s="60">
        <v>2.1574411696544601E-3</v>
      </c>
      <c r="Z1249" s="59">
        <v>1.8255334275999999</v>
      </c>
      <c r="AA1249" s="60">
        <v>5.0865166888113302E-3</v>
      </c>
      <c r="AB1249" s="59">
        <v>9.5036526307999996</v>
      </c>
      <c r="AC1249" s="60">
        <v>1.6937720229437798E-2</v>
      </c>
    </row>
    <row r="1250" spans="1:29" x14ac:dyDescent="0.3">
      <c r="A1250" s="56" t="s">
        <v>281</v>
      </c>
      <c r="B1250" s="57">
        <v>13.173136811999999</v>
      </c>
      <c r="C1250" s="58">
        <v>1.16239015007811E-2</v>
      </c>
      <c r="D1250" s="57">
        <v>4.9213090598000004</v>
      </c>
      <c r="E1250" s="58">
        <v>9.7697123045856794E-3</v>
      </c>
      <c r="F1250" s="57">
        <v>8.2518277522000005</v>
      </c>
      <c r="G1250" s="58">
        <v>1.32029205556313E-2</v>
      </c>
      <c r="H1250" s="105"/>
      <c r="I1250" s="57">
        <v>3.6812397259999998</v>
      </c>
      <c r="J1250" s="58">
        <v>2.0992390418820301E-2</v>
      </c>
      <c r="K1250" s="57">
        <v>2.3670895928000002</v>
      </c>
      <c r="L1250" s="58">
        <v>1.25555312920336E-2</v>
      </c>
      <c r="M1250" s="57">
        <v>1.7742631752</v>
      </c>
      <c r="N1250" s="58">
        <v>1.2333031909004401E-2</v>
      </c>
      <c r="O1250" s="57">
        <v>0.99956641569999904</v>
      </c>
      <c r="P1250" s="58">
        <v>4.9818368517524601E-3</v>
      </c>
      <c r="Q1250" s="57">
        <v>0</v>
      </c>
      <c r="R1250" s="58">
        <v>0</v>
      </c>
      <c r="S1250" s="57">
        <v>3.5205790333999998</v>
      </c>
      <c r="T1250" s="58">
        <v>1.53759752667762E-2</v>
      </c>
      <c r="U1250" s="57">
        <v>0.83039886890000103</v>
      </c>
      <c r="V1250" s="58">
        <v>9.6049796820474199E-3</v>
      </c>
      <c r="W1250" s="107"/>
      <c r="X1250" s="57">
        <v>4.5116385949</v>
      </c>
      <c r="Y1250" s="58">
        <v>2.3288276491609299E-2</v>
      </c>
      <c r="Z1250" s="57">
        <v>4.0736105633999902</v>
      </c>
      <c r="AA1250" s="58">
        <v>1.13503745267996E-2</v>
      </c>
      <c r="AB1250" s="57">
        <v>1.6792549971999999</v>
      </c>
      <c r="AC1250" s="58">
        <v>2.9928231219520898E-3</v>
      </c>
    </row>
    <row r="1251" spans="1:29" x14ac:dyDescent="0.3">
      <c r="A1251" s="56" t="s">
        <v>282</v>
      </c>
      <c r="B1251" s="59">
        <v>23.445160779199998</v>
      </c>
      <c r="C1251" s="60">
        <v>2.06878774172559E-2</v>
      </c>
      <c r="D1251" s="59">
        <v>8.2018212612999992</v>
      </c>
      <c r="E1251" s="60">
        <v>1.6282138171543999E-2</v>
      </c>
      <c r="F1251" s="59">
        <v>15.243339517900001</v>
      </c>
      <c r="G1251" s="60">
        <v>2.4389336120557301E-2</v>
      </c>
      <c r="H1251" s="105"/>
      <c r="I1251" s="59">
        <v>9.2418041291000197</v>
      </c>
      <c r="J1251" s="60">
        <v>5.2701691520410501E-2</v>
      </c>
      <c r="K1251" s="59">
        <v>0</v>
      </c>
      <c r="L1251" s="60">
        <v>0</v>
      </c>
      <c r="M1251" s="59">
        <v>6.7290890634</v>
      </c>
      <c r="N1251" s="61">
        <v>4.6774385726677699E-2</v>
      </c>
      <c r="O1251" s="59">
        <v>3.2175364656999998</v>
      </c>
      <c r="P1251" s="60">
        <v>1.60361947789695E-2</v>
      </c>
      <c r="Q1251" s="59">
        <v>2.0412720668</v>
      </c>
      <c r="R1251" s="60">
        <v>1.86479268628361E-2</v>
      </c>
      <c r="S1251" s="59">
        <v>2.2154590542000001</v>
      </c>
      <c r="T1251" s="60">
        <v>9.6759207217786709E-3</v>
      </c>
      <c r="U1251" s="59">
        <v>0</v>
      </c>
      <c r="V1251" s="60">
        <v>0</v>
      </c>
      <c r="W1251" s="107"/>
      <c r="X1251" s="59">
        <v>7.1554547778000197</v>
      </c>
      <c r="Y1251" s="60">
        <v>3.6935185694390998E-2</v>
      </c>
      <c r="Z1251" s="59">
        <v>7.1658249668999998</v>
      </c>
      <c r="AA1251" s="60">
        <v>1.99662672466955E-2</v>
      </c>
      <c r="AB1251" s="59">
        <v>9.1238810344999894</v>
      </c>
      <c r="AC1251" s="60">
        <v>1.62608788823152E-2</v>
      </c>
    </row>
    <row r="1252" spans="1:29" x14ac:dyDescent="0.3">
      <c r="A1252" s="56" t="s">
        <v>283</v>
      </c>
      <c r="B1252" s="57">
        <v>19.0883654288</v>
      </c>
      <c r="C1252" s="58">
        <v>1.6843465813940701E-2</v>
      </c>
      <c r="D1252" s="57">
        <v>13.609554302299999</v>
      </c>
      <c r="E1252" s="58">
        <v>2.7017492401200799E-2</v>
      </c>
      <c r="F1252" s="57">
        <v>5.4788111265000099</v>
      </c>
      <c r="G1252" s="58">
        <v>8.7660952475895702E-3</v>
      </c>
      <c r="H1252" s="105"/>
      <c r="I1252" s="57">
        <v>7.1154158092999902</v>
      </c>
      <c r="J1252" s="58">
        <v>4.0575892302285699E-2</v>
      </c>
      <c r="K1252" s="57">
        <v>1.4877170068000001</v>
      </c>
      <c r="L1252" s="58">
        <v>7.8911577700245192E-3</v>
      </c>
      <c r="M1252" s="57">
        <v>2.8804620716999998</v>
      </c>
      <c r="N1252" s="58">
        <v>2.0022300603149499E-2</v>
      </c>
      <c r="O1252" s="57">
        <v>1.8699033247000001</v>
      </c>
      <c r="P1252" s="58">
        <v>9.3195941218985404E-3</v>
      </c>
      <c r="Q1252" s="57">
        <v>0.50761947659999995</v>
      </c>
      <c r="R1252" s="58">
        <v>4.6373293534689901E-3</v>
      </c>
      <c r="S1252" s="57">
        <v>4.0701645082000004</v>
      </c>
      <c r="T1252" s="58">
        <v>1.7776265840382E-2</v>
      </c>
      <c r="U1252" s="57">
        <v>1.1570832314999999</v>
      </c>
      <c r="V1252" s="58">
        <v>1.3383641699460999E-2</v>
      </c>
      <c r="W1252" s="107"/>
      <c r="X1252" s="57">
        <v>0</v>
      </c>
      <c r="Y1252" s="58">
        <v>0</v>
      </c>
      <c r="Z1252" s="57">
        <v>4.8908324188999899</v>
      </c>
      <c r="AA1252" s="58">
        <v>1.3627414510628899E-2</v>
      </c>
      <c r="AB1252" s="57">
        <v>11.288900353400001</v>
      </c>
      <c r="AC1252" s="58">
        <v>2.0119447049675599E-2</v>
      </c>
    </row>
    <row r="1253" spans="1:29" x14ac:dyDescent="0.3">
      <c r="A1253" s="56" t="s">
        <v>284</v>
      </c>
      <c r="B1253" s="59">
        <v>10.1967210672</v>
      </c>
      <c r="C1253" s="60">
        <v>8.9975290629413403E-3</v>
      </c>
      <c r="D1253" s="59">
        <v>4.7972319779999903</v>
      </c>
      <c r="E1253" s="60">
        <v>9.5233962577678799E-3</v>
      </c>
      <c r="F1253" s="59">
        <v>4.3236935455000003</v>
      </c>
      <c r="G1253" s="60">
        <v>6.9179076566295E-3</v>
      </c>
      <c r="H1253" s="105"/>
      <c r="I1253" s="59">
        <v>2.1785855125000002</v>
      </c>
      <c r="J1253" s="60">
        <v>1.2423455423502001E-2</v>
      </c>
      <c r="K1253" s="59">
        <v>0</v>
      </c>
      <c r="L1253" s="60">
        <v>0</v>
      </c>
      <c r="M1253" s="59">
        <v>1.752601579</v>
      </c>
      <c r="N1253" s="60">
        <v>1.2182460584034801E-2</v>
      </c>
      <c r="O1253" s="59">
        <v>0.41380770030000003</v>
      </c>
      <c r="P1253" s="60">
        <v>2.0624166823870198E-3</v>
      </c>
      <c r="Q1253" s="59">
        <v>1.7320350819000001</v>
      </c>
      <c r="R1253" s="60">
        <v>1.5822909673070099E-2</v>
      </c>
      <c r="S1253" s="59">
        <v>3.6387770388999998</v>
      </c>
      <c r="T1253" s="60">
        <v>1.5892199896846499E-2</v>
      </c>
      <c r="U1253" s="59">
        <v>0.48091415459999998</v>
      </c>
      <c r="V1253" s="60">
        <v>5.5625926970021798E-3</v>
      </c>
      <c r="W1253" s="107"/>
      <c r="X1253" s="59">
        <v>1.3945741026</v>
      </c>
      <c r="Y1253" s="60">
        <v>7.1985436347005403E-3</v>
      </c>
      <c r="Z1253" s="59">
        <v>4.8223553188999997</v>
      </c>
      <c r="AA1253" s="60">
        <v>1.3436615532814901E-2</v>
      </c>
      <c r="AB1253" s="59">
        <v>3.97979164569999</v>
      </c>
      <c r="AC1253" s="60">
        <v>7.0929147018546097E-3</v>
      </c>
    </row>
    <row r="1254" spans="1:29" x14ac:dyDescent="0.3">
      <c r="A1254" s="56" t="s">
        <v>285</v>
      </c>
      <c r="B1254" s="57">
        <v>4.7646940701</v>
      </c>
      <c r="C1254" s="58">
        <v>4.2043391291394002E-3</v>
      </c>
      <c r="D1254" s="57">
        <v>2.6025944682</v>
      </c>
      <c r="E1254" s="58">
        <v>5.16663328615527E-3</v>
      </c>
      <c r="F1254" s="57">
        <v>2.1620996019000001</v>
      </c>
      <c r="G1254" s="58">
        <v>3.4593583548368501E-3</v>
      </c>
      <c r="H1254" s="105"/>
      <c r="I1254" s="57">
        <v>0</v>
      </c>
      <c r="J1254" s="58">
        <v>0</v>
      </c>
      <c r="K1254" s="57">
        <v>1.4877170068000001</v>
      </c>
      <c r="L1254" s="58">
        <v>7.8911577700245192E-3</v>
      </c>
      <c r="M1254" s="57">
        <v>1.4070737386000001</v>
      </c>
      <c r="N1254" s="58">
        <v>9.7806715255304606E-3</v>
      </c>
      <c r="O1254" s="57">
        <v>1.8699033247000001</v>
      </c>
      <c r="P1254" s="58">
        <v>9.3195941218985404E-3</v>
      </c>
      <c r="Q1254" s="57">
        <v>0</v>
      </c>
      <c r="R1254" s="58">
        <v>0</v>
      </c>
      <c r="S1254" s="57">
        <v>0</v>
      </c>
      <c r="T1254" s="58">
        <v>0</v>
      </c>
      <c r="U1254" s="57">
        <v>0</v>
      </c>
      <c r="V1254" s="58">
        <v>0</v>
      </c>
      <c r="W1254" s="107"/>
      <c r="X1254" s="57">
        <v>0</v>
      </c>
      <c r="Y1254" s="58">
        <v>0</v>
      </c>
      <c r="Z1254" s="57">
        <v>2.8947907454000101</v>
      </c>
      <c r="AA1254" s="58">
        <v>8.0658076233923702E-3</v>
      </c>
      <c r="AB1254" s="57">
        <v>1.8699033247000001</v>
      </c>
      <c r="AC1254" s="58">
        <v>3.33260280023494E-3</v>
      </c>
    </row>
    <row r="1255" spans="1:29" x14ac:dyDescent="0.3">
      <c r="A1255" s="56" t="s">
        <v>286</v>
      </c>
      <c r="B1255" s="59">
        <v>22.860387705400001</v>
      </c>
      <c r="C1255" s="60">
        <v>2.01718769606321E-2</v>
      </c>
      <c r="D1255" s="59">
        <v>4.1599825784000002</v>
      </c>
      <c r="E1255" s="60">
        <v>8.2583378709217298E-3</v>
      </c>
      <c r="F1255" s="59">
        <v>17.6246095833</v>
      </c>
      <c r="G1255" s="60">
        <v>2.8199367114793299E-2</v>
      </c>
      <c r="H1255" s="105"/>
      <c r="I1255" s="59">
        <v>3.6812397259999998</v>
      </c>
      <c r="J1255" s="60">
        <v>2.0992390418820301E-2</v>
      </c>
      <c r="K1255" s="59">
        <v>9.4852315197999904</v>
      </c>
      <c r="L1255" s="60">
        <v>5.0311623827537198E-2</v>
      </c>
      <c r="M1255" s="59">
        <v>4.6082154403000004</v>
      </c>
      <c r="N1255" s="60">
        <v>3.2032039475981502E-2</v>
      </c>
      <c r="O1255" s="59">
        <v>1.8972711878999999</v>
      </c>
      <c r="P1255" s="60">
        <v>9.45599549283495E-3</v>
      </c>
      <c r="Q1255" s="59">
        <v>0.85067393049999995</v>
      </c>
      <c r="R1255" s="60">
        <v>7.7712841409491498E-3</v>
      </c>
      <c r="S1255" s="59">
        <v>2.3377559009</v>
      </c>
      <c r="T1255" s="60">
        <v>1.0210046861889199E-2</v>
      </c>
      <c r="U1255" s="59">
        <v>0</v>
      </c>
      <c r="V1255" s="60">
        <v>0</v>
      </c>
      <c r="W1255" s="107"/>
      <c r="X1255" s="59">
        <v>3.9666411507000001</v>
      </c>
      <c r="Y1255" s="60">
        <v>2.0475096556918301E-2</v>
      </c>
      <c r="Z1255" s="59">
        <v>8.7330536315000007</v>
      </c>
      <c r="AA1255" s="60">
        <v>2.4333064719230298E-2</v>
      </c>
      <c r="AB1255" s="59">
        <v>10.160692923199999</v>
      </c>
      <c r="AC1255" s="60">
        <v>1.8108718905891202E-2</v>
      </c>
    </row>
    <row r="1256" spans="1:29" x14ac:dyDescent="0.3">
      <c r="A1256" s="56" t="s">
        <v>287</v>
      </c>
      <c r="B1256" s="57">
        <v>16.6307197199</v>
      </c>
      <c r="C1256" s="58">
        <v>1.4674853124968501E-2</v>
      </c>
      <c r="D1256" s="57">
        <v>3.8533348226999902</v>
      </c>
      <c r="E1256" s="58">
        <v>7.6495851354945396E-3</v>
      </c>
      <c r="F1256" s="57">
        <v>12.777384897199999</v>
      </c>
      <c r="G1256" s="58">
        <v>2.0443809877330299E-2</v>
      </c>
      <c r="H1256" s="105"/>
      <c r="I1256" s="57">
        <v>3.6812397259999998</v>
      </c>
      <c r="J1256" s="58">
        <v>2.0992390418820301E-2</v>
      </c>
      <c r="K1256" s="57">
        <v>8.3634307759000208</v>
      </c>
      <c r="L1256" s="58">
        <v>4.4361361367550603E-2</v>
      </c>
      <c r="M1256" s="57">
        <v>1.9873864847</v>
      </c>
      <c r="N1256" s="58">
        <v>1.3814467478065201E-2</v>
      </c>
      <c r="O1256" s="57">
        <v>0.41380770030000003</v>
      </c>
      <c r="P1256" s="58">
        <v>2.0624166823870198E-3</v>
      </c>
      <c r="Q1256" s="57">
        <v>0.50761947659999995</v>
      </c>
      <c r="R1256" s="58">
        <v>4.6373293534689901E-3</v>
      </c>
      <c r="S1256" s="57">
        <v>1.6772355564000001</v>
      </c>
      <c r="T1256" s="58">
        <v>7.3252530868077601E-3</v>
      </c>
      <c r="U1256" s="57">
        <v>0</v>
      </c>
      <c r="V1256" s="58">
        <v>0</v>
      </c>
      <c r="W1256" s="107"/>
      <c r="X1256" s="57">
        <v>3.6812397259999998</v>
      </c>
      <c r="Y1256" s="58">
        <v>1.9001905132182698E-2</v>
      </c>
      <c r="Z1256" s="57">
        <v>4.1330687943000104</v>
      </c>
      <c r="AA1256" s="58">
        <v>1.15160440671036E-2</v>
      </c>
      <c r="AB1256" s="57">
        <v>8.8164111996000099</v>
      </c>
      <c r="AC1256" s="58">
        <v>1.5712896096659702E-2</v>
      </c>
    </row>
    <row r="1257" spans="1:29" x14ac:dyDescent="0.3">
      <c r="A1257" s="56" t="s">
        <v>288</v>
      </c>
      <c r="B1257" s="59">
        <v>24.756469882499999</v>
      </c>
      <c r="C1257" s="60">
        <v>2.18449691617181E-2</v>
      </c>
      <c r="D1257" s="59">
        <v>9.4247913417000007</v>
      </c>
      <c r="E1257" s="60">
        <v>1.8709960870228502E-2</v>
      </c>
      <c r="F1257" s="59">
        <v>15.3316785408</v>
      </c>
      <c r="G1257" s="60">
        <v>2.4530678516004101E-2</v>
      </c>
      <c r="H1257" s="105"/>
      <c r="I1257" s="59">
        <v>0</v>
      </c>
      <c r="J1257" s="60">
        <v>0</v>
      </c>
      <c r="K1257" s="59">
        <v>2.3083641654</v>
      </c>
      <c r="L1257" s="60">
        <v>1.2244039515971699E-2</v>
      </c>
      <c r="M1257" s="59">
        <v>8.8031150597000298</v>
      </c>
      <c r="N1257" s="61">
        <v>6.1191090728509798E-2</v>
      </c>
      <c r="O1257" s="59">
        <v>5.3024025679999998</v>
      </c>
      <c r="P1257" s="60">
        <v>2.6427162919024499E-2</v>
      </c>
      <c r="Q1257" s="59">
        <v>0.53302757249999999</v>
      </c>
      <c r="R1257" s="60">
        <v>4.8694435932968502E-3</v>
      </c>
      <c r="S1257" s="59">
        <v>7.8095605169000004</v>
      </c>
      <c r="T1257" s="60">
        <v>3.41079146961457E-2</v>
      </c>
      <c r="U1257" s="59">
        <v>0</v>
      </c>
      <c r="V1257" s="60">
        <v>0</v>
      </c>
      <c r="W1257" s="107"/>
      <c r="X1257" s="59">
        <v>2.5669751430000001</v>
      </c>
      <c r="Y1257" s="60">
        <v>1.3250269413168101E-2</v>
      </c>
      <c r="Z1257" s="59">
        <v>2.9167440927999899</v>
      </c>
      <c r="AA1257" s="60">
        <v>8.1269766308929205E-3</v>
      </c>
      <c r="AB1257" s="59">
        <v>19.2727506467</v>
      </c>
      <c r="AC1257" s="60">
        <v>3.4348525897041599E-2</v>
      </c>
    </row>
    <row r="1258" spans="1:29" x14ac:dyDescent="0.3">
      <c r="A1258" s="56" t="s">
        <v>313</v>
      </c>
      <c r="B1258" s="57">
        <v>21.703521541299999</v>
      </c>
      <c r="C1258" s="58">
        <v>1.9151064793188802E-2</v>
      </c>
      <c r="D1258" s="57">
        <v>9.1759225592</v>
      </c>
      <c r="E1258" s="58">
        <v>1.8215910125381301E-2</v>
      </c>
      <c r="F1258" s="57">
        <v>12.527598982100001</v>
      </c>
      <c r="G1258" s="58">
        <v>2.0044152529647301E-2</v>
      </c>
      <c r="H1258" s="105"/>
      <c r="I1258" s="57">
        <v>4.2199198738000003</v>
      </c>
      <c r="J1258" s="58">
        <v>2.4064231650353599E-2</v>
      </c>
      <c r="K1258" s="57">
        <v>11.869194261200001</v>
      </c>
      <c r="L1258" s="61">
        <v>6.2956653778973803E-2</v>
      </c>
      <c r="M1258" s="57">
        <v>0</v>
      </c>
      <c r="N1258" s="58">
        <v>0</v>
      </c>
      <c r="O1258" s="57">
        <v>4.9520972226</v>
      </c>
      <c r="P1258" s="58">
        <v>2.46812418359743E-2</v>
      </c>
      <c r="Q1258" s="57">
        <v>0</v>
      </c>
      <c r="R1258" s="62">
        <v>0</v>
      </c>
      <c r="S1258" s="57">
        <v>0</v>
      </c>
      <c r="T1258" s="58">
        <v>0</v>
      </c>
      <c r="U1258" s="57">
        <v>0.66231018370000005</v>
      </c>
      <c r="V1258" s="58">
        <v>7.6607472576141799E-3</v>
      </c>
      <c r="W1258" s="107"/>
      <c r="X1258" s="57">
        <v>0</v>
      </c>
      <c r="Y1258" s="58">
        <v>0</v>
      </c>
      <c r="Z1258" s="57">
        <v>3.3178166927000001</v>
      </c>
      <c r="AA1258" s="58">
        <v>9.24449244406449E-3</v>
      </c>
      <c r="AB1258" s="57">
        <v>18.3857048485999</v>
      </c>
      <c r="AC1258" s="58">
        <v>3.2767603893408603E-2</v>
      </c>
    </row>
    <row r="1259" spans="1:29" x14ac:dyDescent="0.3">
      <c r="A1259" s="56" t="s">
        <v>290</v>
      </c>
      <c r="B1259" s="59">
        <v>14.638325803200001</v>
      </c>
      <c r="C1259" s="60">
        <v>1.2916775988976101E-2</v>
      </c>
      <c r="D1259" s="59">
        <v>2.9617176849</v>
      </c>
      <c r="E1259" s="60">
        <v>5.87955955565458E-3</v>
      </c>
      <c r="F1259" s="59">
        <v>11.676608118300001</v>
      </c>
      <c r="G1259" s="60">
        <v>1.86825675443907E-2</v>
      </c>
      <c r="H1259" s="105"/>
      <c r="I1259" s="59">
        <v>0</v>
      </c>
      <c r="J1259" s="60">
        <v>0</v>
      </c>
      <c r="K1259" s="59">
        <v>4.5353007399000003</v>
      </c>
      <c r="L1259" s="60">
        <v>2.4056170299511199E-2</v>
      </c>
      <c r="M1259" s="59">
        <v>2.3625872325000001</v>
      </c>
      <c r="N1259" s="60">
        <v>1.6422515066258098E-2</v>
      </c>
      <c r="O1259" s="59">
        <v>2.0352431864999998</v>
      </c>
      <c r="P1259" s="60">
        <v>1.01436476351431E-2</v>
      </c>
      <c r="Q1259" s="59">
        <v>1.0569684678</v>
      </c>
      <c r="R1259" s="60">
        <v>9.6558763549619096E-3</v>
      </c>
      <c r="S1259" s="59">
        <v>2.3570793857000001</v>
      </c>
      <c r="T1259" s="60">
        <v>1.0294441338347201E-2</v>
      </c>
      <c r="U1259" s="59">
        <v>2.2911467908000001</v>
      </c>
      <c r="V1259" s="60">
        <v>2.6501021615519899E-2</v>
      </c>
      <c r="W1259" s="107"/>
      <c r="X1259" s="59">
        <v>2.209892263</v>
      </c>
      <c r="Y1259" s="60">
        <v>1.14070710574176E-2</v>
      </c>
      <c r="Z1259" s="59">
        <v>7.3188050588000104</v>
      </c>
      <c r="AA1259" s="60">
        <v>2.0392518433740799E-2</v>
      </c>
      <c r="AB1259" s="59">
        <v>5.1096284814000104</v>
      </c>
      <c r="AC1259" s="60">
        <v>9.1065468253583703E-3</v>
      </c>
    </row>
    <row r="1260" spans="1:29" x14ac:dyDescent="0.3">
      <c r="A1260" s="56" t="s">
        <v>63</v>
      </c>
      <c r="B1260" s="57">
        <v>10.671322034899999</v>
      </c>
      <c r="C1260" s="58">
        <v>9.4163142755639504E-3</v>
      </c>
      <c r="D1260" s="57">
        <v>3.4575539622999898</v>
      </c>
      <c r="E1260" s="58">
        <v>6.8638866364194697E-3</v>
      </c>
      <c r="F1260" s="57">
        <v>7.21376807259999</v>
      </c>
      <c r="G1260" s="58">
        <v>1.15420255523262E-2</v>
      </c>
      <c r="H1260" s="105"/>
      <c r="I1260" s="57">
        <v>0</v>
      </c>
      <c r="J1260" s="58">
        <v>0</v>
      </c>
      <c r="K1260" s="57">
        <v>2.8817076617000001</v>
      </c>
      <c r="L1260" s="58">
        <v>1.5285171643278901E-2</v>
      </c>
      <c r="M1260" s="57">
        <v>0</v>
      </c>
      <c r="N1260" s="58">
        <v>0</v>
      </c>
      <c r="O1260" s="57">
        <v>2.3063516116999998</v>
      </c>
      <c r="P1260" s="58">
        <v>1.1494851439380701E-2</v>
      </c>
      <c r="Q1260" s="57">
        <v>0.84190325539999999</v>
      </c>
      <c r="R1260" s="58">
        <v>7.6911601288379696E-3</v>
      </c>
      <c r="S1260" s="57">
        <v>3.3584647606</v>
      </c>
      <c r="T1260" s="58">
        <v>1.46679482560725E-2</v>
      </c>
      <c r="U1260" s="57">
        <v>1.2828947454999999</v>
      </c>
      <c r="V1260" s="58">
        <v>1.4838866508881001E-2</v>
      </c>
      <c r="W1260" s="107"/>
      <c r="X1260" s="57">
        <v>1.6812292042000001</v>
      </c>
      <c r="Y1260" s="58">
        <v>8.6782063167552201E-3</v>
      </c>
      <c r="Z1260" s="57">
        <v>5.6063469033000102</v>
      </c>
      <c r="AA1260" s="58">
        <v>1.56210654134073E-2</v>
      </c>
      <c r="AB1260" s="57">
        <v>3.3837459273999899</v>
      </c>
      <c r="AC1260" s="58">
        <v>6.0306225482250602E-3</v>
      </c>
    </row>
    <row r="1261" spans="1:29" x14ac:dyDescent="0.3">
      <c r="A1261" s="56" t="s">
        <v>314</v>
      </c>
      <c r="B1261" s="59">
        <v>930.420421253104</v>
      </c>
      <c r="C1261" s="60">
        <v>0.820997723268866</v>
      </c>
      <c r="D1261" s="59">
        <v>427.26919487150099</v>
      </c>
      <c r="E1261" s="60">
        <v>0.84820868996107102</v>
      </c>
      <c r="F1261" s="59">
        <v>499.67827224059999</v>
      </c>
      <c r="G1261" s="60">
        <v>0.79948500258125998</v>
      </c>
      <c r="H1261" s="105"/>
      <c r="I1261" s="59">
        <v>152.09322362750001</v>
      </c>
      <c r="J1261" s="60">
        <v>0.86731660203903305</v>
      </c>
      <c r="K1261" s="59">
        <v>152.31027566079999</v>
      </c>
      <c r="L1261" s="60">
        <v>0.80788510835170901</v>
      </c>
      <c r="M1261" s="59">
        <v>103.6002329544</v>
      </c>
      <c r="N1261" s="62">
        <v>0.720132727019416</v>
      </c>
      <c r="O1261" s="59">
        <v>161.6787288722</v>
      </c>
      <c r="P1261" s="60">
        <v>0.80580643465892798</v>
      </c>
      <c r="Q1261" s="59">
        <v>94.834610553900305</v>
      </c>
      <c r="R1261" s="60">
        <v>0.86635628363200701</v>
      </c>
      <c r="S1261" s="59">
        <v>188.446071141</v>
      </c>
      <c r="T1261" s="60">
        <v>0.82302999066231997</v>
      </c>
      <c r="U1261" s="59">
        <v>77.457278443299998</v>
      </c>
      <c r="V1261" s="61">
        <v>0.89592557689788799</v>
      </c>
      <c r="W1261" s="107"/>
      <c r="X1261" s="59">
        <v>165.61301244629999</v>
      </c>
      <c r="Y1261" s="60">
        <v>0.85486493284669796</v>
      </c>
      <c r="Z1261" s="59">
        <v>299.74310967629901</v>
      </c>
      <c r="AA1261" s="60">
        <v>0.83517962841641102</v>
      </c>
      <c r="AB1261" s="59">
        <v>448.41336136930101</v>
      </c>
      <c r="AC1261" s="60">
        <v>0.79917694354698499</v>
      </c>
    </row>
    <row r="1262" spans="1:29" x14ac:dyDescent="0.3">
      <c r="A1262" s="63" t="s">
        <v>1</v>
      </c>
    </row>
    <row r="1263" spans="1:29" x14ac:dyDescent="0.3">
      <c r="A1263" s="63" t="s">
        <v>1</v>
      </c>
    </row>
    <row r="1264" spans="1:29" x14ac:dyDescent="0.3">
      <c r="A1264" s="51" t="s">
        <v>315</v>
      </c>
    </row>
    <row r="1265" spans="1:29" x14ac:dyDescent="0.3">
      <c r="A1265" s="52" t="s">
        <v>1</v>
      </c>
    </row>
    <row r="1266" spans="1:29" x14ac:dyDescent="0.3">
      <c r="A1266" s="112" t="s">
        <v>1</v>
      </c>
      <c r="B1266" s="114" t="s">
        <v>501</v>
      </c>
      <c r="C1266" s="114" t="s">
        <v>1</v>
      </c>
      <c r="D1266" s="114" t="s">
        <v>346</v>
      </c>
      <c r="E1266" s="114" t="s">
        <v>1</v>
      </c>
      <c r="F1266" s="114" t="s">
        <v>347</v>
      </c>
      <c r="G1266" s="114" t="s">
        <v>1</v>
      </c>
      <c r="H1266" s="103"/>
      <c r="I1266" s="114" t="s">
        <v>350</v>
      </c>
      <c r="J1266" s="114" t="s">
        <v>1</v>
      </c>
      <c r="K1266" s="114" t="s">
        <v>351</v>
      </c>
      <c r="L1266" s="114" t="s">
        <v>1</v>
      </c>
      <c r="M1266" s="114" t="s">
        <v>352</v>
      </c>
      <c r="N1266" s="114" t="s">
        <v>1</v>
      </c>
      <c r="O1266" s="114" t="s">
        <v>353</v>
      </c>
      <c r="P1266" s="114" t="s">
        <v>1</v>
      </c>
      <c r="Q1266" s="114" t="s">
        <v>354</v>
      </c>
      <c r="R1266" s="114" t="s">
        <v>1</v>
      </c>
      <c r="S1266" s="114" t="s">
        <v>355</v>
      </c>
      <c r="T1266" s="114" t="s">
        <v>1</v>
      </c>
      <c r="U1266" s="114" t="s">
        <v>356</v>
      </c>
      <c r="V1266" s="114" t="s">
        <v>1</v>
      </c>
      <c r="W1266" s="103"/>
      <c r="X1266" s="114" t="s">
        <v>358</v>
      </c>
      <c r="Y1266" s="114" t="s">
        <v>1</v>
      </c>
      <c r="Z1266" s="114" t="s">
        <v>359</v>
      </c>
      <c r="AA1266" s="114" t="s">
        <v>1</v>
      </c>
      <c r="AB1266" s="114" t="s">
        <v>360</v>
      </c>
      <c r="AC1266" s="114" t="s">
        <v>1</v>
      </c>
    </row>
    <row r="1267" spans="1:29" x14ac:dyDescent="0.3">
      <c r="A1267" s="113" t="s">
        <v>1</v>
      </c>
      <c r="B1267" s="53" t="s">
        <v>14</v>
      </c>
      <c r="C1267" s="53" t="s">
        <v>15</v>
      </c>
      <c r="D1267" s="53" t="s">
        <v>14</v>
      </c>
      <c r="E1267" s="53" t="s">
        <v>15</v>
      </c>
      <c r="F1267" s="53" t="s">
        <v>14</v>
      </c>
      <c r="G1267" s="53" t="s">
        <v>15</v>
      </c>
      <c r="H1267" s="103"/>
      <c r="I1267" s="53" t="s">
        <v>14</v>
      </c>
      <c r="J1267" s="53" t="s">
        <v>15</v>
      </c>
      <c r="K1267" s="53" t="s">
        <v>14</v>
      </c>
      <c r="L1267" s="53" t="s">
        <v>15</v>
      </c>
      <c r="M1267" s="53" t="s">
        <v>14</v>
      </c>
      <c r="N1267" s="53" t="s">
        <v>15</v>
      </c>
      <c r="O1267" s="53" t="s">
        <v>14</v>
      </c>
      <c r="P1267" s="53" t="s">
        <v>15</v>
      </c>
      <c r="Q1267" s="53" t="s">
        <v>14</v>
      </c>
      <c r="R1267" s="53" t="s">
        <v>15</v>
      </c>
      <c r="S1267" s="53" t="s">
        <v>14</v>
      </c>
      <c r="T1267" s="53" t="s">
        <v>15</v>
      </c>
      <c r="U1267" s="53" t="s">
        <v>14</v>
      </c>
      <c r="V1267" s="53" t="s">
        <v>15</v>
      </c>
      <c r="W1267" s="103"/>
      <c r="X1267" s="53" t="s">
        <v>14</v>
      </c>
      <c r="Y1267" s="53" t="s">
        <v>15</v>
      </c>
      <c r="Z1267" s="53" t="s">
        <v>14</v>
      </c>
      <c r="AA1267" s="53" t="s">
        <v>15</v>
      </c>
      <c r="AB1267" s="53" t="s">
        <v>14</v>
      </c>
      <c r="AC1267" s="53" t="s">
        <v>15</v>
      </c>
    </row>
    <row r="1268" spans="1:29" x14ac:dyDescent="0.3">
      <c r="A1268" s="54" t="s">
        <v>16</v>
      </c>
      <c r="B1268" s="55">
        <v>1133.2801479017</v>
      </c>
      <c r="C1268" s="55">
        <v>1133.2801479017</v>
      </c>
      <c r="D1268" s="55">
        <v>503.73121606559999</v>
      </c>
      <c r="E1268" s="55">
        <v>503.73121606559999</v>
      </c>
      <c r="F1268" s="55">
        <v>625.00018215140005</v>
      </c>
      <c r="G1268" s="55">
        <v>625.00018215140005</v>
      </c>
      <c r="H1268" s="104"/>
      <c r="I1268" s="55">
        <v>175.36067368010001</v>
      </c>
      <c r="J1268" s="55">
        <v>175.36067368010001</v>
      </c>
      <c r="K1268" s="55">
        <v>188.52962393569999</v>
      </c>
      <c r="L1268" s="55">
        <v>188.52962393569999</v>
      </c>
      <c r="M1268" s="55">
        <v>143.8626923445</v>
      </c>
      <c r="N1268" s="55">
        <v>143.8626923445</v>
      </c>
      <c r="O1268" s="55">
        <v>200.64214173299999</v>
      </c>
      <c r="P1268" s="55">
        <v>200.64214173299999</v>
      </c>
      <c r="Q1268" s="55">
        <v>109.46375336059999</v>
      </c>
      <c r="R1268" s="55">
        <v>109.46375336059999</v>
      </c>
      <c r="S1268" s="55">
        <v>228.96622635750001</v>
      </c>
      <c r="T1268" s="55">
        <v>228.96622635750001</v>
      </c>
      <c r="U1268" s="55">
        <v>86.455036490300003</v>
      </c>
      <c r="V1268" s="55">
        <v>86.455036490300003</v>
      </c>
      <c r="W1268" s="104"/>
      <c r="X1268" s="55">
        <v>193.7300339304</v>
      </c>
      <c r="Y1268" s="55">
        <v>193.7300339304</v>
      </c>
      <c r="Z1268" s="55">
        <v>358.89657682939998</v>
      </c>
      <c r="AA1268" s="55">
        <v>358.89657682939998</v>
      </c>
      <c r="AB1268" s="55">
        <v>561.09396672419996</v>
      </c>
      <c r="AC1268" s="55">
        <v>561.09396672419996</v>
      </c>
    </row>
    <row r="1269" spans="1:29" x14ac:dyDescent="0.3">
      <c r="A1269" s="56" t="s">
        <v>316</v>
      </c>
      <c r="B1269" s="57">
        <v>3.3597239309</v>
      </c>
      <c r="C1269" s="58">
        <v>2.96460141574052E-3</v>
      </c>
      <c r="D1269" s="57">
        <v>3.1185146052000001</v>
      </c>
      <c r="E1269" s="58">
        <v>6.1908305575286799E-3</v>
      </c>
      <c r="F1269" s="57">
        <v>0.24120932569999901</v>
      </c>
      <c r="G1269" s="58">
        <v>3.8593480864229499E-4</v>
      </c>
      <c r="H1269" s="105"/>
      <c r="I1269" s="57">
        <v>0</v>
      </c>
      <c r="J1269" s="58">
        <v>0</v>
      </c>
      <c r="K1269" s="57">
        <v>0</v>
      </c>
      <c r="L1269" s="58">
        <v>0</v>
      </c>
      <c r="M1269" s="57">
        <v>0.65765175139999998</v>
      </c>
      <c r="N1269" s="58">
        <v>4.5713849830167101E-3</v>
      </c>
      <c r="O1269" s="57">
        <v>0.715331788399999</v>
      </c>
      <c r="P1269" s="58">
        <v>3.5652120846671998E-3</v>
      </c>
      <c r="Q1269" s="57">
        <v>0.62314473930000003</v>
      </c>
      <c r="R1269" s="58">
        <v>5.6927039332116697E-3</v>
      </c>
      <c r="S1269" s="57">
        <v>0</v>
      </c>
      <c r="T1269" s="58">
        <v>0</v>
      </c>
      <c r="U1269" s="57">
        <v>1.3635956518000001</v>
      </c>
      <c r="V1269" s="61">
        <v>1.5772310175972099E-2</v>
      </c>
      <c r="W1269" s="107"/>
      <c r="X1269" s="57">
        <v>0</v>
      </c>
      <c r="Y1269" s="58">
        <v>0</v>
      </c>
      <c r="Z1269" s="57">
        <v>1.0193374869</v>
      </c>
      <c r="AA1269" s="58">
        <v>2.8401984100966701E-3</v>
      </c>
      <c r="AB1269" s="57">
        <v>2.3403864439999902</v>
      </c>
      <c r="AC1269" s="58">
        <v>4.1711131874465398E-3</v>
      </c>
    </row>
    <row r="1270" spans="1:29" x14ac:dyDescent="0.3">
      <c r="A1270" s="56" t="s">
        <v>317</v>
      </c>
      <c r="B1270" s="59">
        <v>1.2619603572</v>
      </c>
      <c r="C1270" s="60">
        <v>1.11354668970118E-3</v>
      </c>
      <c r="D1270" s="59">
        <v>1.2619603572</v>
      </c>
      <c r="E1270" s="60">
        <v>2.5052256381023199E-3</v>
      </c>
      <c r="F1270" s="59">
        <v>0</v>
      </c>
      <c r="G1270" s="60">
        <v>0</v>
      </c>
      <c r="H1270" s="105"/>
      <c r="I1270" s="59">
        <v>0</v>
      </c>
      <c r="J1270" s="60">
        <v>0</v>
      </c>
      <c r="K1270" s="59">
        <v>0</v>
      </c>
      <c r="L1270" s="60">
        <v>0</v>
      </c>
      <c r="M1270" s="59">
        <v>0</v>
      </c>
      <c r="N1270" s="60">
        <v>0</v>
      </c>
      <c r="O1270" s="59">
        <v>0</v>
      </c>
      <c r="P1270" s="60">
        <v>0</v>
      </c>
      <c r="Q1270" s="59">
        <v>0</v>
      </c>
      <c r="R1270" s="60">
        <v>0</v>
      </c>
      <c r="S1270" s="59">
        <v>1.2619603572</v>
      </c>
      <c r="T1270" s="60">
        <v>5.5115567796868801E-3</v>
      </c>
      <c r="U1270" s="59">
        <v>0</v>
      </c>
      <c r="V1270" s="60">
        <v>0</v>
      </c>
      <c r="W1270" s="107"/>
      <c r="X1270" s="59">
        <v>0</v>
      </c>
      <c r="Y1270" s="60">
        <v>0</v>
      </c>
      <c r="Z1270" s="59">
        <v>0</v>
      </c>
      <c r="AA1270" s="60">
        <v>0</v>
      </c>
      <c r="AB1270" s="59">
        <v>1.2619603572</v>
      </c>
      <c r="AC1270" s="60">
        <v>2.2491069803648499E-3</v>
      </c>
    </row>
    <row r="1271" spans="1:29" x14ac:dyDescent="0.3">
      <c r="A1271" s="56" t="s">
        <v>237</v>
      </c>
      <c r="B1271" s="57">
        <v>2.8305514096</v>
      </c>
      <c r="C1271" s="58">
        <v>2.4976625725252901E-3</v>
      </c>
      <c r="D1271" s="57">
        <v>2.8305514096000102</v>
      </c>
      <c r="E1271" s="58">
        <v>5.6191701433714299E-3</v>
      </c>
      <c r="F1271" s="57">
        <v>0</v>
      </c>
      <c r="G1271" s="58">
        <v>0</v>
      </c>
      <c r="H1271" s="105"/>
      <c r="I1271" s="57">
        <v>0</v>
      </c>
      <c r="J1271" s="58">
        <v>0</v>
      </c>
      <c r="K1271" s="57">
        <v>0</v>
      </c>
      <c r="L1271" s="58">
        <v>0</v>
      </c>
      <c r="M1271" s="57">
        <v>0.89198215740000297</v>
      </c>
      <c r="N1271" s="58">
        <v>6.2002326166955097E-3</v>
      </c>
      <c r="O1271" s="57">
        <v>0.65074218089999802</v>
      </c>
      <c r="P1271" s="58">
        <v>3.2432976207259598E-3</v>
      </c>
      <c r="Q1271" s="57">
        <v>0</v>
      </c>
      <c r="R1271" s="58">
        <v>0</v>
      </c>
      <c r="S1271" s="57">
        <v>1.2878270713</v>
      </c>
      <c r="T1271" s="58">
        <v>5.6245285245223502E-3</v>
      </c>
      <c r="U1271" s="57">
        <v>0</v>
      </c>
      <c r="V1271" s="58">
        <v>0</v>
      </c>
      <c r="W1271" s="107"/>
      <c r="X1271" s="57">
        <v>0.65074218090000302</v>
      </c>
      <c r="Y1271" s="58">
        <v>3.3590154696085399E-3</v>
      </c>
      <c r="Z1271" s="57">
        <v>0.89198215739999998</v>
      </c>
      <c r="AA1271" s="58">
        <v>2.48534596033219E-3</v>
      </c>
      <c r="AB1271" s="57">
        <v>1.2878270713</v>
      </c>
      <c r="AC1271" s="58">
        <v>2.2952074833715299E-3</v>
      </c>
    </row>
    <row r="1272" spans="1:29" x14ac:dyDescent="0.3">
      <c r="A1272" s="56" t="s">
        <v>238</v>
      </c>
      <c r="B1272" s="59">
        <v>4.7231024141000004</v>
      </c>
      <c r="C1272" s="60">
        <v>4.1676388868586104E-3</v>
      </c>
      <c r="D1272" s="59">
        <v>1.465382287</v>
      </c>
      <c r="E1272" s="60">
        <v>2.9090559414709101E-3</v>
      </c>
      <c r="F1272" s="59">
        <v>3.2577201270999998</v>
      </c>
      <c r="G1272" s="60">
        <v>5.21235068426084E-3</v>
      </c>
      <c r="H1272" s="105"/>
      <c r="I1272" s="59">
        <v>0</v>
      </c>
      <c r="J1272" s="60">
        <v>0</v>
      </c>
      <c r="K1272" s="59">
        <v>0</v>
      </c>
      <c r="L1272" s="60">
        <v>0</v>
      </c>
      <c r="M1272" s="59">
        <v>1.465382287</v>
      </c>
      <c r="N1272" s="60">
        <v>1.0185978470991799E-2</v>
      </c>
      <c r="O1272" s="59">
        <v>1.2153531654</v>
      </c>
      <c r="P1272" s="60">
        <v>6.05731754507138E-3</v>
      </c>
      <c r="Q1272" s="59">
        <v>0.49860807070000002</v>
      </c>
      <c r="R1272" s="60">
        <v>4.5550061585908196E-3</v>
      </c>
      <c r="S1272" s="59">
        <v>1.543758891</v>
      </c>
      <c r="T1272" s="60">
        <v>6.7422995764869998E-3</v>
      </c>
      <c r="U1272" s="59">
        <v>0</v>
      </c>
      <c r="V1272" s="60">
        <v>0</v>
      </c>
      <c r="W1272" s="107"/>
      <c r="X1272" s="59">
        <v>0.49860807070000002</v>
      </c>
      <c r="Y1272" s="60">
        <v>2.57372623430774E-3</v>
      </c>
      <c r="Z1272" s="59">
        <v>3.0091411780000099</v>
      </c>
      <c r="AA1272" s="60">
        <v>8.3844242945520907E-3</v>
      </c>
      <c r="AB1272" s="59">
        <v>1.2153531654</v>
      </c>
      <c r="AC1272" s="60">
        <v>2.166042120352E-3</v>
      </c>
    </row>
    <row r="1273" spans="1:29" x14ac:dyDescent="0.3">
      <c r="A1273" s="56" t="s">
        <v>239</v>
      </c>
      <c r="B1273" s="57">
        <v>4.5219913198999997</v>
      </c>
      <c r="C1273" s="58">
        <v>3.9901795935211601E-3</v>
      </c>
      <c r="D1273" s="57">
        <v>1.5478124331000001</v>
      </c>
      <c r="E1273" s="58">
        <v>3.0726950876485502E-3</v>
      </c>
      <c r="F1273" s="57">
        <v>2.9741788867999999</v>
      </c>
      <c r="G1273" s="58">
        <v>4.7586848319982299E-3</v>
      </c>
      <c r="H1273" s="105"/>
      <c r="I1273" s="57">
        <v>0</v>
      </c>
      <c r="J1273" s="58">
        <v>0</v>
      </c>
      <c r="K1273" s="57">
        <v>0</v>
      </c>
      <c r="L1273" s="58">
        <v>0</v>
      </c>
      <c r="M1273" s="57">
        <v>1.9712945709</v>
      </c>
      <c r="N1273" s="58">
        <v>1.37026114190846E-2</v>
      </c>
      <c r="O1273" s="57">
        <v>0.65840472090000002</v>
      </c>
      <c r="P1273" s="58">
        <v>3.2814877034962899E-3</v>
      </c>
      <c r="Q1273" s="57">
        <v>1.1141638669</v>
      </c>
      <c r="R1273" s="58">
        <v>1.0178381726320599E-2</v>
      </c>
      <c r="S1273" s="57">
        <v>0</v>
      </c>
      <c r="T1273" s="58">
        <v>0</v>
      </c>
      <c r="U1273" s="57">
        <v>0.77812816119999995</v>
      </c>
      <c r="V1273" s="58">
        <v>9.0003797672019194E-3</v>
      </c>
      <c r="W1273" s="107"/>
      <c r="X1273" s="57">
        <v>0</v>
      </c>
      <c r="Y1273" s="58">
        <v>0</v>
      </c>
      <c r="Z1273" s="57">
        <v>1.5478124331000001</v>
      </c>
      <c r="AA1273" s="58">
        <v>4.3126976767899E-3</v>
      </c>
      <c r="AB1273" s="57">
        <v>2.9741788867999999</v>
      </c>
      <c r="AC1273" s="58">
        <v>5.3006787867707099E-3</v>
      </c>
    </row>
    <row r="1274" spans="1:29" x14ac:dyDescent="0.3">
      <c r="A1274" s="56" t="s">
        <v>318</v>
      </c>
      <c r="B1274" s="59">
        <v>28.862175517699999</v>
      </c>
      <c r="C1274" s="60">
        <v>2.54678206188815E-2</v>
      </c>
      <c r="D1274" s="59">
        <v>16.0208183435</v>
      </c>
      <c r="E1274" s="60">
        <v>3.1804299262274897E-2</v>
      </c>
      <c r="F1274" s="59">
        <v>12.841357174200001</v>
      </c>
      <c r="G1274" s="60">
        <v>2.05461654906995E-2</v>
      </c>
      <c r="H1274" s="105"/>
      <c r="I1274" s="59">
        <v>9.8489353750999804</v>
      </c>
      <c r="J1274" s="60">
        <v>5.6163877387166203E-2</v>
      </c>
      <c r="K1274" s="59">
        <v>0</v>
      </c>
      <c r="L1274" s="60">
        <v>0</v>
      </c>
      <c r="M1274" s="59">
        <v>1.8776358469000001</v>
      </c>
      <c r="N1274" s="60">
        <v>1.3051582841253399E-2</v>
      </c>
      <c r="O1274" s="59">
        <v>5.0404517268999802</v>
      </c>
      <c r="P1274" s="60">
        <v>2.5121600494114899E-2</v>
      </c>
      <c r="Q1274" s="59">
        <v>1.9544646579</v>
      </c>
      <c r="R1274" s="60">
        <v>1.7854902631207301E-2</v>
      </c>
      <c r="S1274" s="59">
        <v>7.1286763296000197</v>
      </c>
      <c r="T1274" s="60">
        <v>3.1134182726449501E-2</v>
      </c>
      <c r="U1274" s="59">
        <v>3.0120115812999999</v>
      </c>
      <c r="V1274" s="60">
        <v>3.4839052802180498E-2</v>
      </c>
      <c r="W1274" s="107"/>
      <c r="X1274" s="59">
        <v>2.4390371015999999</v>
      </c>
      <c r="Y1274" s="60">
        <v>1.2589875984207299E-2</v>
      </c>
      <c r="Z1274" s="59">
        <v>18.122331321800001</v>
      </c>
      <c r="AA1274" s="61">
        <v>5.0494578359866503E-2</v>
      </c>
      <c r="AB1274" s="59">
        <v>8.3008070942999996</v>
      </c>
      <c r="AC1274" s="60">
        <v>1.47939696139705E-2</v>
      </c>
    </row>
    <row r="1275" spans="1:29" x14ac:dyDescent="0.3">
      <c r="A1275" s="56" t="s">
        <v>319</v>
      </c>
      <c r="B1275" s="57">
        <v>53.305956967900002</v>
      </c>
      <c r="C1275" s="58">
        <v>4.7036875274483102E-2</v>
      </c>
      <c r="D1275" s="57">
        <v>15.1084807468</v>
      </c>
      <c r="E1275" s="58">
        <v>2.9993139724008001E-2</v>
      </c>
      <c r="F1275" s="57">
        <v>35.532501950899999</v>
      </c>
      <c r="G1275" s="58">
        <v>5.6851986552369699E-2</v>
      </c>
      <c r="H1275" s="105"/>
      <c r="I1275" s="57">
        <v>4.1837962547999998</v>
      </c>
      <c r="J1275" s="58">
        <v>2.3858235526810601E-2</v>
      </c>
      <c r="K1275" s="57">
        <v>21.850237156199999</v>
      </c>
      <c r="L1275" s="61">
        <v>0.115898163376448</v>
      </c>
      <c r="M1275" s="57">
        <v>4.6146806469000001</v>
      </c>
      <c r="N1275" s="58">
        <v>3.2076979595581902E-2</v>
      </c>
      <c r="O1275" s="57">
        <v>12.1006973421</v>
      </c>
      <c r="P1275" s="58">
        <v>6.0309849354592403E-2</v>
      </c>
      <c r="Q1275" s="57">
        <v>3.1391838213000001</v>
      </c>
      <c r="R1275" s="58">
        <v>2.8677838324790199E-2</v>
      </c>
      <c r="S1275" s="57">
        <v>5.8708516887999904</v>
      </c>
      <c r="T1275" s="58">
        <v>2.5640688507629301E-2</v>
      </c>
      <c r="U1275" s="57">
        <v>1.5465100577999999</v>
      </c>
      <c r="V1275" s="58">
        <v>1.78880273559715E-2</v>
      </c>
      <c r="W1275" s="107"/>
      <c r="X1275" s="57">
        <v>3.872886287</v>
      </c>
      <c r="Y1275" s="58">
        <v>1.9991150615249399E-2</v>
      </c>
      <c r="Z1275" s="57">
        <v>17.0197535424</v>
      </c>
      <c r="AA1275" s="58">
        <v>4.7422446022633097E-2</v>
      </c>
      <c r="AB1275" s="57">
        <v>32.413317138500098</v>
      </c>
      <c r="AC1275" s="58">
        <v>5.7768072837668598E-2</v>
      </c>
    </row>
    <row r="1276" spans="1:29" x14ac:dyDescent="0.3">
      <c r="A1276" s="56" t="s">
        <v>320</v>
      </c>
      <c r="B1276" s="59">
        <v>202.11559305520001</v>
      </c>
      <c r="C1276" s="60">
        <v>0.178345657452328</v>
      </c>
      <c r="D1276" s="59">
        <v>80.024760013700003</v>
      </c>
      <c r="E1276" s="60">
        <v>0.15886400814850099</v>
      </c>
      <c r="F1276" s="59">
        <v>121.74336923520001</v>
      </c>
      <c r="G1276" s="60">
        <v>0.19478933400647999</v>
      </c>
      <c r="H1276" s="105"/>
      <c r="I1276" s="59">
        <v>35.963393591600003</v>
      </c>
      <c r="J1276" s="60">
        <v>0.20508243289031799</v>
      </c>
      <c r="K1276" s="59">
        <v>49.675391214699999</v>
      </c>
      <c r="L1276" s="60">
        <v>0.26348851802538098</v>
      </c>
      <c r="M1276" s="59">
        <v>30.6657473241</v>
      </c>
      <c r="N1276" s="60">
        <v>0.21315983195049901</v>
      </c>
      <c r="O1276" s="59">
        <v>33.802442936799999</v>
      </c>
      <c r="P1276" s="60">
        <v>0.168471302413537</v>
      </c>
      <c r="Q1276" s="59">
        <v>16.673973678199999</v>
      </c>
      <c r="R1276" s="60">
        <v>0.15232415449223599</v>
      </c>
      <c r="S1276" s="59">
        <v>24.851461434099999</v>
      </c>
      <c r="T1276" s="62">
        <v>0.108537673129564</v>
      </c>
      <c r="U1276" s="59">
        <v>10.483182875700001</v>
      </c>
      <c r="V1276" s="60">
        <v>0.12125589556458299</v>
      </c>
      <c r="W1276" s="107"/>
      <c r="X1276" s="59">
        <v>38.447478888399999</v>
      </c>
      <c r="Y1276" s="60">
        <v>0.19845905205494799</v>
      </c>
      <c r="Z1276" s="59">
        <v>49.450413116900101</v>
      </c>
      <c r="AA1276" s="60">
        <v>0.137784577255542</v>
      </c>
      <c r="AB1276" s="59">
        <v>111.3090683934</v>
      </c>
      <c r="AC1276" s="60">
        <v>0.198378658468293</v>
      </c>
    </row>
    <row r="1277" spans="1:29" x14ac:dyDescent="0.3">
      <c r="A1277" s="56" t="s">
        <v>321</v>
      </c>
      <c r="B1277" s="57">
        <v>427.4036692693</v>
      </c>
      <c r="C1277" s="58">
        <v>0.377138583130261</v>
      </c>
      <c r="D1277" s="57">
        <v>188.78704856190001</v>
      </c>
      <c r="E1277" s="58">
        <v>0.37477734661040901</v>
      </c>
      <c r="F1277" s="57">
        <v>238.15610464289901</v>
      </c>
      <c r="G1277" s="58">
        <v>0.38104965637467503</v>
      </c>
      <c r="H1277" s="105"/>
      <c r="I1277" s="57">
        <v>56.644396536099997</v>
      </c>
      <c r="J1277" s="58">
        <v>0.32301653128587399</v>
      </c>
      <c r="K1277" s="57">
        <v>51.196168502900001</v>
      </c>
      <c r="L1277" s="58">
        <v>0.27155503434495298</v>
      </c>
      <c r="M1277" s="57">
        <v>54.657181044399998</v>
      </c>
      <c r="N1277" s="58">
        <v>0.37992602636349598</v>
      </c>
      <c r="O1277" s="57">
        <v>88.818519486100001</v>
      </c>
      <c r="P1277" s="58">
        <v>0.44267130882351302</v>
      </c>
      <c r="Q1277" s="57">
        <v>41.1011728784</v>
      </c>
      <c r="R1277" s="58">
        <v>0.375477467349423</v>
      </c>
      <c r="S1277" s="57">
        <v>94.812638843800002</v>
      </c>
      <c r="T1277" s="58">
        <v>0.41409006189307102</v>
      </c>
      <c r="U1277" s="57">
        <v>40.173591977599997</v>
      </c>
      <c r="V1277" s="61">
        <v>0.46467613233969701</v>
      </c>
      <c r="W1277" s="107"/>
      <c r="X1277" s="57">
        <v>70.8736854534001</v>
      </c>
      <c r="Y1277" s="58">
        <v>0.36583736664632099</v>
      </c>
      <c r="Z1277" s="57">
        <v>135.18381428199999</v>
      </c>
      <c r="AA1277" s="58">
        <v>0.37666509799634901</v>
      </c>
      <c r="AB1277" s="57">
        <v>204.6952317727</v>
      </c>
      <c r="AC1277" s="58">
        <v>0.36481453002918501</v>
      </c>
    </row>
    <row r="1278" spans="1:29" x14ac:dyDescent="0.3">
      <c r="A1278" s="56" t="s">
        <v>322</v>
      </c>
      <c r="B1278" s="59">
        <v>244.53813588680001</v>
      </c>
      <c r="C1278" s="60">
        <v>0.21577906957919399</v>
      </c>
      <c r="D1278" s="59">
        <v>119.459872433</v>
      </c>
      <c r="E1278" s="60">
        <v>0.23715002887064099</v>
      </c>
      <c r="F1278" s="59">
        <v>125.07826345380001</v>
      </c>
      <c r="G1278" s="60">
        <v>0.200125163201154</v>
      </c>
      <c r="H1278" s="105"/>
      <c r="I1278" s="59">
        <v>44.4300165334</v>
      </c>
      <c r="J1278" s="60">
        <v>0.25336362823543301</v>
      </c>
      <c r="K1278" s="59">
        <v>41.721042097900003</v>
      </c>
      <c r="L1278" s="60">
        <v>0.22129701012997999</v>
      </c>
      <c r="M1278" s="59">
        <v>35.1627659038</v>
      </c>
      <c r="N1278" s="60">
        <v>0.244418933990181</v>
      </c>
      <c r="O1278" s="59">
        <v>31.072953389599999</v>
      </c>
      <c r="P1278" s="62">
        <v>0.154867532419733</v>
      </c>
      <c r="Q1278" s="59">
        <v>26.812868675400001</v>
      </c>
      <c r="R1278" s="60">
        <v>0.24494746299327</v>
      </c>
      <c r="S1278" s="59">
        <v>48.6417758095998</v>
      </c>
      <c r="T1278" s="60">
        <v>0.21244083279624101</v>
      </c>
      <c r="U1278" s="59">
        <v>16.696713477100001</v>
      </c>
      <c r="V1278" s="60">
        <v>0.19312597802180501</v>
      </c>
      <c r="W1278" s="107"/>
      <c r="X1278" s="59">
        <v>46.035877744899999</v>
      </c>
      <c r="Y1278" s="60">
        <v>0.23762901812859299</v>
      </c>
      <c r="Z1278" s="59">
        <v>80.160522221199898</v>
      </c>
      <c r="AA1278" s="60">
        <v>0.22335270770582999</v>
      </c>
      <c r="AB1278" s="59">
        <v>118.3417359207</v>
      </c>
      <c r="AC1278" s="60">
        <v>0.21091250831230099</v>
      </c>
    </row>
    <row r="1279" spans="1:29" x14ac:dyDescent="0.3">
      <c r="A1279" s="56" t="s">
        <v>323</v>
      </c>
      <c r="B1279" s="57">
        <v>160.35728777310001</v>
      </c>
      <c r="C1279" s="58">
        <v>0.14149836478650599</v>
      </c>
      <c r="D1279" s="57">
        <v>74.106014874600007</v>
      </c>
      <c r="E1279" s="58">
        <v>0.147114200016044</v>
      </c>
      <c r="F1279" s="57">
        <v>85.175477354799895</v>
      </c>
      <c r="G1279" s="58">
        <v>0.136280724049721</v>
      </c>
      <c r="H1279" s="105"/>
      <c r="I1279" s="57">
        <v>24.290135389100001</v>
      </c>
      <c r="J1279" s="58">
        <v>0.13851529467439799</v>
      </c>
      <c r="K1279" s="57">
        <v>24.086784964</v>
      </c>
      <c r="L1279" s="58">
        <v>0.12776127412323801</v>
      </c>
      <c r="M1279" s="57">
        <v>11.8983708117</v>
      </c>
      <c r="N1279" s="62">
        <v>8.2706437769200294E-2</v>
      </c>
      <c r="O1279" s="57">
        <v>26.567244995900001</v>
      </c>
      <c r="P1279" s="58">
        <v>0.132411091540549</v>
      </c>
      <c r="Q1279" s="57">
        <v>17.546172972499999</v>
      </c>
      <c r="R1279" s="58">
        <v>0.160292082390951</v>
      </c>
      <c r="S1279" s="57">
        <v>43.567275932100003</v>
      </c>
      <c r="T1279" s="58">
        <v>0.190278176066349</v>
      </c>
      <c r="U1279" s="57">
        <v>12.401302707800101</v>
      </c>
      <c r="V1279" s="58">
        <v>0.14344222397258899</v>
      </c>
      <c r="W1279" s="107"/>
      <c r="X1279" s="57">
        <v>30.911718203500001</v>
      </c>
      <c r="Y1279" s="58">
        <v>0.159560794866765</v>
      </c>
      <c r="Z1279" s="57">
        <v>52.491469089699997</v>
      </c>
      <c r="AA1279" s="58">
        <v>0.14625792631800899</v>
      </c>
      <c r="AB1279" s="57">
        <v>76.954100479900106</v>
      </c>
      <c r="AC1279" s="58">
        <v>0.13715011218027601</v>
      </c>
    </row>
    <row r="1280" spans="1:29" x14ac:dyDescent="0.3">
      <c r="A1280" s="56" t="s">
        <v>312</v>
      </c>
      <c r="B1280" s="77">
        <v>8.0666564028968999</v>
      </c>
      <c r="C1280" s="77">
        <v>8.0666564028968999</v>
      </c>
      <c r="D1280" s="77">
        <v>8.0895009386742593</v>
      </c>
      <c r="E1280" s="77">
        <v>8.0895009386742593</v>
      </c>
      <c r="F1280" s="77">
        <v>8.0543708364988404</v>
      </c>
      <c r="G1280" s="77">
        <v>8.0543708364988404</v>
      </c>
      <c r="H1280" s="106"/>
      <c r="I1280" s="77">
        <v>8.1091036814787891</v>
      </c>
      <c r="J1280" s="77">
        <v>8.1091036814787891</v>
      </c>
      <c r="K1280" s="77">
        <v>7.9815347135981796</v>
      </c>
      <c r="L1280" s="77">
        <v>7.9815347135981796</v>
      </c>
      <c r="M1280" s="77">
        <v>7.91385045626755</v>
      </c>
      <c r="N1280" s="77">
        <v>7.91385045626755</v>
      </c>
      <c r="O1280" s="77">
        <v>7.9638398919547297</v>
      </c>
      <c r="P1280" s="77">
        <v>7.9638398919547297</v>
      </c>
      <c r="Q1280" s="77">
        <v>8.1932568995758004</v>
      </c>
      <c r="R1280" s="77">
        <v>8.1932568995758004</v>
      </c>
      <c r="S1280" s="77">
        <v>8.2337360201173908</v>
      </c>
      <c r="T1280" s="77">
        <v>8.2337360201173908</v>
      </c>
      <c r="U1280" s="77">
        <v>8.0562813168073308</v>
      </c>
      <c r="V1280" s="77">
        <v>8.0562813168073308</v>
      </c>
      <c r="W1280" s="108"/>
      <c r="X1280" s="77">
        <v>8.2475169026348691</v>
      </c>
      <c r="Y1280" s="77">
        <v>8.2475169026348691</v>
      </c>
      <c r="Z1280" s="77">
        <v>8.0349487807387501</v>
      </c>
      <c r="AA1280" s="77">
        <v>8.0349487807387501</v>
      </c>
      <c r="AB1280" s="77">
        <v>8.0319991946761107</v>
      </c>
      <c r="AC1280" s="77">
        <v>8.0319991946761107</v>
      </c>
    </row>
    <row r="1281" spans="1:29" x14ac:dyDescent="0.3">
      <c r="A1281" s="63" t="s">
        <v>1</v>
      </c>
    </row>
    <row r="1282" spans="1:29" x14ac:dyDescent="0.3">
      <c r="A1282" s="63" t="s">
        <v>1</v>
      </c>
    </row>
    <row r="1283" spans="1:29" x14ac:dyDescent="0.3">
      <c r="A1283" s="51" t="s">
        <v>324</v>
      </c>
    </row>
    <row r="1284" spans="1:29" x14ac:dyDescent="0.3">
      <c r="A1284" s="52" t="s">
        <v>1</v>
      </c>
    </row>
    <row r="1285" spans="1:29" x14ac:dyDescent="0.3">
      <c r="A1285" s="112" t="s">
        <v>1</v>
      </c>
      <c r="B1285" s="114" t="s">
        <v>501</v>
      </c>
      <c r="C1285" s="114" t="s">
        <v>1</v>
      </c>
      <c r="D1285" s="114" t="s">
        <v>346</v>
      </c>
      <c r="E1285" s="114" t="s">
        <v>1</v>
      </c>
      <c r="F1285" s="114" t="s">
        <v>347</v>
      </c>
      <c r="G1285" s="114" t="s">
        <v>1</v>
      </c>
      <c r="H1285" s="103"/>
      <c r="I1285" s="114" t="s">
        <v>350</v>
      </c>
      <c r="J1285" s="114" t="s">
        <v>1</v>
      </c>
      <c r="K1285" s="114" t="s">
        <v>351</v>
      </c>
      <c r="L1285" s="114" t="s">
        <v>1</v>
      </c>
      <c r="M1285" s="114" t="s">
        <v>352</v>
      </c>
      <c r="N1285" s="114" t="s">
        <v>1</v>
      </c>
      <c r="O1285" s="114" t="s">
        <v>353</v>
      </c>
      <c r="P1285" s="114" t="s">
        <v>1</v>
      </c>
      <c r="Q1285" s="114" t="s">
        <v>354</v>
      </c>
      <c r="R1285" s="114" t="s">
        <v>1</v>
      </c>
      <c r="S1285" s="114" t="s">
        <v>355</v>
      </c>
      <c r="T1285" s="114" t="s">
        <v>1</v>
      </c>
      <c r="U1285" s="114" t="s">
        <v>356</v>
      </c>
      <c r="V1285" s="114" t="s">
        <v>1</v>
      </c>
      <c r="W1285" s="103"/>
      <c r="X1285" s="114" t="s">
        <v>358</v>
      </c>
      <c r="Y1285" s="114" t="s">
        <v>1</v>
      </c>
      <c r="Z1285" s="114" t="s">
        <v>359</v>
      </c>
      <c r="AA1285" s="114" t="s">
        <v>1</v>
      </c>
      <c r="AB1285" s="114" t="s">
        <v>360</v>
      </c>
      <c r="AC1285" s="114" t="s">
        <v>1</v>
      </c>
    </row>
    <row r="1286" spans="1:29" x14ac:dyDescent="0.3">
      <c r="A1286" s="113" t="s">
        <v>1</v>
      </c>
      <c r="B1286" s="53" t="s">
        <v>14</v>
      </c>
      <c r="C1286" s="53" t="s">
        <v>15</v>
      </c>
      <c r="D1286" s="53" t="s">
        <v>14</v>
      </c>
      <c r="E1286" s="53" t="s">
        <v>15</v>
      </c>
      <c r="F1286" s="53" t="s">
        <v>14</v>
      </c>
      <c r="G1286" s="53" t="s">
        <v>15</v>
      </c>
      <c r="H1286" s="103"/>
      <c r="I1286" s="53" t="s">
        <v>14</v>
      </c>
      <c r="J1286" s="53" t="s">
        <v>15</v>
      </c>
      <c r="K1286" s="53" t="s">
        <v>14</v>
      </c>
      <c r="L1286" s="53" t="s">
        <v>15</v>
      </c>
      <c r="M1286" s="53" t="s">
        <v>14</v>
      </c>
      <c r="N1286" s="53" t="s">
        <v>15</v>
      </c>
      <c r="O1286" s="53" t="s">
        <v>14</v>
      </c>
      <c r="P1286" s="53" t="s">
        <v>15</v>
      </c>
      <c r="Q1286" s="53" t="s">
        <v>14</v>
      </c>
      <c r="R1286" s="53" t="s">
        <v>15</v>
      </c>
      <c r="S1286" s="53" t="s">
        <v>14</v>
      </c>
      <c r="T1286" s="53" t="s">
        <v>15</v>
      </c>
      <c r="U1286" s="53" t="s">
        <v>14</v>
      </c>
      <c r="V1286" s="53" t="s">
        <v>15</v>
      </c>
      <c r="W1286" s="103"/>
      <c r="X1286" s="53" t="s">
        <v>14</v>
      </c>
      <c r="Y1286" s="53" t="s">
        <v>15</v>
      </c>
      <c r="Z1286" s="53" t="s">
        <v>14</v>
      </c>
      <c r="AA1286" s="53" t="s">
        <v>15</v>
      </c>
      <c r="AB1286" s="53" t="s">
        <v>14</v>
      </c>
      <c r="AC1286" s="53" t="s">
        <v>15</v>
      </c>
    </row>
    <row r="1287" spans="1:29" x14ac:dyDescent="0.3">
      <c r="A1287" s="54" t="s">
        <v>16</v>
      </c>
      <c r="B1287" s="55">
        <v>1133.2801479017</v>
      </c>
      <c r="C1287" s="55">
        <v>1133.2801479017</v>
      </c>
      <c r="D1287" s="55">
        <v>503.73121606559999</v>
      </c>
      <c r="E1287" s="55">
        <v>503.73121606559999</v>
      </c>
      <c r="F1287" s="55">
        <v>625.00018215140005</v>
      </c>
      <c r="G1287" s="55">
        <v>625.00018215140005</v>
      </c>
      <c r="H1287" s="104"/>
      <c r="I1287" s="55">
        <v>175.36067368010001</v>
      </c>
      <c r="J1287" s="55">
        <v>175.36067368010001</v>
      </c>
      <c r="K1287" s="55">
        <v>188.52962393569999</v>
      </c>
      <c r="L1287" s="55">
        <v>188.52962393569999</v>
      </c>
      <c r="M1287" s="55">
        <v>143.8626923445</v>
      </c>
      <c r="N1287" s="55">
        <v>143.8626923445</v>
      </c>
      <c r="O1287" s="55">
        <v>200.64214173299999</v>
      </c>
      <c r="P1287" s="55">
        <v>200.64214173299999</v>
      </c>
      <c r="Q1287" s="55">
        <v>109.46375336059999</v>
      </c>
      <c r="R1287" s="55">
        <v>109.46375336059999</v>
      </c>
      <c r="S1287" s="55">
        <v>228.96622635750001</v>
      </c>
      <c r="T1287" s="55">
        <v>228.96622635750001</v>
      </c>
      <c r="U1287" s="55">
        <v>86.455036490300003</v>
      </c>
      <c r="V1287" s="55">
        <v>86.455036490300003</v>
      </c>
      <c r="W1287" s="104"/>
      <c r="X1287" s="55">
        <v>193.7300339304</v>
      </c>
      <c r="Y1287" s="55">
        <v>193.7300339304</v>
      </c>
      <c r="Z1287" s="55">
        <v>358.89657682939998</v>
      </c>
      <c r="AA1287" s="55">
        <v>358.89657682939998</v>
      </c>
      <c r="AB1287" s="55">
        <v>561.09396672419996</v>
      </c>
      <c r="AC1287" s="55">
        <v>561.09396672419996</v>
      </c>
    </row>
    <row r="1288" spans="1:29" x14ac:dyDescent="0.3">
      <c r="A1288" s="56" t="s">
        <v>325</v>
      </c>
      <c r="B1288" s="57">
        <v>15.3369496781</v>
      </c>
      <c r="C1288" s="58">
        <v>1.35332377492863E-2</v>
      </c>
      <c r="D1288" s="57">
        <v>6.4443041474999898</v>
      </c>
      <c r="E1288" s="58">
        <v>1.27931403533681E-2</v>
      </c>
      <c r="F1288" s="57">
        <v>8.8926455305999994</v>
      </c>
      <c r="G1288" s="58">
        <v>1.4228228702253201E-2</v>
      </c>
      <c r="H1288" s="105"/>
      <c r="I1288" s="57">
        <v>0</v>
      </c>
      <c r="J1288" s="58">
        <v>0</v>
      </c>
      <c r="K1288" s="57">
        <v>5.2487972545000003</v>
      </c>
      <c r="L1288" s="58">
        <v>2.7840702935312499E-2</v>
      </c>
      <c r="M1288" s="57">
        <v>4.2536196231999996</v>
      </c>
      <c r="N1288" s="58">
        <v>2.9567218254292701E-2</v>
      </c>
      <c r="O1288" s="57">
        <v>0</v>
      </c>
      <c r="P1288" s="58">
        <v>0</v>
      </c>
      <c r="Q1288" s="57">
        <v>1.6725537051999999</v>
      </c>
      <c r="R1288" s="58">
        <v>1.52795208811286E-2</v>
      </c>
      <c r="S1288" s="57">
        <v>2.7446816326999999</v>
      </c>
      <c r="T1288" s="58">
        <v>1.1987277234567099E-2</v>
      </c>
      <c r="U1288" s="57">
        <v>1.4172974625000001</v>
      </c>
      <c r="V1288" s="58">
        <v>1.6393463238651401E-2</v>
      </c>
      <c r="W1288" s="107"/>
      <c r="X1288" s="57">
        <v>0.91656922169999799</v>
      </c>
      <c r="Y1288" s="58">
        <v>4.7311674039622002E-3</v>
      </c>
      <c r="Z1288" s="57">
        <v>8.7579904525000103</v>
      </c>
      <c r="AA1288" s="58">
        <v>2.4402546632990199E-2</v>
      </c>
      <c r="AB1288" s="57">
        <v>5.6623900038999997</v>
      </c>
      <c r="AC1288" s="58">
        <v>1.00916964710178E-2</v>
      </c>
    </row>
    <row r="1289" spans="1:29" x14ac:dyDescent="0.3">
      <c r="A1289" s="56" t="s">
        <v>326</v>
      </c>
      <c r="B1289" s="59">
        <v>80.860973808599994</v>
      </c>
      <c r="C1289" s="60">
        <v>7.1351266461621501E-2</v>
      </c>
      <c r="D1289" s="59">
        <v>30.345623213300001</v>
      </c>
      <c r="E1289" s="60">
        <v>6.02416968523709E-2</v>
      </c>
      <c r="F1289" s="59">
        <v>50.5153505952999</v>
      </c>
      <c r="G1289" s="60">
        <v>8.0824537396795806E-2</v>
      </c>
      <c r="H1289" s="105"/>
      <c r="I1289" s="59">
        <v>7.1305609029000196</v>
      </c>
      <c r="J1289" s="60">
        <v>4.0662257695860897E-2</v>
      </c>
      <c r="K1289" s="59">
        <v>10.1861229721</v>
      </c>
      <c r="L1289" s="60">
        <v>5.4029296613746398E-2</v>
      </c>
      <c r="M1289" s="59">
        <v>10.642215586700001</v>
      </c>
      <c r="N1289" s="60">
        <v>7.3974811768541607E-2</v>
      </c>
      <c r="O1289" s="59">
        <v>15.0244045562</v>
      </c>
      <c r="P1289" s="60">
        <v>7.4881599779738101E-2</v>
      </c>
      <c r="Q1289" s="59">
        <v>9.4744048267000291</v>
      </c>
      <c r="R1289" s="60">
        <v>8.655289569223E-2</v>
      </c>
      <c r="S1289" s="59">
        <v>20.556446040099999</v>
      </c>
      <c r="T1289" s="60">
        <v>8.9779380859445507E-2</v>
      </c>
      <c r="U1289" s="59">
        <v>7.8468189238999999</v>
      </c>
      <c r="V1289" s="60">
        <v>9.0761848498906006E-2</v>
      </c>
      <c r="W1289" s="107"/>
      <c r="X1289" s="59">
        <v>11.852865466900001</v>
      </c>
      <c r="Y1289" s="60">
        <v>6.1182384715620798E-2</v>
      </c>
      <c r="Z1289" s="59">
        <v>29.936901402199901</v>
      </c>
      <c r="AA1289" s="60">
        <v>8.3413727895293902E-2</v>
      </c>
      <c r="AB1289" s="59">
        <v>39.071206939499902</v>
      </c>
      <c r="AC1289" s="60">
        <v>6.9633981572831696E-2</v>
      </c>
    </row>
    <row r="1290" spans="1:29" x14ac:dyDescent="0.3">
      <c r="A1290" s="56" t="s">
        <v>327</v>
      </c>
      <c r="B1290" s="57">
        <v>308.71212411639999</v>
      </c>
      <c r="C1290" s="58">
        <v>0.27240583423965298</v>
      </c>
      <c r="D1290" s="57">
        <v>126.098980692</v>
      </c>
      <c r="E1290" s="58">
        <v>0.25032989155783902</v>
      </c>
      <c r="F1290" s="57">
        <v>179.14018928339999</v>
      </c>
      <c r="G1290" s="58">
        <v>0.28662421931903598</v>
      </c>
      <c r="H1290" s="105"/>
      <c r="I1290" s="57">
        <v>56.603265432699999</v>
      </c>
      <c r="J1290" s="58">
        <v>0.32278197981810902</v>
      </c>
      <c r="K1290" s="57">
        <v>42.803865624099998</v>
      </c>
      <c r="L1290" s="58">
        <v>0.22704052939021799</v>
      </c>
      <c r="M1290" s="57">
        <v>41.671689685499999</v>
      </c>
      <c r="N1290" s="58">
        <v>0.28966293488871397</v>
      </c>
      <c r="O1290" s="57">
        <v>68.764267890899802</v>
      </c>
      <c r="P1290" s="61">
        <v>0.34272096229119398</v>
      </c>
      <c r="Q1290" s="57">
        <v>28.123479847900001</v>
      </c>
      <c r="R1290" s="58">
        <v>0.25692047809884999</v>
      </c>
      <c r="S1290" s="57">
        <v>48.745690421100001</v>
      </c>
      <c r="T1290" s="58">
        <v>0.21289467532643899</v>
      </c>
      <c r="U1290" s="57">
        <v>21.9998652142</v>
      </c>
      <c r="V1290" s="58">
        <v>0.25446597569440998</v>
      </c>
      <c r="W1290" s="107"/>
      <c r="X1290" s="57">
        <v>37.583178565499999</v>
      </c>
      <c r="Y1290" s="62">
        <v>0.19399768741589299</v>
      </c>
      <c r="Z1290" s="57">
        <v>91.2829560208</v>
      </c>
      <c r="AA1290" s="58">
        <v>0.25434334544848802</v>
      </c>
      <c r="AB1290" s="57">
        <v>163.19505176889999</v>
      </c>
      <c r="AC1290" s="58">
        <v>0.29085155329983597</v>
      </c>
    </row>
    <row r="1291" spans="1:29" x14ac:dyDescent="0.3">
      <c r="A1291" s="56" t="s">
        <v>328</v>
      </c>
      <c r="B1291" s="59">
        <v>343.28720034600002</v>
      </c>
      <c r="C1291" s="60">
        <v>0.30291468617146999</v>
      </c>
      <c r="D1291" s="59">
        <v>178.87557835289999</v>
      </c>
      <c r="E1291" s="61">
        <v>0.35510123781887198</v>
      </c>
      <c r="F1291" s="59">
        <v>164.41162199310099</v>
      </c>
      <c r="G1291" s="60">
        <v>0.26305851852259599</v>
      </c>
      <c r="H1291" s="105"/>
      <c r="I1291" s="59">
        <v>61.437946826100202</v>
      </c>
      <c r="J1291" s="60">
        <v>0.35035190922097798</v>
      </c>
      <c r="K1291" s="59">
        <v>45.8971009228</v>
      </c>
      <c r="L1291" s="60">
        <v>0.24344768723696</v>
      </c>
      <c r="M1291" s="59">
        <v>53.230237574299998</v>
      </c>
      <c r="N1291" s="60">
        <v>0.37000723889437898</v>
      </c>
      <c r="O1291" s="59">
        <v>55.636075788200202</v>
      </c>
      <c r="P1291" s="60">
        <v>0.27729008127433402</v>
      </c>
      <c r="Q1291" s="59">
        <v>28.3963317059</v>
      </c>
      <c r="R1291" s="60">
        <v>0.25941310099568399</v>
      </c>
      <c r="S1291" s="59">
        <v>70.886661652399894</v>
      </c>
      <c r="T1291" s="60">
        <v>0.30959440079918199</v>
      </c>
      <c r="U1291" s="59">
        <v>27.802845876300001</v>
      </c>
      <c r="V1291" s="60">
        <v>0.32158734765463198</v>
      </c>
      <c r="W1291" s="107"/>
      <c r="X1291" s="59">
        <v>83.110078137800002</v>
      </c>
      <c r="Y1291" s="61">
        <v>0.428999450687436</v>
      </c>
      <c r="Z1291" s="59">
        <v>102.1494037554</v>
      </c>
      <c r="AA1291" s="60">
        <v>0.28462072460489402</v>
      </c>
      <c r="AB1291" s="59">
        <v>155.1190857963</v>
      </c>
      <c r="AC1291" s="60">
        <v>0.27645830287914502</v>
      </c>
    </row>
    <row r="1292" spans="1:29" x14ac:dyDescent="0.3">
      <c r="A1292" s="56" t="s">
        <v>329</v>
      </c>
      <c r="B1292" s="57">
        <v>385.08289995259997</v>
      </c>
      <c r="C1292" s="58">
        <v>0.33979497537796999</v>
      </c>
      <c r="D1292" s="57">
        <v>161.96672965990001</v>
      </c>
      <c r="E1292" s="58">
        <v>0.32153403341755099</v>
      </c>
      <c r="F1292" s="57">
        <v>222.04037474899999</v>
      </c>
      <c r="G1292" s="58">
        <v>0.35526449605931998</v>
      </c>
      <c r="H1292" s="105"/>
      <c r="I1292" s="57">
        <v>50.188900518399997</v>
      </c>
      <c r="J1292" s="58">
        <v>0.28620385326505199</v>
      </c>
      <c r="K1292" s="57">
        <v>84.393737162200097</v>
      </c>
      <c r="L1292" s="58">
        <v>0.44764178382376302</v>
      </c>
      <c r="M1292" s="57">
        <v>34.064929874800001</v>
      </c>
      <c r="N1292" s="62">
        <v>0.236787796194072</v>
      </c>
      <c r="O1292" s="57">
        <v>61.217393497700201</v>
      </c>
      <c r="P1292" s="58">
        <v>0.30510735665473299</v>
      </c>
      <c r="Q1292" s="57">
        <v>41.796983274900001</v>
      </c>
      <c r="R1292" s="58">
        <v>0.38183400433210701</v>
      </c>
      <c r="S1292" s="57">
        <v>86.032746611200196</v>
      </c>
      <c r="T1292" s="58">
        <v>0.37574426578036602</v>
      </c>
      <c r="U1292" s="57">
        <v>27.388209013400001</v>
      </c>
      <c r="V1292" s="58">
        <v>0.31679136491340099</v>
      </c>
      <c r="W1292" s="107"/>
      <c r="X1292" s="57">
        <v>60.267342538499797</v>
      </c>
      <c r="Y1292" s="58">
        <v>0.31108930977708799</v>
      </c>
      <c r="Z1292" s="57">
        <v>126.7693251985</v>
      </c>
      <c r="AA1292" s="58">
        <v>0.353219655418333</v>
      </c>
      <c r="AB1292" s="57">
        <v>198.04623221560001</v>
      </c>
      <c r="AC1292" s="58">
        <v>0.352964465777169</v>
      </c>
    </row>
    <row r="1293" spans="1:29" x14ac:dyDescent="0.3">
      <c r="A1293" s="56" t="s">
        <v>330</v>
      </c>
      <c r="B1293" s="59">
        <v>96.197923486700205</v>
      </c>
      <c r="C1293" s="60">
        <v>8.4884504210907694E-2</v>
      </c>
      <c r="D1293" s="59">
        <v>36.7899273608</v>
      </c>
      <c r="E1293" s="60">
        <v>7.3034837205738903E-2</v>
      </c>
      <c r="F1293" s="59">
        <v>59.407996125899999</v>
      </c>
      <c r="G1293" s="60">
        <v>9.5052766099048905E-2</v>
      </c>
      <c r="H1293" s="105"/>
      <c r="I1293" s="59">
        <v>7.1305609029000196</v>
      </c>
      <c r="J1293" s="60">
        <v>4.0662257695860897E-2</v>
      </c>
      <c r="K1293" s="59">
        <v>15.434920226599999</v>
      </c>
      <c r="L1293" s="60">
        <v>8.1869999549058894E-2</v>
      </c>
      <c r="M1293" s="59">
        <v>14.8958352099</v>
      </c>
      <c r="N1293" s="60">
        <v>0.10354203002283401</v>
      </c>
      <c r="O1293" s="59">
        <v>15.0244045562</v>
      </c>
      <c r="P1293" s="60">
        <v>7.4881599779738101E-2</v>
      </c>
      <c r="Q1293" s="59">
        <v>11.146958531899999</v>
      </c>
      <c r="R1293" s="60">
        <v>0.10183241657335899</v>
      </c>
      <c r="S1293" s="59">
        <v>23.3011276728</v>
      </c>
      <c r="T1293" s="60">
        <v>0.101766658094013</v>
      </c>
      <c r="U1293" s="59">
        <v>9.2641163863999996</v>
      </c>
      <c r="V1293" s="60">
        <v>0.107155311737557</v>
      </c>
      <c r="W1293" s="107"/>
      <c r="X1293" s="59">
        <v>12.769434688600001</v>
      </c>
      <c r="Y1293" s="60">
        <v>6.5913552119582997E-2</v>
      </c>
      <c r="Z1293" s="59">
        <v>38.694891854700103</v>
      </c>
      <c r="AA1293" s="60">
        <v>0.107816274528284</v>
      </c>
      <c r="AB1293" s="59">
        <v>44.733596943400102</v>
      </c>
      <c r="AC1293" s="60">
        <v>7.9725678043849599E-2</v>
      </c>
    </row>
    <row r="1294" spans="1:29" x14ac:dyDescent="0.3">
      <c r="A1294" s="56" t="s">
        <v>331</v>
      </c>
      <c r="B1294" s="57">
        <v>728.37010029860005</v>
      </c>
      <c r="C1294" s="58">
        <v>0.64270966154943898</v>
      </c>
      <c r="D1294" s="57">
        <v>340.84230801280103</v>
      </c>
      <c r="E1294" s="58">
        <v>0.67663527123642198</v>
      </c>
      <c r="F1294" s="57">
        <v>386.45199674209999</v>
      </c>
      <c r="G1294" s="58">
        <v>0.61832301458191596</v>
      </c>
      <c r="H1294" s="105"/>
      <c r="I1294" s="57">
        <v>111.62684734450001</v>
      </c>
      <c r="J1294" s="58">
        <v>0.63655576248602996</v>
      </c>
      <c r="K1294" s="57">
        <v>130.29083808499999</v>
      </c>
      <c r="L1294" s="58">
        <v>0.69108947106072305</v>
      </c>
      <c r="M1294" s="57">
        <v>87.295167449100106</v>
      </c>
      <c r="N1294" s="58">
        <v>0.60679503508845201</v>
      </c>
      <c r="O1294" s="57">
        <v>116.8534692859</v>
      </c>
      <c r="P1294" s="58">
        <v>0.58239743792906695</v>
      </c>
      <c r="Q1294" s="57">
        <v>70.193314980799997</v>
      </c>
      <c r="R1294" s="58">
        <v>0.64124710532779094</v>
      </c>
      <c r="S1294" s="57">
        <v>156.91940826359999</v>
      </c>
      <c r="T1294" s="58">
        <v>0.68533866657954801</v>
      </c>
      <c r="U1294" s="57">
        <v>55.191054889699998</v>
      </c>
      <c r="V1294" s="58">
        <v>0.63837871256803302</v>
      </c>
      <c r="W1294" s="107"/>
      <c r="X1294" s="57">
        <v>143.37742067630001</v>
      </c>
      <c r="Y1294" s="61">
        <v>0.74008876046452399</v>
      </c>
      <c r="Z1294" s="57">
        <v>228.9187289539</v>
      </c>
      <c r="AA1294" s="58">
        <v>0.63784038002322796</v>
      </c>
      <c r="AB1294" s="57">
        <v>353.16531801190098</v>
      </c>
      <c r="AC1294" s="58">
        <v>0.62942276865631497</v>
      </c>
    </row>
    <row r="1295" spans="1:29" x14ac:dyDescent="0.3">
      <c r="A1295" s="63" t="s">
        <v>1</v>
      </c>
    </row>
    <row r="1296" spans="1:29" x14ac:dyDescent="0.3">
      <c r="A1296" s="63" t="s">
        <v>1</v>
      </c>
    </row>
    <row r="1297" spans="1:29" x14ac:dyDescent="0.3">
      <c r="A1297" s="51" t="s">
        <v>472</v>
      </c>
    </row>
    <row r="1298" spans="1:29" x14ac:dyDescent="0.3">
      <c r="A1298" s="52" t="s">
        <v>1</v>
      </c>
    </row>
    <row r="1299" spans="1:29" x14ac:dyDescent="0.3">
      <c r="A1299" s="112" t="s">
        <v>1</v>
      </c>
      <c r="B1299" s="114" t="s">
        <v>501</v>
      </c>
      <c r="C1299" s="114" t="s">
        <v>1</v>
      </c>
      <c r="D1299" s="114" t="s">
        <v>346</v>
      </c>
      <c r="E1299" s="114" t="s">
        <v>1</v>
      </c>
      <c r="F1299" s="114" t="s">
        <v>347</v>
      </c>
      <c r="G1299" s="114" t="s">
        <v>1</v>
      </c>
      <c r="H1299" s="103"/>
      <c r="I1299" s="114" t="s">
        <v>350</v>
      </c>
      <c r="J1299" s="114" t="s">
        <v>1</v>
      </c>
      <c r="K1299" s="114" t="s">
        <v>351</v>
      </c>
      <c r="L1299" s="114" t="s">
        <v>1</v>
      </c>
      <c r="M1299" s="114" t="s">
        <v>352</v>
      </c>
      <c r="N1299" s="114" t="s">
        <v>1</v>
      </c>
      <c r="O1299" s="114" t="s">
        <v>353</v>
      </c>
      <c r="P1299" s="114" t="s">
        <v>1</v>
      </c>
      <c r="Q1299" s="114" t="s">
        <v>354</v>
      </c>
      <c r="R1299" s="114" t="s">
        <v>1</v>
      </c>
      <c r="S1299" s="114" t="s">
        <v>355</v>
      </c>
      <c r="T1299" s="114" t="s">
        <v>1</v>
      </c>
      <c r="U1299" s="114" t="s">
        <v>356</v>
      </c>
      <c r="V1299" s="114" t="s">
        <v>1</v>
      </c>
      <c r="W1299" s="103"/>
      <c r="X1299" s="114" t="s">
        <v>358</v>
      </c>
      <c r="Y1299" s="114" t="s">
        <v>1</v>
      </c>
      <c r="Z1299" s="114" t="s">
        <v>359</v>
      </c>
      <c r="AA1299" s="114" t="s">
        <v>1</v>
      </c>
      <c r="AB1299" s="114" t="s">
        <v>360</v>
      </c>
      <c r="AC1299" s="114" t="s">
        <v>1</v>
      </c>
    </row>
    <row r="1300" spans="1:29" x14ac:dyDescent="0.3">
      <c r="A1300" s="113" t="s">
        <v>1</v>
      </c>
      <c r="B1300" s="53" t="s">
        <v>14</v>
      </c>
      <c r="C1300" s="53" t="s">
        <v>15</v>
      </c>
      <c r="D1300" s="53" t="s">
        <v>14</v>
      </c>
      <c r="E1300" s="53" t="s">
        <v>15</v>
      </c>
      <c r="F1300" s="53" t="s">
        <v>14</v>
      </c>
      <c r="G1300" s="53" t="s">
        <v>15</v>
      </c>
      <c r="H1300" s="103"/>
      <c r="I1300" s="53" t="s">
        <v>14</v>
      </c>
      <c r="J1300" s="53" t="s">
        <v>15</v>
      </c>
      <c r="K1300" s="53" t="s">
        <v>14</v>
      </c>
      <c r="L1300" s="53" t="s">
        <v>15</v>
      </c>
      <c r="M1300" s="53" t="s">
        <v>14</v>
      </c>
      <c r="N1300" s="53" t="s">
        <v>15</v>
      </c>
      <c r="O1300" s="53" t="s">
        <v>14</v>
      </c>
      <c r="P1300" s="53" t="s">
        <v>15</v>
      </c>
      <c r="Q1300" s="53" t="s">
        <v>14</v>
      </c>
      <c r="R1300" s="53" t="s">
        <v>15</v>
      </c>
      <c r="S1300" s="53" t="s">
        <v>14</v>
      </c>
      <c r="T1300" s="53" t="s">
        <v>15</v>
      </c>
      <c r="U1300" s="53" t="s">
        <v>14</v>
      </c>
      <c r="V1300" s="53" t="s">
        <v>15</v>
      </c>
      <c r="W1300" s="103"/>
      <c r="X1300" s="53" t="s">
        <v>14</v>
      </c>
      <c r="Y1300" s="53" t="s">
        <v>15</v>
      </c>
      <c r="Z1300" s="53" t="s">
        <v>14</v>
      </c>
      <c r="AA1300" s="53" t="s">
        <v>15</v>
      </c>
      <c r="AB1300" s="53" t="s">
        <v>14</v>
      </c>
      <c r="AC1300" s="53" t="s">
        <v>15</v>
      </c>
    </row>
    <row r="1301" spans="1:29" x14ac:dyDescent="0.3">
      <c r="A1301" s="54" t="s">
        <v>16</v>
      </c>
      <c r="B1301" s="55">
        <v>1133.2801479017</v>
      </c>
      <c r="C1301" s="55">
        <v>1133.2801479017</v>
      </c>
      <c r="D1301" s="55">
        <v>503.73121606559999</v>
      </c>
      <c r="E1301" s="55">
        <v>503.73121606559999</v>
      </c>
      <c r="F1301" s="55">
        <v>625.00018215140005</v>
      </c>
      <c r="G1301" s="55">
        <v>625.00018215140005</v>
      </c>
      <c r="H1301" s="104"/>
      <c r="I1301" s="55">
        <v>175.36067368010001</v>
      </c>
      <c r="J1301" s="55">
        <v>175.36067368010001</v>
      </c>
      <c r="K1301" s="55">
        <v>188.52962393569999</v>
      </c>
      <c r="L1301" s="55">
        <v>188.52962393569999</v>
      </c>
      <c r="M1301" s="55">
        <v>143.8626923445</v>
      </c>
      <c r="N1301" s="55">
        <v>143.8626923445</v>
      </c>
      <c r="O1301" s="55">
        <v>200.64214173299999</v>
      </c>
      <c r="P1301" s="55">
        <v>200.64214173299999</v>
      </c>
      <c r="Q1301" s="55">
        <v>109.46375336059999</v>
      </c>
      <c r="R1301" s="55">
        <v>109.46375336059999</v>
      </c>
      <c r="S1301" s="55">
        <v>228.96622635750001</v>
      </c>
      <c r="T1301" s="55">
        <v>228.96622635750001</v>
      </c>
      <c r="U1301" s="55">
        <v>86.455036490300003</v>
      </c>
      <c r="V1301" s="55">
        <v>86.455036490300003</v>
      </c>
      <c r="W1301" s="104"/>
      <c r="X1301" s="55">
        <v>193.7300339304</v>
      </c>
      <c r="Y1301" s="55">
        <v>193.7300339304</v>
      </c>
      <c r="Z1301" s="55">
        <v>358.89657682939998</v>
      </c>
      <c r="AA1301" s="55">
        <v>358.89657682939998</v>
      </c>
      <c r="AB1301" s="55">
        <v>561.09396672419996</v>
      </c>
      <c r="AC1301" s="55">
        <v>561.09396672419996</v>
      </c>
    </row>
    <row r="1302" spans="1:29" x14ac:dyDescent="0.3">
      <c r="A1302" s="56" t="s">
        <v>332</v>
      </c>
      <c r="B1302" s="57">
        <v>1.1701831034000001</v>
      </c>
      <c r="C1302" s="58">
        <v>1.0325629594470801E-3</v>
      </c>
      <c r="D1302" s="57">
        <v>0.89198215739999898</v>
      </c>
      <c r="E1302" s="58">
        <v>1.7707502115251799E-3</v>
      </c>
      <c r="F1302" s="57">
        <v>0.278200946</v>
      </c>
      <c r="G1302" s="58">
        <v>4.4512138387282701E-4</v>
      </c>
      <c r="H1302" s="105"/>
      <c r="I1302" s="57">
        <v>0</v>
      </c>
      <c r="J1302" s="58">
        <v>0</v>
      </c>
      <c r="K1302" s="57">
        <v>0</v>
      </c>
      <c r="L1302" s="58">
        <v>0</v>
      </c>
      <c r="M1302" s="57">
        <v>0.89198215740000297</v>
      </c>
      <c r="N1302" s="58">
        <v>6.2002326166955097E-3</v>
      </c>
      <c r="O1302" s="57">
        <v>0</v>
      </c>
      <c r="P1302" s="58">
        <v>0</v>
      </c>
      <c r="Q1302" s="57">
        <v>0</v>
      </c>
      <c r="R1302" s="58">
        <v>0</v>
      </c>
      <c r="S1302" s="57">
        <v>0</v>
      </c>
      <c r="T1302" s="58">
        <v>0</v>
      </c>
      <c r="U1302" s="57">
        <v>0.278200946</v>
      </c>
      <c r="V1302" s="58">
        <v>3.21786858572679E-3</v>
      </c>
      <c r="W1302" s="107"/>
      <c r="X1302" s="57">
        <v>0</v>
      </c>
      <c r="Y1302" s="58">
        <v>0</v>
      </c>
      <c r="Z1302" s="57">
        <v>0.89198215739999998</v>
      </c>
      <c r="AA1302" s="58">
        <v>2.48534596033219E-3</v>
      </c>
      <c r="AB1302" s="57">
        <v>0.278200946</v>
      </c>
      <c r="AC1302" s="58">
        <v>4.9581881556168403E-4</v>
      </c>
    </row>
    <row r="1303" spans="1:29" x14ac:dyDescent="0.3">
      <c r="A1303" s="56" t="s">
        <v>333</v>
      </c>
      <c r="B1303" s="59">
        <v>4.3614849123999999</v>
      </c>
      <c r="C1303" s="60">
        <v>3.8485496463300899E-3</v>
      </c>
      <c r="D1303" s="59">
        <v>3.4490691414000101</v>
      </c>
      <c r="E1303" s="60">
        <v>6.8470426914158796E-3</v>
      </c>
      <c r="F1303" s="59">
        <v>0.91241577100000004</v>
      </c>
      <c r="G1303" s="60">
        <v>1.45986480813373E-3</v>
      </c>
      <c r="H1303" s="105"/>
      <c r="I1303" s="59">
        <v>0</v>
      </c>
      <c r="J1303" s="60">
        <v>0</v>
      </c>
      <c r="K1303" s="59">
        <v>0</v>
      </c>
      <c r="L1303" s="60">
        <v>0</v>
      </c>
      <c r="M1303" s="59">
        <v>0.73269114349999698</v>
      </c>
      <c r="N1303" s="60">
        <v>5.0929892354959197E-3</v>
      </c>
      <c r="O1303" s="59">
        <v>0.41380770030000003</v>
      </c>
      <c r="P1303" s="60">
        <v>2.0624166823870198E-3</v>
      </c>
      <c r="Q1303" s="59">
        <v>1.5377505121999999</v>
      </c>
      <c r="R1303" s="61">
        <v>1.40480338467317E-2</v>
      </c>
      <c r="S1303" s="59">
        <v>1.6772355564000001</v>
      </c>
      <c r="T1303" s="60">
        <v>7.3252530868077601E-3</v>
      </c>
      <c r="U1303" s="59">
        <v>0</v>
      </c>
      <c r="V1303" s="60">
        <v>0</v>
      </c>
      <c r="W1303" s="107"/>
      <c r="X1303" s="59">
        <v>1.0403268518</v>
      </c>
      <c r="Y1303" s="60">
        <v>5.3699822928527001E-3</v>
      </c>
      <c r="Z1303" s="59">
        <v>2.9073503602999899</v>
      </c>
      <c r="AA1303" s="60">
        <v>8.1008027047357392E-3</v>
      </c>
      <c r="AB1303" s="59">
        <v>0.41380770030000003</v>
      </c>
      <c r="AC1303" s="60">
        <v>7.3750160372585696E-4</v>
      </c>
    </row>
    <row r="1304" spans="1:29" x14ac:dyDescent="0.3">
      <c r="A1304" s="56" t="s">
        <v>334</v>
      </c>
      <c r="B1304" s="57">
        <v>38.284002062600003</v>
      </c>
      <c r="C1304" s="58">
        <v>3.3781587133140799E-2</v>
      </c>
      <c r="D1304" s="57">
        <v>23.577871448900002</v>
      </c>
      <c r="E1304" s="58">
        <v>4.6806452919585399E-2</v>
      </c>
      <c r="F1304" s="57">
        <v>14.706130613699999</v>
      </c>
      <c r="G1304" s="58">
        <v>2.35298021243418E-2</v>
      </c>
      <c r="H1304" s="105"/>
      <c r="I1304" s="57">
        <v>0</v>
      </c>
      <c r="J1304" s="58">
        <v>0</v>
      </c>
      <c r="K1304" s="57">
        <v>2.6648625248000002</v>
      </c>
      <c r="L1304" s="58">
        <v>1.4134980323881999E-2</v>
      </c>
      <c r="M1304" s="57">
        <v>8.5327265033000099</v>
      </c>
      <c r="N1304" s="58">
        <v>5.9311600278320602E-2</v>
      </c>
      <c r="O1304" s="57">
        <v>8.4536727499000204</v>
      </c>
      <c r="P1304" s="58">
        <v>4.2133086683003702E-2</v>
      </c>
      <c r="Q1304" s="57">
        <v>3.5383466433000001</v>
      </c>
      <c r="R1304" s="58">
        <v>3.2324367972691698E-2</v>
      </c>
      <c r="S1304" s="57">
        <v>12.1398042567</v>
      </c>
      <c r="T1304" s="58">
        <v>5.3020065228944799E-2</v>
      </c>
      <c r="U1304" s="57">
        <v>2.9545893846000002</v>
      </c>
      <c r="V1304" s="58">
        <v>3.4174867127972297E-2</v>
      </c>
      <c r="W1304" s="107"/>
      <c r="X1304" s="57">
        <v>2.5144879197000001</v>
      </c>
      <c r="Y1304" s="58">
        <v>1.29793396959986E-2</v>
      </c>
      <c r="Z1304" s="57">
        <v>12.574954148</v>
      </c>
      <c r="AA1304" s="58">
        <v>3.5037821366508799E-2</v>
      </c>
      <c r="AB1304" s="57">
        <v>23.194559994900001</v>
      </c>
      <c r="AC1304" s="58">
        <v>4.1338102653848401E-2</v>
      </c>
    </row>
    <row r="1305" spans="1:29" x14ac:dyDescent="0.3">
      <c r="A1305" s="56" t="s">
        <v>335</v>
      </c>
      <c r="B1305" s="59">
        <v>569.70151020820003</v>
      </c>
      <c r="C1305" s="60">
        <v>0.50270139405778702</v>
      </c>
      <c r="D1305" s="59">
        <v>238.8578832112</v>
      </c>
      <c r="E1305" s="60">
        <v>0.47417725086962598</v>
      </c>
      <c r="F1305" s="59">
        <v>330.49616319069901</v>
      </c>
      <c r="G1305" s="60">
        <v>0.528793706992298</v>
      </c>
      <c r="H1305" s="105"/>
      <c r="I1305" s="59">
        <v>107.5388872859</v>
      </c>
      <c r="J1305" s="60">
        <v>0.61324403601503497</v>
      </c>
      <c r="K1305" s="59">
        <v>88.780944361300001</v>
      </c>
      <c r="L1305" s="60">
        <v>0.470912435446112</v>
      </c>
      <c r="M1305" s="59">
        <v>70.192071502999795</v>
      </c>
      <c r="N1305" s="60">
        <v>0.48791017573141898</v>
      </c>
      <c r="O1305" s="59">
        <v>102.5663252965</v>
      </c>
      <c r="P1305" s="60">
        <v>0.511190343218066</v>
      </c>
      <c r="Q1305" s="59">
        <v>46.475801122199996</v>
      </c>
      <c r="R1305" s="62">
        <v>0.424577083238664</v>
      </c>
      <c r="S1305" s="59">
        <v>101.49659772219999</v>
      </c>
      <c r="T1305" s="60">
        <v>0.44328196056184599</v>
      </c>
      <c r="U1305" s="59">
        <v>52.650882917099999</v>
      </c>
      <c r="V1305" s="61">
        <v>0.60899728985722301</v>
      </c>
      <c r="W1305" s="107"/>
      <c r="X1305" s="59">
        <v>116.3831796252</v>
      </c>
      <c r="Y1305" s="61">
        <v>0.60074928633426095</v>
      </c>
      <c r="Z1305" s="59">
        <v>170.17813739350001</v>
      </c>
      <c r="AA1305" s="60">
        <v>0.47417041114435998</v>
      </c>
      <c r="AB1305" s="59">
        <v>263.58062277179999</v>
      </c>
      <c r="AC1305" s="60">
        <v>0.46976199781766798</v>
      </c>
    </row>
    <row r="1306" spans="1:29" x14ac:dyDescent="0.3">
      <c r="A1306" s="56" t="s">
        <v>336</v>
      </c>
      <c r="B1306" s="57">
        <v>501.1662448761</v>
      </c>
      <c r="C1306" s="58">
        <v>0.44222626312127999</v>
      </c>
      <c r="D1306" s="57">
        <v>235.20738965960001</v>
      </c>
      <c r="E1306" s="58">
        <v>0.46693034332215999</v>
      </c>
      <c r="F1306" s="57">
        <v>261.75756933809998</v>
      </c>
      <c r="G1306" s="58">
        <v>0.41881198888145599</v>
      </c>
      <c r="H1306" s="105"/>
      <c r="I1306" s="57">
        <v>67.821786394200302</v>
      </c>
      <c r="J1306" s="58">
        <v>0.38675596398496498</v>
      </c>
      <c r="K1306" s="57">
        <v>88.846309462900194</v>
      </c>
      <c r="L1306" s="58">
        <v>0.471259145423225</v>
      </c>
      <c r="M1306" s="57">
        <v>62.581962423299998</v>
      </c>
      <c r="N1306" s="58">
        <v>0.435011756025241</v>
      </c>
      <c r="O1306" s="57">
        <v>84.700836947600095</v>
      </c>
      <c r="P1306" s="58">
        <v>0.42214878796655603</v>
      </c>
      <c r="Q1306" s="57">
        <v>56.5409291446</v>
      </c>
      <c r="R1306" s="61">
        <v>0.51652649766485303</v>
      </c>
      <c r="S1306" s="57">
        <v>110.1030572609</v>
      </c>
      <c r="T1306" s="58">
        <v>0.48087029695370398</v>
      </c>
      <c r="U1306" s="57">
        <v>30.5713632426</v>
      </c>
      <c r="V1306" s="62">
        <v>0.35360997442907799</v>
      </c>
      <c r="W1306" s="107"/>
      <c r="X1306" s="57">
        <v>73.792039533699906</v>
      </c>
      <c r="Y1306" s="58">
        <v>0.38090139167688802</v>
      </c>
      <c r="Z1306" s="57">
        <v>166.6820784475</v>
      </c>
      <c r="AA1306" s="58">
        <v>0.46442927909767101</v>
      </c>
      <c r="AB1306" s="57">
        <v>260.69212689490001</v>
      </c>
      <c r="AC1306" s="58">
        <v>0.46461402609064301</v>
      </c>
    </row>
    <row r="1307" spans="1:29" x14ac:dyDescent="0.3">
      <c r="A1307" s="56" t="s">
        <v>337</v>
      </c>
      <c r="B1307" s="59">
        <v>18.596722739000001</v>
      </c>
      <c r="C1307" s="60">
        <v>1.64096430820149E-2</v>
      </c>
      <c r="D1307" s="59">
        <v>1.7470204470999999</v>
      </c>
      <c r="E1307" s="62">
        <v>3.46815998568667E-3</v>
      </c>
      <c r="F1307" s="59">
        <v>16.849702291900101</v>
      </c>
      <c r="G1307" s="60">
        <v>2.6959515809898301E-2</v>
      </c>
      <c r="H1307" s="105"/>
      <c r="I1307" s="59">
        <v>0</v>
      </c>
      <c r="J1307" s="60">
        <v>0</v>
      </c>
      <c r="K1307" s="59">
        <v>8.2375075867000191</v>
      </c>
      <c r="L1307" s="60">
        <v>4.3693438806781303E-2</v>
      </c>
      <c r="M1307" s="59">
        <v>0.93125861399999699</v>
      </c>
      <c r="N1307" s="60">
        <v>6.4732461128279599E-3</v>
      </c>
      <c r="O1307" s="59">
        <v>4.5074990386999998</v>
      </c>
      <c r="P1307" s="60">
        <v>2.2465365449987298E-2</v>
      </c>
      <c r="Q1307" s="59">
        <v>1.3709259383000001</v>
      </c>
      <c r="R1307" s="60">
        <v>1.2524017277060101E-2</v>
      </c>
      <c r="S1307" s="59">
        <v>3.5495315612999998</v>
      </c>
      <c r="T1307" s="60">
        <v>1.55024241686976E-2</v>
      </c>
      <c r="U1307" s="59">
        <v>0</v>
      </c>
      <c r="V1307" s="60">
        <v>0</v>
      </c>
      <c r="W1307" s="107"/>
      <c r="X1307" s="59">
        <v>0</v>
      </c>
      <c r="Y1307" s="60">
        <v>0</v>
      </c>
      <c r="Z1307" s="59">
        <v>5.6620743226999899</v>
      </c>
      <c r="AA1307" s="60">
        <v>1.57763397263927E-2</v>
      </c>
      <c r="AB1307" s="59">
        <v>12.9346484163</v>
      </c>
      <c r="AC1307" s="60">
        <v>2.3052553018553301E-2</v>
      </c>
    </row>
    <row r="1308" spans="1:29" x14ac:dyDescent="0.3">
      <c r="A1308" s="56" t="s">
        <v>310</v>
      </c>
      <c r="B1308" s="57">
        <v>5.5316680158000002</v>
      </c>
      <c r="C1308" s="58">
        <v>4.8811126057771697E-3</v>
      </c>
      <c r="D1308" s="57">
        <v>4.3410512988000098</v>
      </c>
      <c r="E1308" s="58">
        <v>8.6177929029410596E-3</v>
      </c>
      <c r="F1308" s="57">
        <v>1.1906167169999999</v>
      </c>
      <c r="G1308" s="58">
        <v>1.90498619200656E-3</v>
      </c>
      <c r="H1308" s="105"/>
      <c r="I1308" s="57">
        <v>0</v>
      </c>
      <c r="J1308" s="58">
        <v>0</v>
      </c>
      <c r="K1308" s="57">
        <v>0</v>
      </c>
      <c r="L1308" s="58">
        <v>0</v>
      </c>
      <c r="M1308" s="57">
        <v>1.6246733009000001</v>
      </c>
      <c r="N1308" s="58">
        <v>1.12932218521914E-2</v>
      </c>
      <c r="O1308" s="57">
        <v>0.41380770030000003</v>
      </c>
      <c r="P1308" s="58">
        <v>2.0624166823870198E-3</v>
      </c>
      <c r="Q1308" s="57">
        <v>1.5377505121999999</v>
      </c>
      <c r="R1308" s="58">
        <v>1.40480338467317E-2</v>
      </c>
      <c r="S1308" s="57">
        <v>1.6772355564000001</v>
      </c>
      <c r="T1308" s="58">
        <v>7.3252530868077601E-3</v>
      </c>
      <c r="U1308" s="57">
        <v>0.278200946</v>
      </c>
      <c r="V1308" s="58">
        <v>3.21786858572679E-3</v>
      </c>
      <c r="W1308" s="107"/>
      <c r="X1308" s="57">
        <v>1.0403268518</v>
      </c>
      <c r="Y1308" s="58">
        <v>5.3699822928527001E-3</v>
      </c>
      <c r="Z1308" s="57">
        <v>3.7993325177000101</v>
      </c>
      <c r="AA1308" s="58">
        <v>1.05861486650679E-2</v>
      </c>
      <c r="AB1308" s="57">
        <v>0.69200864630000003</v>
      </c>
      <c r="AC1308" s="58">
        <v>1.23332041928754E-3</v>
      </c>
    </row>
    <row r="1309" spans="1:29" x14ac:dyDescent="0.3">
      <c r="A1309" s="56" t="s">
        <v>311</v>
      </c>
      <c r="B1309" s="59">
        <v>1070.8677550842999</v>
      </c>
      <c r="C1309" s="60">
        <v>0.94492765717906702</v>
      </c>
      <c r="D1309" s="59">
        <v>474.06527287080098</v>
      </c>
      <c r="E1309" s="60">
        <v>0.94110759419178702</v>
      </c>
      <c r="F1309" s="59">
        <v>592.25373252879899</v>
      </c>
      <c r="G1309" s="60">
        <v>0.94760569587375398</v>
      </c>
      <c r="H1309" s="105"/>
      <c r="I1309" s="59">
        <v>175.36067368010001</v>
      </c>
      <c r="J1309" s="60">
        <v>1</v>
      </c>
      <c r="K1309" s="59">
        <v>177.62725382420001</v>
      </c>
      <c r="L1309" s="60">
        <v>0.94217158086933706</v>
      </c>
      <c r="M1309" s="59">
        <v>132.77403392630001</v>
      </c>
      <c r="N1309" s="60">
        <v>0.92292193175666004</v>
      </c>
      <c r="O1309" s="59">
        <v>187.26716224410001</v>
      </c>
      <c r="P1309" s="60">
        <v>0.93333913118462197</v>
      </c>
      <c r="Q1309" s="59">
        <v>103.0167302668</v>
      </c>
      <c r="R1309" s="60">
        <v>0.94110358090351598</v>
      </c>
      <c r="S1309" s="59">
        <v>211.59965498310001</v>
      </c>
      <c r="T1309" s="60">
        <v>0.92415225751554997</v>
      </c>
      <c r="U1309" s="59">
        <v>83.222246159700006</v>
      </c>
      <c r="V1309" s="60">
        <v>0.96260726428630095</v>
      </c>
      <c r="W1309" s="107"/>
      <c r="X1309" s="59">
        <v>190.17521915890001</v>
      </c>
      <c r="Y1309" s="60">
        <v>0.98165067801114902</v>
      </c>
      <c r="Z1309" s="59">
        <v>336.86021584100098</v>
      </c>
      <c r="AA1309" s="60">
        <v>0.93859969024203105</v>
      </c>
      <c r="AB1309" s="59">
        <v>524.27274966669995</v>
      </c>
      <c r="AC1309" s="60">
        <v>0.93437602390831098</v>
      </c>
    </row>
    <row r="1310" spans="1:29" x14ac:dyDescent="0.3">
      <c r="A1310" s="63" t="s">
        <v>1</v>
      </c>
    </row>
    <row r="1311" spans="1:29" x14ac:dyDescent="0.3">
      <c r="A1311" s="63" t="s">
        <v>1</v>
      </c>
    </row>
    <row r="1312" spans="1:29" x14ac:dyDescent="0.3">
      <c r="A1312" s="51" t="s">
        <v>473</v>
      </c>
    </row>
    <row r="1313" spans="1:29" x14ac:dyDescent="0.3">
      <c r="A1313" s="52" t="s">
        <v>1</v>
      </c>
    </row>
    <row r="1314" spans="1:29" x14ac:dyDescent="0.3">
      <c r="A1314" s="112" t="s">
        <v>1</v>
      </c>
      <c r="B1314" s="114" t="s">
        <v>501</v>
      </c>
      <c r="C1314" s="114" t="s">
        <v>1</v>
      </c>
      <c r="D1314" s="114" t="s">
        <v>346</v>
      </c>
      <c r="E1314" s="114" t="s">
        <v>1</v>
      </c>
      <c r="F1314" s="114" t="s">
        <v>347</v>
      </c>
      <c r="G1314" s="114" t="s">
        <v>1</v>
      </c>
      <c r="H1314" s="103"/>
      <c r="I1314" s="114" t="s">
        <v>350</v>
      </c>
      <c r="J1314" s="114" t="s">
        <v>1</v>
      </c>
      <c r="K1314" s="114" t="s">
        <v>351</v>
      </c>
      <c r="L1314" s="114" t="s">
        <v>1</v>
      </c>
      <c r="M1314" s="114" t="s">
        <v>352</v>
      </c>
      <c r="N1314" s="114" t="s">
        <v>1</v>
      </c>
      <c r="O1314" s="114" t="s">
        <v>353</v>
      </c>
      <c r="P1314" s="114" t="s">
        <v>1</v>
      </c>
      <c r="Q1314" s="114" t="s">
        <v>354</v>
      </c>
      <c r="R1314" s="114" t="s">
        <v>1</v>
      </c>
      <c r="S1314" s="114" t="s">
        <v>355</v>
      </c>
      <c r="T1314" s="114" t="s">
        <v>1</v>
      </c>
      <c r="U1314" s="114" t="s">
        <v>356</v>
      </c>
      <c r="V1314" s="114" t="s">
        <v>1</v>
      </c>
      <c r="W1314" s="103"/>
      <c r="X1314" s="114" t="s">
        <v>358</v>
      </c>
      <c r="Y1314" s="114" t="s">
        <v>1</v>
      </c>
      <c r="Z1314" s="114" t="s">
        <v>359</v>
      </c>
      <c r="AA1314" s="114" t="s">
        <v>1</v>
      </c>
      <c r="AB1314" s="114" t="s">
        <v>360</v>
      </c>
      <c r="AC1314" s="114" t="s">
        <v>1</v>
      </c>
    </row>
    <row r="1315" spans="1:29" x14ac:dyDescent="0.3">
      <c r="A1315" s="113" t="s">
        <v>1</v>
      </c>
      <c r="B1315" s="53" t="s">
        <v>14</v>
      </c>
      <c r="C1315" s="53" t="s">
        <v>15</v>
      </c>
      <c r="D1315" s="53" t="s">
        <v>14</v>
      </c>
      <c r="E1315" s="53" t="s">
        <v>15</v>
      </c>
      <c r="F1315" s="53" t="s">
        <v>14</v>
      </c>
      <c r="G1315" s="53" t="s">
        <v>15</v>
      </c>
      <c r="H1315" s="103"/>
      <c r="I1315" s="53" t="s">
        <v>14</v>
      </c>
      <c r="J1315" s="53" t="s">
        <v>15</v>
      </c>
      <c r="K1315" s="53" t="s">
        <v>14</v>
      </c>
      <c r="L1315" s="53" t="s">
        <v>15</v>
      </c>
      <c r="M1315" s="53" t="s">
        <v>14</v>
      </c>
      <c r="N1315" s="53" t="s">
        <v>15</v>
      </c>
      <c r="O1315" s="53" t="s">
        <v>14</v>
      </c>
      <c r="P1315" s="53" t="s">
        <v>15</v>
      </c>
      <c r="Q1315" s="53" t="s">
        <v>14</v>
      </c>
      <c r="R1315" s="53" t="s">
        <v>15</v>
      </c>
      <c r="S1315" s="53" t="s">
        <v>14</v>
      </c>
      <c r="T1315" s="53" t="s">
        <v>15</v>
      </c>
      <c r="U1315" s="53" t="s">
        <v>14</v>
      </c>
      <c r="V1315" s="53" t="s">
        <v>15</v>
      </c>
      <c r="W1315" s="103"/>
      <c r="X1315" s="53" t="s">
        <v>14</v>
      </c>
      <c r="Y1315" s="53" t="s">
        <v>15</v>
      </c>
      <c r="Z1315" s="53" t="s">
        <v>14</v>
      </c>
      <c r="AA1315" s="53" t="s">
        <v>15</v>
      </c>
      <c r="AB1315" s="53" t="s">
        <v>14</v>
      </c>
      <c r="AC1315" s="53" t="s">
        <v>15</v>
      </c>
    </row>
    <row r="1316" spans="1:29" x14ac:dyDescent="0.3">
      <c r="A1316" s="54" t="s">
        <v>16</v>
      </c>
      <c r="B1316" s="55">
        <v>1133.2801479017</v>
      </c>
      <c r="C1316" s="55">
        <v>1133.2801479017</v>
      </c>
      <c r="D1316" s="55">
        <v>503.73121606559999</v>
      </c>
      <c r="E1316" s="55">
        <v>503.73121606559999</v>
      </c>
      <c r="F1316" s="55">
        <v>625.00018215140005</v>
      </c>
      <c r="G1316" s="55">
        <v>625.00018215140005</v>
      </c>
      <c r="H1316" s="104"/>
      <c r="I1316" s="55">
        <v>175.36067368010001</v>
      </c>
      <c r="J1316" s="55">
        <v>175.36067368010001</v>
      </c>
      <c r="K1316" s="55">
        <v>188.52962393569999</v>
      </c>
      <c r="L1316" s="55">
        <v>188.52962393569999</v>
      </c>
      <c r="M1316" s="55">
        <v>143.8626923445</v>
      </c>
      <c r="N1316" s="55">
        <v>143.8626923445</v>
      </c>
      <c r="O1316" s="55">
        <v>200.64214173299999</v>
      </c>
      <c r="P1316" s="55">
        <v>200.64214173299999</v>
      </c>
      <c r="Q1316" s="55">
        <v>109.46375336059999</v>
      </c>
      <c r="R1316" s="55">
        <v>109.46375336059999</v>
      </c>
      <c r="S1316" s="55">
        <v>228.96622635750001</v>
      </c>
      <c r="T1316" s="55">
        <v>228.96622635750001</v>
      </c>
      <c r="U1316" s="55">
        <v>86.455036490300003</v>
      </c>
      <c r="V1316" s="55">
        <v>86.455036490300003</v>
      </c>
      <c r="W1316" s="104"/>
      <c r="X1316" s="55">
        <v>193.7300339304</v>
      </c>
      <c r="Y1316" s="55">
        <v>193.7300339304</v>
      </c>
      <c r="Z1316" s="55">
        <v>358.89657682939998</v>
      </c>
      <c r="AA1316" s="55">
        <v>358.89657682939998</v>
      </c>
      <c r="AB1316" s="55">
        <v>561.09396672419996</v>
      </c>
      <c r="AC1316" s="55">
        <v>561.09396672419996</v>
      </c>
    </row>
    <row r="1317" spans="1:29" x14ac:dyDescent="0.3">
      <c r="A1317" s="56" t="s">
        <v>332</v>
      </c>
      <c r="B1317" s="57">
        <v>3.7769113713000002</v>
      </c>
      <c r="C1317" s="58">
        <v>3.3327252562334701E-3</v>
      </c>
      <c r="D1317" s="57">
        <v>0</v>
      </c>
      <c r="E1317" s="58">
        <v>0</v>
      </c>
      <c r="F1317" s="57">
        <v>3.77691137129999</v>
      </c>
      <c r="G1317" s="58">
        <v>6.0430564328781003E-3</v>
      </c>
      <c r="H1317" s="105"/>
      <c r="I1317" s="57">
        <v>0</v>
      </c>
      <c r="J1317" s="58">
        <v>0</v>
      </c>
      <c r="K1317" s="57">
        <v>2.3670895928000002</v>
      </c>
      <c r="L1317" s="58">
        <v>1.25555312920336E-2</v>
      </c>
      <c r="M1317" s="57">
        <v>1.4098217785</v>
      </c>
      <c r="N1317" s="58">
        <v>9.7997733500216899E-3</v>
      </c>
      <c r="O1317" s="57">
        <v>0</v>
      </c>
      <c r="P1317" s="58">
        <v>0</v>
      </c>
      <c r="Q1317" s="57">
        <v>0</v>
      </c>
      <c r="R1317" s="58">
        <v>0</v>
      </c>
      <c r="S1317" s="57">
        <v>0</v>
      </c>
      <c r="T1317" s="58">
        <v>0</v>
      </c>
      <c r="U1317" s="57">
        <v>0</v>
      </c>
      <c r="V1317" s="58">
        <v>0</v>
      </c>
      <c r="W1317" s="107"/>
      <c r="X1317" s="57">
        <v>0</v>
      </c>
      <c r="Y1317" s="58">
        <v>0</v>
      </c>
      <c r="Z1317" s="57">
        <v>3.1715964323000101</v>
      </c>
      <c r="AA1317" s="58">
        <v>8.8370762973523798E-3</v>
      </c>
      <c r="AB1317" s="57">
        <v>0.605314939</v>
      </c>
      <c r="AC1317" s="58">
        <v>1.0788120616123801E-3</v>
      </c>
    </row>
    <row r="1318" spans="1:29" x14ac:dyDescent="0.3">
      <c r="A1318" s="56" t="s">
        <v>333</v>
      </c>
      <c r="B1318" s="59">
        <v>12.311183589000001</v>
      </c>
      <c r="C1318" s="60">
        <v>1.08633188464428E-2</v>
      </c>
      <c r="D1318" s="59">
        <v>6.6435620330999896</v>
      </c>
      <c r="E1318" s="60">
        <v>1.31887042557927E-2</v>
      </c>
      <c r="F1318" s="59">
        <v>5.6676215559000003</v>
      </c>
      <c r="G1318" s="60">
        <v>9.0681918465858602E-3</v>
      </c>
      <c r="H1318" s="105"/>
      <c r="I1318" s="59">
        <v>0</v>
      </c>
      <c r="J1318" s="60">
        <v>0</v>
      </c>
      <c r="K1318" s="59">
        <v>4.7510523341999997</v>
      </c>
      <c r="L1318" s="60">
        <v>2.5200561243470102E-2</v>
      </c>
      <c r="M1318" s="59">
        <v>1.9015639185</v>
      </c>
      <c r="N1318" s="60">
        <v>1.32179086009765E-2</v>
      </c>
      <c r="O1318" s="59">
        <v>2.855051139</v>
      </c>
      <c r="P1318" s="60">
        <v>1.42295686954902E-2</v>
      </c>
      <c r="Q1318" s="59">
        <v>0.91656922170000099</v>
      </c>
      <c r="R1318" s="60">
        <v>8.3732668902792001E-3</v>
      </c>
      <c r="S1318" s="59">
        <v>0</v>
      </c>
      <c r="T1318" s="60">
        <v>0</v>
      </c>
      <c r="U1318" s="59">
        <v>1.8869469755999999</v>
      </c>
      <c r="V1318" s="60">
        <v>2.18257611378339E-2</v>
      </c>
      <c r="W1318" s="107"/>
      <c r="X1318" s="59">
        <v>0.91656922169999799</v>
      </c>
      <c r="Y1318" s="60">
        <v>4.7311674039622002E-3</v>
      </c>
      <c r="Z1318" s="59">
        <v>1.0996660558</v>
      </c>
      <c r="AA1318" s="60">
        <v>3.0640193492921602E-3</v>
      </c>
      <c r="AB1318" s="59">
        <v>10.294948311500001</v>
      </c>
      <c r="AC1318" s="60">
        <v>1.8347993245417301E-2</v>
      </c>
    </row>
    <row r="1319" spans="1:29" x14ac:dyDescent="0.3">
      <c r="A1319" s="56" t="s">
        <v>334</v>
      </c>
      <c r="B1319" s="57">
        <v>40.826733884600003</v>
      </c>
      <c r="C1319" s="58">
        <v>3.60252793276154E-2</v>
      </c>
      <c r="D1319" s="57">
        <v>12.680601769200001</v>
      </c>
      <c r="E1319" s="58">
        <v>2.51733491290098E-2</v>
      </c>
      <c r="F1319" s="57">
        <v>28.1461321154</v>
      </c>
      <c r="G1319" s="58">
        <v>4.5033798259888999E-2</v>
      </c>
      <c r="H1319" s="105"/>
      <c r="I1319" s="57">
        <v>0</v>
      </c>
      <c r="J1319" s="58">
        <v>0</v>
      </c>
      <c r="K1319" s="57">
        <v>8.3313819121000208</v>
      </c>
      <c r="L1319" s="58">
        <v>4.4191367585507402E-2</v>
      </c>
      <c r="M1319" s="57">
        <v>7.0397597370000096</v>
      </c>
      <c r="N1319" s="58">
        <v>4.8933880092708701E-2</v>
      </c>
      <c r="O1319" s="57">
        <v>10.423144581000001</v>
      </c>
      <c r="P1319" s="58">
        <v>5.1948930025230503E-2</v>
      </c>
      <c r="Q1319" s="57">
        <v>3.2569710436000001</v>
      </c>
      <c r="R1319" s="58">
        <v>2.9753876910019302E-2</v>
      </c>
      <c r="S1319" s="57">
        <v>10.495616089</v>
      </c>
      <c r="T1319" s="58">
        <v>4.5839145169875403E-2</v>
      </c>
      <c r="U1319" s="57">
        <v>1.2798605219000001</v>
      </c>
      <c r="V1319" s="58">
        <v>1.48037705361861E-2</v>
      </c>
      <c r="W1319" s="107"/>
      <c r="X1319" s="57">
        <v>3.0496379786999999</v>
      </c>
      <c r="Y1319" s="58">
        <v>1.57416891786414E-2</v>
      </c>
      <c r="Z1319" s="57">
        <v>13.234140221900001</v>
      </c>
      <c r="AA1319" s="58">
        <v>3.6874523403968802E-2</v>
      </c>
      <c r="AB1319" s="57">
        <v>24.542955683999999</v>
      </c>
      <c r="AC1319" s="58">
        <v>4.3741257506808698E-2</v>
      </c>
    </row>
    <row r="1320" spans="1:29" x14ac:dyDescent="0.3">
      <c r="A1320" s="56" t="s">
        <v>335</v>
      </c>
      <c r="B1320" s="59">
        <v>517.10526192350096</v>
      </c>
      <c r="C1320" s="60">
        <v>0.45629076171583399</v>
      </c>
      <c r="D1320" s="59">
        <v>224.4649931017</v>
      </c>
      <c r="E1320" s="60">
        <v>0.44560469143621301</v>
      </c>
      <c r="F1320" s="59">
        <v>292.17975275729901</v>
      </c>
      <c r="G1320" s="60">
        <v>0.467487468166085</v>
      </c>
      <c r="H1320" s="105"/>
      <c r="I1320" s="59">
        <v>116.0855942532</v>
      </c>
      <c r="J1320" s="61">
        <v>0.66198191314529298</v>
      </c>
      <c r="K1320" s="59">
        <v>69.249974860299801</v>
      </c>
      <c r="L1320" s="60">
        <v>0.367316145943825</v>
      </c>
      <c r="M1320" s="59">
        <v>57.197809352500002</v>
      </c>
      <c r="N1320" s="60">
        <v>0.39758611784861903</v>
      </c>
      <c r="O1320" s="59">
        <v>97.562556127900095</v>
      </c>
      <c r="P1320" s="60">
        <v>0.48625156851509899</v>
      </c>
      <c r="Q1320" s="59">
        <v>46.680766019099998</v>
      </c>
      <c r="R1320" s="60">
        <v>0.42644952859712698</v>
      </c>
      <c r="S1320" s="59">
        <v>91.893432998700007</v>
      </c>
      <c r="T1320" s="60">
        <v>0.40134055777825001</v>
      </c>
      <c r="U1320" s="59">
        <v>38.4351283118</v>
      </c>
      <c r="V1320" s="60">
        <v>0.44456783401059902</v>
      </c>
      <c r="W1320" s="107"/>
      <c r="X1320" s="59">
        <v>102.8048412263</v>
      </c>
      <c r="Y1320" s="60">
        <v>0.53066031704322103</v>
      </c>
      <c r="Z1320" s="59">
        <v>161.57167208940001</v>
      </c>
      <c r="AA1320" s="60">
        <v>0.45019006176311999</v>
      </c>
      <c r="AB1320" s="59">
        <v>236.07781084659999</v>
      </c>
      <c r="AC1320" s="60">
        <v>0.42074558781103699</v>
      </c>
    </row>
    <row r="1321" spans="1:29" x14ac:dyDescent="0.3">
      <c r="A1321" s="56" t="s">
        <v>336</v>
      </c>
      <c r="B1321" s="57">
        <v>532.16325995499994</v>
      </c>
      <c r="C1321" s="58">
        <v>0.46957785410810798</v>
      </c>
      <c r="D1321" s="57">
        <v>246.71352422019999</v>
      </c>
      <c r="E1321" s="58">
        <v>0.48977215695933901</v>
      </c>
      <c r="F1321" s="57">
        <v>281.36150211459898</v>
      </c>
      <c r="G1321" s="58">
        <v>0.45017827218239598</v>
      </c>
      <c r="H1321" s="105"/>
      <c r="I1321" s="57">
        <v>53.666504150999998</v>
      </c>
      <c r="J1321" s="58">
        <v>0.30603500217443602</v>
      </c>
      <c r="K1321" s="57">
        <v>95.651343076999794</v>
      </c>
      <c r="L1321" s="58">
        <v>0.50735444690444498</v>
      </c>
      <c r="M1321" s="57">
        <v>75.037290816700093</v>
      </c>
      <c r="N1321" s="58">
        <v>0.521589646306718</v>
      </c>
      <c r="O1321" s="57">
        <v>88.080295986400202</v>
      </c>
      <c r="P1321" s="58">
        <v>0.43899200449928799</v>
      </c>
      <c r="Q1321" s="57">
        <v>56.900377130800003</v>
      </c>
      <c r="R1321" s="58">
        <v>0.51981021465029098</v>
      </c>
      <c r="S1321" s="57">
        <v>120.7952203003</v>
      </c>
      <c r="T1321" s="58">
        <v>0.52756785235082904</v>
      </c>
      <c r="U1321" s="57">
        <v>42.032228492800002</v>
      </c>
      <c r="V1321" s="58">
        <v>0.48617443470185701</v>
      </c>
      <c r="W1321" s="107"/>
      <c r="X1321" s="57">
        <v>82.258342106499995</v>
      </c>
      <c r="Y1321" s="58">
        <v>0.42460294068834098</v>
      </c>
      <c r="Z1321" s="57">
        <v>171.6086307477</v>
      </c>
      <c r="AA1321" s="58">
        <v>0.478156220557304</v>
      </c>
      <c r="AB1321" s="57">
        <v>275.38765444430101</v>
      </c>
      <c r="AC1321" s="58">
        <v>0.49080487543303802</v>
      </c>
    </row>
    <row r="1322" spans="1:29" x14ac:dyDescent="0.3">
      <c r="A1322" s="56" t="s">
        <v>337</v>
      </c>
      <c r="B1322" s="59">
        <v>27.096797178300001</v>
      </c>
      <c r="C1322" s="60">
        <v>2.39100607457657E-2</v>
      </c>
      <c r="D1322" s="59">
        <v>13.2285349414</v>
      </c>
      <c r="E1322" s="60">
        <v>2.6261098219645101E-2</v>
      </c>
      <c r="F1322" s="59">
        <v>13.8682622369</v>
      </c>
      <c r="G1322" s="60">
        <v>2.2189213112166001E-2</v>
      </c>
      <c r="H1322" s="105"/>
      <c r="I1322" s="59">
        <v>5.6085752758999998</v>
      </c>
      <c r="J1322" s="60">
        <v>3.1983084680271001E-2</v>
      </c>
      <c r="K1322" s="59">
        <v>8.1787821592999901</v>
      </c>
      <c r="L1322" s="60">
        <v>4.33819470307195E-2</v>
      </c>
      <c r="M1322" s="59">
        <v>1.2764467413</v>
      </c>
      <c r="N1322" s="60">
        <v>8.8726738009557299E-3</v>
      </c>
      <c r="O1322" s="59">
        <v>1.7210938987</v>
      </c>
      <c r="P1322" s="60">
        <v>8.5779282648921606E-3</v>
      </c>
      <c r="Q1322" s="59">
        <v>1.7090699454</v>
      </c>
      <c r="R1322" s="60">
        <v>1.5613112952284E-2</v>
      </c>
      <c r="S1322" s="59">
        <v>5.7819569694999897</v>
      </c>
      <c r="T1322" s="60">
        <v>2.5252444701046199E-2</v>
      </c>
      <c r="U1322" s="59">
        <v>2.8208721882000001</v>
      </c>
      <c r="V1322" s="60">
        <v>3.2628199613523902E-2</v>
      </c>
      <c r="W1322" s="107"/>
      <c r="X1322" s="59">
        <v>4.7006433972000004</v>
      </c>
      <c r="Y1322" s="60">
        <v>2.4263885685834201E-2</v>
      </c>
      <c r="Z1322" s="59">
        <v>8.2108712823000101</v>
      </c>
      <c r="AA1322" s="60">
        <v>2.2878098628962399E-2</v>
      </c>
      <c r="AB1322" s="59">
        <v>14.185282498799999</v>
      </c>
      <c r="AC1322" s="60">
        <v>2.52814739420868E-2</v>
      </c>
    </row>
    <row r="1323" spans="1:29" x14ac:dyDescent="0.3">
      <c r="A1323" s="56" t="s">
        <v>310</v>
      </c>
      <c r="B1323" s="57">
        <v>16.088094960300001</v>
      </c>
      <c r="C1323" s="58">
        <v>1.4196044102676299E-2</v>
      </c>
      <c r="D1323" s="57">
        <v>6.6435620330999896</v>
      </c>
      <c r="E1323" s="58">
        <v>1.31887042557927E-2</v>
      </c>
      <c r="F1323" s="57">
        <v>9.4445329271999903</v>
      </c>
      <c r="G1323" s="58">
        <v>1.5111248279464E-2</v>
      </c>
      <c r="H1323" s="105"/>
      <c r="I1323" s="57">
        <v>0</v>
      </c>
      <c r="J1323" s="58">
        <v>0</v>
      </c>
      <c r="K1323" s="57">
        <v>7.1181419270000097</v>
      </c>
      <c r="L1323" s="58">
        <v>3.7756092535503702E-2</v>
      </c>
      <c r="M1323" s="57">
        <v>3.311385697</v>
      </c>
      <c r="N1323" s="58">
        <v>2.3017681950998198E-2</v>
      </c>
      <c r="O1323" s="57">
        <v>2.855051139</v>
      </c>
      <c r="P1323" s="58">
        <v>1.42295686954902E-2</v>
      </c>
      <c r="Q1323" s="57">
        <v>0.91656922170000099</v>
      </c>
      <c r="R1323" s="58">
        <v>8.3732668902792001E-3</v>
      </c>
      <c r="S1323" s="57">
        <v>0</v>
      </c>
      <c r="T1323" s="58">
        <v>0</v>
      </c>
      <c r="U1323" s="57">
        <v>1.8869469755999999</v>
      </c>
      <c r="V1323" s="58">
        <v>2.18257611378339E-2</v>
      </c>
      <c r="W1323" s="107"/>
      <c r="X1323" s="57">
        <v>0.91656922169999799</v>
      </c>
      <c r="Y1323" s="58">
        <v>4.7311674039622002E-3</v>
      </c>
      <c r="Z1323" s="57">
        <v>4.2712624881000103</v>
      </c>
      <c r="AA1323" s="58">
        <v>1.1901095646644501E-2</v>
      </c>
      <c r="AB1323" s="57">
        <v>10.9002632505</v>
      </c>
      <c r="AC1323" s="58">
        <v>1.9426805307029602E-2</v>
      </c>
    </row>
    <row r="1324" spans="1:29" x14ac:dyDescent="0.3">
      <c r="A1324" s="56" t="s">
        <v>311</v>
      </c>
      <c r="B1324" s="59">
        <v>1049.2685218785</v>
      </c>
      <c r="C1324" s="60">
        <v>0.92586861582394298</v>
      </c>
      <c r="D1324" s="59">
        <v>471.17851732190002</v>
      </c>
      <c r="E1324" s="60">
        <v>0.93537684839555202</v>
      </c>
      <c r="F1324" s="59">
        <v>573.54125487190004</v>
      </c>
      <c r="G1324" s="60">
        <v>0.91766574034848103</v>
      </c>
      <c r="H1324" s="105"/>
      <c r="I1324" s="59">
        <v>169.75209840420001</v>
      </c>
      <c r="J1324" s="60">
        <v>0.968016915319729</v>
      </c>
      <c r="K1324" s="59">
        <v>164.90131793730001</v>
      </c>
      <c r="L1324" s="60">
        <v>0.87467059284826998</v>
      </c>
      <c r="M1324" s="59">
        <v>132.2351001692</v>
      </c>
      <c r="N1324" s="60">
        <v>0.91917576415533697</v>
      </c>
      <c r="O1324" s="59">
        <v>185.64285211430001</v>
      </c>
      <c r="P1324" s="60">
        <v>0.92524357301438698</v>
      </c>
      <c r="Q1324" s="59">
        <v>103.5811431499</v>
      </c>
      <c r="R1324" s="60">
        <v>0.94625974324741802</v>
      </c>
      <c r="S1324" s="59">
        <v>212.68865329900001</v>
      </c>
      <c r="T1324" s="60">
        <v>0.92890841012907799</v>
      </c>
      <c r="U1324" s="59">
        <v>80.467356804600001</v>
      </c>
      <c r="V1324" s="60">
        <v>0.93074226871245602</v>
      </c>
      <c r="W1324" s="107"/>
      <c r="X1324" s="59">
        <v>185.06318333280001</v>
      </c>
      <c r="Y1324" s="60">
        <v>0.95526325773156195</v>
      </c>
      <c r="Z1324" s="59">
        <v>333.18030283709999</v>
      </c>
      <c r="AA1324" s="60">
        <v>0.92834628232042404</v>
      </c>
      <c r="AB1324" s="59">
        <v>511.4654652909</v>
      </c>
      <c r="AC1324" s="60">
        <v>0.91155046324407496</v>
      </c>
    </row>
    <row r="1325" spans="1:29" x14ac:dyDescent="0.3">
      <c r="A1325" s="63" t="s">
        <v>1</v>
      </c>
    </row>
    <row r="1326" spans="1:29" x14ac:dyDescent="0.3">
      <c r="A1326" s="63" t="s">
        <v>1</v>
      </c>
    </row>
    <row r="1327" spans="1:29" x14ac:dyDescent="0.3">
      <c r="A1327" s="51" t="s">
        <v>474</v>
      </c>
    </row>
    <row r="1328" spans="1:29" x14ac:dyDescent="0.3">
      <c r="A1328" s="52" t="s">
        <v>1</v>
      </c>
    </row>
    <row r="1329" spans="1:29" x14ac:dyDescent="0.3">
      <c r="A1329" s="112" t="s">
        <v>1</v>
      </c>
      <c r="B1329" s="114" t="s">
        <v>501</v>
      </c>
      <c r="C1329" s="114" t="s">
        <v>1</v>
      </c>
      <c r="D1329" s="114" t="s">
        <v>346</v>
      </c>
      <c r="E1329" s="114" t="s">
        <v>1</v>
      </c>
      <c r="F1329" s="114" t="s">
        <v>347</v>
      </c>
      <c r="G1329" s="114" t="s">
        <v>1</v>
      </c>
      <c r="H1329" s="103"/>
      <c r="I1329" s="114" t="s">
        <v>350</v>
      </c>
      <c r="J1329" s="114" t="s">
        <v>1</v>
      </c>
      <c r="K1329" s="114" t="s">
        <v>351</v>
      </c>
      <c r="L1329" s="114" t="s">
        <v>1</v>
      </c>
      <c r="M1329" s="114" t="s">
        <v>352</v>
      </c>
      <c r="N1329" s="114" t="s">
        <v>1</v>
      </c>
      <c r="O1329" s="114" t="s">
        <v>353</v>
      </c>
      <c r="P1329" s="114" t="s">
        <v>1</v>
      </c>
      <c r="Q1329" s="114" t="s">
        <v>354</v>
      </c>
      <c r="R1329" s="114" t="s">
        <v>1</v>
      </c>
      <c r="S1329" s="114" t="s">
        <v>355</v>
      </c>
      <c r="T1329" s="114" t="s">
        <v>1</v>
      </c>
      <c r="U1329" s="114" t="s">
        <v>356</v>
      </c>
      <c r="V1329" s="114" t="s">
        <v>1</v>
      </c>
      <c r="W1329" s="103"/>
      <c r="X1329" s="114" t="s">
        <v>358</v>
      </c>
      <c r="Y1329" s="114" t="s">
        <v>1</v>
      </c>
      <c r="Z1329" s="114" t="s">
        <v>359</v>
      </c>
      <c r="AA1329" s="114" t="s">
        <v>1</v>
      </c>
      <c r="AB1329" s="114" t="s">
        <v>360</v>
      </c>
      <c r="AC1329" s="114" t="s">
        <v>1</v>
      </c>
    </row>
    <row r="1330" spans="1:29" x14ac:dyDescent="0.3">
      <c r="A1330" s="113" t="s">
        <v>1</v>
      </c>
      <c r="B1330" s="53" t="s">
        <v>14</v>
      </c>
      <c r="C1330" s="53" t="s">
        <v>15</v>
      </c>
      <c r="D1330" s="53" t="s">
        <v>14</v>
      </c>
      <c r="E1330" s="53" t="s">
        <v>15</v>
      </c>
      <c r="F1330" s="53" t="s">
        <v>14</v>
      </c>
      <c r="G1330" s="53" t="s">
        <v>15</v>
      </c>
      <c r="H1330" s="103"/>
      <c r="I1330" s="53" t="s">
        <v>14</v>
      </c>
      <c r="J1330" s="53" t="s">
        <v>15</v>
      </c>
      <c r="K1330" s="53" t="s">
        <v>14</v>
      </c>
      <c r="L1330" s="53" t="s">
        <v>15</v>
      </c>
      <c r="M1330" s="53" t="s">
        <v>14</v>
      </c>
      <c r="N1330" s="53" t="s">
        <v>15</v>
      </c>
      <c r="O1330" s="53" t="s">
        <v>14</v>
      </c>
      <c r="P1330" s="53" t="s">
        <v>15</v>
      </c>
      <c r="Q1330" s="53" t="s">
        <v>14</v>
      </c>
      <c r="R1330" s="53" t="s">
        <v>15</v>
      </c>
      <c r="S1330" s="53" t="s">
        <v>14</v>
      </c>
      <c r="T1330" s="53" t="s">
        <v>15</v>
      </c>
      <c r="U1330" s="53" t="s">
        <v>14</v>
      </c>
      <c r="V1330" s="53" t="s">
        <v>15</v>
      </c>
      <c r="W1330" s="103"/>
      <c r="X1330" s="53" t="s">
        <v>14</v>
      </c>
      <c r="Y1330" s="53" t="s">
        <v>15</v>
      </c>
      <c r="Z1330" s="53" t="s">
        <v>14</v>
      </c>
      <c r="AA1330" s="53" t="s">
        <v>15</v>
      </c>
      <c r="AB1330" s="53" t="s">
        <v>14</v>
      </c>
      <c r="AC1330" s="53" t="s">
        <v>15</v>
      </c>
    </row>
    <row r="1331" spans="1:29" x14ac:dyDescent="0.3">
      <c r="A1331" s="54" t="s">
        <v>16</v>
      </c>
      <c r="B1331" s="55">
        <v>1133.2801479017</v>
      </c>
      <c r="C1331" s="55">
        <v>1133.2801479017</v>
      </c>
      <c r="D1331" s="55">
        <v>503.73121606559999</v>
      </c>
      <c r="E1331" s="55">
        <v>503.73121606559999</v>
      </c>
      <c r="F1331" s="55">
        <v>625.00018215140005</v>
      </c>
      <c r="G1331" s="55">
        <v>625.00018215140005</v>
      </c>
      <c r="H1331" s="104"/>
      <c r="I1331" s="55">
        <v>175.36067368010001</v>
      </c>
      <c r="J1331" s="55">
        <v>175.36067368010001</v>
      </c>
      <c r="K1331" s="55">
        <v>188.52962393569999</v>
      </c>
      <c r="L1331" s="55">
        <v>188.52962393569999</v>
      </c>
      <c r="M1331" s="55">
        <v>143.8626923445</v>
      </c>
      <c r="N1331" s="55">
        <v>143.8626923445</v>
      </c>
      <c r="O1331" s="55">
        <v>200.64214173299999</v>
      </c>
      <c r="P1331" s="55">
        <v>200.64214173299999</v>
      </c>
      <c r="Q1331" s="55">
        <v>109.46375336059999</v>
      </c>
      <c r="R1331" s="55">
        <v>109.46375336059999</v>
      </c>
      <c r="S1331" s="55">
        <v>228.96622635750001</v>
      </c>
      <c r="T1331" s="55">
        <v>228.96622635750001</v>
      </c>
      <c r="U1331" s="55">
        <v>86.455036490300003</v>
      </c>
      <c r="V1331" s="55">
        <v>86.455036490300003</v>
      </c>
      <c r="W1331" s="104"/>
      <c r="X1331" s="55">
        <v>193.7300339304</v>
      </c>
      <c r="Y1331" s="55">
        <v>193.7300339304</v>
      </c>
      <c r="Z1331" s="55">
        <v>358.89657682939998</v>
      </c>
      <c r="AA1331" s="55">
        <v>358.89657682939998</v>
      </c>
      <c r="AB1331" s="55">
        <v>561.09396672419996</v>
      </c>
      <c r="AC1331" s="55">
        <v>561.09396672419996</v>
      </c>
    </row>
    <row r="1332" spans="1:29" x14ac:dyDescent="0.3">
      <c r="A1332" s="56" t="s">
        <v>332</v>
      </c>
      <c r="B1332" s="57">
        <v>1.1490497308000001</v>
      </c>
      <c r="C1332" s="58">
        <v>1.0139149908586101E-3</v>
      </c>
      <c r="D1332" s="57">
        <v>0.87084878480000005</v>
      </c>
      <c r="E1332" s="58">
        <v>1.7287965427312201E-3</v>
      </c>
      <c r="F1332" s="57">
        <v>0.278200946</v>
      </c>
      <c r="G1332" s="58">
        <v>4.4512138387282701E-4</v>
      </c>
      <c r="H1332" s="105"/>
      <c r="I1332" s="57">
        <v>0</v>
      </c>
      <c r="J1332" s="58">
        <v>0</v>
      </c>
      <c r="K1332" s="57">
        <v>0</v>
      </c>
      <c r="L1332" s="58">
        <v>0</v>
      </c>
      <c r="M1332" s="57">
        <v>0</v>
      </c>
      <c r="N1332" s="58">
        <v>0</v>
      </c>
      <c r="O1332" s="57">
        <v>0.87084878479999805</v>
      </c>
      <c r="P1332" s="58">
        <v>4.3403084580250504E-3</v>
      </c>
      <c r="Q1332" s="57">
        <v>0</v>
      </c>
      <c r="R1332" s="58">
        <v>0</v>
      </c>
      <c r="S1332" s="57">
        <v>0</v>
      </c>
      <c r="T1332" s="58">
        <v>0</v>
      </c>
      <c r="U1332" s="57">
        <v>0.278200946</v>
      </c>
      <c r="V1332" s="58">
        <v>3.21786858572679E-3</v>
      </c>
      <c r="W1332" s="107"/>
      <c r="X1332" s="57">
        <v>0</v>
      </c>
      <c r="Y1332" s="58">
        <v>0</v>
      </c>
      <c r="Z1332" s="57">
        <v>0</v>
      </c>
      <c r="AA1332" s="58">
        <v>0</v>
      </c>
      <c r="AB1332" s="57">
        <v>1.1490497308000001</v>
      </c>
      <c r="AC1332" s="58">
        <v>2.0478739728898299E-3</v>
      </c>
    </row>
    <row r="1333" spans="1:29" x14ac:dyDescent="0.3">
      <c r="A1333" s="56" t="s">
        <v>333</v>
      </c>
      <c r="B1333" s="59">
        <v>10.7518439776</v>
      </c>
      <c r="C1333" s="60">
        <v>9.4873663828907093E-3</v>
      </c>
      <c r="D1333" s="59">
        <v>1.7476468439999999</v>
      </c>
      <c r="E1333" s="60">
        <v>3.46940349984665E-3</v>
      </c>
      <c r="F1333" s="59">
        <v>9.0041971335999893</v>
      </c>
      <c r="G1333" s="60">
        <v>1.4406711215035801E-2</v>
      </c>
      <c r="H1333" s="105"/>
      <c r="I1333" s="59">
        <v>0</v>
      </c>
      <c r="J1333" s="60">
        <v>0</v>
      </c>
      <c r="K1333" s="59">
        <v>4.7510523341999997</v>
      </c>
      <c r="L1333" s="60">
        <v>2.5200561243470102E-2</v>
      </c>
      <c r="M1333" s="59">
        <v>0</v>
      </c>
      <c r="N1333" s="60">
        <v>0</v>
      </c>
      <c r="O1333" s="59">
        <v>2.5721392636</v>
      </c>
      <c r="P1333" s="60">
        <v>1.2819536521010699E-2</v>
      </c>
      <c r="Q1333" s="59">
        <v>0.70672319989999999</v>
      </c>
      <c r="R1333" s="60">
        <v>6.4562302881382401E-3</v>
      </c>
      <c r="S1333" s="59">
        <v>1.6812292042000001</v>
      </c>
      <c r="T1333" s="60">
        <v>7.3426951692647704E-3</v>
      </c>
      <c r="U1333" s="59">
        <v>1.0406999756999999</v>
      </c>
      <c r="V1333" s="60">
        <v>1.2037470781899E-2</v>
      </c>
      <c r="W1333" s="107"/>
      <c r="X1333" s="59">
        <v>2.0991903552000002</v>
      </c>
      <c r="Y1333" s="60">
        <v>1.0835647486409699E-2</v>
      </c>
      <c r="Z1333" s="59">
        <v>0.76249902970000005</v>
      </c>
      <c r="AA1333" s="60">
        <v>2.1245647880961801E-3</v>
      </c>
      <c r="AB1333" s="59">
        <v>7.8901545927000001</v>
      </c>
      <c r="AC1333" s="60">
        <v>1.4062091308456899E-2</v>
      </c>
    </row>
    <row r="1334" spans="1:29" x14ac:dyDescent="0.3">
      <c r="A1334" s="56" t="s">
        <v>334</v>
      </c>
      <c r="B1334" s="57">
        <v>64.613620972199996</v>
      </c>
      <c r="C1334" s="58">
        <v>5.7014694108807898E-2</v>
      </c>
      <c r="D1334" s="57">
        <v>31.9519973967999</v>
      </c>
      <c r="E1334" s="58">
        <v>6.3430647888692598E-2</v>
      </c>
      <c r="F1334" s="57">
        <v>29.996649305200101</v>
      </c>
      <c r="G1334" s="58">
        <v>4.7994624900658998E-2</v>
      </c>
      <c r="H1334" s="105"/>
      <c r="I1334" s="57">
        <v>7.7871607883999898</v>
      </c>
      <c r="J1334" s="58">
        <v>4.4406540103772901E-2</v>
      </c>
      <c r="K1334" s="57">
        <v>10.1383052477</v>
      </c>
      <c r="L1334" s="58">
        <v>5.3775661543555502E-2</v>
      </c>
      <c r="M1334" s="57">
        <v>11.352316955999999</v>
      </c>
      <c r="N1334" s="58">
        <v>7.8910777846526295E-2</v>
      </c>
      <c r="O1334" s="57">
        <v>16.359303319399999</v>
      </c>
      <c r="P1334" s="58">
        <v>8.1534732325424297E-2</v>
      </c>
      <c r="Q1334" s="57">
        <v>4.6707143979000003</v>
      </c>
      <c r="R1334" s="58">
        <v>4.2669050297531298E-2</v>
      </c>
      <c r="S1334" s="57">
        <v>11.036171017599999</v>
      </c>
      <c r="T1334" s="58">
        <v>4.81999952271061E-2</v>
      </c>
      <c r="U1334" s="57">
        <v>3.2696492452000001</v>
      </c>
      <c r="V1334" s="58">
        <v>3.7819071946917103E-2</v>
      </c>
      <c r="W1334" s="107"/>
      <c r="X1334" s="57">
        <v>2.8816572956000002</v>
      </c>
      <c r="Y1334" s="62">
        <v>1.4874602750729301E-2</v>
      </c>
      <c r="Z1334" s="57">
        <v>23.555755123400001</v>
      </c>
      <c r="AA1334" s="58">
        <v>6.5633825018612896E-2</v>
      </c>
      <c r="AB1334" s="57">
        <v>38.176208553199999</v>
      </c>
      <c r="AC1334" s="58">
        <v>6.8038886206675503E-2</v>
      </c>
    </row>
    <row r="1335" spans="1:29" x14ac:dyDescent="0.3">
      <c r="A1335" s="56" t="s">
        <v>335</v>
      </c>
      <c r="B1335" s="59">
        <v>577.78050539349999</v>
      </c>
      <c r="C1335" s="60">
        <v>0.50983025376671098</v>
      </c>
      <c r="D1335" s="59">
        <v>249.73541107129901</v>
      </c>
      <c r="E1335" s="60">
        <v>0.49577116348250599</v>
      </c>
      <c r="F1335" s="59">
        <v>327.237114451401</v>
      </c>
      <c r="G1335" s="60">
        <v>0.52357923052913602</v>
      </c>
      <c r="H1335" s="105"/>
      <c r="I1335" s="59">
        <v>114.7075958818</v>
      </c>
      <c r="J1335" s="60">
        <v>0.65412383218288805</v>
      </c>
      <c r="K1335" s="59">
        <v>83.683258362900204</v>
      </c>
      <c r="L1335" s="60">
        <v>0.44387325777216402</v>
      </c>
      <c r="M1335" s="59">
        <v>73.951514452200001</v>
      </c>
      <c r="N1335" s="60">
        <v>0.51404233611249595</v>
      </c>
      <c r="O1335" s="59">
        <v>106.27312662990001</v>
      </c>
      <c r="P1335" s="60">
        <v>0.52966503303837598</v>
      </c>
      <c r="Q1335" s="59">
        <v>53.530940970400003</v>
      </c>
      <c r="R1335" s="60">
        <v>0.48902891895234202</v>
      </c>
      <c r="S1335" s="59">
        <v>104.627538386</v>
      </c>
      <c r="T1335" s="60">
        <v>0.45695620725581698</v>
      </c>
      <c r="U1335" s="59">
        <v>41.006530710299998</v>
      </c>
      <c r="V1335" s="60">
        <v>0.47431048987991398</v>
      </c>
      <c r="W1335" s="107"/>
      <c r="X1335" s="59">
        <v>119.4242376561</v>
      </c>
      <c r="Y1335" s="61">
        <v>0.61644668734742802</v>
      </c>
      <c r="Z1335" s="59">
        <v>160.63125062489999</v>
      </c>
      <c r="AA1335" s="62">
        <v>0.44756974848844899</v>
      </c>
      <c r="AB1335" s="59">
        <v>281.07407935129902</v>
      </c>
      <c r="AC1335" s="60">
        <v>0.50093940769364798</v>
      </c>
    </row>
    <row r="1336" spans="1:29" x14ac:dyDescent="0.3">
      <c r="A1336" s="56" t="s">
        <v>336</v>
      </c>
      <c r="B1336" s="57">
        <v>421.75056335929997</v>
      </c>
      <c r="C1336" s="58">
        <v>0.37215031441271001</v>
      </c>
      <c r="D1336" s="57">
        <v>194.16243087000001</v>
      </c>
      <c r="E1336" s="58">
        <v>0.385448478628163</v>
      </c>
      <c r="F1336" s="57">
        <v>226.5123369456</v>
      </c>
      <c r="G1336" s="58">
        <v>0.36241963348856998</v>
      </c>
      <c r="H1336" s="105"/>
      <c r="I1336" s="57">
        <v>52.865917009900002</v>
      </c>
      <c r="J1336" s="58">
        <v>0.30146962771333902</v>
      </c>
      <c r="K1336" s="57">
        <v>79.846557571100007</v>
      </c>
      <c r="L1336" s="58">
        <v>0.42352260564807798</v>
      </c>
      <c r="M1336" s="57">
        <v>52.823159674999999</v>
      </c>
      <c r="N1336" s="58">
        <v>0.36717761091602102</v>
      </c>
      <c r="O1336" s="57">
        <v>65.190715015099997</v>
      </c>
      <c r="P1336" s="58">
        <v>0.32491038249507498</v>
      </c>
      <c r="Q1336" s="57">
        <v>45.450181888300001</v>
      </c>
      <c r="R1336" s="58">
        <v>0.41520759605763002</v>
      </c>
      <c r="S1336" s="57">
        <v>95.3459387346998</v>
      </c>
      <c r="T1336" s="58">
        <v>0.41641922588980501</v>
      </c>
      <c r="U1336" s="57">
        <v>30.228093465199901</v>
      </c>
      <c r="V1336" s="58">
        <v>0.34963947379273302</v>
      </c>
      <c r="W1336" s="107"/>
      <c r="X1336" s="57">
        <v>62.5683740959998</v>
      </c>
      <c r="Y1336" s="58">
        <v>0.32296682567287699</v>
      </c>
      <c r="Z1336" s="57">
        <v>155.15456855279999</v>
      </c>
      <c r="AA1336" s="61">
        <v>0.432309970531015</v>
      </c>
      <c r="AB1336" s="57">
        <v>201.118988054</v>
      </c>
      <c r="AC1336" s="58">
        <v>0.358440831627865</v>
      </c>
    </row>
    <row r="1337" spans="1:29" x14ac:dyDescent="0.3">
      <c r="A1337" s="56" t="s">
        <v>337</v>
      </c>
      <c r="B1337" s="59">
        <v>57.2345644683</v>
      </c>
      <c r="C1337" s="60">
        <v>5.0503456338021502E-2</v>
      </c>
      <c r="D1337" s="59">
        <v>25.262881098699999</v>
      </c>
      <c r="E1337" s="60">
        <v>5.0151509958060801E-2</v>
      </c>
      <c r="F1337" s="59">
        <v>31.971683369600001</v>
      </c>
      <c r="G1337" s="60">
        <v>5.1154678482725903E-2</v>
      </c>
      <c r="H1337" s="105"/>
      <c r="I1337" s="59">
        <v>0</v>
      </c>
      <c r="J1337" s="60">
        <v>0</v>
      </c>
      <c r="K1337" s="59">
        <v>10.110450419799999</v>
      </c>
      <c r="L1337" s="60">
        <v>5.3627913792732497E-2</v>
      </c>
      <c r="M1337" s="59">
        <v>5.7357012613</v>
      </c>
      <c r="N1337" s="60">
        <v>3.9869275124957602E-2</v>
      </c>
      <c r="O1337" s="59">
        <v>9.3760087201999909</v>
      </c>
      <c r="P1337" s="60">
        <v>4.67300071620892E-2</v>
      </c>
      <c r="Q1337" s="59">
        <v>5.1051929040999999</v>
      </c>
      <c r="R1337" s="60">
        <v>4.6638204404359E-2</v>
      </c>
      <c r="S1337" s="59">
        <v>16.275349015</v>
      </c>
      <c r="T1337" s="60">
        <v>7.1081876458007495E-2</v>
      </c>
      <c r="U1337" s="59">
        <v>10.6318621479</v>
      </c>
      <c r="V1337" s="61">
        <v>0.12297562501281099</v>
      </c>
      <c r="W1337" s="107"/>
      <c r="X1337" s="59">
        <v>6.75657452749999</v>
      </c>
      <c r="Y1337" s="60">
        <v>3.48762367425558E-2</v>
      </c>
      <c r="Z1337" s="59">
        <v>18.792503498599999</v>
      </c>
      <c r="AA1337" s="60">
        <v>5.2361891173826801E-2</v>
      </c>
      <c r="AB1337" s="59">
        <v>31.685486442200101</v>
      </c>
      <c r="AC1337" s="60">
        <v>5.6470909190464803E-2</v>
      </c>
    </row>
    <row r="1338" spans="1:29" x14ac:dyDescent="0.3">
      <c r="A1338" s="56" t="s">
        <v>310</v>
      </c>
      <c r="B1338" s="57">
        <v>11.9008937084</v>
      </c>
      <c r="C1338" s="58">
        <v>1.05012813737493E-2</v>
      </c>
      <c r="D1338" s="57">
        <v>2.6184956287999999</v>
      </c>
      <c r="E1338" s="58">
        <v>5.1982000425778597E-3</v>
      </c>
      <c r="F1338" s="57">
        <v>9.2823980795999894</v>
      </c>
      <c r="G1338" s="58">
        <v>1.48518325989086E-2</v>
      </c>
      <c r="H1338" s="105"/>
      <c r="I1338" s="57">
        <v>0</v>
      </c>
      <c r="J1338" s="58">
        <v>0</v>
      </c>
      <c r="K1338" s="57">
        <v>4.7510523341999997</v>
      </c>
      <c r="L1338" s="58">
        <v>2.5200561243470102E-2</v>
      </c>
      <c r="M1338" s="57">
        <v>0</v>
      </c>
      <c r="N1338" s="58">
        <v>0</v>
      </c>
      <c r="O1338" s="57">
        <v>3.4429880484000002</v>
      </c>
      <c r="P1338" s="58">
        <v>1.7159844979035801E-2</v>
      </c>
      <c r="Q1338" s="57">
        <v>0.70672319989999999</v>
      </c>
      <c r="R1338" s="58">
        <v>6.4562302881382401E-3</v>
      </c>
      <c r="S1338" s="57">
        <v>1.6812292042000001</v>
      </c>
      <c r="T1338" s="58">
        <v>7.3426951692647704E-3</v>
      </c>
      <c r="U1338" s="57">
        <v>1.3189009217000001</v>
      </c>
      <c r="V1338" s="58">
        <v>1.5255339367625799E-2</v>
      </c>
      <c r="W1338" s="107"/>
      <c r="X1338" s="57">
        <v>2.0991903552000002</v>
      </c>
      <c r="Y1338" s="58">
        <v>1.0835647486409699E-2</v>
      </c>
      <c r="Z1338" s="57">
        <v>0.76249902970000005</v>
      </c>
      <c r="AA1338" s="58">
        <v>2.1245647880961801E-3</v>
      </c>
      <c r="AB1338" s="57">
        <v>9.0392043234999893</v>
      </c>
      <c r="AC1338" s="58">
        <v>1.61099652813468E-2</v>
      </c>
    </row>
    <row r="1339" spans="1:29" x14ac:dyDescent="0.3">
      <c r="A1339" s="56" t="s">
        <v>311</v>
      </c>
      <c r="B1339" s="59">
        <v>999.53106875280196</v>
      </c>
      <c r="C1339" s="60">
        <v>0.88198056817942105</v>
      </c>
      <c r="D1339" s="59">
        <v>443.89784194130101</v>
      </c>
      <c r="E1339" s="60">
        <v>0.88121964211066905</v>
      </c>
      <c r="F1339" s="59">
        <v>553.74945139700003</v>
      </c>
      <c r="G1339" s="60">
        <v>0.885998864017706</v>
      </c>
      <c r="H1339" s="105"/>
      <c r="I1339" s="59">
        <v>167.57351289170001</v>
      </c>
      <c r="J1339" s="60">
        <v>0.95559345989622702</v>
      </c>
      <c r="K1339" s="59">
        <v>163.529815934</v>
      </c>
      <c r="L1339" s="60">
        <v>0.867395863420242</v>
      </c>
      <c r="M1339" s="59">
        <v>126.7746741272</v>
      </c>
      <c r="N1339" s="60">
        <v>0.88121994702851603</v>
      </c>
      <c r="O1339" s="59">
        <v>171.463841645</v>
      </c>
      <c r="P1339" s="60">
        <v>0.85457541553345095</v>
      </c>
      <c r="Q1339" s="59">
        <v>98.981122858700104</v>
      </c>
      <c r="R1339" s="60">
        <v>0.90423651500997204</v>
      </c>
      <c r="S1339" s="59">
        <v>199.97347712070001</v>
      </c>
      <c r="T1339" s="60">
        <v>0.87337543314562205</v>
      </c>
      <c r="U1339" s="59">
        <v>71.234624175500002</v>
      </c>
      <c r="V1339" s="60">
        <v>0.82394996367264595</v>
      </c>
      <c r="W1339" s="107"/>
      <c r="X1339" s="59">
        <v>181.9926117521</v>
      </c>
      <c r="Y1339" s="61">
        <v>0.93941351302030496</v>
      </c>
      <c r="Z1339" s="59">
        <v>315.78581917769901</v>
      </c>
      <c r="AA1339" s="60">
        <v>0.87987971901946405</v>
      </c>
      <c r="AB1339" s="59">
        <v>482.19306740529902</v>
      </c>
      <c r="AC1339" s="60">
        <v>0.85938023932151297</v>
      </c>
    </row>
    <row r="1340" spans="1:29" x14ac:dyDescent="0.3">
      <c r="A1340" s="63" t="s">
        <v>1</v>
      </c>
    </row>
    <row r="1341" spans="1:29" x14ac:dyDescent="0.3">
      <c r="A1341" s="63" t="s">
        <v>1</v>
      </c>
    </row>
    <row r="1342" spans="1:29" x14ac:dyDescent="0.3">
      <c r="A1342" s="51" t="s">
        <v>475</v>
      </c>
    </row>
    <row r="1343" spans="1:29" x14ac:dyDescent="0.3">
      <c r="A1343" s="52" t="s">
        <v>1</v>
      </c>
    </row>
    <row r="1344" spans="1:29" x14ac:dyDescent="0.3">
      <c r="A1344" s="112" t="s">
        <v>1</v>
      </c>
      <c r="B1344" s="114" t="s">
        <v>501</v>
      </c>
      <c r="C1344" s="114" t="s">
        <v>1</v>
      </c>
      <c r="D1344" s="114" t="s">
        <v>346</v>
      </c>
      <c r="E1344" s="114" t="s">
        <v>1</v>
      </c>
      <c r="F1344" s="114" t="s">
        <v>347</v>
      </c>
      <c r="G1344" s="114" t="s">
        <v>1</v>
      </c>
      <c r="H1344" s="103"/>
      <c r="I1344" s="114" t="s">
        <v>350</v>
      </c>
      <c r="J1344" s="114" t="s">
        <v>1</v>
      </c>
      <c r="K1344" s="114" t="s">
        <v>351</v>
      </c>
      <c r="L1344" s="114" t="s">
        <v>1</v>
      </c>
      <c r="M1344" s="114" t="s">
        <v>352</v>
      </c>
      <c r="N1344" s="114" t="s">
        <v>1</v>
      </c>
      <c r="O1344" s="114" t="s">
        <v>353</v>
      </c>
      <c r="P1344" s="114" t="s">
        <v>1</v>
      </c>
      <c r="Q1344" s="114" t="s">
        <v>354</v>
      </c>
      <c r="R1344" s="114" t="s">
        <v>1</v>
      </c>
      <c r="S1344" s="114" t="s">
        <v>355</v>
      </c>
      <c r="T1344" s="114" t="s">
        <v>1</v>
      </c>
      <c r="U1344" s="114" t="s">
        <v>356</v>
      </c>
      <c r="V1344" s="114" t="s">
        <v>1</v>
      </c>
      <c r="W1344" s="103"/>
      <c r="X1344" s="114" t="s">
        <v>358</v>
      </c>
      <c r="Y1344" s="114" t="s">
        <v>1</v>
      </c>
      <c r="Z1344" s="114" t="s">
        <v>359</v>
      </c>
      <c r="AA1344" s="114" t="s">
        <v>1</v>
      </c>
      <c r="AB1344" s="114" t="s">
        <v>360</v>
      </c>
      <c r="AC1344" s="114" t="s">
        <v>1</v>
      </c>
    </row>
    <row r="1345" spans="1:29" x14ac:dyDescent="0.3">
      <c r="A1345" s="113" t="s">
        <v>1</v>
      </c>
      <c r="B1345" s="53" t="s">
        <v>14</v>
      </c>
      <c r="C1345" s="53" t="s">
        <v>15</v>
      </c>
      <c r="D1345" s="53" t="s">
        <v>14</v>
      </c>
      <c r="E1345" s="53" t="s">
        <v>15</v>
      </c>
      <c r="F1345" s="53" t="s">
        <v>14</v>
      </c>
      <c r="G1345" s="53" t="s">
        <v>15</v>
      </c>
      <c r="H1345" s="103"/>
      <c r="I1345" s="53" t="s">
        <v>14</v>
      </c>
      <c r="J1345" s="53" t="s">
        <v>15</v>
      </c>
      <c r="K1345" s="53" t="s">
        <v>14</v>
      </c>
      <c r="L1345" s="53" t="s">
        <v>15</v>
      </c>
      <c r="M1345" s="53" t="s">
        <v>14</v>
      </c>
      <c r="N1345" s="53" t="s">
        <v>15</v>
      </c>
      <c r="O1345" s="53" t="s">
        <v>14</v>
      </c>
      <c r="P1345" s="53" t="s">
        <v>15</v>
      </c>
      <c r="Q1345" s="53" t="s">
        <v>14</v>
      </c>
      <c r="R1345" s="53" t="s">
        <v>15</v>
      </c>
      <c r="S1345" s="53" t="s">
        <v>14</v>
      </c>
      <c r="T1345" s="53" t="s">
        <v>15</v>
      </c>
      <c r="U1345" s="53" t="s">
        <v>14</v>
      </c>
      <c r="V1345" s="53" t="s">
        <v>15</v>
      </c>
      <c r="W1345" s="103"/>
      <c r="X1345" s="53" t="s">
        <v>14</v>
      </c>
      <c r="Y1345" s="53" t="s">
        <v>15</v>
      </c>
      <c r="Z1345" s="53" t="s">
        <v>14</v>
      </c>
      <c r="AA1345" s="53" t="s">
        <v>15</v>
      </c>
      <c r="AB1345" s="53" t="s">
        <v>14</v>
      </c>
      <c r="AC1345" s="53" t="s">
        <v>15</v>
      </c>
    </row>
    <row r="1346" spans="1:29" x14ac:dyDescent="0.3">
      <c r="A1346" s="54" t="s">
        <v>16</v>
      </c>
      <c r="B1346" s="55">
        <v>1133.2801479017</v>
      </c>
      <c r="C1346" s="55">
        <v>1133.2801479017</v>
      </c>
      <c r="D1346" s="55">
        <v>503.73121606559999</v>
      </c>
      <c r="E1346" s="55">
        <v>503.73121606559999</v>
      </c>
      <c r="F1346" s="55">
        <v>625.00018215140005</v>
      </c>
      <c r="G1346" s="55">
        <v>625.00018215140005</v>
      </c>
      <c r="H1346" s="104"/>
      <c r="I1346" s="55">
        <v>175.36067368010001</v>
      </c>
      <c r="J1346" s="55">
        <v>175.36067368010001</v>
      </c>
      <c r="K1346" s="55">
        <v>188.52962393569999</v>
      </c>
      <c r="L1346" s="55">
        <v>188.52962393569999</v>
      </c>
      <c r="M1346" s="55">
        <v>143.8626923445</v>
      </c>
      <c r="N1346" s="55">
        <v>143.8626923445</v>
      </c>
      <c r="O1346" s="55">
        <v>200.64214173299999</v>
      </c>
      <c r="P1346" s="55">
        <v>200.64214173299999</v>
      </c>
      <c r="Q1346" s="55">
        <v>109.46375336059999</v>
      </c>
      <c r="R1346" s="55">
        <v>109.46375336059999</v>
      </c>
      <c r="S1346" s="55">
        <v>228.96622635750001</v>
      </c>
      <c r="T1346" s="55">
        <v>228.96622635750001</v>
      </c>
      <c r="U1346" s="55">
        <v>86.455036490300003</v>
      </c>
      <c r="V1346" s="55">
        <v>86.455036490300003</v>
      </c>
      <c r="W1346" s="104"/>
      <c r="X1346" s="55">
        <v>193.7300339304</v>
      </c>
      <c r="Y1346" s="55">
        <v>193.7300339304</v>
      </c>
      <c r="Z1346" s="55">
        <v>358.89657682939998</v>
      </c>
      <c r="AA1346" s="55">
        <v>358.89657682939998</v>
      </c>
      <c r="AB1346" s="55">
        <v>561.09396672419996</v>
      </c>
      <c r="AC1346" s="55">
        <v>561.09396672419996</v>
      </c>
    </row>
    <row r="1347" spans="1:29" x14ac:dyDescent="0.3">
      <c r="A1347" s="56" t="s">
        <v>332</v>
      </c>
      <c r="B1347" s="57">
        <v>4.4894657615</v>
      </c>
      <c r="C1347" s="58">
        <v>3.9614792245433496E-3</v>
      </c>
      <c r="D1347" s="57">
        <v>0.73269114349999998</v>
      </c>
      <c r="E1347" s="58">
        <v>1.4545279707354501E-3</v>
      </c>
      <c r="F1347" s="57">
        <v>3.7567746180000099</v>
      </c>
      <c r="G1347" s="58">
        <v>6.0108376369880203E-3</v>
      </c>
      <c r="H1347" s="105"/>
      <c r="I1347" s="57">
        <v>0</v>
      </c>
      <c r="J1347" s="58">
        <v>0</v>
      </c>
      <c r="K1347" s="57">
        <v>2.8817076617000001</v>
      </c>
      <c r="L1347" s="58">
        <v>1.5285171643278901E-2</v>
      </c>
      <c r="M1347" s="57">
        <v>0.73269114349999698</v>
      </c>
      <c r="N1347" s="58">
        <v>5.0929892354959197E-3</v>
      </c>
      <c r="O1347" s="57">
        <v>0.87506695630000197</v>
      </c>
      <c r="P1347" s="58">
        <v>4.3613318156485604E-3</v>
      </c>
      <c r="Q1347" s="57">
        <v>0</v>
      </c>
      <c r="R1347" s="58">
        <v>0</v>
      </c>
      <c r="S1347" s="57">
        <v>0</v>
      </c>
      <c r="T1347" s="58">
        <v>0</v>
      </c>
      <c r="U1347" s="57">
        <v>0</v>
      </c>
      <c r="V1347" s="58">
        <v>0</v>
      </c>
      <c r="W1347" s="107"/>
      <c r="X1347" s="57">
        <v>0</v>
      </c>
      <c r="Y1347" s="58">
        <v>0</v>
      </c>
      <c r="Z1347" s="57">
        <v>4.4894657615000098</v>
      </c>
      <c r="AA1347" s="58">
        <v>1.2509079359745601E-2</v>
      </c>
      <c r="AB1347" s="57">
        <v>0</v>
      </c>
      <c r="AC1347" s="58">
        <v>0</v>
      </c>
    </row>
    <row r="1348" spans="1:29" x14ac:dyDescent="0.3">
      <c r="A1348" s="56" t="s">
        <v>333</v>
      </c>
      <c r="B1348" s="59">
        <v>13.0980169456</v>
      </c>
      <c r="C1348" s="60">
        <v>1.1557616155062201E-2</v>
      </c>
      <c r="D1348" s="59">
        <v>4.2952422052000099</v>
      </c>
      <c r="E1348" s="60">
        <v>8.5268533460126795E-3</v>
      </c>
      <c r="F1348" s="59">
        <v>8.8027747403999896</v>
      </c>
      <c r="G1348" s="60">
        <v>1.4084435479840601E-2</v>
      </c>
      <c r="H1348" s="105"/>
      <c r="I1348" s="59">
        <v>0</v>
      </c>
      <c r="J1348" s="60">
        <v>0</v>
      </c>
      <c r="K1348" s="59">
        <v>0</v>
      </c>
      <c r="L1348" s="60">
        <v>0</v>
      </c>
      <c r="M1348" s="59">
        <v>5.8550351236999996</v>
      </c>
      <c r="N1348" s="61">
        <v>4.0698773450445903E-2</v>
      </c>
      <c r="O1348" s="59">
        <v>2.5474612061999999</v>
      </c>
      <c r="P1348" s="60">
        <v>1.2696541136358E-2</v>
      </c>
      <c r="Q1348" s="59">
        <v>2.5125924234000001</v>
      </c>
      <c r="R1348" s="60">
        <v>2.2953647634600199E-2</v>
      </c>
      <c r="S1348" s="59">
        <v>1.543758891</v>
      </c>
      <c r="T1348" s="60">
        <v>6.7422995764869998E-3</v>
      </c>
      <c r="U1348" s="59">
        <v>0.63916930130000105</v>
      </c>
      <c r="V1348" s="60">
        <v>7.3930834714495E-3</v>
      </c>
      <c r="W1348" s="107"/>
      <c r="X1348" s="59">
        <v>1.0403268518</v>
      </c>
      <c r="Y1348" s="60">
        <v>5.3699822928527001E-3</v>
      </c>
      <c r="Z1348" s="59">
        <v>5.4222428776000102</v>
      </c>
      <c r="AA1348" s="60">
        <v>1.51080930487042E-2</v>
      </c>
      <c r="AB1348" s="59">
        <v>6.6354472162000002</v>
      </c>
      <c r="AC1348" s="60">
        <v>1.18259108272707E-2</v>
      </c>
    </row>
    <row r="1349" spans="1:29" x14ac:dyDescent="0.3">
      <c r="A1349" s="56" t="s">
        <v>334</v>
      </c>
      <c r="B1349" s="57">
        <v>119.38993691989999</v>
      </c>
      <c r="C1349" s="58">
        <v>0.105349005840219</v>
      </c>
      <c r="D1349" s="57">
        <v>62.262486827299902</v>
      </c>
      <c r="E1349" s="58">
        <v>0.12360259765833501</v>
      </c>
      <c r="F1349" s="57">
        <v>57.1274500926</v>
      </c>
      <c r="G1349" s="58">
        <v>9.1403893509204595E-2</v>
      </c>
      <c r="H1349" s="105"/>
      <c r="I1349" s="57">
        <v>10.4612710809</v>
      </c>
      <c r="J1349" s="58">
        <v>5.9655741856830903E-2</v>
      </c>
      <c r="K1349" s="57">
        <v>13.9662497387</v>
      </c>
      <c r="L1349" s="58">
        <v>7.40798684426556E-2</v>
      </c>
      <c r="M1349" s="57">
        <v>10.4438529433</v>
      </c>
      <c r="N1349" s="58">
        <v>7.2595978659225194E-2</v>
      </c>
      <c r="O1349" s="57">
        <v>26.133810351299999</v>
      </c>
      <c r="P1349" s="58">
        <v>0.130250854210263</v>
      </c>
      <c r="Q1349" s="57">
        <v>12.5873281158</v>
      </c>
      <c r="R1349" s="58">
        <v>0.114990832393023</v>
      </c>
      <c r="S1349" s="57">
        <v>33.535550356999998</v>
      </c>
      <c r="T1349" s="58">
        <v>0.14646505246864999</v>
      </c>
      <c r="U1349" s="57">
        <v>12.2618743329</v>
      </c>
      <c r="V1349" s="58">
        <v>0.14182949693481101</v>
      </c>
      <c r="W1349" s="107"/>
      <c r="X1349" s="57">
        <v>14.4338373861</v>
      </c>
      <c r="Y1349" s="58">
        <v>7.4504902999632694E-2</v>
      </c>
      <c r="Z1349" s="57">
        <v>42.463614367300003</v>
      </c>
      <c r="AA1349" s="58">
        <v>0.11831713398449301</v>
      </c>
      <c r="AB1349" s="57">
        <v>59.58385251</v>
      </c>
      <c r="AC1349" s="58">
        <v>0.106192288713894</v>
      </c>
    </row>
    <row r="1350" spans="1:29" x14ac:dyDescent="0.3">
      <c r="A1350" s="56" t="s">
        <v>335</v>
      </c>
      <c r="B1350" s="59">
        <v>606.16349652279996</v>
      </c>
      <c r="C1350" s="60">
        <v>0.53487524478843895</v>
      </c>
      <c r="D1350" s="59">
        <v>260.06224758730002</v>
      </c>
      <c r="E1350" s="60">
        <v>0.516271851521373</v>
      </c>
      <c r="F1350" s="59">
        <v>343.4362746653</v>
      </c>
      <c r="G1350" s="60">
        <v>0.54949787931758698</v>
      </c>
      <c r="H1350" s="105"/>
      <c r="I1350" s="59">
        <v>101.4102629819</v>
      </c>
      <c r="J1350" s="60">
        <v>0.57829535467511195</v>
      </c>
      <c r="K1350" s="59">
        <v>108.7574785746</v>
      </c>
      <c r="L1350" s="60">
        <v>0.57687209205749501</v>
      </c>
      <c r="M1350" s="59">
        <v>80.310741434600303</v>
      </c>
      <c r="N1350" s="60">
        <v>0.55824578371079203</v>
      </c>
      <c r="O1350" s="59">
        <v>107.75285748570001</v>
      </c>
      <c r="P1350" s="60">
        <v>0.53704000842001398</v>
      </c>
      <c r="Q1350" s="59">
        <v>53.222989480300001</v>
      </c>
      <c r="R1350" s="60">
        <v>0.48621564532846401</v>
      </c>
      <c r="S1350" s="59">
        <v>115.0227480472</v>
      </c>
      <c r="T1350" s="60">
        <v>0.50235683173468304</v>
      </c>
      <c r="U1350" s="59">
        <v>39.686418518500098</v>
      </c>
      <c r="V1350" s="60">
        <v>0.45904114010700497</v>
      </c>
      <c r="W1350" s="107"/>
      <c r="X1350" s="59">
        <v>115.7940505718</v>
      </c>
      <c r="Y1350" s="60">
        <v>0.59770830687719001</v>
      </c>
      <c r="Z1350" s="59">
        <v>174.62247958079999</v>
      </c>
      <c r="AA1350" s="60">
        <v>0.486553761876102</v>
      </c>
      <c r="AB1350" s="59">
        <v>299.096028609001</v>
      </c>
      <c r="AC1350" s="60">
        <v>0.53305871448804498</v>
      </c>
    </row>
    <row r="1351" spans="1:29" x14ac:dyDescent="0.3">
      <c r="A1351" s="56" t="s">
        <v>336</v>
      </c>
      <c r="B1351" s="57">
        <v>267.4782844504</v>
      </c>
      <c r="C1351" s="58">
        <v>0.23602132707049001</v>
      </c>
      <c r="D1351" s="57">
        <v>111.7677073955</v>
      </c>
      <c r="E1351" s="58">
        <v>0.22187965293964401</v>
      </c>
      <c r="F1351" s="57">
        <v>153.82680164039999</v>
      </c>
      <c r="G1351" s="58">
        <v>0.24612281089405699</v>
      </c>
      <c r="H1351" s="105"/>
      <c r="I1351" s="57">
        <v>48.870160212000002</v>
      </c>
      <c r="J1351" s="58">
        <v>0.27868369336417398</v>
      </c>
      <c r="K1351" s="57">
        <v>50.452533219400003</v>
      </c>
      <c r="L1351" s="58">
        <v>0.26761063946431801</v>
      </c>
      <c r="M1351" s="57">
        <v>42.975288521400003</v>
      </c>
      <c r="N1351" s="58">
        <v>0.29872434486690602</v>
      </c>
      <c r="O1351" s="57">
        <v>40.302673362500002</v>
      </c>
      <c r="P1351" s="58">
        <v>0.200868436781999</v>
      </c>
      <c r="Q1351" s="57">
        <v>28.1838879011</v>
      </c>
      <c r="R1351" s="58">
        <v>0.25747233249215801</v>
      </c>
      <c r="S1351" s="57">
        <v>44.460520481000003</v>
      </c>
      <c r="T1351" s="58">
        <v>0.194179382646508</v>
      </c>
      <c r="U1351" s="57">
        <v>12.233220752999999</v>
      </c>
      <c r="V1351" s="62">
        <v>0.141498069396715</v>
      </c>
      <c r="W1351" s="107"/>
      <c r="X1351" s="57">
        <v>40.792751831300002</v>
      </c>
      <c r="Y1351" s="58">
        <v>0.21056493411834801</v>
      </c>
      <c r="Z1351" s="57">
        <v>94.533378874299999</v>
      </c>
      <c r="AA1351" s="58">
        <v>0.26340005722382798</v>
      </c>
      <c r="AB1351" s="57">
        <v>132.15215374479999</v>
      </c>
      <c r="AC1351" s="58">
        <v>0.235525886183264</v>
      </c>
    </row>
    <row r="1352" spans="1:29" x14ac:dyDescent="0.3">
      <c r="A1352" s="56" t="s">
        <v>337</v>
      </c>
      <c r="B1352" s="59">
        <v>122.6609473015</v>
      </c>
      <c r="C1352" s="60">
        <v>0.108235326921247</v>
      </c>
      <c r="D1352" s="59">
        <v>64.610840906799993</v>
      </c>
      <c r="E1352" s="60">
        <v>0.128264516563901</v>
      </c>
      <c r="F1352" s="59">
        <v>58.050106394699903</v>
      </c>
      <c r="G1352" s="60">
        <v>9.2880143162323001E-2</v>
      </c>
      <c r="H1352" s="105"/>
      <c r="I1352" s="59">
        <v>14.618979405299999</v>
      </c>
      <c r="J1352" s="60">
        <v>8.3365210103882995E-2</v>
      </c>
      <c r="K1352" s="59">
        <v>12.4716547413</v>
      </c>
      <c r="L1352" s="60">
        <v>6.6152228392253001E-2</v>
      </c>
      <c r="M1352" s="59">
        <v>3.5450831780000001</v>
      </c>
      <c r="N1352" s="62">
        <v>2.46421300771348E-2</v>
      </c>
      <c r="O1352" s="59">
        <v>23.030272370999999</v>
      </c>
      <c r="P1352" s="60">
        <v>0.114782827635717</v>
      </c>
      <c r="Q1352" s="59">
        <v>12.95695544</v>
      </c>
      <c r="R1352" s="60">
        <v>0.118367542151754</v>
      </c>
      <c r="S1352" s="59">
        <v>34.403648581299997</v>
      </c>
      <c r="T1352" s="60">
        <v>0.15025643357367199</v>
      </c>
      <c r="U1352" s="59">
        <v>21.634353584599999</v>
      </c>
      <c r="V1352" s="61">
        <v>0.25023821009002001</v>
      </c>
      <c r="W1352" s="107"/>
      <c r="X1352" s="59">
        <v>21.669067289400001</v>
      </c>
      <c r="Y1352" s="60">
        <v>0.111851873711976</v>
      </c>
      <c r="Z1352" s="59">
        <v>37.3653953678999</v>
      </c>
      <c r="AA1352" s="60">
        <v>0.104111874507127</v>
      </c>
      <c r="AB1352" s="59">
        <v>63.626484644199998</v>
      </c>
      <c r="AC1352" s="60">
        <v>0.11339719978752701</v>
      </c>
    </row>
    <row r="1353" spans="1:29" x14ac:dyDescent="0.3">
      <c r="A1353" s="56" t="s">
        <v>310</v>
      </c>
      <c r="B1353" s="57">
        <v>17.587482707100001</v>
      </c>
      <c r="C1353" s="58">
        <v>1.5519095379605601E-2</v>
      </c>
      <c r="D1353" s="57">
        <v>5.0279333487000102</v>
      </c>
      <c r="E1353" s="58">
        <v>9.9813813167481408E-3</v>
      </c>
      <c r="F1353" s="57">
        <v>12.5595493584</v>
      </c>
      <c r="G1353" s="58">
        <v>2.0095273116828599E-2</v>
      </c>
      <c r="H1353" s="105"/>
      <c r="I1353" s="57">
        <v>0</v>
      </c>
      <c r="J1353" s="58">
        <v>0</v>
      </c>
      <c r="K1353" s="57">
        <v>2.8817076617000001</v>
      </c>
      <c r="L1353" s="58">
        <v>1.5285171643278901E-2</v>
      </c>
      <c r="M1353" s="57">
        <v>6.5877262671999999</v>
      </c>
      <c r="N1353" s="61">
        <v>4.5791762685941803E-2</v>
      </c>
      <c r="O1353" s="57">
        <v>3.4225281624999999</v>
      </c>
      <c r="P1353" s="58">
        <v>1.70578729520065E-2</v>
      </c>
      <c r="Q1353" s="57">
        <v>2.5125924234000001</v>
      </c>
      <c r="R1353" s="58">
        <v>2.2953647634600199E-2</v>
      </c>
      <c r="S1353" s="57">
        <v>1.543758891</v>
      </c>
      <c r="T1353" s="58">
        <v>6.7422995764869998E-3</v>
      </c>
      <c r="U1353" s="57">
        <v>0.63916930130000105</v>
      </c>
      <c r="V1353" s="58">
        <v>7.3930834714495E-3</v>
      </c>
      <c r="W1353" s="107"/>
      <c r="X1353" s="57">
        <v>1.0403268518</v>
      </c>
      <c r="Y1353" s="58">
        <v>5.3699822928527001E-3</v>
      </c>
      <c r="Z1353" s="57">
        <v>9.9117086391000004</v>
      </c>
      <c r="AA1353" s="58">
        <v>2.7617172408449801E-2</v>
      </c>
      <c r="AB1353" s="57">
        <v>6.6354472162000002</v>
      </c>
      <c r="AC1353" s="58">
        <v>1.18259108272707E-2</v>
      </c>
    </row>
    <row r="1354" spans="1:29" x14ac:dyDescent="0.3">
      <c r="A1354" s="56" t="s">
        <v>311</v>
      </c>
      <c r="B1354" s="59">
        <v>873.64178097319996</v>
      </c>
      <c r="C1354" s="60">
        <v>0.77089657185892801</v>
      </c>
      <c r="D1354" s="59">
        <v>371.82995498280002</v>
      </c>
      <c r="E1354" s="60">
        <v>0.73815150446101596</v>
      </c>
      <c r="F1354" s="59">
        <v>497.2630763057</v>
      </c>
      <c r="G1354" s="60">
        <v>0.79562069021164405</v>
      </c>
      <c r="H1354" s="105"/>
      <c r="I1354" s="59">
        <v>150.28042319389999</v>
      </c>
      <c r="J1354" s="60">
        <v>0.85697904803928604</v>
      </c>
      <c r="K1354" s="59">
        <v>159.210011794</v>
      </c>
      <c r="L1354" s="60">
        <v>0.84448273152181197</v>
      </c>
      <c r="M1354" s="59">
        <v>123.28602995599999</v>
      </c>
      <c r="N1354" s="61">
        <v>0.85697012857769805</v>
      </c>
      <c r="O1354" s="59">
        <v>148.05553084819999</v>
      </c>
      <c r="P1354" s="60">
        <v>0.73790844520201304</v>
      </c>
      <c r="Q1354" s="59">
        <v>81.406877381399994</v>
      </c>
      <c r="R1354" s="60">
        <v>0.74368797782062201</v>
      </c>
      <c r="S1354" s="59">
        <v>159.4832685282</v>
      </c>
      <c r="T1354" s="62">
        <v>0.69653621438119095</v>
      </c>
      <c r="U1354" s="59">
        <v>51.919639271500102</v>
      </c>
      <c r="V1354" s="62">
        <v>0.60053920950371997</v>
      </c>
      <c r="W1354" s="107"/>
      <c r="X1354" s="59">
        <v>156.58680240309999</v>
      </c>
      <c r="Y1354" s="60">
        <v>0.80827324099553799</v>
      </c>
      <c r="Z1354" s="59">
        <v>269.15585845509997</v>
      </c>
      <c r="AA1354" s="60">
        <v>0.74995381909992997</v>
      </c>
      <c r="AB1354" s="59">
        <v>431.24818235380002</v>
      </c>
      <c r="AC1354" s="60">
        <v>0.76858460067130896</v>
      </c>
    </row>
    <row r="1355" spans="1:29" x14ac:dyDescent="0.3">
      <c r="A1355" s="63" t="s">
        <v>1</v>
      </c>
    </row>
    <row r="1356" spans="1:29" x14ac:dyDescent="0.3">
      <c r="A1356" s="63" t="s">
        <v>1</v>
      </c>
    </row>
    <row r="1357" spans="1:29" x14ac:dyDescent="0.3">
      <c r="A1357" s="51" t="s">
        <v>476</v>
      </c>
    </row>
    <row r="1358" spans="1:29" x14ac:dyDescent="0.3">
      <c r="A1358" s="52" t="s">
        <v>1</v>
      </c>
    </row>
    <row r="1359" spans="1:29" x14ac:dyDescent="0.3">
      <c r="A1359" s="112" t="s">
        <v>1</v>
      </c>
      <c r="B1359" s="114" t="s">
        <v>501</v>
      </c>
      <c r="C1359" s="114" t="s">
        <v>1</v>
      </c>
      <c r="D1359" s="114" t="s">
        <v>346</v>
      </c>
      <c r="E1359" s="114" t="s">
        <v>1</v>
      </c>
      <c r="F1359" s="114" t="s">
        <v>347</v>
      </c>
      <c r="G1359" s="114" t="s">
        <v>1</v>
      </c>
      <c r="H1359" s="103"/>
      <c r="I1359" s="114" t="s">
        <v>350</v>
      </c>
      <c r="J1359" s="114" t="s">
        <v>1</v>
      </c>
      <c r="K1359" s="114" t="s">
        <v>351</v>
      </c>
      <c r="L1359" s="114" t="s">
        <v>1</v>
      </c>
      <c r="M1359" s="114" t="s">
        <v>352</v>
      </c>
      <c r="N1359" s="114" t="s">
        <v>1</v>
      </c>
      <c r="O1359" s="114" t="s">
        <v>353</v>
      </c>
      <c r="P1359" s="114" t="s">
        <v>1</v>
      </c>
      <c r="Q1359" s="114" t="s">
        <v>354</v>
      </c>
      <c r="R1359" s="114" t="s">
        <v>1</v>
      </c>
      <c r="S1359" s="114" t="s">
        <v>355</v>
      </c>
      <c r="T1359" s="114" t="s">
        <v>1</v>
      </c>
      <c r="U1359" s="114" t="s">
        <v>356</v>
      </c>
      <c r="V1359" s="114" t="s">
        <v>1</v>
      </c>
      <c r="W1359" s="103"/>
      <c r="X1359" s="114" t="s">
        <v>358</v>
      </c>
      <c r="Y1359" s="114" t="s">
        <v>1</v>
      </c>
      <c r="Z1359" s="114" t="s">
        <v>359</v>
      </c>
      <c r="AA1359" s="114" t="s">
        <v>1</v>
      </c>
      <c r="AB1359" s="114" t="s">
        <v>360</v>
      </c>
      <c r="AC1359" s="114" t="s">
        <v>1</v>
      </c>
    </row>
    <row r="1360" spans="1:29" x14ac:dyDescent="0.3">
      <c r="A1360" s="113" t="s">
        <v>1</v>
      </c>
      <c r="B1360" s="53" t="s">
        <v>14</v>
      </c>
      <c r="C1360" s="53" t="s">
        <v>15</v>
      </c>
      <c r="D1360" s="53" t="s">
        <v>14</v>
      </c>
      <c r="E1360" s="53" t="s">
        <v>15</v>
      </c>
      <c r="F1360" s="53" t="s">
        <v>14</v>
      </c>
      <c r="G1360" s="53" t="s">
        <v>15</v>
      </c>
      <c r="H1360" s="103"/>
      <c r="I1360" s="53" t="s">
        <v>14</v>
      </c>
      <c r="J1360" s="53" t="s">
        <v>15</v>
      </c>
      <c r="K1360" s="53" t="s">
        <v>14</v>
      </c>
      <c r="L1360" s="53" t="s">
        <v>15</v>
      </c>
      <c r="M1360" s="53" t="s">
        <v>14</v>
      </c>
      <c r="N1360" s="53" t="s">
        <v>15</v>
      </c>
      <c r="O1360" s="53" t="s">
        <v>14</v>
      </c>
      <c r="P1360" s="53" t="s">
        <v>15</v>
      </c>
      <c r="Q1360" s="53" t="s">
        <v>14</v>
      </c>
      <c r="R1360" s="53" t="s">
        <v>15</v>
      </c>
      <c r="S1360" s="53" t="s">
        <v>14</v>
      </c>
      <c r="T1360" s="53" t="s">
        <v>15</v>
      </c>
      <c r="U1360" s="53" t="s">
        <v>14</v>
      </c>
      <c r="V1360" s="53" t="s">
        <v>15</v>
      </c>
      <c r="W1360" s="103"/>
      <c r="X1360" s="53" t="s">
        <v>14</v>
      </c>
      <c r="Y1360" s="53" t="s">
        <v>15</v>
      </c>
      <c r="Z1360" s="53" t="s">
        <v>14</v>
      </c>
      <c r="AA1360" s="53" t="s">
        <v>15</v>
      </c>
      <c r="AB1360" s="53" t="s">
        <v>14</v>
      </c>
      <c r="AC1360" s="53" t="s">
        <v>15</v>
      </c>
    </row>
    <row r="1361" spans="1:29" x14ac:dyDescent="0.3">
      <c r="A1361" s="54" t="s">
        <v>16</v>
      </c>
      <c r="B1361" s="55">
        <v>1133.2801479017</v>
      </c>
      <c r="C1361" s="55">
        <v>1133.2801479017</v>
      </c>
      <c r="D1361" s="55">
        <v>503.73121606559999</v>
      </c>
      <c r="E1361" s="55">
        <v>503.73121606559999</v>
      </c>
      <c r="F1361" s="55">
        <v>625.00018215140005</v>
      </c>
      <c r="G1361" s="55">
        <v>625.00018215140005</v>
      </c>
      <c r="H1361" s="104"/>
      <c r="I1361" s="55">
        <v>175.36067368010001</v>
      </c>
      <c r="J1361" s="55">
        <v>175.36067368010001</v>
      </c>
      <c r="K1361" s="55">
        <v>188.52962393569999</v>
      </c>
      <c r="L1361" s="55">
        <v>188.52962393569999</v>
      </c>
      <c r="M1361" s="55">
        <v>143.8626923445</v>
      </c>
      <c r="N1361" s="55">
        <v>143.8626923445</v>
      </c>
      <c r="O1361" s="55">
        <v>200.64214173299999</v>
      </c>
      <c r="P1361" s="55">
        <v>200.64214173299999</v>
      </c>
      <c r="Q1361" s="55">
        <v>109.46375336059999</v>
      </c>
      <c r="R1361" s="55">
        <v>109.46375336059999</v>
      </c>
      <c r="S1361" s="55">
        <v>228.96622635750001</v>
      </c>
      <c r="T1361" s="55">
        <v>228.96622635750001</v>
      </c>
      <c r="U1361" s="55">
        <v>86.455036490300003</v>
      </c>
      <c r="V1361" s="55">
        <v>86.455036490300003</v>
      </c>
      <c r="W1361" s="104"/>
      <c r="X1361" s="55">
        <v>193.7300339304</v>
      </c>
      <c r="Y1361" s="55">
        <v>193.7300339304</v>
      </c>
      <c r="Z1361" s="55">
        <v>358.89657682939998</v>
      </c>
      <c r="AA1361" s="55">
        <v>358.89657682939998</v>
      </c>
      <c r="AB1361" s="55">
        <v>561.09396672419996</v>
      </c>
      <c r="AC1361" s="55">
        <v>561.09396672419996</v>
      </c>
    </row>
    <row r="1362" spans="1:29" x14ac:dyDescent="0.3">
      <c r="A1362" s="56" t="s">
        <v>332</v>
      </c>
      <c r="B1362" s="57">
        <v>0</v>
      </c>
      <c r="C1362" s="58">
        <v>0</v>
      </c>
      <c r="D1362" s="57">
        <v>0</v>
      </c>
      <c r="E1362" s="58">
        <v>0</v>
      </c>
      <c r="F1362" s="57">
        <v>0</v>
      </c>
      <c r="G1362" s="58">
        <v>0</v>
      </c>
      <c r="H1362" s="105"/>
      <c r="I1362" s="57">
        <v>0</v>
      </c>
      <c r="J1362" s="58">
        <v>0</v>
      </c>
      <c r="K1362" s="57">
        <v>0</v>
      </c>
      <c r="L1362" s="58">
        <v>0</v>
      </c>
      <c r="M1362" s="57">
        <v>0</v>
      </c>
      <c r="N1362" s="58">
        <v>0</v>
      </c>
      <c r="O1362" s="57">
        <v>0</v>
      </c>
      <c r="P1362" s="58">
        <v>0</v>
      </c>
      <c r="Q1362" s="57">
        <v>0</v>
      </c>
      <c r="R1362" s="58">
        <v>0</v>
      </c>
      <c r="S1362" s="57">
        <v>0</v>
      </c>
      <c r="T1362" s="58">
        <v>0</v>
      </c>
      <c r="U1362" s="57">
        <v>0</v>
      </c>
      <c r="V1362" s="58">
        <v>0</v>
      </c>
      <c r="W1362" s="107"/>
      <c r="X1362" s="57">
        <v>0</v>
      </c>
      <c r="Y1362" s="58">
        <v>0</v>
      </c>
      <c r="Z1362" s="57">
        <v>0</v>
      </c>
      <c r="AA1362" s="58">
        <v>0</v>
      </c>
      <c r="AB1362" s="57">
        <v>0</v>
      </c>
      <c r="AC1362" s="58">
        <v>0</v>
      </c>
    </row>
    <row r="1363" spans="1:29" x14ac:dyDescent="0.3">
      <c r="A1363" s="56" t="s">
        <v>333</v>
      </c>
      <c r="B1363" s="59">
        <v>10.614858144599999</v>
      </c>
      <c r="C1363" s="60">
        <v>9.3664908577580797E-3</v>
      </c>
      <c r="D1363" s="59">
        <v>2.8914012786000001</v>
      </c>
      <c r="E1363" s="60">
        <v>5.73996843233844E-3</v>
      </c>
      <c r="F1363" s="59">
        <v>7.7234568660000003</v>
      </c>
      <c r="G1363" s="60">
        <v>1.2357527384094499E-2</v>
      </c>
      <c r="H1363" s="105"/>
      <c r="I1363" s="59">
        <v>0</v>
      </c>
      <c r="J1363" s="60">
        <v>0</v>
      </c>
      <c r="K1363" s="59">
        <v>7.1181419270000097</v>
      </c>
      <c r="L1363" s="61">
        <v>3.7756092535503702E-2</v>
      </c>
      <c r="M1363" s="59">
        <v>2.5459891177</v>
      </c>
      <c r="N1363" s="60">
        <v>1.76973548611426E-2</v>
      </c>
      <c r="O1363" s="59">
        <v>0.95072709990000104</v>
      </c>
      <c r="P1363" s="60">
        <v>4.7384218075440902E-3</v>
      </c>
      <c r="Q1363" s="59">
        <v>0</v>
      </c>
      <c r="R1363" s="60">
        <v>0</v>
      </c>
      <c r="S1363" s="59">
        <v>0</v>
      </c>
      <c r="T1363" s="60">
        <v>0</v>
      </c>
      <c r="U1363" s="59">
        <v>0</v>
      </c>
      <c r="V1363" s="60">
        <v>0</v>
      </c>
      <c r="W1363" s="107"/>
      <c r="X1363" s="59">
        <v>0</v>
      </c>
      <c r="Y1363" s="60">
        <v>0</v>
      </c>
      <c r="Z1363" s="59">
        <v>4.0505078362000004</v>
      </c>
      <c r="AA1363" s="60">
        <v>1.12860029816484E-2</v>
      </c>
      <c r="AB1363" s="59">
        <v>6.5643503083999999</v>
      </c>
      <c r="AC1363" s="60">
        <v>1.1699199595255399E-2</v>
      </c>
    </row>
    <row r="1364" spans="1:29" x14ac:dyDescent="0.3">
      <c r="A1364" s="56" t="s">
        <v>334</v>
      </c>
      <c r="B1364" s="57">
        <v>44.575825016499998</v>
      </c>
      <c r="C1364" s="58">
        <v>3.9333456161773798E-2</v>
      </c>
      <c r="D1364" s="57">
        <v>24.585037578000001</v>
      </c>
      <c r="E1364" s="58">
        <v>4.8805864703048998E-2</v>
      </c>
      <c r="F1364" s="57">
        <v>17.325813168300002</v>
      </c>
      <c r="G1364" s="58">
        <v>2.77212929901243E-2</v>
      </c>
      <c r="H1364" s="105"/>
      <c r="I1364" s="57">
        <v>8.0577332344000308</v>
      </c>
      <c r="J1364" s="58">
        <v>4.5949488361907397E-2</v>
      </c>
      <c r="K1364" s="57">
        <v>2.6649742702000001</v>
      </c>
      <c r="L1364" s="58">
        <v>1.4135573044525399E-2</v>
      </c>
      <c r="M1364" s="57">
        <v>6.9816026339999802</v>
      </c>
      <c r="N1364" s="58">
        <v>4.8529625855197697E-2</v>
      </c>
      <c r="O1364" s="57">
        <v>4.8941781605000001</v>
      </c>
      <c r="P1364" s="58">
        <v>2.43925733558647E-2</v>
      </c>
      <c r="Q1364" s="57">
        <v>6.3141480218000003</v>
      </c>
      <c r="R1364" s="58">
        <v>5.7682546303703598E-2</v>
      </c>
      <c r="S1364" s="57">
        <v>11.6101627364</v>
      </c>
      <c r="T1364" s="58">
        <v>5.0706879006130301E-2</v>
      </c>
      <c r="U1364" s="57">
        <v>4.0530259592000002</v>
      </c>
      <c r="V1364" s="58">
        <v>4.6880160181931502E-2</v>
      </c>
      <c r="W1364" s="107"/>
      <c r="X1364" s="57">
        <v>2.3787229723999999</v>
      </c>
      <c r="Y1364" s="58">
        <v>1.22785451699997E-2</v>
      </c>
      <c r="Z1364" s="57">
        <v>20.107708672000001</v>
      </c>
      <c r="AA1364" s="58">
        <v>5.6026471050901402E-2</v>
      </c>
      <c r="AB1364" s="57">
        <v>22.089393372099899</v>
      </c>
      <c r="AC1364" s="58">
        <v>3.9368438589819699E-2</v>
      </c>
    </row>
    <row r="1365" spans="1:29" x14ac:dyDescent="0.3">
      <c r="A1365" s="56" t="s">
        <v>335</v>
      </c>
      <c r="B1365" s="59">
        <v>516.2945055289</v>
      </c>
      <c r="C1365" s="60">
        <v>0.45557535485363798</v>
      </c>
      <c r="D1365" s="59">
        <v>207.60491318000101</v>
      </c>
      <c r="E1365" s="60">
        <v>0.41213430210162699</v>
      </c>
      <c r="F1365" s="59">
        <v>308.34212854259903</v>
      </c>
      <c r="G1365" s="60">
        <v>0.49334726188592898</v>
      </c>
      <c r="H1365" s="105"/>
      <c r="I1365" s="59">
        <v>104.3400120779</v>
      </c>
      <c r="J1365" s="60">
        <v>0.59500234509956995</v>
      </c>
      <c r="K1365" s="59">
        <v>82.955136283100103</v>
      </c>
      <c r="L1365" s="60">
        <v>0.44001114812276299</v>
      </c>
      <c r="M1365" s="59">
        <v>68.286542052200005</v>
      </c>
      <c r="N1365" s="60">
        <v>0.47466470242804898</v>
      </c>
      <c r="O1365" s="59">
        <v>86.365067471399797</v>
      </c>
      <c r="P1365" s="60">
        <v>0.430443309294058</v>
      </c>
      <c r="Q1365" s="59">
        <v>43.741657141899999</v>
      </c>
      <c r="R1365" s="60">
        <v>0.399599463740334</v>
      </c>
      <c r="S1365" s="59">
        <v>92.467112401499804</v>
      </c>
      <c r="T1365" s="60">
        <v>0.40384607753077501</v>
      </c>
      <c r="U1365" s="59">
        <v>38.138978100899998</v>
      </c>
      <c r="V1365" s="60">
        <v>0.44114235155263698</v>
      </c>
      <c r="W1365" s="107"/>
      <c r="X1365" s="59">
        <v>111.59686485490001</v>
      </c>
      <c r="Y1365" s="61">
        <v>0.57604318024840995</v>
      </c>
      <c r="Z1365" s="59">
        <v>166.35674570719999</v>
      </c>
      <c r="AA1365" s="60">
        <v>0.46352279862027501</v>
      </c>
      <c r="AB1365" s="59">
        <v>221.6899572056</v>
      </c>
      <c r="AC1365" s="62">
        <v>0.39510308496075702</v>
      </c>
    </row>
    <row r="1366" spans="1:29" x14ac:dyDescent="0.3">
      <c r="A1366" s="56" t="s">
        <v>336</v>
      </c>
      <c r="B1366" s="57">
        <v>461.42275793610003</v>
      </c>
      <c r="C1366" s="58">
        <v>0.40715683477773501</v>
      </c>
      <c r="D1366" s="57">
        <v>227.235058330301</v>
      </c>
      <c r="E1366" s="58">
        <v>0.45110378527882899</v>
      </c>
      <c r="F1366" s="57">
        <v>232.65138799760001</v>
      </c>
      <c r="G1366" s="58">
        <v>0.37224211230908499</v>
      </c>
      <c r="H1366" s="105"/>
      <c r="I1366" s="57">
        <v>42.722019167600003</v>
      </c>
      <c r="J1366" s="62">
        <v>0.24362371717124701</v>
      </c>
      <c r="K1366" s="57">
        <v>87.7962920266</v>
      </c>
      <c r="L1366" s="58">
        <v>0.465689636428405</v>
      </c>
      <c r="M1366" s="57">
        <v>59.194307182000003</v>
      </c>
      <c r="N1366" s="58">
        <v>0.41146391894467499</v>
      </c>
      <c r="O1366" s="57">
        <v>90.104126200899998</v>
      </c>
      <c r="P1366" s="58">
        <v>0.44907876990669299</v>
      </c>
      <c r="Q1366" s="57">
        <v>51.503601161900001</v>
      </c>
      <c r="R1366" s="58">
        <v>0.47050826945641699</v>
      </c>
      <c r="S1366" s="57">
        <v>103.7941518409</v>
      </c>
      <c r="T1366" s="58">
        <v>0.45331642789465099</v>
      </c>
      <c r="U1366" s="57">
        <v>26.308260356200002</v>
      </c>
      <c r="V1366" s="62">
        <v>0.30429991616684698</v>
      </c>
      <c r="W1366" s="107"/>
      <c r="X1366" s="57">
        <v>53.465307817500197</v>
      </c>
      <c r="Y1366" s="62">
        <v>0.275978415596149</v>
      </c>
      <c r="Z1366" s="57">
        <v>146.00087450109999</v>
      </c>
      <c r="AA1366" s="58">
        <v>0.40680486782826297</v>
      </c>
      <c r="AB1366" s="57">
        <v>259.04794296099999</v>
      </c>
      <c r="AC1366" s="61">
        <v>0.46168370776357398</v>
      </c>
    </row>
    <row r="1367" spans="1:29" x14ac:dyDescent="0.3">
      <c r="A1367" s="56" t="s">
        <v>337</v>
      </c>
      <c r="B1367" s="59">
        <v>100.37220127560001</v>
      </c>
      <c r="C1367" s="60">
        <v>8.8567863349095097E-2</v>
      </c>
      <c r="D1367" s="59">
        <v>41.4148056987</v>
      </c>
      <c r="E1367" s="60">
        <v>8.2216079484156102E-2</v>
      </c>
      <c r="F1367" s="59">
        <v>58.957395576899899</v>
      </c>
      <c r="G1367" s="60">
        <v>9.4331805430767302E-2</v>
      </c>
      <c r="H1367" s="105"/>
      <c r="I1367" s="59">
        <v>20.240909200200001</v>
      </c>
      <c r="J1367" s="60">
        <v>0.115424449367275</v>
      </c>
      <c r="K1367" s="59">
        <v>7.9950794288000298</v>
      </c>
      <c r="L1367" s="60">
        <v>4.2407549868803698E-2</v>
      </c>
      <c r="M1367" s="59">
        <v>6.8542513586</v>
      </c>
      <c r="N1367" s="60">
        <v>4.7644397910936498E-2</v>
      </c>
      <c r="O1367" s="59">
        <v>18.3280428003</v>
      </c>
      <c r="P1367" s="60">
        <v>9.1346925635839904E-2</v>
      </c>
      <c r="Q1367" s="59">
        <v>7.9043470349999998</v>
      </c>
      <c r="R1367" s="60">
        <v>7.2209720499544494E-2</v>
      </c>
      <c r="S1367" s="59">
        <v>21.094799378699999</v>
      </c>
      <c r="T1367" s="60">
        <v>9.2130615568443305E-2</v>
      </c>
      <c r="U1367" s="59">
        <v>17.954772074000001</v>
      </c>
      <c r="V1367" s="61">
        <v>0.20767757209858401</v>
      </c>
      <c r="W1367" s="107"/>
      <c r="X1367" s="59">
        <v>26.2891382856</v>
      </c>
      <c r="Y1367" s="60">
        <v>0.13569985898544101</v>
      </c>
      <c r="Z1367" s="59">
        <v>22.3807401129</v>
      </c>
      <c r="AA1367" s="60">
        <v>6.2359859518912597E-2</v>
      </c>
      <c r="AB1367" s="59">
        <v>51.702322877100002</v>
      </c>
      <c r="AC1367" s="60">
        <v>9.2145569090593599E-2</v>
      </c>
    </row>
    <row r="1368" spans="1:29" x14ac:dyDescent="0.3">
      <c r="A1368" s="56" t="s">
        <v>310</v>
      </c>
      <c r="B1368" s="57">
        <v>10.614858144599999</v>
      </c>
      <c r="C1368" s="58">
        <v>9.3664908577580797E-3</v>
      </c>
      <c r="D1368" s="57">
        <v>2.8914012786000001</v>
      </c>
      <c r="E1368" s="58">
        <v>5.73996843233844E-3</v>
      </c>
      <c r="F1368" s="57">
        <v>7.7234568660000003</v>
      </c>
      <c r="G1368" s="58">
        <v>1.2357527384094499E-2</v>
      </c>
      <c r="H1368" s="105"/>
      <c r="I1368" s="57">
        <v>0</v>
      </c>
      <c r="J1368" s="58">
        <v>0</v>
      </c>
      <c r="K1368" s="57">
        <v>7.1181419270000097</v>
      </c>
      <c r="L1368" s="61">
        <v>3.7756092535503702E-2</v>
      </c>
      <c r="M1368" s="57">
        <v>2.5459891177</v>
      </c>
      <c r="N1368" s="58">
        <v>1.76973548611426E-2</v>
      </c>
      <c r="O1368" s="57">
        <v>0.95072709990000104</v>
      </c>
      <c r="P1368" s="58">
        <v>4.7384218075440902E-3</v>
      </c>
      <c r="Q1368" s="57">
        <v>0</v>
      </c>
      <c r="R1368" s="58">
        <v>0</v>
      </c>
      <c r="S1368" s="57">
        <v>0</v>
      </c>
      <c r="T1368" s="58">
        <v>0</v>
      </c>
      <c r="U1368" s="57">
        <v>0</v>
      </c>
      <c r="V1368" s="58">
        <v>0</v>
      </c>
      <c r="W1368" s="107"/>
      <c r="X1368" s="57">
        <v>0</v>
      </c>
      <c r="Y1368" s="58">
        <v>0</v>
      </c>
      <c r="Z1368" s="57">
        <v>4.0505078362000004</v>
      </c>
      <c r="AA1368" s="58">
        <v>1.12860029816484E-2</v>
      </c>
      <c r="AB1368" s="57">
        <v>6.5643503083999999</v>
      </c>
      <c r="AC1368" s="58">
        <v>1.1699199595255399E-2</v>
      </c>
    </row>
    <row r="1369" spans="1:29" x14ac:dyDescent="0.3">
      <c r="A1369" s="56" t="s">
        <v>311</v>
      </c>
      <c r="B1369" s="59">
        <v>977.71726346499895</v>
      </c>
      <c r="C1369" s="60">
        <v>0.86273218963137299</v>
      </c>
      <c r="D1369" s="59">
        <v>434.83997151029899</v>
      </c>
      <c r="E1369" s="60">
        <v>0.86323808738045604</v>
      </c>
      <c r="F1369" s="59">
        <v>540.99351654019904</v>
      </c>
      <c r="G1369" s="60">
        <v>0.86558937419501403</v>
      </c>
      <c r="H1369" s="105"/>
      <c r="I1369" s="59">
        <v>147.06203124550001</v>
      </c>
      <c r="J1369" s="60">
        <v>0.83862606227081704</v>
      </c>
      <c r="K1369" s="59">
        <v>170.7514283097</v>
      </c>
      <c r="L1369" s="60">
        <v>0.90570078455116698</v>
      </c>
      <c r="M1369" s="59">
        <v>127.48084923419999</v>
      </c>
      <c r="N1369" s="60">
        <v>0.88612862137272297</v>
      </c>
      <c r="O1369" s="59">
        <v>176.46919367230001</v>
      </c>
      <c r="P1369" s="60">
        <v>0.87952207920075098</v>
      </c>
      <c r="Q1369" s="59">
        <v>95.2452583038</v>
      </c>
      <c r="R1369" s="60">
        <v>0.87010773319675205</v>
      </c>
      <c r="S1369" s="59">
        <v>196.26126424239999</v>
      </c>
      <c r="T1369" s="60">
        <v>0.85716250542542605</v>
      </c>
      <c r="U1369" s="59">
        <v>64.447238457099999</v>
      </c>
      <c r="V1369" s="62">
        <v>0.74544226771948396</v>
      </c>
      <c r="W1369" s="107"/>
      <c r="X1369" s="59">
        <v>165.06217267240001</v>
      </c>
      <c r="Y1369" s="60">
        <v>0.85202159584455905</v>
      </c>
      <c r="Z1369" s="59">
        <v>312.357620208301</v>
      </c>
      <c r="AA1369" s="60">
        <v>0.87032766644853798</v>
      </c>
      <c r="AB1369" s="59">
        <v>480.73790016660001</v>
      </c>
      <c r="AC1369" s="60">
        <v>0.856786792724331</v>
      </c>
    </row>
    <row r="1370" spans="1:29" x14ac:dyDescent="0.3">
      <c r="A1370" s="63" t="s">
        <v>1</v>
      </c>
    </row>
    <row r="1371" spans="1:29" x14ac:dyDescent="0.3">
      <c r="A1371" s="63" t="s">
        <v>1</v>
      </c>
    </row>
    <row r="1372" spans="1:29" x14ac:dyDescent="0.3">
      <c r="A1372" s="51" t="s">
        <v>477</v>
      </c>
    </row>
    <row r="1373" spans="1:29" x14ac:dyDescent="0.3">
      <c r="A1373" s="52" t="s">
        <v>1</v>
      </c>
    </row>
    <row r="1374" spans="1:29" x14ac:dyDescent="0.3">
      <c r="A1374" s="112" t="s">
        <v>1</v>
      </c>
      <c r="B1374" s="114" t="s">
        <v>501</v>
      </c>
      <c r="C1374" s="114" t="s">
        <v>1</v>
      </c>
      <c r="D1374" s="114" t="s">
        <v>346</v>
      </c>
      <c r="E1374" s="114" t="s">
        <v>1</v>
      </c>
      <c r="F1374" s="114" t="s">
        <v>347</v>
      </c>
      <c r="G1374" s="114" t="s">
        <v>1</v>
      </c>
      <c r="H1374" s="103"/>
      <c r="I1374" s="114" t="s">
        <v>350</v>
      </c>
      <c r="J1374" s="114" t="s">
        <v>1</v>
      </c>
      <c r="K1374" s="114" t="s">
        <v>351</v>
      </c>
      <c r="L1374" s="114" t="s">
        <v>1</v>
      </c>
      <c r="M1374" s="114" t="s">
        <v>352</v>
      </c>
      <c r="N1374" s="114" t="s">
        <v>1</v>
      </c>
      <c r="O1374" s="114" t="s">
        <v>353</v>
      </c>
      <c r="P1374" s="114" t="s">
        <v>1</v>
      </c>
      <c r="Q1374" s="114" t="s">
        <v>354</v>
      </c>
      <c r="R1374" s="114" t="s">
        <v>1</v>
      </c>
      <c r="S1374" s="114" t="s">
        <v>355</v>
      </c>
      <c r="T1374" s="114" t="s">
        <v>1</v>
      </c>
      <c r="U1374" s="114" t="s">
        <v>356</v>
      </c>
      <c r="V1374" s="114" t="s">
        <v>1</v>
      </c>
      <c r="W1374" s="103"/>
      <c r="X1374" s="114" t="s">
        <v>358</v>
      </c>
      <c r="Y1374" s="114" t="s">
        <v>1</v>
      </c>
      <c r="Z1374" s="114" t="s">
        <v>359</v>
      </c>
      <c r="AA1374" s="114" t="s">
        <v>1</v>
      </c>
      <c r="AB1374" s="114" t="s">
        <v>360</v>
      </c>
      <c r="AC1374" s="114" t="s">
        <v>1</v>
      </c>
    </row>
    <row r="1375" spans="1:29" x14ac:dyDescent="0.3">
      <c r="A1375" s="113" t="s">
        <v>1</v>
      </c>
      <c r="B1375" s="53" t="s">
        <v>14</v>
      </c>
      <c r="C1375" s="53" t="s">
        <v>15</v>
      </c>
      <c r="D1375" s="53" t="s">
        <v>14</v>
      </c>
      <c r="E1375" s="53" t="s">
        <v>15</v>
      </c>
      <c r="F1375" s="53" t="s">
        <v>14</v>
      </c>
      <c r="G1375" s="53" t="s">
        <v>15</v>
      </c>
      <c r="H1375" s="103"/>
      <c r="I1375" s="53" t="s">
        <v>14</v>
      </c>
      <c r="J1375" s="53" t="s">
        <v>15</v>
      </c>
      <c r="K1375" s="53" t="s">
        <v>14</v>
      </c>
      <c r="L1375" s="53" t="s">
        <v>15</v>
      </c>
      <c r="M1375" s="53" t="s">
        <v>14</v>
      </c>
      <c r="N1375" s="53" t="s">
        <v>15</v>
      </c>
      <c r="O1375" s="53" t="s">
        <v>14</v>
      </c>
      <c r="P1375" s="53" t="s">
        <v>15</v>
      </c>
      <c r="Q1375" s="53" t="s">
        <v>14</v>
      </c>
      <c r="R1375" s="53" t="s">
        <v>15</v>
      </c>
      <c r="S1375" s="53" t="s">
        <v>14</v>
      </c>
      <c r="T1375" s="53" t="s">
        <v>15</v>
      </c>
      <c r="U1375" s="53" t="s">
        <v>14</v>
      </c>
      <c r="V1375" s="53" t="s">
        <v>15</v>
      </c>
      <c r="W1375" s="103"/>
      <c r="X1375" s="53" t="s">
        <v>14</v>
      </c>
      <c r="Y1375" s="53" t="s">
        <v>15</v>
      </c>
      <c r="Z1375" s="53" t="s">
        <v>14</v>
      </c>
      <c r="AA1375" s="53" t="s">
        <v>15</v>
      </c>
      <c r="AB1375" s="53" t="s">
        <v>14</v>
      </c>
      <c r="AC1375" s="53" t="s">
        <v>15</v>
      </c>
    </row>
    <row r="1376" spans="1:29" x14ac:dyDescent="0.3">
      <c r="A1376" s="54" t="s">
        <v>16</v>
      </c>
      <c r="B1376" s="55">
        <v>1133.2801479017</v>
      </c>
      <c r="C1376" s="55">
        <v>1133.2801479017</v>
      </c>
      <c r="D1376" s="55">
        <v>503.73121606559999</v>
      </c>
      <c r="E1376" s="55">
        <v>503.73121606559999</v>
      </c>
      <c r="F1376" s="55">
        <v>625.00018215140005</v>
      </c>
      <c r="G1376" s="55">
        <v>625.00018215140005</v>
      </c>
      <c r="H1376" s="104"/>
      <c r="I1376" s="55">
        <v>175.36067368010001</v>
      </c>
      <c r="J1376" s="55">
        <v>175.36067368010001</v>
      </c>
      <c r="K1376" s="55">
        <v>188.52962393569999</v>
      </c>
      <c r="L1376" s="55">
        <v>188.52962393569999</v>
      </c>
      <c r="M1376" s="55">
        <v>143.8626923445</v>
      </c>
      <c r="N1376" s="55">
        <v>143.8626923445</v>
      </c>
      <c r="O1376" s="55">
        <v>200.64214173299999</v>
      </c>
      <c r="P1376" s="55">
        <v>200.64214173299999</v>
      </c>
      <c r="Q1376" s="55">
        <v>109.46375336059999</v>
      </c>
      <c r="R1376" s="55">
        <v>109.46375336059999</v>
      </c>
      <c r="S1376" s="55">
        <v>228.96622635750001</v>
      </c>
      <c r="T1376" s="55">
        <v>228.96622635750001</v>
      </c>
      <c r="U1376" s="55">
        <v>86.455036490300003</v>
      </c>
      <c r="V1376" s="55">
        <v>86.455036490300003</v>
      </c>
      <c r="W1376" s="104"/>
      <c r="X1376" s="55">
        <v>193.7300339304</v>
      </c>
      <c r="Y1376" s="55">
        <v>193.7300339304</v>
      </c>
      <c r="Z1376" s="55">
        <v>358.89657682939998</v>
      </c>
      <c r="AA1376" s="55">
        <v>358.89657682939998</v>
      </c>
      <c r="AB1376" s="55">
        <v>561.09396672419996</v>
      </c>
      <c r="AC1376" s="55">
        <v>561.09396672419996</v>
      </c>
    </row>
    <row r="1377" spans="1:29" x14ac:dyDescent="0.3">
      <c r="A1377" s="56" t="s">
        <v>332</v>
      </c>
      <c r="B1377" s="57">
        <v>1.1467887778999999</v>
      </c>
      <c r="C1377" s="58">
        <v>1.01191993879299E-3</v>
      </c>
      <c r="D1377" s="57">
        <v>1.1467887778999999</v>
      </c>
      <c r="E1377" s="58">
        <v>2.2765886673790201E-3</v>
      </c>
      <c r="F1377" s="57">
        <v>0</v>
      </c>
      <c r="G1377" s="58">
        <v>0</v>
      </c>
      <c r="H1377" s="105"/>
      <c r="I1377" s="57">
        <v>0</v>
      </c>
      <c r="J1377" s="58">
        <v>0</v>
      </c>
      <c r="K1377" s="57">
        <v>0</v>
      </c>
      <c r="L1377" s="58">
        <v>0</v>
      </c>
      <c r="M1377" s="57">
        <v>0</v>
      </c>
      <c r="N1377" s="58">
        <v>0</v>
      </c>
      <c r="O1377" s="57">
        <v>0</v>
      </c>
      <c r="P1377" s="58">
        <v>0</v>
      </c>
      <c r="Q1377" s="57">
        <v>0.50761947659999995</v>
      </c>
      <c r="R1377" s="58">
        <v>4.6373293534689901E-3</v>
      </c>
      <c r="S1377" s="57">
        <v>0</v>
      </c>
      <c r="T1377" s="58">
        <v>0</v>
      </c>
      <c r="U1377" s="57">
        <v>0.63916930130000105</v>
      </c>
      <c r="V1377" s="58">
        <v>7.3930834714495E-3</v>
      </c>
      <c r="W1377" s="107"/>
      <c r="X1377" s="57">
        <v>0</v>
      </c>
      <c r="Y1377" s="58">
        <v>0</v>
      </c>
      <c r="Z1377" s="57">
        <v>1.1467887778999999</v>
      </c>
      <c r="AA1377" s="58">
        <v>3.1953182391180101E-3</v>
      </c>
      <c r="AB1377" s="57">
        <v>0</v>
      </c>
      <c r="AC1377" s="58">
        <v>0</v>
      </c>
    </row>
    <row r="1378" spans="1:29" x14ac:dyDescent="0.3">
      <c r="A1378" s="56" t="s">
        <v>333</v>
      </c>
      <c r="B1378" s="59">
        <v>4.8126017521</v>
      </c>
      <c r="C1378" s="60">
        <v>4.2466125970799604E-3</v>
      </c>
      <c r="D1378" s="59">
        <v>2.7702347903999902</v>
      </c>
      <c r="E1378" s="60">
        <v>5.4994304542747199E-3</v>
      </c>
      <c r="F1378" s="59">
        <v>2.0423669617</v>
      </c>
      <c r="G1378" s="60">
        <v>3.2677861863490698E-3</v>
      </c>
      <c r="H1378" s="105"/>
      <c r="I1378" s="59">
        <v>0</v>
      </c>
      <c r="J1378" s="60">
        <v>0</v>
      </c>
      <c r="K1378" s="59">
        <v>0</v>
      </c>
      <c r="L1378" s="60">
        <v>0</v>
      </c>
      <c r="M1378" s="59">
        <v>0.55128045290000005</v>
      </c>
      <c r="N1378" s="60">
        <v>3.8319903785748702E-3</v>
      </c>
      <c r="O1378" s="59">
        <v>0</v>
      </c>
      <c r="P1378" s="60">
        <v>0</v>
      </c>
      <c r="Q1378" s="59">
        <v>1.0403268518</v>
      </c>
      <c r="R1378" s="60">
        <v>9.5038478022301393E-3</v>
      </c>
      <c r="S1378" s="59">
        <v>3.2209944473999998</v>
      </c>
      <c r="T1378" s="60">
        <v>1.40675526632948E-2</v>
      </c>
      <c r="U1378" s="59">
        <v>0</v>
      </c>
      <c r="V1378" s="60">
        <v>0</v>
      </c>
      <c r="W1378" s="107"/>
      <c r="X1378" s="59">
        <v>1.0403268518</v>
      </c>
      <c r="Y1378" s="60">
        <v>5.3699822928527001E-3</v>
      </c>
      <c r="Z1378" s="59">
        <v>3.2209944473999901</v>
      </c>
      <c r="AA1378" s="60">
        <v>8.9747148770691308E-3</v>
      </c>
      <c r="AB1378" s="59">
        <v>0.55128045289999905</v>
      </c>
      <c r="AC1378" s="60">
        <v>9.8251003502765593E-4</v>
      </c>
    </row>
    <row r="1379" spans="1:29" x14ac:dyDescent="0.3">
      <c r="A1379" s="56" t="s">
        <v>334</v>
      </c>
      <c r="B1379" s="57">
        <v>39.6900589364</v>
      </c>
      <c r="C1379" s="58">
        <v>3.5022283775011202E-2</v>
      </c>
      <c r="D1379" s="57">
        <v>15.0674590048</v>
      </c>
      <c r="E1379" s="58">
        <v>2.9911703948952401E-2</v>
      </c>
      <c r="F1379" s="57">
        <v>21.957625661400101</v>
      </c>
      <c r="G1379" s="58">
        <v>3.5132190819235597E-2</v>
      </c>
      <c r="H1379" s="105"/>
      <c r="I1379" s="57">
        <v>5.1622372989</v>
      </c>
      <c r="J1379" s="58">
        <v>2.9437827709975401E-2</v>
      </c>
      <c r="K1379" s="57">
        <v>7.9372505960000002</v>
      </c>
      <c r="L1379" s="58">
        <v>4.2100813815377301E-2</v>
      </c>
      <c r="M1379" s="57">
        <v>11.168397465</v>
      </c>
      <c r="N1379" s="61">
        <v>7.7632340136215894E-2</v>
      </c>
      <c r="O1379" s="57">
        <v>5.6595015845000098</v>
      </c>
      <c r="P1379" s="58">
        <v>2.8206943644128599E-2</v>
      </c>
      <c r="Q1379" s="57">
        <v>5.0986928257000104</v>
      </c>
      <c r="R1379" s="58">
        <v>4.6578823301478403E-2</v>
      </c>
      <c r="S1379" s="57">
        <v>3.8858510051000001</v>
      </c>
      <c r="T1379" s="58">
        <v>1.6971284660265901E-2</v>
      </c>
      <c r="U1379" s="57">
        <v>0.77812816119999995</v>
      </c>
      <c r="V1379" s="58">
        <v>9.0003797672019194E-3</v>
      </c>
      <c r="W1379" s="107"/>
      <c r="X1379" s="57">
        <v>1.9441857255999999</v>
      </c>
      <c r="Y1379" s="58">
        <v>1.00355411401955E-2</v>
      </c>
      <c r="Z1379" s="57">
        <v>18.315788824399998</v>
      </c>
      <c r="AA1379" s="58">
        <v>5.1033612485822999E-2</v>
      </c>
      <c r="AB1379" s="57">
        <v>19.430084386400001</v>
      </c>
      <c r="AC1379" s="58">
        <v>3.46289312284669E-2</v>
      </c>
    </row>
    <row r="1380" spans="1:29" x14ac:dyDescent="0.3">
      <c r="A1380" s="56" t="s">
        <v>335</v>
      </c>
      <c r="B1380" s="59">
        <v>381.0430338768</v>
      </c>
      <c r="C1380" s="60">
        <v>0.33623022037605799</v>
      </c>
      <c r="D1380" s="59">
        <v>164.55087515389999</v>
      </c>
      <c r="E1380" s="60">
        <v>0.32666404206419197</v>
      </c>
      <c r="F1380" s="59">
        <v>216.1446949166</v>
      </c>
      <c r="G1380" s="60">
        <v>0.34583141107667897</v>
      </c>
      <c r="H1380" s="105"/>
      <c r="I1380" s="59">
        <v>96.644645939500194</v>
      </c>
      <c r="J1380" s="61">
        <v>0.551119267001694</v>
      </c>
      <c r="K1380" s="59">
        <v>77.620066209799802</v>
      </c>
      <c r="L1380" s="60">
        <v>0.411712836367154</v>
      </c>
      <c r="M1380" s="59">
        <v>50.207497094099999</v>
      </c>
      <c r="N1380" s="60">
        <v>0.34899595076304402</v>
      </c>
      <c r="O1380" s="59">
        <v>58.265989181400002</v>
      </c>
      <c r="P1380" s="60">
        <v>0.29039756393218802</v>
      </c>
      <c r="Q1380" s="59">
        <v>24.1250818778</v>
      </c>
      <c r="R1380" s="62">
        <v>0.22039333694621399</v>
      </c>
      <c r="S1380" s="59">
        <v>49.981597570600101</v>
      </c>
      <c r="T1380" s="62">
        <v>0.218292445858633</v>
      </c>
      <c r="U1380" s="59">
        <v>24.198156003600001</v>
      </c>
      <c r="V1380" s="60">
        <v>0.27989295922991098</v>
      </c>
      <c r="W1380" s="107"/>
      <c r="X1380" s="59">
        <v>82.111724225199794</v>
      </c>
      <c r="Y1380" s="61">
        <v>0.42384612524612297</v>
      </c>
      <c r="Z1380" s="59">
        <v>117.0930187781</v>
      </c>
      <c r="AA1380" s="60">
        <v>0.326258388454231</v>
      </c>
      <c r="AB1380" s="59">
        <v>165.1873531123</v>
      </c>
      <c r="AC1380" s="60">
        <v>0.29440229784808197</v>
      </c>
    </row>
    <row r="1381" spans="1:29" x14ac:dyDescent="0.3">
      <c r="A1381" s="56" t="s">
        <v>336</v>
      </c>
      <c r="B1381" s="57">
        <v>403.58903663429999</v>
      </c>
      <c r="C1381" s="58">
        <v>0.35612468583479201</v>
      </c>
      <c r="D1381" s="57">
        <v>193.63439945299999</v>
      </c>
      <c r="E1381" s="58">
        <v>0.38440023821708802</v>
      </c>
      <c r="F1381" s="57">
        <v>208.87884163759901</v>
      </c>
      <c r="G1381" s="58">
        <v>0.33420604921840003</v>
      </c>
      <c r="H1381" s="105"/>
      <c r="I1381" s="57">
        <v>42.9165288162</v>
      </c>
      <c r="J1381" s="58">
        <v>0.244732914829525</v>
      </c>
      <c r="K1381" s="57">
        <v>68.3360983371998</v>
      </c>
      <c r="L1381" s="58">
        <v>0.36246875642475601</v>
      </c>
      <c r="M1381" s="57">
        <v>41.342568581099997</v>
      </c>
      <c r="N1381" s="58">
        <v>0.28737519024111702</v>
      </c>
      <c r="O1381" s="57">
        <v>67.894449839499899</v>
      </c>
      <c r="P1381" s="58">
        <v>0.33838579100620397</v>
      </c>
      <c r="Q1381" s="57">
        <v>44.938842484200002</v>
      </c>
      <c r="R1381" s="58">
        <v>0.41053628351442201</v>
      </c>
      <c r="S1381" s="57">
        <v>106.22316982380001</v>
      </c>
      <c r="T1381" s="61">
        <v>0.463925057916388</v>
      </c>
      <c r="U1381" s="57">
        <v>31.937378752299999</v>
      </c>
      <c r="V1381" s="58">
        <v>0.36941027439024099</v>
      </c>
      <c r="W1381" s="107"/>
      <c r="X1381" s="57">
        <v>57.3551387161002</v>
      </c>
      <c r="Y1381" s="58">
        <v>0.29605703128460498</v>
      </c>
      <c r="Z1381" s="57">
        <v>126.4280416878</v>
      </c>
      <c r="AA1381" s="58">
        <v>0.35226873102190998</v>
      </c>
      <c r="AB1381" s="57">
        <v>219.805856230399</v>
      </c>
      <c r="AC1381" s="58">
        <v>0.391745178643925</v>
      </c>
    </row>
    <row r="1382" spans="1:29" x14ac:dyDescent="0.3">
      <c r="A1382" s="56" t="s">
        <v>337</v>
      </c>
      <c r="B1382" s="59">
        <v>302.99862792419998</v>
      </c>
      <c r="C1382" s="60">
        <v>0.26736427747826602</v>
      </c>
      <c r="D1382" s="59">
        <v>126.5614588856</v>
      </c>
      <c r="E1382" s="60">
        <v>0.25124799664811298</v>
      </c>
      <c r="F1382" s="59">
        <v>175.97665297410001</v>
      </c>
      <c r="G1382" s="60">
        <v>0.28156256269933599</v>
      </c>
      <c r="H1382" s="105"/>
      <c r="I1382" s="59">
        <v>30.637261625499999</v>
      </c>
      <c r="J1382" s="60">
        <v>0.174709990458806</v>
      </c>
      <c r="K1382" s="59">
        <v>34.636208792700003</v>
      </c>
      <c r="L1382" s="60">
        <v>0.18371759339271301</v>
      </c>
      <c r="M1382" s="59">
        <v>40.592948751400002</v>
      </c>
      <c r="N1382" s="60">
        <v>0.282164528481049</v>
      </c>
      <c r="O1382" s="59">
        <v>68.822201127599698</v>
      </c>
      <c r="P1382" s="61">
        <v>0.34300970141748</v>
      </c>
      <c r="Q1382" s="59">
        <v>33.7531898445</v>
      </c>
      <c r="R1382" s="60">
        <v>0.30835037908218699</v>
      </c>
      <c r="S1382" s="59">
        <v>65.654613510599901</v>
      </c>
      <c r="T1382" s="60">
        <v>0.28674365890141901</v>
      </c>
      <c r="U1382" s="59">
        <v>28.902204271900001</v>
      </c>
      <c r="V1382" s="60">
        <v>0.33430330314119699</v>
      </c>
      <c r="W1382" s="107"/>
      <c r="X1382" s="59">
        <v>51.2786584117</v>
      </c>
      <c r="Y1382" s="60">
        <v>0.26469132003622398</v>
      </c>
      <c r="Z1382" s="59">
        <v>92.691944313799993</v>
      </c>
      <c r="AA1382" s="60">
        <v>0.25826923492185</v>
      </c>
      <c r="AB1382" s="59">
        <v>156.11939254219999</v>
      </c>
      <c r="AC1382" s="60">
        <v>0.27824108224449801</v>
      </c>
    </row>
    <row r="1383" spans="1:29" x14ac:dyDescent="0.3">
      <c r="A1383" s="56" t="s">
        <v>310</v>
      </c>
      <c r="B1383" s="57">
        <v>5.9593905300000003</v>
      </c>
      <c r="C1383" s="58">
        <v>5.25853253587295E-3</v>
      </c>
      <c r="D1383" s="57">
        <v>3.9170235682999901</v>
      </c>
      <c r="E1383" s="58">
        <v>7.7760191216537404E-3</v>
      </c>
      <c r="F1383" s="57">
        <v>2.0423669617</v>
      </c>
      <c r="G1383" s="58">
        <v>3.2677861863490698E-3</v>
      </c>
      <c r="H1383" s="105"/>
      <c r="I1383" s="57">
        <v>0</v>
      </c>
      <c r="J1383" s="58">
        <v>0</v>
      </c>
      <c r="K1383" s="57">
        <v>0</v>
      </c>
      <c r="L1383" s="58">
        <v>0</v>
      </c>
      <c r="M1383" s="57">
        <v>0.55128045290000005</v>
      </c>
      <c r="N1383" s="58">
        <v>3.8319903785748702E-3</v>
      </c>
      <c r="O1383" s="57">
        <v>0</v>
      </c>
      <c r="P1383" s="58">
        <v>0</v>
      </c>
      <c r="Q1383" s="57">
        <v>1.5479463283999999</v>
      </c>
      <c r="R1383" s="58">
        <v>1.4141177155699101E-2</v>
      </c>
      <c r="S1383" s="57">
        <v>3.2209944473999998</v>
      </c>
      <c r="T1383" s="58">
        <v>1.40675526632948E-2</v>
      </c>
      <c r="U1383" s="57">
        <v>0.63916930130000105</v>
      </c>
      <c r="V1383" s="58">
        <v>7.3930834714495E-3</v>
      </c>
      <c r="W1383" s="107"/>
      <c r="X1383" s="57">
        <v>1.0403268518</v>
      </c>
      <c r="Y1383" s="58">
        <v>5.3699822928527001E-3</v>
      </c>
      <c r="Z1383" s="57">
        <v>4.36778322530001</v>
      </c>
      <c r="AA1383" s="58">
        <v>1.21700331161871E-2</v>
      </c>
      <c r="AB1383" s="57">
        <v>0.55128045289999905</v>
      </c>
      <c r="AC1383" s="58">
        <v>9.8251003502765593E-4</v>
      </c>
    </row>
    <row r="1384" spans="1:29" x14ac:dyDescent="0.3">
      <c r="A1384" s="56" t="s">
        <v>311</v>
      </c>
      <c r="B1384" s="59">
        <v>784.63207051109998</v>
      </c>
      <c r="C1384" s="60">
        <v>0.69235490621085005</v>
      </c>
      <c r="D1384" s="59">
        <v>358.18527460690098</v>
      </c>
      <c r="E1384" s="60">
        <v>0.71106428028127999</v>
      </c>
      <c r="F1384" s="59">
        <v>425.02353655420001</v>
      </c>
      <c r="G1384" s="60">
        <v>0.68003746029507905</v>
      </c>
      <c r="H1384" s="105"/>
      <c r="I1384" s="59">
        <v>139.56117475569999</v>
      </c>
      <c r="J1384" s="60">
        <v>0.79585218183121897</v>
      </c>
      <c r="K1384" s="59">
        <v>145.95616454699999</v>
      </c>
      <c r="L1384" s="60">
        <v>0.77418159279191001</v>
      </c>
      <c r="M1384" s="59">
        <v>91.550065675200202</v>
      </c>
      <c r="N1384" s="60">
        <v>0.63637114100416103</v>
      </c>
      <c r="O1384" s="59">
        <v>126.1604390209</v>
      </c>
      <c r="P1384" s="60">
        <v>0.62878335493839199</v>
      </c>
      <c r="Q1384" s="59">
        <v>69.063924361999995</v>
      </c>
      <c r="R1384" s="60">
        <v>0.63092962046063605</v>
      </c>
      <c r="S1384" s="59">
        <v>156.20476739439999</v>
      </c>
      <c r="T1384" s="60">
        <v>0.68221750377502099</v>
      </c>
      <c r="U1384" s="59">
        <v>56.135534755899997</v>
      </c>
      <c r="V1384" s="60">
        <v>0.64930323362015196</v>
      </c>
      <c r="W1384" s="107"/>
      <c r="X1384" s="59">
        <v>139.46686294130001</v>
      </c>
      <c r="Y1384" s="60">
        <v>0.71990315653072801</v>
      </c>
      <c r="Z1384" s="59">
        <v>243.52106046590001</v>
      </c>
      <c r="AA1384" s="60">
        <v>0.67852711947613997</v>
      </c>
      <c r="AB1384" s="59">
        <v>384.99320934270003</v>
      </c>
      <c r="AC1384" s="60">
        <v>0.68614747649200702</v>
      </c>
    </row>
    <row r="1385" spans="1:29" x14ac:dyDescent="0.3">
      <c r="A1385" s="63" t="s">
        <v>1</v>
      </c>
    </row>
    <row r="1386" spans="1:29" x14ac:dyDescent="0.3">
      <c r="A1386" s="63" t="s">
        <v>1</v>
      </c>
    </row>
    <row r="1387" spans="1:29" x14ac:dyDescent="0.3">
      <c r="A1387" s="51" t="s">
        <v>478</v>
      </c>
    </row>
    <row r="1388" spans="1:29" x14ac:dyDescent="0.3">
      <c r="A1388" s="52" t="s">
        <v>1</v>
      </c>
    </row>
    <row r="1389" spans="1:29" x14ac:dyDescent="0.3">
      <c r="A1389" s="112" t="s">
        <v>1</v>
      </c>
      <c r="B1389" s="114" t="s">
        <v>501</v>
      </c>
      <c r="C1389" s="114" t="s">
        <v>1</v>
      </c>
      <c r="D1389" s="114" t="s">
        <v>346</v>
      </c>
      <c r="E1389" s="114" t="s">
        <v>1</v>
      </c>
      <c r="F1389" s="114" t="s">
        <v>347</v>
      </c>
      <c r="G1389" s="114" t="s">
        <v>1</v>
      </c>
      <c r="H1389" s="103"/>
      <c r="I1389" s="114" t="s">
        <v>350</v>
      </c>
      <c r="J1389" s="114" t="s">
        <v>1</v>
      </c>
      <c r="K1389" s="114" t="s">
        <v>351</v>
      </c>
      <c r="L1389" s="114" t="s">
        <v>1</v>
      </c>
      <c r="M1389" s="114" t="s">
        <v>352</v>
      </c>
      <c r="N1389" s="114" t="s">
        <v>1</v>
      </c>
      <c r="O1389" s="114" t="s">
        <v>353</v>
      </c>
      <c r="P1389" s="114" t="s">
        <v>1</v>
      </c>
      <c r="Q1389" s="114" t="s">
        <v>354</v>
      </c>
      <c r="R1389" s="114" t="s">
        <v>1</v>
      </c>
      <c r="S1389" s="114" t="s">
        <v>355</v>
      </c>
      <c r="T1389" s="114" t="s">
        <v>1</v>
      </c>
      <c r="U1389" s="114" t="s">
        <v>356</v>
      </c>
      <c r="V1389" s="114" t="s">
        <v>1</v>
      </c>
      <c r="W1389" s="103"/>
      <c r="X1389" s="114" t="s">
        <v>358</v>
      </c>
      <c r="Y1389" s="114" t="s">
        <v>1</v>
      </c>
      <c r="Z1389" s="114" t="s">
        <v>359</v>
      </c>
      <c r="AA1389" s="114" t="s">
        <v>1</v>
      </c>
      <c r="AB1389" s="114" t="s">
        <v>360</v>
      </c>
      <c r="AC1389" s="114" t="s">
        <v>1</v>
      </c>
    </row>
    <row r="1390" spans="1:29" x14ac:dyDescent="0.3">
      <c r="A1390" s="113" t="s">
        <v>1</v>
      </c>
      <c r="B1390" s="53" t="s">
        <v>14</v>
      </c>
      <c r="C1390" s="53" t="s">
        <v>15</v>
      </c>
      <c r="D1390" s="53" t="s">
        <v>14</v>
      </c>
      <c r="E1390" s="53" t="s">
        <v>15</v>
      </c>
      <c r="F1390" s="53" t="s">
        <v>14</v>
      </c>
      <c r="G1390" s="53" t="s">
        <v>15</v>
      </c>
      <c r="H1390" s="103"/>
      <c r="I1390" s="53" t="s">
        <v>14</v>
      </c>
      <c r="J1390" s="53" t="s">
        <v>15</v>
      </c>
      <c r="K1390" s="53" t="s">
        <v>14</v>
      </c>
      <c r="L1390" s="53" t="s">
        <v>15</v>
      </c>
      <c r="M1390" s="53" t="s">
        <v>14</v>
      </c>
      <c r="N1390" s="53" t="s">
        <v>15</v>
      </c>
      <c r="O1390" s="53" t="s">
        <v>14</v>
      </c>
      <c r="P1390" s="53" t="s">
        <v>15</v>
      </c>
      <c r="Q1390" s="53" t="s">
        <v>14</v>
      </c>
      <c r="R1390" s="53" t="s">
        <v>15</v>
      </c>
      <c r="S1390" s="53" t="s">
        <v>14</v>
      </c>
      <c r="T1390" s="53" t="s">
        <v>15</v>
      </c>
      <c r="U1390" s="53" t="s">
        <v>14</v>
      </c>
      <c r="V1390" s="53" t="s">
        <v>15</v>
      </c>
      <c r="W1390" s="103"/>
      <c r="X1390" s="53" t="s">
        <v>14</v>
      </c>
      <c r="Y1390" s="53" t="s">
        <v>15</v>
      </c>
      <c r="Z1390" s="53" t="s">
        <v>14</v>
      </c>
      <c r="AA1390" s="53" t="s">
        <v>15</v>
      </c>
      <c r="AB1390" s="53" t="s">
        <v>14</v>
      </c>
      <c r="AC1390" s="53" t="s">
        <v>15</v>
      </c>
    </row>
    <row r="1391" spans="1:29" x14ac:dyDescent="0.3">
      <c r="A1391" s="54" t="s">
        <v>16</v>
      </c>
      <c r="B1391" s="55">
        <v>1133.2801479017</v>
      </c>
      <c r="C1391" s="55">
        <v>1133.2801479017</v>
      </c>
      <c r="D1391" s="55">
        <v>503.73121606559999</v>
      </c>
      <c r="E1391" s="55">
        <v>503.73121606559999</v>
      </c>
      <c r="F1391" s="55">
        <v>625.00018215140005</v>
      </c>
      <c r="G1391" s="55">
        <v>625.00018215140005</v>
      </c>
      <c r="H1391" s="104"/>
      <c r="I1391" s="55">
        <v>175.36067368010001</v>
      </c>
      <c r="J1391" s="55">
        <v>175.36067368010001</v>
      </c>
      <c r="K1391" s="55">
        <v>188.52962393569999</v>
      </c>
      <c r="L1391" s="55">
        <v>188.52962393569999</v>
      </c>
      <c r="M1391" s="55">
        <v>143.8626923445</v>
      </c>
      <c r="N1391" s="55">
        <v>143.8626923445</v>
      </c>
      <c r="O1391" s="55">
        <v>200.64214173299999</v>
      </c>
      <c r="P1391" s="55">
        <v>200.64214173299999</v>
      </c>
      <c r="Q1391" s="55">
        <v>109.46375336059999</v>
      </c>
      <c r="R1391" s="55">
        <v>109.46375336059999</v>
      </c>
      <c r="S1391" s="55">
        <v>228.96622635750001</v>
      </c>
      <c r="T1391" s="55">
        <v>228.96622635750001</v>
      </c>
      <c r="U1391" s="55">
        <v>86.455036490300003</v>
      </c>
      <c r="V1391" s="55">
        <v>86.455036490300003</v>
      </c>
      <c r="W1391" s="104"/>
      <c r="X1391" s="55">
        <v>193.7300339304</v>
      </c>
      <c r="Y1391" s="55">
        <v>193.7300339304</v>
      </c>
      <c r="Z1391" s="55">
        <v>358.89657682939998</v>
      </c>
      <c r="AA1391" s="55">
        <v>358.89657682939998</v>
      </c>
      <c r="AB1391" s="55">
        <v>561.09396672419996</v>
      </c>
      <c r="AC1391" s="55">
        <v>561.09396672419996</v>
      </c>
    </row>
    <row r="1392" spans="1:29" x14ac:dyDescent="0.3">
      <c r="A1392" s="56" t="s">
        <v>332</v>
      </c>
      <c r="B1392" s="57">
        <v>0</v>
      </c>
      <c r="C1392" s="58">
        <v>0</v>
      </c>
      <c r="D1392" s="57">
        <v>0</v>
      </c>
      <c r="E1392" s="58">
        <v>0</v>
      </c>
      <c r="F1392" s="57">
        <v>0</v>
      </c>
      <c r="G1392" s="58">
        <v>0</v>
      </c>
      <c r="H1392" s="105"/>
      <c r="I1392" s="57">
        <v>0</v>
      </c>
      <c r="J1392" s="58">
        <v>0</v>
      </c>
      <c r="K1392" s="57">
        <v>0</v>
      </c>
      <c r="L1392" s="58">
        <v>0</v>
      </c>
      <c r="M1392" s="57">
        <v>0</v>
      </c>
      <c r="N1392" s="58">
        <v>0</v>
      </c>
      <c r="O1392" s="57">
        <v>0</v>
      </c>
      <c r="P1392" s="58">
        <v>0</v>
      </c>
      <c r="Q1392" s="57">
        <v>0</v>
      </c>
      <c r="R1392" s="58">
        <v>0</v>
      </c>
      <c r="S1392" s="57">
        <v>0</v>
      </c>
      <c r="T1392" s="58">
        <v>0</v>
      </c>
      <c r="U1392" s="57">
        <v>0</v>
      </c>
      <c r="V1392" s="58">
        <v>0</v>
      </c>
      <c r="W1392" s="107"/>
      <c r="X1392" s="57">
        <v>0</v>
      </c>
      <c r="Y1392" s="58">
        <v>0</v>
      </c>
      <c r="Z1392" s="57">
        <v>0</v>
      </c>
      <c r="AA1392" s="58">
        <v>0</v>
      </c>
      <c r="AB1392" s="57">
        <v>0</v>
      </c>
      <c r="AC1392" s="58">
        <v>0</v>
      </c>
    </row>
    <row r="1393" spans="1:29" x14ac:dyDescent="0.3">
      <c r="A1393" s="56" t="s">
        <v>333</v>
      </c>
      <c r="B1393" s="59">
        <v>30.704128473200001</v>
      </c>
      <c r="C1393" s="60">
        <v>2.70931495006328E-2</v>
      </c>
      <c r="D1393" s="59">
        <v>13.518449693199999</v>
      </c>
      <c r="E1393" s="60">
        <v>2.6836632835237101E-2</v>
      </c>
      <c r="F1393" s="59">
        <v>17.1856787799999</v>
      </c>
      <c r="G1393" s="60">
        <v>2.7497078034189999E-2</v>
      </c>
      <c r="H1393" s="105"/>
      <c r="I1393" s="59">
        <v>0</v>
      </c>
      <c r="J1393" s="60">
        <v>0</v>
      </c>
      <c r="K1393" s="59">
        <v>7.1181419270000097</v>
      </c>
      <c r="L1393" s="60">
        <v>3.7756092535503702E-2</v>
      </c>
      <c r="M1393" s="59">
        <v>4.1255804223999997</v>
      </c>
      <c r="N1393" s="60">
        <v>2.8677208490723201E-2</v>
      </c>
      <c r="O1393" s="59">
        <v>12.1452271743</v>
      </c>
      <c r="P1393" s="61">
        <v>6.0531785941868498E-2</v>
      </c>
      <c r="Q1393" s="59">
        <v>2.6852481410000002</v>
      </c>
      <c r="R1393" s="60">
        <v>2.4530934291592799E-2</v>
      </c>
      <c r="S1393" s="59">
        <v>2.8315859623000001</v>
      </c>
      <c r="T1393" s="60">
        <v>1.23668281010094E-2</v>
      </c>
      <c r="U1393" s="59">
        <v>1.7983448462</v>
      </c>
      <c r="V1393" s="60">
        <v>2.0800926345127001E-2</v>
      </c>
      <c r="W1393" s="107"/>
      <c r="X1393" s="59">
        <v>0.95967993210000002</v>
      </c>
      <c r="Y1393" s="60">
        <v>4.9536972281994099E-3</v>
      </c>
      <c r="Z1393" s="59">
        <v>10.4232462654</v>
      </c>
      <c r="AA1393" s="60">
        <v>2.9042478915463799E-2</v>
      </c>
      <c r="AB1393" s="59">
        <v>19.321202275700099</v>
      </c>
      <c r="AC1393" s="60">
        <v>3.4434877973295197E-2</v>
      </c>
    </row>
    <row r="1394" spans="1:29" x14ac:dyDescent="0.3">
      <c r="A1394" s="56" t="s">
        <v>334</v>
      </c>
      <c r="B1394" s="57">
        <v>92.005360328200297</v>
      </c>
      <c r="C1394" s="58">
        <v>8.1185010165889304E-2</v>
      </c>
      <c r="D1394" s="57">
        <v>47.298906482300097</v>
      </c>
      <c r="E1394" s="58">
        <v>9.3897112137954805E-2</v>
      </c>
      <c r="F1394" s="57">
        <v>44.7064538459001</v>
      </c>
      <c r="G1394" s="58">
        <v>7.1530305306487602E-2</v>
      </c>
      <c r="H1394" s="105"/>
      <c r="I1394" s="57">
        <v>7.7871607883999898</v>
      </c>
      <c r="J1394" s="58">
        <v>4.4406540103772901E-2</v>
      </c>
      <c r="K1394" s="57">
        <v>10.9127807343</v>
      </c>
      <c r="L1394" s="58">
        <v>5.7883639220656001E-2</v>
      </c>
      <c r="M1394" s="57">
        <v>14.668812450700001</v>
      </c>
      <c r="N1394" s="58">
        <v>0.101963978371637</v>
      </c>
      <c r="O1394" s="57">
        <v>23.942002667000001</v>
      </c>
      <c r="P1394" s="58">
        <v>0.119326889457053</v>
      </c>
      <c r="Q1394" s="57">
        <v>6.7205184913</v>
      </c>
      <c r="R1394" s="58">
        <v>6.1394921012446799E-2</v>
      </c>
      <c r="S1394" s="57">
        <v>19.207872009500001</v>
      </c>
      <c r="T1394" s="58">
        <v>8.38895426415837E-2</v>
      </c>
      <c r="U1394" s="57">
        <v>8.766213187</v>
      </c>
      <c r="V1394" s="58">
        <v>0.10139621175203101</v>
      </c>
      <c r="W1394" s="107"/>
      <c r="X1394" s="57">
        <v>9.0545650658999897</v>
      </c>
      <c r="Y1394" s="58">
        <v>4.67380554382857E-2</v>
      </c>
      <c r="Z1394" s="57">
        <v>35.883507292099999</v>
      </c>
      <c r="AA1394" s="58">
        <v>9.9982863055161103E-2</v>
      </c>
      <c r="AB1394" s="57">
        <v>47.067287970199899</v>
      </c>
      <c r="AC1394" s="58">
        <v>8.3884858440004303E-2</v>
      </c>
    </row>
    <row r="1395" spans="1:29" x14ac:dyDescent="0.3">
      <c r="A1395" s="56" t="s">
        <v>335</v>
      </c>
      <c r="B1395" s="59">
        <v>653.78907804100004</v>
      </c>
      <c r="C1395" s="60">
        <v>0.57689978885759996</v>
      </c>
      <c r="D1395" s="59">
        <v>290.23763161679898</v>
      </c>
      <c r="E1395" s="60">
        <v>0.57617559198277501</v>
      </c>
      <c r="F1395" s="59">
        <v>360.53900834770099</v>
      </c>
      <c r="G1395" s="60">
        <v>0.57686224523429497</v>
      </c>
      <c r="H1395" s="105"/>
      <c r="I1395" s="59">
        <v>120.8738026993</v>
      </c>
      <c r="J1395" s="60">
        <v>0.68928682904014604</v>
      </c>
      <c r="K1395" s="59">
        <v>97.193586736599798</v>
      </c>
      <c r="L1395" s="60">
        <v>0.51553482528426897</v>
      </c>
      <c r="M1395" s="59">
        <v>76.220877147399705</v>
      </c>
      <c r="N1395" s="60">
        <v>0.52981684066413903</v>
      </c>
      <c r="O1395" s="59">
        <v>114.60746043819999</v>
      </c>
      <c r="P1395" s="60">
        <v>0.57120333469481799</v>
      </c>
      <c r="Q1395" s="59">
        <v>64.153549058500005</v>
      </c>
      <c r="R1395" s="60">
        <v>0.58607116135660697</v>
      </c>
      <c r="S1395" s="59">
        <v>127.86766139549999</v>
      </c>
      <c r="T1395" s="60">
        <v>0.55845643014551805</v>
      </c>
      <c r="U1395" s="59">
        <v>52.872140565499997</v>
      </c>
      <c r="V1395" s="60">
        <v>0.61155651205389405</v>
      </c>
      <c r="W1395" s="107"/>
      <c r="X1395" s="59">
        <v>127.3670395286</v>
      </c>
      <c r="Y1395" s="60">
        <v>0.65744601879519804</v>
      </c>
      <c r="Z1395" s="59">
        <v>206.06123522670001</v>
      </c>
      <c r="AA1395" s="60">
        <v>0.57415213331680903</v>
      </c>
      <c r="AB1395" s="59">
        <v>303.7098655245</v>
      </c>
      <c r="AC1395" s="60">
        <v>0.54128164538576395</v>
      </c>
    </row>
    <row r="1396" spans="1:29" x14ac:dyDescent="0.3">
      <c r="A1396" s="56" t="s">
        <v>336</v>
      </c>
      <c r="B1396" s="57">
        <v>323.22811513530002</v>
      </c>
      <c r="C1396" s="58">
        <v>0.28521466270609802</v>
      </c>
      <c r="D1396" s="57">
        <v>144.52784170129999</v>
      </c>
      <c r="E1396" s="58">
        <v>0.28691460265285301</v>
      </c>
      <c r="F1396" s="57">
        <v>177.16396182579999</v>
      </c>
      <c r="G1396" s="58">
        <v>0.28346225630840499</v>
      </c>
      <c r="H1396" s="105"/>
      <c r="I1396" s="57">
        <v>41.190699946199999</v>
      </c>
      <c r="J1396" s="58">
        <v>0.234891319027103</v>
      </c>
      <c r="K1396" s="57">
        <v>63.001670943599898</v>
      </c>
      <c r="L1396" s="58">
        <v>0.33417385357479601</v>
      </c>
      <c r="M1396" s="57">
        <v>47.117849976700001</v>
      </c>
      <c r="N1396" s="58">
        <v>0.32751958974790701</v>
      </c>
      <c r="O1396" s="57">
        <v>43.965222902000001</v>
      </c>
      <c r="P1396" s="62">
        <v>0.219122575757319</v>
      </c>
      <c r="Q1396" s="57">
        <v>33.931101489600003</v>
      </c>
      <c r="R1396" s="58">
        <v>0.30997568097105899</v>
      </c>
      <c r="S1396" s="57">
        <v>75.0060565293998</v>
      </c>
      <c r="T1396" s="58">
        <v>0.32758567812655498</v>
      </c>
      <c r="U1396" s="57">
        <v>19.015513347799999</v>
      </c>
      <c r="V1396" s="58">
        <v>0.21994685468594399</v>
      </c>
      <c r="W1396" s="107"/>
      <c r="X1396" s="57">
        <v>47.612888450200003</v>
      </c>
      <c r="Y1396" s="58">
        <v>0.245769267078669</v>
      </c>
      <c r="Z1396" s="57">
        <v>105.3451619368</v>
      </c>
      <c r="AA1396" s="58">
        <v>0.29352512321920399</v>
      </c>
      <c r="AB1396" s="57">
        <v>167.3614320918</v>
      </c>
      <c r="AC1396" s="58">
        <v>0.29827701243856902</v>
      </c>
    </row>
    <row r="1397" spans="1:29" x14ac:dyDescent="0.3">
      <c r="A1397" s="56" t="s">
        <v>337</v>
      </c>
      <c r="B1397" s="59">
        <v>33.553465924000001</v>
      </c>
      <c r="C1397" s="60">
        <v>2.9607388769780502E-2</v>
      </c>
      <c r="D1397" s="59">
        <v>8.1483865720000104</v>
      </c>
      <c r="E1397" s="60">
        <v>1.6176060391180601E-2</v>
      </c>
      <c r="F1397" s="59">
        <v>25.405079352000001</v>
      </c>
      <c r="G1397" s="60">
        <v>4.0648115116622301E-2</v>
      </c>
      <c r="H1397" s="105"/>
      <c r="I1397" s="59">
        <v>5.5090102461999999</v>
      </c>
      <c r="J1397" s="60">
        <v>3.1415311828977999E-2</v>
      </c>
      <c r="K1397" s="59">
        <v>10.303443594200001</v>
      </c>
      <c r="L1397" s="60">
        <v>5.4651589384775399E-2</v>
      </c>
      <c r="M1397" s="59">
        <v>1.7295723473</v>
      </c>
      <c r="N1397" s="60">
        <v>1.20223827255943E-2</v>
      </c>
      <c r="O1397" s="59">
        <v>5.9822285514999898</v>
      </c>
      <c r="P1397" s="60">
        <v>2.9815414148941399E-2</v>
      </c>
      <c r="Q1397" s="59">
        <v>1.9733361802</v>
      </c>
      <c r="R1397" s="60">
        <v>1.8027302368295001E-2</v>
      </c>
      <c r="S1397" s="59">
        <v>4.0530504607999998</v>
      </c>
      <c r="T1397" s="60">
        <v>1.77015209853339E-2</v>
      </c>
      <c r="U1397" s="59">
        <v>4.0028245437999903</v>
      </c>
      <c r="V1397" s="60">
        <v>4.6299495163004203E-2</v>
      </c>
      <c r="W1397" s="107"/>
      <c r="X1397" s="59">
        <v>8.73586095359998</v>
      </c>
      <c r="Y1397" s="60">
        <v>4.5092961459648903E-2</v>
      </c>
      <c r="Z1397" s="59">
        <v>1.1834261084</v>
      </c>
      <c r="AA1397" s="62">
        <v>3.29740149336263E-3</v>
      </c>
      <c r="AB1397" s="59">
        <v>23.634178861999999</v>
      </c>
      <c r="AC1397" s="60">
        <v>4.2121605762368002E-2</v>
      </c>
    </row>
    <row r="1398" spans="1:29" x14ac:dyDescent="0.3">
      <c r="A1398" s="56" t="s">
        <v>310</v>
      </c>
      <c r="B1398" s="57">
        <v>30.704128473200001</v>
      </c>
      <c r="C1398" s="58">
        <v>2.70931495006328E-2</v>
      </c>
      <c r="D1398" s="57">
        <v>13.518449693199999</v>
      </c>
      <c r="E1398" s="58">
        <v>2.6836632835237101E-2</v>
      </c>
      <c r="F1398" s="57">
        <v>17.1856787799999</v>
      </c>
      <c r="G1398" s="58">
        <v>2.7497078034189999E-2</v>
      </c>
      <c r="H1398" s="105"/>
      <c r="I1398" s="57">
        <v>0</v>
      </c>
      <c r="J1398" s="58">
        <v>0</v>
      </c>
      <c r="K1398" s="57">
        <v>7.1181419270000097</v>
      </c>
      <c r="L1398" s="58">
        <v>3.7756092535503702E-2</v>
      </c>
      <c r="M1398" s="57">
        <v>4.1255804223999997</v>
      </c>
      <c r="N1398" s="58">
        <v>2.8677208490723201E-2</v>
      </c>
      <c r="O1398" s="57">
        <v>12.1452271743</v>
      </c>
      <c r="P1398" s="61">
        <v>6.0531785941868498E-2</v>
      </c>
      <c r="Q1398" s="57">
        <v>2.6852481410000002</v>
      </c>
      <c r="R1398" s="58">
        <v>2.4530934291592799E-2</v>
      </c>
      <c r="S1398" s="57">
        <v>2.8315859623000001</v>
      </c>
      <c r="T1398" s="58">
        <v>1.23668281010094E-2</v>
      </c>
      <c r="U1398" s="57">
        <v>1.7983448462</v>
      </c>
      <c r="V1398" s="58">
        <v>2.0800926345127001E-2</v>
      </c>
      <c r="W1398" s="107"/>
      <c r="X1398" s="57">
        <v>0.95967993210000002</v>
      </c>
      <c r="Y1398" s="58">
        <v>4.9536972281994099E-3</v>
      </c>
      <c r="Z1398" s="57">
        <v>10.4232462654</v>
      </c>
      <c r="AA1398" s="58">
        <v>2.9042478915463799E-2</v>
      </c>
      <c r="AB1398" s="57">
        <v>19.321202275700099</v>
      </c>
      <c r="AC1398" s="58">
        <v>3.4434877973295197E-2</v>
      </c>
    </row>
    <row r="1399" spans="1:29" x14ac:dyDescent="0.3">
      <c r="A1399" s="56" t="s">
        <v>311</v>
      </c>
      <c r="B1399" s="59">
        <v>977.01719317629897</v>
      </c>
      <c r="C1399" s="60">
        <v>0.86211445156369704</v>
      </c>
      <c r="D1399" s="59">
        <v>434.76547331810099</v>
      </c>
      <c r="E1399" s="60">
        <v>0.86309019463562697</v>
      </c>
      <c r="F1399" s="59">
        <v>537.70297017349901</v>
      </c>
      <c r="G1399" s="60">
        <v>0.86032450154270002</v>
      </c>
      <c r="H1399" s="105"/>
      <c r="I1399" s="59">
        <v>162.0645026455</v>
      </c>
      <c r="J1399" s="60">
        <v>0.92417814806724896</v>
      </c>
      <c r="K1399" s="59">
        <v>160.1952576802</v>
      </c>
      <c r="L1399" s="60">
        <v>0.84970867885906498</v>
      </c>
      <c r="M1399" s="59">
        <v>123.3387271241</v>
      </c>
      <c r="N1399" s="60">
        <v>0.85733643041204599</v>
      </c>
      <c r="O1399" s="59">
        <v>158.5726833402</v>
      </c>
      <c r="P1399" s="62">
        <v>0.79032591045213696</v>
      </c>
      <c r="Q1399" s="59">
        <v>98.084650548100399</v>
      </c>
      <c r="R1399" s="60">
        <v>0.89604684232766596</v>
      </c>
      <c r="S1399" s="59">
        <v>202.87371792490001</v>
      </c>
      <c r="T1399" s="60">
        <v>0.88604210827207297</v>
      </c>
      <c r="U1399" s="59">
        <v>71.887653913299999</v>
      </c>
      <c r="V1399" s="60">
        <v>0.83150336673983805</v>
      </c>
      <c r="W1399" s="107"/>
      <c r="X1399" s="59">
        <v>174.97992797879999</v>
      </c>
      <c r="Y1399" s="60">
        <v>0.90321528587386601</v>
      </c>
      <c r="Z1399" s="59">
        <v>311.40639716350103</v>
      </c>
      <c r="AA1399" s="60">
        <v>0.86767725653601302</v>
      </c>
      <c r="AB1399" s="59">
        <v>471.0712976163</v>
      </c>
      <c r="AC1399" s="60">
        <v>0.83955865782433303</v>
      </c>
    </row>
    <row r="1400" spans="1:29" x14ac:dyDescent="0.3">
      <c r="A1400" s="63" t="s">
        <v>1</v>
      </c>
    </row>
    <row r="1401" spans="1:29" x14ac:dyDescent="0.3">
      <c r="A1401" s="63" t="s">
        <v>1</v>
      </c>
    </row>
    <row r="1402" spans="1:29" x14ac:dyDescent="0.3">
      <c r="A1402" s="51" t="s">
        <v>479</v>
      </c>
    </row>
    <row r="1403" spans="1:29" x14ac:dyDescent="0.3">
      <c r="A1403" s="52" t="s">
        <v>1</v>
      </c>
    </row>
    <row r="1404" spans="1:29" x14ac:dyDescent="0.3">
      <c r="A1404" s="112" t="s">
        <v>1</v>
      </c>
      <c r="B1404" s="114" t="s">
        <v>501</v>
      </c>
      <c r="C1404" s="114" t="s">
        <v>1</v>
      </c>
      <c r="D1404" s="114" t="s">
        <v>346</v>
      </c>
      <c r="E1404" s="114" t="s">
        <v>1</v>
      </c>
      <c r="F1404" s="114" t="s">
        <v>347</v>
      </c>
      <c r="G1404" s="114" t="s">
        <v>1</v>
      </c>
      <c r="H1404" s="103"/>
      <c r="I1404" s="114" t="s">
        <v>350</v>
      </c>
      <c r="J1404" s="114" t="s">
        <v>1</v>
      </c>
      <c r="K1404" s="114" t="s">
        <v>351</v>
      </c>
      <c r="L1404" s="114" t="s">
        <v>1</v>
      </c>
      <c r="M1404" s="114" t="s">
        <v>352</v>
      </c>
      <c r="N1404" s="114" t="s">
        <v>1</v>
      </c>
      <c r="O1404" s="114" t="s">
        <v>353</v>
      </c>
      <c r="P1404" s="114" t="s">
        <v>1</v>
      </c>
      <c r="Q1404" s="114" t="s">
        <v>354</v>
      </c>
      <c r="R1404" s="114" t="s">
        <v>1</v>
      </c>
      <c r="S1404" s="114" t="s">
        <v>355</v>
      </c>
      <c r="T1404" s="114" t="s">
        <v>1</v>
      </c>
      <c r="U1404" s="114" t="s">
        <v>356</v>
      </c>
      <c r="V1404" s="114" t="s">
        <v>1</v>
      </c>
      <c r="W1404" s="103"/>
      <c r="X1404" s="114" t="s">
        <v>358</v>
      </c>
      <c r="Y1404" s="114" t="s">
        <v>1</v>
      </c>
      <c r="Z1404" s="114" t="s">
        <v>359</v>
      </c>
      <c r="AA1404" s="114" t="s">
        <v>1</v>
      </c>
      <c r="AB1404" s="114" t="s">
        <v>360</v>
      </c>
      <c r="AC1404" s="114" t="s">
        <v>1</v>
      </c>
    </row>
    <row r="1405" spans="1:29" x14ac:dyDescent="0.3">
      <c r="A1405" s="113" t="s">
        <v>1</v>
      </c>
      <c r="B1405" s="53" t="s">
        <v>14</v>
      </c>
      <c r="C1405" s="53" t="s">
        <v>15</v>
      </c>
      <c r="D1405" s="53" t="s">
        <v>14</v>
      </c>
      <c r="E1405" s="53" t="s">
        <v>15</v>
      </c>
      <c r="F1405" s="53" t="s">
        <v>14</v>
      </c>
      <c r="G1405" s="53" t="s">
        <v>15</v>
      </c>
      <c r="H1405" s="103"/>
      <c r="I1405" s="53" t="s">
        <v>14</v>
      </c>
      <c r="J1405" s="53" t="s">
        <v>15</v>
      </c>
      <c r="K1405" s="53" t="s">
        <v>14</v>
      </c>
      <c r="L1405" s="53" t="s">
        <v>15</v>
      </c>
      <c r="M1405" s="53" t="s">
        <v>14</v>
      </c>
      <c r="N1405" s="53" t="s">
        <v>15</v>
      </c>
      <c r="O1405" s="53" t="s">
        <v>14</v>
      </c>
      <c r="P1405" s="53" t="s">
        <v>15</v>
      </c>
      <c r="Q1405" s="53" t="s">
        <v>14</v>
      </c>
      <c r="R1405" s="53" t="s">
        <v>15</v>
      </c>
      <c r="S1405" s="53" t="s">
        <v>14</v>
      </c>
      <c r="T1405" s="53" t="s">
        <v>15</v>
      </c>
      <c r="U1405" s="53" t="s">
        <v>14</v>
      </c>
      <c r="V1405" s="53" t="s">
        <v>15</v>
      </c>
      <c r="W1405" s="103"/>
      <c r="X1405" s="53" t="s">
        <v>14</v>
      </c>
      <c r="Y1405" s="53" t="s">
        <v>15</v>
      </c>
      <c r="Z1405" s="53" t="s">
        <v>14</v>
      </c>
      <c r="AA1405" s="53" t="s">
        <v>15</v>
      </c>
      <c r="AB1405" s="53" t="s">
        <v>14</v>
      </c>
      <c r="AC1405" s="53" t="s">
        <v>15</v>
      </c>
    </row>
    <row r="1406" spans="1:29" x14ac:dyDescent="0.3">
      <c r="A1406" s="54" t="s">
        <v>16</v>
      </c>
      <c r="B1406" s="55">
        <v>1133.2801479017</v>
      </c>
      <c r="C1406" s="55">
        <v>1133.2801479017</v>
      </c>
      <c r="D1406" s="55">
        <v>503.73121606559999</v>
      </c>
      <c r="E1406" s="55">
        <v>503.73121606559999</v>
      </c>
      <c r="F1406" s="55">
        <v>625.00018215140005</v>
      </c>
      <c r="G1406" s="55">
        <v>625.00018215140005</v>
      </c>
      <c r="H1406" s="104"/>
      <c r="I1406" s="55">
        <v>175.36067368010001</v>
      </c>
      <c r="J1406" s="55">
        <v>175.36067368010001</v>
      </c>
      <c r="K1406" s="55">
        <v>188.52962393569999</v>
      </c>
      <c r="L1406" s="55">
        <v>188.52962393569999</v>
      </c>
      <c r="M1406" s="55">
        <v>143.8626923445</v>
      </c>
      <c r="N1406" s="55">
        <v>143.8626923445</v>
      </c>
      <c r="O1406" s="55">
        <v>200.64214173299999</v>
      </c>
      <c r="P1406" s="55">
        <v>200.64214173299999</v>
      </c>
      <c r="Q1406" s="55">
        <v>109.46375336059999</v>
      </c>
      <c r="R1406" s="55">
        <v>109.46375336059999</v>
      </c>
      <c r="S1406" s="55">
        <v>228.96622635750001</v>
      </c>
      <c r="T1406" s="55">
        <v>228.96622635750001</v>
      </c>
      <c r="U1406" s="55">
        <v>86.455036490300003</v>
      </c>
      <c r="V1406" s="55">
        <v>86.455036490300003</v>
      </c>
      <c r="W1406" s="104"/>
      <c r="X1406" s="55">
        <v>193.7300339304</v>
      </c>
      <c r="Y1406" s="55">
        <v>193.7300339304</v>
      </c>
      <c r="Z1406" s="55">
        <v>358.89657682939998</v>
      </c>
      <c r="AA1406" s="55">
        <v>358.89657682939998</v>
      </c>
      <c r="AB1406" s="55">
        <v>561.09396672419996</v>
      </c>
      <c r="AC1406" s="55">
        <v>561.09396672419996</v>
      </c>
    </row>
    <row r="1407" spans="1:29" x14ac:dyDescent="0.3">
      <c r="A1407" s="56" t="s">
        <v>332</v>
      </c>
      <c r="B1407" s="57">
        <v>5.0336373342999998</v>
      </c>
      <c r="C1407" s="58">
        <v>4.4416531460644802E-3</v>
      </c>
      <c r="D1407" s="57">
        <v>3.3524081301000099</v>
      </c>
      <c r="E1407" s="58">
        <v>6.6551526353360304E-3</v>
      </c>
      <c r="F1407" s="57">
        <v>1.6812292041999899</v>
      </c>
      <c r="G1407" s="58">
        <v>2.6899659427503E-3</v>
      </c>
      <c r="H1407" s="105"/>
      <c r="I1407" s="57">
        <v>0</v>
      </c>
      <c r="J1407" s="58">
        <v>0</v>
      </c>
      <c r="K1407" s="57">
        <v>0</v>
      </c>
      <c r="L1407" s="58">
        <v>0</v>
      </c>
      <c r="M1407" s="57">
        <v>0.46049675449999999</v>
      </c>
      <c r="N1407" s="58">
        <v>3.2009463120381098E-3</v>
      </c>
      <c r="O1407" s="57">
        <v>1.1574203087999999</v>
      </c>
      <c r="P1407" s="58">
        <v>5.7685803132036502E-3</v>
      </c>
      <c r="Q1407" s="57">
        <v>1.7344910668</v>
      </c>
      <c r="R1407" s="61">
        <v>1.5845346185839E-2</v>
      </c>
      <c r="S1407" s="57">
        <v>1.6812292042000001</v>
      </c>
      <c r="T1407" s="58">
        <v>7.3426951692647704E-3</v>
      </c>
      <c r="U1407" s="57">
        <v>0</v>
      </c>
      <c r="V1407" s="58">
        <v>0</v>
      </c>
      <c r="W1407" s="107"/>
      <c r="X1407" s="57">
        <v>1.6812292042000001</v>
      </c>
      <c r="Y1407" s="58">
        <v>8.6782063167552201E-3</v>
      </c>
      <c r="Z1407" s="57">
        <v>2.532309036</v>
      </c>
      <c r="AA1407" s="58">
        <v>7.0558183039001899E-3</v>
      </c>
      <c r="AB1407" s="57">
        <v>0.82009909410000004</v>
      </c>
      <c r="AC1407" s="58">
        <v>1.4616074004287301E-3</v>
      </c>
    </row>
    <row r="1408" spans="1:29" x14ac:dyDescent="0.3">
      <c r="A1408" s="56" t="s">
        <v>333</v>
      </c>
      <c r="B1408" s="59">
        <v>36.988290006</v>
      </c>
      <c r="C1408" s="60">
        <v>3.2638258134570601E-2</v>
      </c>
      <c r="D1408" s="59">
        <v>18.332155323599999</v>
      </c>
      <c r="E1408" s="60">
        <v>3.6392732351954601E-2</v>
      </c>
      <c r="F1408" s="59">
        <v>18.656134682399902</v>
      </c>
      <c r="G1408" s="60">
        <v>2.9849806792345401E-2</v>
      </c>
      <c r="H1408" s="105"/>
      <c r="I1408" s="59">
        <v>0</v>
      </c>
      <c r="J1408" s="60">
        <v>0</v>
      </c>
      <c r="K1408" s="59">
        <v>12.113100708699999</v>
      </c>
      <c r="L1408" s="60">
        <v>6.4250383869811897E-2</v>
      </c>
      <c r="M1408" s="59">
        <v>6.3322961886</v>
      </c>
      <c r="N1408" s="60">
        <v>4.4016249698958801E-2</v>
      </c>
      <c r="O1408" s="59">
        <v>1.3989555145999999</v>
      </c>
      <c r="P1408" s="62">
        <v>6.9723912559786598E-3</v>
      </c>
      <c r="Q1408" s="59">
        <v>3.5397226057000002</v>
      </c>
      <c r="R1408" s="60">
        <v>3.2336938000283103E-2</v>
      </c>
      <c r="S1408" s="59">
        <v>13.604214988400001</v>
      </c>
      <c r="T1408" s="60">
        <v>5.9415815182973099E-2</v>
      </c>
      <c r="U1408" s="59">
        <v>0</v>
      </c>
      <c r="V1408" s="62">
        <v>0</v>
      </c>
      <c r="W1408" s="107"/>
      <c r="X1408" s="59">
        <v>1.9260727905999999</v>
      </c>
      <c r="Y1408" s="60">
        <v>9.9420453892655903E-3</v>
      </c>
      <c r="Z1408" s="59">
        <v>11.333528320999999</v>
      </c>
      <c r="AA1408" s="60">
        <v>3.1578814211948698E-2</v>
      </c>
      <c r="AB1408" s="59">
        <v>20.820056237899902</v>
      </c>
      <c r="AC1408" s="60">
        <v>3.7106184476465597E-2</v>
      </c>
    </row>
    <row r="1409" spans="1:29" x14ac:dyDescent="0.3">
      <c r="A1409" s="56" t="s">
        <v>334</v>
      </c>
      <c r="B1409" s="57">
        <v>177.0842022962</v>
      </c>
      <c r="C1409" s="58">
        <v>0.15625809966236201</v>
      </c>
      <c r="D1409" s="57">
        <v>86.105798445100007</v>
      </c>
      <c r="E1409" s="58">
        <v>0.17093599860185499</v>
      </c>
      <c r="F1409" s="57">
        <v>88.313429580899907</v>
      </c>
      <c r="G1409" s="58">
        <v>0.14130144614823001</v>
      </c>
      <c r="H1409" s="105"/>
      <c r="I1409" s="57">
        <v>15.8523744171</v>
      </c>
      <c r="J1409" s="58">
        <v>9.0398685659810699E-2</v>
      </c>
      <c r="K1409" s="57">
        <v>30.7342082533</v>
      </c>
      <c r="L1409" s="58">
        <v>0.16302057794260599</v>
      </c>
      <c r="M1409" s="57">
        <v>30.443212652900002</v>
      </c>
      <c r="N1409" s="58">
        <v>0.21161297732423401</v>
      </c>
      <c r="O1409" s="57">
        <v>33.802163993500002</v>
      </c>
      <c r="P1409" s="58">
        <v>0.16846991216073401</v>
      </c>
      <c r="Q1409" s="57">
        <v>19.497512043899999</v>
      </c>
      <c r="R1409" s="58">
        <v>0.17811843140140199</v>
      </c>
      <c r="S1409" s="57">
        <v>34.531165732399998</v>
      </c>
      <c r="T1409" s="58">
        <v>0.15081335916540001</v>
      </c>
      <c r="U1409" s="57">
        <v>12.2235652031</v>
      </c>
      <c r="V1409" s="58">
        <v>0.141386386488559</v>
      </c>
      <c r="W1409" s="107"/>
      <c r="X1409" s="57">
        <v>15.227003740600001</v>
      </c>
      <c r="Y1409" s="62">
        <v>7.8599086737735802E-2</v>
      </c>
      <c r="Z1409" s="57">
        <v>43.735088592999901</v>
      </c>
      <c r="AA1409" s="58">
        <v>0.12185986553387899</v>
      </c>
      <c r="AB1409" s="57">
        <v>118.12210996260001</v>
      </c>
      <c r="AC1409" s="61">
        <v>0.21052108375398301</v>
      </c>
    </row>
    <row r="1410" spans="1:29" x14ac:dyDescent="0.3">
      <c r="A1410" s="56" t="s">
        <v>335</v>
      </c>
      <c r="B1410" s="59">
        <v>594.07952988689999</v>
      </c>
      <c r="C1410" s="60">
        <v>0.524212420897741</v>
      </c>
      <c r="D1410" s="59">
        <v>246.207247827901</v>
      </c>
      <c r="E1410" s="60">
        <v>0.48876710431190901</v>
      </c>
      <c r="F1410" s="59">
        <v>346.79648651529999</v>
      </c>
      <c r="G1410" s="60">
        <v>0.55487421671069503</v>
      </c>
      <c r="H1410" s="105"/>
      <c r="I1410" s="59">
        <v>117.5562493453</v>
      </c>
      <c r="J1410" s="60">
        <v>0.67036837210006905</v>
      </c>
      <c r="K1410" s="59">
        <v>92.796299636900002</v>
      </c>
      <c r="L1410" s="60">
        <v>0.492210707790671</v>
      </c>
      <c r="M1410" s="59">
        <v>71.639982689799993</v>
      </c>
      <c r="N1410" s="60">
        <v>0.49797471131881599</v>
      </c>
      <c r="O1410" s="59">
        <v>103.44690919129999</v>
      </c>
      <c r="P1410" s="60">
        <v>0.51557917144325405</v>
      </c>
      <c r="Q1410" s="59">
        <v>52.794868896499999</v>
      </c>
      <c r="R1410" s="60">
        <v>0.48230457366632601</v>
      </c>
      <c r="S1410" s="59">
        <v>110.0897309362</v>
      </c>
      <c r="T1410" s="60">
        <v>0.48081209481222598</v>
      </c>
      <c r="U1410" s="59">
        <v>45.755489190900001</v>
      </c>
      <c r="V1410" s="60">
        <v>0.52924029701882802</v>
      </c>
      <c r="W1410" s="107"/>
      <c r="X1410" s="59">
        <v>139.57281254029999</v>
      </c>
      <c r="Y1410" s="61">
        <v>0.72045004952842395</v>
      </c>
      <c r="Z1410" s="59">
        <v>179.09891267960001</v>
      </c>
      <c r="AA1410" s="60">
        <v>0.499026528092894</v>
      </c>
      <c r="AB1410" s="59">
        <v>258.7568669058</v>
      </c>
      <c r="AC1410" s="62">
        <v>0.46116494250772999</v>
      </c>
    </row>
    <row r="1411" spans="1:29" x14ac:dyDescent="0.3">
      <c r="A1411" s="56" t="s">
        <v>336</v>
      </c>
      <c r="B1411" s="57">
        <v>193.26571740150001</v>
      </c>
      <c r="C1411" s="58">
        <v>0.170536577173206</v>
      </c>
      <c r="D1411" s="57">
        <v>85.437712613200006</v>
      </c>
      <c r="E1411" s="58">
        <v>0.169609724170982</v>
      </c>
      <c r="F1411" s="57">
        <v>107.36748872379999</v>
      </c>
      <c r="G1411" s="58">
        <v>0.17178793189182001</v>
      </c>
      <c r="H1411" s="105"/>
      <c r="I1411" s="57">
        <v>33.447978706299999</v>
      </c>
      <c r="J1411" s="58">
        <v>0.19073819690791799</v>
      </c>
      <c r="K1411" s="57">
        <v>41.235007754100003</v>
      </c>
      <c r="L1411" s="58">
        <v>0.218718983750605</v>
      </c>
      <c r="M1411" s="57">
        <v>21.068330477899998</v>
      </c>
      <c r="N1411" s="58">
        <v>0.14644749194216999</v>
      </c>
      <c r="O1411" s="57">
        <v>31.599044103299999</v>
      </c>
      <c r="P1411" s="58">
        <v>0.157489567397809</v>
      </c>
      <c r="Q1411" s="57">
        <v>18.962349153400002</v>
      </c>
      <c r="R1411" s="58">
        <v>0.17322948072987601</v>
      </c>
      <c r="S1411" s="57">
        <v>33.825930765400003</v>
      </c>
      <c r="T1411" s="58">
        <v>0.14773327622819499</v>
      </c>
      <c r="U1411" s="57">
        <v>13.1270764411</v>
      </c>
      <c r="V1411" s="58">
        <v>0.15183703545799601</v>
      </c>
      <c r="W1411" s="107"/>
      <c r="X1411" s="57">
        <v>25.588839230000001</v>
      </c>
      <c r="Y1411" s="58">
        <v>0.13208503973727201</v>
      </c>
      <c r="Z1411" s="57">
        <v>84.430803288500002</v>
      </c>
      <c r="AA1411" s="61">
        <v>0.23525106880201299</v>
      </c>
      <c r="AB1411" s="57">
        <v>83.246074883000105</v>
      </c>
      <c r="AC1411" s="58">
        <v>0.14836387453782501</v>
      </c>
    </row>
    <row r="1412" spans="1:29" x14ac:dyDescent="0.3">
      <c r="A1412" s="56" t="s">
        <v>337</v>
      </c>
      <c r="B1412" s="59">
        <v>126.8287709768</v>
      </c>
      <c r="C1412" s="60">
        <v>0.111912990986057</v>
      </c>
      <c r="D1412" s="59">
        <v>64.295893725699898</v>
      </c>
      <c r="E1412" s="60">
        <v>0.127639287927963</v>
      </c>
      <c r="F1412" s="59">
        <v>62.185413444799998</v>
      </c>
      <c r="G1412" s="60">
        <v>9.9496632514158606E-2</v>
      </c>
      <c r="H1412" s="105"/>
      <c r="I1412" s="59">
        <v>8.5040712114000101</v>
      </c>
      <c r="J1412" s="60">
        <v>4.8494745332203E-2</v>
      </c>
      <c r="K1412" s="59">
        <v>11.6510075827</v>
      </c>
      <c r="L1412" s="60">
        <v>6.1799346646305799E-2</v>
      </c>
      <c r="M1412" s="59">
        <v>13.918373580800001</v>
      </c>
      <c r="N1412" s="60">
        <v>9.6747623403783095E-2</v>
      </c>
      <c r="O1412" s="59">
        <v>29.2376486215</v>
      </c>
      <c r="P1412" s="60">
        <v>0.145720377429022</v>
      </c>
      <c r="Q1412" s="59">
        <v>12.934809594300001</v>
      </c>
      <c r="R1412" s="60">
        <v>0.11816523001627401</v>
      </c>
      <c r="S1412" s="59">
        <v>35.233954730900003</v>
      </c>
      <c r="T1412" s="60">
        <v>0.15388275944193999</v>
      </c>
      <c r="U1412" s="59">
        <v>15.348905655199999</v>
      </c>
      <c r="V1412" s="61">
        <v>0.17753628103461699</v>
      </c>
      <c r="W1412" s="107"/>
      <c r="X1412" s="59">
        <v>9.7340764247000102</v>
      </c>
      <c r="Y1412" s="62">
        <v>5.0245572290546797E-2</v>
      </c>
      <c r="Z1412" s="59">
        <v>37.7659349113</v>
      </c>
      <c r="AA1412" s="60">
        <v>0.105227905055366</v>
      </c>
      <c r="AB1412" s="59">
        <v>79.328759640800001</v>
      </c>
      <c r="AC1412" s="60">
        <v>0.14138230732356699</v>
      </c>
    </row>
    <row r="1413" spans="1:29" x14ac:dyDescent="0.3">
      <c r="A1413" s="56" t="s">
        <v>310</v>
      </c>
      <c r="B1413" s="57">
        <v>42.021927340300003</v>
      </c>
      <c r="C1413" s="58">
        <v>3.7079911280635001E-2</v>
      </c>
      <c r="D1413" s="57">
        <v>21.6845634537001</v>
      </c>
      <c r="E1413" s="58">
        <v>4.3047884987290598E-2</v>
      </c>
      <c r="F1413" s="57">
        <v>20.337363886599999</v>
      </c>
      <c r="G1413" s="58">
        <v>3.2539772735095701E-2</v>
      </c>
      <c r="H1413" s="105"/>
      <c r="I1413" s="57">
        <v>0</v>
      </c>
      <c r="J1413" s="58">
        <v>0</v>
      </c>
      <c r="K1413" s="57">
        <v>12.113100708699999</v>
      </c>
      <c r="L1413" s="58">
        <v>6.4250383869811897E-2</v>
      </c>
      <c r="M1413" s="57">
        <v>6.7927929431000003</v>
      </c>
      <c r="N1413" s="58">
        <v>4.7217196010996901E-2</v>
      </c>
      <c r="O1413" s="57">
        <v>2.5563758233999998</v>
      </c>
      <c r="P1413" s="58">
        <v>1.27409715691823E-2</v>
      </c>
      <c r="Q1413" s="57">
        <v>5.2742136725000002</v>
      </c>
      <c r="R1413" s="58">
        <v>4.8182284186121999E-2</v>
      </c>
      <c r="S1413" s="57">
        <v>15.2854441926</v>
      </c>
      <c r="T1413" s="58">
        <v>6.6758510352237899E-2</v>
      </c>
      <c r="U1413" s="57">
        <v>0</v>
      </c>
      <c r="V1413" s="62">
        <v>0</v>
      </c>
      <c r="W1413" s="107"/>
      <c r="X1413" s="57">
        <v>3.6073019947999998</v>
      </c>
      <c r="Y1413" s="58">
        <v>1.8620251706020802E-2</v>
      </c>
      <c r="Z1413" s="57">
        <v>13.865837357</v>
      </c>
      <c r="AA1413" s="58">
        <v>3.86346325158489E-2</v>
      </c>
      <c r="AB1413" s="57">
        <v>21.640155331999999</v>
      </c>
      <c r="AC1413" s="58">
        <v>3.8567791876894297E-2</v>
      </c>
    </row>
    <row r="1414" spans="1:29" x14ac:dyDescent="0.3">
      <c r="A1414" s="56" t="s">
        <v>311</v>
      </c>
      <c r="B1414" s="59">
        <v>787.34524728839995</v>
      </c>
      <c r="C1414" s="60">
        <v>0.69474899807094603</v>
      </c>
      <c r="D1414" s="59">
        <v>331.64496044110001</v>
      </c>
      <c r="E1414" s="60">
        <v>0.65837682848289203</v>
      </c>
      <c r="F1414" s="59">
        <v>454.16397523909899</v>
      </c>
      <c r="G1414" s="60">
        <v>0.72666214860251599</v>
      </c>
      <c r="H1414" s="105"/>
      <c r="I1414" s="59">
        <v>151.00422805159999</v>
      </c>
      <c r="J1414" s="61">
        <v>0.86110656900798599</v>
      </c>
      <c r="K1414" s="59">
        <v>134.03130739100001</v>
      </c>
      <c r="L1414" s="60">
        <v>0.71092969154127605</v>
      </c>
      <c r="M1414" s="59">
        <v>92.708313167700098</v>
      </c>
      <c r="N1414" s="60">
        <v>0.64442220326098498</v>
      </c>
      <c r="O1414" s="59">
        <v>135.0459532946</v>
      </c>
      <c r="P1414" s="60">
        <v>0.673068738841062</v>
      </c>
      <c r="Q1414" s="59">
        <v>71.757218049900004</v>
      </c>
      <c r="R1414" s="60">
        <v>0.65553405439620205</v>
      </c>
      <c r="S1414" s="59">
        <v>143.91566170159999</v>
      </c>
      <c r="T1414" s="60">
        <v>0.62854537104042196</v>
      </c>
      <c r="U1414" s="59">
        <v>58.882565631999903</v>
      </c>
      <c r="V1414" s="60">
        <v>0.681077332476824</v>
      </c>
      <c r="W1414" s="107"/>
      <c r="X1414" s="59">
        <v>165.16165177030001</v>
      </c>
      <c r="Y1414" s="61">
        <v>0.85253508926569699</v>
      </c>
      <c r="Z1414" s="59">
        <v>263.52971596809999</v>
      </c>
      <c r="AA1414" s="60">
        <v>0.73427759689490602</v>
      </c>
      <c r="AB1414" s="59">
        <v>342.00294178879898</v>
      </c>
      <c r="AC1414" s="62">
        <v>0.60952881704555595</v>
      </c>
    </row>
    <row r="1415" spans="1:29" x14ac:dyDescent="0.3">
      <c r="A1415" s="63" t="s">
        <v>1</v>
      </c>
    </row>
    <row r="1416" spans="1:29" x14ac:dyDescent="0.3">
      <c r="A1416" s="63" t="s">
        <v>1</v>
      </c>
    </row>
    <row r="1417" spans="1:29" x14ac:dyDescent="0.3">
      <c r="A1417" s="51" t="s">
        <v>480</v>
      </c>
    </row>
    <row r="1418" spans="1:29" x14ac:dyDescent="0.3">
      <c r="A1418" s="52" t="s">
        <v>1</v>
      </c>
    </row>
    <row r="1419" spans="1:29" x14ac:dyDescent="0.3">
      <c r="A1419" s="112" t="s">
        <v>1</v>
      </c>
      <c r="B1419" s="114" t="s">
        <v>501</v>
      </c>
      <c r="C1419" s="114" t="s">
        <v>1</v>
      </c>
      <c r="D1419" s="114" t="s">
        <v>346</v>
      </c>
      <c r="E1419" s="114" t="s">
        <v>1</v>
      </c>
      <c r="F1419" s="114" t="s">
        <v>347</v>
      </c>
      <c r="G1419" s="114" t="s">
        <v>1</v>
      </c>
      <c r="H1419" s="103"/>
      <c r="I1419" s="114" t="s">
        <v>350</v>
      </c>
      <c r="J1419" s="114" t="s">
        <v>1</v>
      </c>
      <c r="K1419" s="114" t="s">
        <v>351</v>
      </c>
      <c r="L1419" s="114" t="s">
        <v>1</v>
      </c>
      <c r="M1419" s="114" t="s">
        <v>352</v>
      </c>
      <c r="N1419" s="114" t="s">
        <v>1</v>
      </c>
      <c r="O1419" s="114" t="s">
        <v>353</v>
      </c>
      <c r="P1419" s="114" t="s">
        <v>1</v>
      </c>
      <c r="Q1419" s="114" t="s">
        <v>354</v>
      </c>
      <c r="R1419" s="114" t="s">
        <v>1</v>
      </c>
      <c r="S1419" s="114" t="s">
        <v>355</v>
      </c>
      <c r="T1419" s="114" t="s">
        <v>1</v>
      </c>
      <c r="U1419" s="114" t="s">
        <v>356</v>
      </c>
      <c r="V1419" s="114" t="s">
        <v>1</v>
      </c>
      <c r="W1419" s="103"/>
      <c r="X1419" s="114" t="s">
        <v>358</v>
      </c>
      <c r="Y1419" s="114" t="s">
        <v>1</v>
      </c>
      <c r="Z1419" s="114" t="s">
        <v>359</v>
      </c>
      <c r="AA1419" s="114" t="s">
        <v>1</v>
      </c>
      <c r="AB1419" s="114" t="s">
        <v>360</v>
      </c>
      <c r="AC1419" s="114" t="s">
        <v>1</v>
      </c>
    </row>
    <row r="1420" spans="1:29" x14ac:dyDescent="0.3">
      <c r="A1420" s="113" t="s">
        <v>1</v>
      </c>
      <c r="B1420" s="53" t="s">
        <v>14</v>
      </c>
      <c r="C1420" s="53" t="s">
        <v>15</v>
      </c>
      <c r="D1420" s="53" t="s">
        <v>14</v>
      </c>
      <c r="E1420" s="53" t="s">
        <v>15</v>
      </c>
      <c r="F1420" s="53" t="s">
        <v>14</v>
      </c>
      <c r="G1420" s="53" t="s">
        <v>15</v>
      </c>
      <c r="H1420" s="103"/>
      <c r="I1420" s="53" t="s">
        <v>14</v>
      </c>
      <c r="J1420" s="53" t="s">
        <v>15</v>
      </c>
      <c r="K1420" s="53" t="s">
        <v>14</v>
      </c>
      <c r="L1420" s="53" t="s">
        <v>15</v>
      </c>
      <c r="M1420" s="53" t="s">
        <v>14</v>
      </c>
      <c r="N1420" s="53" t="s">
        <v>15</v>
      </c>
      <c r="O1420" s="53" t="s">
        <v>14</v>
      </c>
      <c r="P1420" s="53" t="s">
        <v>15</v>
      </c>
      <c r="Q1420" s="53" t="s">
        <v>14</v>
      </c>
      <c r="R1420" s="53" t="s">
        <v>15</v>
      </c>
      <c r="S1420" s="53" t="s">
        <v>14</v>
      </c>
      <c r="T1420" s="53" t="s">
        <v>15</v>
      </c>
      <c r="U1420" s="53" t="s">
        <v>14</v>
      </c>
      <c r="V1420" s="53" t="s">
        <v>15</v>
      </c>
      <c r="W1420" s="103"/>
      <c r="X1420" s="53" t="s">
        <v>14</v>
      </c>
      <c r="Y1420" s="53" t="s">
        <v>15</v>
      </c>
      <c r="Z1420" s="53" t="s">
        <v>14</v>
      </c>
      <c r="AA1420" s="53" t="s">
        <v>15</v>
      </c>
      <c r="AB1420" s="53" t="s">
        <v>14</v>
      </c>
      <c r="AC1420" s="53" t="s">
        <v>15</v>
      </c>
    </row>
    <row r="1421" spans="1:29" x14ac:dyDescent="0.3">
      <c r="A1421" s="54" t="s">
        <v>16</v>
      </c>
      <c r="B1421" s="55">
        <v>1133.2801479017</v>
      </c>
      <c r="C1421" s="55">
        <v>1133.2801479017</v>
      </c>
      <c r="D1421" s="55">
        <v>503.73121606559999</v>
      </c>
      <c r="E1421" s="55">
        <v>503.73121606559999</v>
      </c>
      <c r="F1421" s="55">
        <v>625.00018215140005</v>
      </c>
      <c r="G1421" s="55">
        <v>625.00018215140005</v>
      </c>
      <c r="H1421" s="104"/>
      <c r="I1421" s="55">
        <v>175.36067368010001</v>
      </c>
      <c r="J1421" s="55">
        <v>175.36067368010001</v>
      </c>
      <c r="K1421" s="55">
        <v>188.52962393569999</v>
      </c>
      <c r="L1421" s="55">
        <v>188.52962393569999</v>
      </c>
      <c r="M1421" s="55">
        <v>143.8626923445</v>
      </c>
      <c r="N1421" s="55">
        <v>143.8626923445</v>
      </c>
      <c r="O1421" s="55">
        <v>200.64214173299999</v>
      </c>
      <c r="P1421" s="55">
        <v>200.64214173299999</v>
      </c>
      <c r="Q1421" s="55">
        <v>109.46375336059999</v>
      </c>
      <c r="R1421" s="55">
        <v>109.46375336059999</v>
      </c>
      <c r="S1421" s="55">
        <v>228.96622635750001</v>
      </c>
      <c r="T1421" s="55">
        <v>228.96622635750001</v>
      </c>
      <c r="U1421" s="55">
        <v>86.455036490300003</v>
      </c>
      <c r="V1421" s="55">
        <v>86.455036490300003</v>
      </c>
      <c r="W1421" s="104"/>
      <c r="X1421" s="55">
        <v>193.7300339304</v>
      </c>
      <c r="Y1421" s="55">
        <v>193.7300339304</v>
      </c>
      <c r="Z1421" s="55">
        <v>358.89657682939998</v>
      </c>
      <c r="AA1421" s="55">
        <v>358.89657682939998</v>
      </c>
      <c r="AB1421" s="55">
        <v>561.09396672419996</v>
      </c>
      <c r="AC1421" s="55">
        <v>561.09396672419996</v>
      </c>
    </row>
    <row r="1422" spans="1:29" x14ac:dyDescent="0.3">
      <c r="A1422" s="56" t="s">
        <v>332</v>
      </c>
      <c r="B1422" s="57">
        <v>1.7593840176</v>
      </c>
      <c r="C1422" s="58">
        <v>1.5524705174246201E-3</v>
      </c>
      <c r="D1422" s="57">
        <v>1.7593840176</v>
      </c>
      <c r="E1422" s="58">
        <v>3.49270396887788E-3</v>
      </c>
      <c r="F1422" s="57">
        <v>0</v>
      </c>
      <c r="G1422" s="58">
        <v>0</v>
      </c>
      <c r="H1422" s="105"/>
      <c r="I1422" s="57">
        <v>0</v>
      </c>
      <c r="J1422" s="58">
        <v>0</v>
      </c>
      <c r="K1422" s="57">
        <v>0</v>
      </c>
      <c r="L1422" s="58">
        <v>0</v>
      </c>
      <c r="M1422" s="57">
        <v>0</v>
      </c>
      <c r="N1422" s="58">
        <v>0</v>
      </c>
      <c r="O1422" s="57">
        <v>0</v>
      </c>
      <c r="P1422" s="58">
        <v>0</v>
      </c>
      <c r="Q1422" s="57">
        <v>0.49742366040000002</v>
      </c>
      <c r="R1422" s="58">
        <v>4.5441860445015704E-3</v>
      </c>
      <c r="S1422" s="57">
        <v>1.2619603572</v>
      </c>
      <c r="T1422" s="58">
        <v>5.5115567796868801E-3</v>
      </c>
      <c r="U1422" s="57">
        <v>0</v>
      </c>
      <c r="V1422" s="58">
        <v>0</v>
      </c>
      <c r="W1422" s="107"/>
      <c r="X1422" s="57">
        <v>0</v>
      </c>
      <c r="Y1422" s="58">
        <v>0</v>
      </c>
      <c r="Z1422" s="57">
        <v>0.49742366040000002</v>
      </c>
      <c r="AA1422" s="58">
        <v>1.3859805094670701E-3</v>
      </c>
      <c r="AB1422" s="57">
        <v>1.2619603572</v>
      </c>
      <c r="AC1422" s="58">
        <v>2.2491069803648499E-3</v>
      </c>
    </row>
    <row r="1423" spans="1:29" x14ac:dyDescent="0.3">
      <c r="A1423" s="56" t="s">
        <v>333</v>
      </c>
      <c r="B1423" s="59">
        <v>23.897038421200001</v>
      </c>
      <c r="C1423" s="60">
        <v>2.10866116956571E-2</v>
      </c>
      <c r="D1423" s="59">
        <v>12.488043043299999</v>
      </c>
      <c r="E1423" s="60">
        <v>2.47910843025335E-2</v>
      </c>
      <c r="F1423" s="59">
        <v>11.4089953779</v>
      </c>
      <c r="G1423" s="60">
        <v>1.8254387284540499E-2</v>
      </c>
      <c r="H1423" s="105"/>
      <c r="I1423" s="59">
        <v>0</v>
      </c>
      <c r="J1423" s="60">
        <v>0</v>
      </c>
      <c r="K1423" s="59">
        <v>2.8817076617000001</v>
      </c>
      <c r="L1423" s="60">
        <v>1.5285171643278901E-2</v>
      </c>
      <c r="M1423" s="59">
        <v>5.2068902221000002</v>
      </c>
      <c r="N1423" s="60">
        <v>3.61934712693361E-2</v>
      </c>
      <c r="O1423" s="59">
        <v>4.5635805055000001</v>
      </c>
      <c r="P1423" s="60">
        <v>2.2744875359100199E-2</v>
      </c>
      <c r="Q1423" s="59">
        <v>1.5001942586000001</v>
      </c>
      <c r="R1423" s="60">
        <v>1.37049407912955E-2</v>
      </c>
      <c r="S1423" s="59">
        <v>9.1054964720000005</v>
      </c>
      <c r="T1423" s="60">
        <v>3.9767858416738702E-2</v>
      </c>
      <c r="U1423" s="59">
        <v>0.63916930130000105</v>
      </c>
      <c r="V1423" s="60">
        <v>7.3930834714495E-3</v>
      </c>
      <c r="W1423" s="107"/>
      <c r="X1423" s="59">
        <v>1.3843540095</v>
      </c>
      <c r="Y1423" s="60">
        <v>7.1457893307206397E-3</v>
      </c>
      <c r="Z1423" s="59">
        <v>8.2295745002</v>
      </c>
      <c r="AA1423" s="60">
        <v>2.2930211742063802E-2</v>
      </c>
      <c r="AB1423" s="59">
        <v>11.374477255</v>
      </c>
      <c r="AC1423" s="60">
        <v>2.0271964999743101E-2</v>
      </c>
    </row>
    <row r="1424" spans="1:29" x14ac:dyDescent="0.3">
      <c r="A1424" s="56" t="s">
        <v>334</v>
      </c>
      <c r="B1424" s="57">
        <v>102.068018869</v>
      </c>
      <c r="C1424" s="58">
        <v>9.0064243212926498E-2</v>
      </c>
      <c r="D1424" s="57">
        <v>33.779768451000002</v>
      </c>
      <c r="E1424" s="58">
        <v>6.7059112823774095E-2</v>
      </c>
      <c r="F1424" s="57">
        <v>65.623276147799999</v>
      </c>
      <c r="G1424" s="58">
        <v>0.10499721123585801</v>
      </c>
      <c r="H1424" s="105"/>
      <c r="I1424" s="57">
        <v>10.026056838400001</v>
      </c>
      <c r="J1424" s="58">
        <v>5.7173918347793E-2</v>
      </c>
      <c r="K1424" s="57">
        <v>25.3843801268</v>
      </c>
      <c r="L1424" s="58">
        <v>0.134643986429727</v>
      </c>
      <c r="M1424" s="57">
        <v>14.543907561999999</v>
      </c>
      <c r="N1424" s="58">
        <v>0.101095755438613</v>
      </c>
      <c r="O1424" s="57">
        <v>20.770816166900001</v>
      </c>
      <c r="P1424" s="58">
        <v>0.10352170280628401</v>
      </c>
      <c r="Q1424" s="57">
        <v>6.9316072143999996</v>
      </c>
      <c r="R1424" s="58">
        <v>6.3323310242849207E-2</v>
      </c>
      <c r="S1424" s="57">
        <v>15.3044731313</v>
      </c>
      <c r="T1424" s="58">
        <v>6.6841618411459996E-2</v>
      </c>
      <c r="U1424" s="57">
        <v>9.1067778292000003</v>
      </c>
      <c r="V1424" s="58">
        <v>0.105335422884493</v>
      </c>
      <c r="W1424" s="107"/>
      <c r="X1424" s="57">
        <v>16.757247203399999</v>
      </c>
      <c r="Y1424" s="58">
        <v>8.6497931494815397E-2</v>
      </c>
      <c r="Z1424" s="57">
        <v>24.896485502000001</v>
      </c>
      <c r="AA1424" s="58">
        <v>6.9369526234947701E-2</v>
      </c>
      <c r="AB1424" s="57">
        <v>60.414286163600003</v>
      </c>
      <c r="AC1424" s="58">
        <v>0.107672314703922</v>
      </c>
    </row>
    <row r="1425" spans="1:29" x14ac:dyDescent="0.3">
      <c r="A1425" s="56" t="s">
        <v>335</v>
      </c>
      <c r="B1425" s="59">
        <v>583.87014169550002</v>
      </c>
      <c r="C1425" s="60">
        <v>0.51520371443596902</v>
      </c>
      <c r="D1425" s="59">
        <v>264.58743014480001</v>
      </c>
      <c r="E1425" s="60">
        <v>0.52525517916353104</v>
      </c>
      <c r="F1425" s="59">
        <v>319.28271155069899</v>
      </c>
      <c r="G1425" s="60">
        <v>0.51085218959721401</v>
      </c>
      <c r="H1425" s="105"/>
      <c r="I1425" s="59">
        <v>92.5728060518001</v>
      </c>
      <c r="J1425" s="60">
        <v>0.52789946633459595</v>
      </c>
      <c r="K1425" s="59">
        <v>87.407107866100006</v>
      </c>
      <c r="L1425" s="60">
        <v>0.463625323391676</v>
      </c>
      <c r="M1425" s="59">
        <v>74.838204291100297</v>
      </c>
      <c r="N1425" s="60">
        <v>0.52020578143977103</v>
      </c>
      <c r="O1425" s="59">
        <v>112.2983963291</v>
      </c>
      <c r="P1425" s="60">
        <v>0.55969496417426901</v>
      </c>
      <c r="Q1425" s="59">
        <v>58.2101638679</v>
      </c>
      <c r="R1425" s="60">
        <v>0.53177569817235903</v>
      </c>
      <c r="S1425" s="59">
        <v>109.7660419284</v>
      </c>
      <c r="T1425" s="60">
        <v>0.47939839719861199</v>
      </c>
      <c r="U1425" s="59">
        <v>48.777421361099996</v>
      </c>
      <c r="V1425" s="60">
        <v>0.56419409835738898</v>
      </c>
      <c r="W1425" s="107"/>
      <c r="X1425" s="59">
        <v>99.070536048399703</v>
      </c>
      <c r="Y1425" s="60">
        <v>0.51138449748061399</v>
      </c>
      <c r="Z1425" s="59">
        <v>174.88408451820001</v>
      </c>
      <c r="AA1425" s="60">
        <v>0.487282676427784</v>
      </c>
      <c r="AB1425" s="59">
        <v>293.26458336770099</v>
      </c>
      <c r="AC1425" s="60">
        <v>0.52266572224942698</v>
      </c>
    </row>
    <row r="1426" spans="1:29" x14ac:dyDescent="0.3">
      <c r="A1426" s="56" t="s">
        <v>336</v>
      </c>
      <c r="B1426" s="57">
        <v>361.26057368720001</v>
      </c>
      <c r="C1426" s="58">
        <v>0.31877428926650098</v>
      </c>
      <c r="D1426" s="57">
        <v>172.60261461330001</v>
      </c>
      <c r="E1426" s="58">
        <v>0.34264823999079402</v>
      </c>
      <c r="F1426" s="57">
        <v>187.23469972390001</v>
      </c>
      <c r="G1426" s="58">
        <v>0.299575432249305</v>
      </c>
      <c r="H1426" s="105"/>
      <c r="I1426" s="57">
        <v>67.5995734910001</v>
      </c>
      <c r="J1426" s="58">
        <v>0.385488787607636</v>
      </c>
      <c r="K1426" s="57">
        <v>62.234957952999999</v>
      </c>
      <c r="L1426" s="58">
        <v>0.33010704977709998</v>
      </c>
      <c r="M1426" s="57">
        <v>42.722547522200003</v>
      </c>
      <c r="N1426" s="58">
        <v>0.29696752386570602</v>
      </c>
      <c r="O1426" s="57">
        <v>51.471481766300002</v>
      </c>
      <c r="P1426" s="58">
        <v>0.25653375368567599</v>
      </c>
      <c r="Q1426" s="57">
        <v>36.982266621199997</v>
      </c>
      <c r="R1426" s="58">
        <v>0.33784942947618002</v>
      </c>
      <c r="S1426" s="57">
        <v>80.621242844800193</v>
      </c>
      <c r="T1426" s="58">
        <v>0.35210975927480598</v>
      </c>
      <c r="U1426" s="57">
        <v>19.628503488700002</v>
      </c>
      <c r="V1426" s="62">
        <v>0.227037131502481</v>
      </c>
      <c r="W1426" s="107"/>
      <c r="X1426" s="57">
        <v>71.620701561199894</v>
      </c>
      <c r="Y1426" s="58">
        <v>0.36969333101407797</v>
      </c>
      <c r="Z1426" s="57">
        <v>127.6537627263</v>
      </c>
      <c r="AA1426" s="58">
        <v>0.35568397964124299</v>
      </c>
      <c r="AB1426" s="57">
        <v>161.98610939970001</v>
      </c>
      <c r="AC1426" s="58">
        <v>0.28869693670993002</v>
      </c>
    </row>
    <row r="1427" spans="1:29" x14ac:dyDescent="0.3">
      <c r="A1427" s="56" t="s">
        <v>337</v>
      </c>
      <c r="B1427" s="59">
        <v>60.424991211199902</v>
      </c>
      <c r="C1427" s="60">
        <v>5.3318670871521499E-2</v>
      </c>
      <c r="D1427" s="59">
        <v>18.5139757956</v>
      </c>
      <c r="E1427" s="60">
        <v>3.6753679750490098E-2</v>
      </c>
      <c r="F1427" s="59">
        <v>41.4504993511</v>
      </c>
      <c r="G1427" s="60">
        <v>6.6320779633083402E-2</v>
      </c>
      <c r="H1427" s="105"/>
      <c r="I1427" s="59">
        <v>5.1622372989</v>
      </c>
      <c r="J1427" s="60">
        <v>2.9437827709975401E-2</v>
      </c>
      <c r="K1427" s="59">
        <v>10.621470328099999</v>
      </c>
      <c r="L1427" s="60">
        <v>5.6338468758217901E-2</v>
      </c>
      <c r="M1427" s="59">
        <v>6.5511427471000001</v>
      </c>
      <c r="N1427" s="60">
        <v>4.5537467986573897E-2</v>
      </c>
      <c r="O1427" s="59">
        <v>11.537866965199999</v>
      </c>
      <c r="P1427" s="60">
        <v>5.75047039746703E-2</v>
      </c>
      <c r="Q1427" s="59">
        <v>5.3420977380999997</v>
      </c>
      <c r="R1427" s="60">
        <v>4.8802435272814401E-2</v>
      </c>
      <c r="S1427" s="59">
        <v>12.907011623800001</v>
      </c>
      <c r="T1427" s="60">
        <v>5.6370809918697098E-2</v>
      </c>
      <c r="U1427" s="59">
        <v>8.3031645100000002</v>
      </c>
      <c r="V1427" s="61">
        <v>9.6040263784187896E-2</v>
      </c>
      <c r="W1427" s="107"/>
      <c r="X1427" s="59">
        <v>4.8971951079</v>
      </c>
      <c r="Y1427" s="60">
        <v>2.5278450679771101E-2</v>
      </c>
      <c r="Z1427" s="59">
        <v>22.735245922299999</v>
      </c>
      <c r="AA1427" s="60">
        <v>6.3347625444494293E-2</v>
      </c>
      <c r="AB1427" s="59">
        <v>32.792550181000102</v>
      </c>
      <c r="AC1427" s="60">
        <v>5.8443954356612898E-2</v>
      </c>
    </row>
    <row r="1428" spans="1:29" x14ac:dyDescent="0.3">
      <c r="A1428" s="56" t="s">
        <v>310</v>
      </c>
      <c r="B1428" s="57">
        <v>25.6564224388</v>
      </c>
      <c r="C1428" s="58">
        <v>2.2639082213081699E-2</v>
      </c>
      <c r="D1428" s="57">
        <v>14.2474270609</v>
      </c>
      <c r="E1428" s="58">
        <v>2.8283788271411401E-2</v>
      </c>
      <c r="F1428" s="57">
        <v>11.4089953779</v>
      </c>
      <c r="G1428" s="58">
        <v>1.8254387284540499E-2</v>
      </c>
      <c r="H1428" s="105"/>
      <c r="I1428" s="57">
        <v>0</v>
      </c>
      <c r="J1428" s="58">
        <v>0</v>
      </c>
      <c r="K1428" s="57">
        <v>2.8817076617000001</v>
      </c>
      <c r="L1428" s="58">
        <v>1.5285171643278901E-2</v>
      </c>
      <c r="M1428" s="57">
        <v>5.2068902221000002</v>
      </c>
      <c r="N1428" s="58">
        <v>3.61934712693361E-2</v>
      </c>
      <c r="O1428" s="57">
        <v>4.5635805055000001</v>
      </c>
      <c r="P1428" s="58">
        <v>2.2744875359100199E-2</v>
      </c>
      <c r="Q1428" s="57">
        <v>1.9976179190000001</v>
      </c>
      <c r="R1428" s="58">
        <v>1.8249126835797099E-2</v>
      </c>
      <c r="S1428" s="57">
        <v>10.3674568292</v>
      </c>
      <c r="T1428" s="58">
        <v>4.5279415196425601E-2</v>
      </c>
      <c r="U1428" s="57">
        <v>0.63916930130000105</v>
      </c>
      <c r="V1428" s="58">
        <v>7.3930834714495E-3</v>
      </c>
      <c r="W1428" s="107"/>
      <c r="X1428" s="57">
        <v>1.3843540095</v>
      </c>
      <c r="Y1428" s="58">
        <v>7.1457893307206397E-3</v>
      </c>
      <c r="Z1428" s="57">
        <v>8.7269981606000009</v>
      </c>
      <c r="AA1428" s="58">
        <v>2.43161922515308E-2</v>
      </c>
      <c r="AB1428" s="57">
        <v>12.6364376122</v>
      </c>
      <c r="AC1428" s="58">
        <v>2.2521071980107901E-2</v>
      </c>
    </row>
    <row r="1429" spans="1:29" x14ac:dyDescent="0.3">
      <c r="A1429" s="56" t="s">
        <v>311</v>
      </c>
      <c r="B1429" s="59">
        <v>945.13071538270401</v>
      </c>
      <c r="C1429" s="60">
        <v>0.83397800370246999</v>
      </c>
      <c r="D1429" s="59">
        <v>437.19004475809999</v>
      </c>
      <c r="E1429" s="60">
        <v>0.86790341915432401</v>
      </c>
      <c r="F1429" s="59">
        <v>506.51741127460099</v>
      </c>
      <c r="G1429" s="60">
        <v>0.81042762184651895</v>
      </c>
      <c r="H1429" s="105"/>
      <c r="I1429" s="59">
        <v>160.1723795428</v>
      </c>
      <c r="J1429" s="60">
        <v>0.913388253942232</v>
      </c>
      <c r="K1429" s="59">
        <v>149.6420658191</v>
      </c>
      <c r="L1429" s="60">
        <v>0.79373237316877598</v>
      </c>
      <c r="M1429" s="59">
        <v>117.5607518133</v>
      </c>
      <c r="N1429" s="60">
        <v>0.81717330530547705</v>
      </c>
      <c r="O1429" s="59">
        <v>163.7698780954</v>
      </c>
      <c r="P1429" s="60">
        <v>0.816228717859945</v>
      </c>
      <c r="Q1429" s="59">
        <v>95.192430489100005</v>
      </c>
      <c r="R1429" s="60">
        <v>0.86962512764853905</v>
      </c>
      <c r="S1429" s="59">
        <v>190.38728477320001</v>
      </c>
      <c r="T1429" s="60">
        <v>0.83150815647341703</v>
      </c>
      <c r="U1429" s="59">
        <v>68.405924849800002</v>
      </c>
      <c r="V1429" s="60">
        <v>0.79123122985987004</v>
      </c>
      <c r="W1429" s="107"/>
      <c r="X1429" s="59">
        <v>170.69123760959999</v>
      </c>
      <c r="Y1429" s="60">
        <v>0.88107782849469296</v>
      </c>
      <c r="Z1429" s="59">
        <v>302.53784724450003</v>
      </c>
      <c r="AA1429" s="60">
        <v>0.84296665606902699</v>
      </c>
      <c r="AB1429" s="59">
        <v>455.25069276739902</v>
      </c>
      <c r="AC1429" s="60">
        <v>0.811362658959357</v>
      </c>
    </row>
    <row r="1430" spans="1:29" x14ac:dyDescent="0.3">
      <c r="A1430" s="63" t="s">
        <v>1</v>
      </c>
    </row>
    <row r="1431" spans="1:29" x14ac:dyDescent="0.3">
      <c r="A1431" s="63" t="s">
        <v>1</v>
      </c>
    </row>
    <row r="1432" spans="1:29" x14ac:dyDescent="0.3">
      <c r="A1432" s="51" t="s">
        <v>481</v>
      </c>
    </row>
    <row r="1433" spans="1:29" x14ac:dyDescent="0.3">
      <c r="A1433" s="52" t="s">
        <v>1</v>
      </c>
    </row>
    <row r="1434" spans="1:29" x14ac:dyDescent="0.3">
      <c r="A1434" s="112" t="s">
        <v>1</v>
      </c>
      <c r="B1434" s="114" t="s">
        <v>501</v>
      </c>
      <c r="C1434" s="114" t="s">
        <v>1</v>
      </c>
      <c r="D1434" s="114" t="s">
        <v>346</v>
      </c>
      <c r="E1434" s="114" t="s">
        <v>1</v>
      </c>
      <c r="F1434" s="114" t="s">
        <v>347</v>
      </c>
      <c r="G1434" s="114" t="s">
        <v>1</v>
      </c>
      <c r="H1434" s="103"/>
      <c r="I1434" s="114" t="s">
        <v>350</v>
      </c>
      <c r="J1434" s="114" t="s">
        <v>1</v>
      </c>
      <c r="K1434" s="114" t="s">
        <v>351</v>
      </c>
      <c r="L1434" s="114" t="s">
        <v>1</v>
      </c>
      <c r="M1434" s="114" t="s">
        <v>352</v>
      </c>
      <c r="N1434" s="114" t="s">
        <v>1</v>
      </c>
      <c r="O1434" s="114" t="s">
        <v>353</v>
      </c>
      <c r="P1434" s="114" t="s">
        <v>1</v>
      </c>
      <c r="Q1434" s="114" t="s">
        <v>354</v>
      </c>
      <c r="R1434" s="114" t="s">
        <v>1</v>
      </c>
      <c r="S1434" s="114" t="s">
        <v>355</v>
      </c>
      <c r="T1434" s="114" t="s">
        <v>1</v>
      </c>
      <c r="U1434" s="114" t="s">
        <v>356</v>
      </c>
      <c r="V1434" s="114" t="s">
        <v>1</v>
      </c>
      <c r="W1434" s="103"/>
      <c r="X1434" s="114" t="s">
        <v>358</v>
      </c>
      <c r="Y1434" s="114" t="s">
        <v>1</v>
      </c>
      <c r="Z1434" s="114" t="s">
        <v>359</v>
      </c>
      <c r="AA1434" s="114" t="s">
        <v>1</v>
      </c>
      <c r="AB1434" s="114" t="s">
        <v>360</v>
      </c>
      <c r="AC1434" s="114" t="s">
        <v>1</v>
      </c>
    </row>
    <row r="1435" spans="1:29" x14ac:dyDescent="0.3">
      <c r="A1435" s="113" t="s">
        <v>1</v>
      </c>
      <c r="B1435" s="53" t="s">
        <v>14</v>
      </c>
      <c r="C1435" s="53" t="s">
        <v>15</v>
      </c>
      <c r="D1435" s="53" t="s">
        <v>14</v>
      </c>
      <c r="E1435" s="53" t="s">
        <v>15</v>
      </c>
      <c r="F1435" s="53" t="s">
        <v>14</v>
      </c>
      <c r="G1435" s="53" t="s">
        <v>15</v>
      </c>
      <c r="H1435" s="103"/>
      <c r="I1435" s="53" t="s">
        <v>14</v>
      </c>
      <c r="J1435" s="53" t="s">
        <v>15</v>
      </c>
      <c r="K1435" s="53" t="s">
        <v>14</v>
      </c>
      <c r="L1435" s="53" t="s">
        <v>15</v>
      </c>
      <c r="M1435" s="53" t="s">
        <v>14</v>
      </c>
      <c r="N1435" s="53" t="s">
        <v>15</v>
      </c>
      <c r="O1435" s="53" t="s">
        <v>14</v>
      </c>
      <c r="P1435" s="53" t="s">
        <v>15</v>
      </c>
      <c r="Q1435" s="53" t="s">
        <v>14</v>
      </c>
      <c r="R1435" s="53" t="s">
        <v>15</v>
      </c>
      <c r="S1435" s="53" t="s">
        <v>14</v>
      </c>
      <c r="T1435" s="53" t="s">
        <v>15</v>
      </c>
      <c r="U1435" s="53" t="s">
        <v>14</v>
      </c>
      <c r="V1435" s="53" t="s">
        <v>15</v>
      </c>
      <c r="W1435" s="103"/>
      <c r="X1435" s="53" t="s">
        <v>14</v>
      </c>
      <c r="Y1435" s="53" t="s">
        <v>15</v>
      </c>
      <c r="Z1435" s="53" t="s">
        <v>14</v>
      </c>
      <c r="AA1435" s="53" t="s">
        <v>15</v>
      </c>
      <c r="AB1435" s="53" t="s">
        <v>14</v>
      </c>
      <c r="AC1435" s="53" t="s">
        <v>15</v>
      </c>
    </row>
    <row r="1436" spans="1:29" x14ac:dyDescent="0.3">
      <c r="A1436" s="54" t="s">
        <v>16</v>
      </c>
      <c r="B1436" s="55">
        <v>1133.2801479017</v>
      </c>
      <c r="C1436" s="55">
        <v>1133.2801479017</v>
      </c>
      <c r="D1436" s="55">
        <v>503.73121606559999</v>
      </c>
      <c r="E1436" s="55">
        <v>503.73121606559999</v>
      </c>
      <c r="F1436" s="55">
        <v>625.00018215140005</v>
      </c>
      <c r="G1436" s="55">
        <v>625.00018215140005</v>
      </c>
      <c r="H1436" s="104"/>
      <c r="I1436" s="55">
        <v>175.36067368010001</v>
      </c>
      <c r="J1436" s="55">
        <v>175.36067368010001</v>
      </c>
      <c r="K1436" s="55">
        <v>188.52962393569999</v>
      </c>
      <c r="L1436" s="55">
        <v>188.52962393569999</v>
      </c>
      <c r="M1436" s="55">
        <v>143.8626923445</v>
      </c>
      <c r="N1436" s="55">
        <v>143.8626923445</v>
      </c>
      <c r="O1436" s="55">
        <v>200.64214173299999</v>
      </c>
      <c r="P1436" s="55">
        <v>200.64214173299999</v>
      </c>
      <c r="Q1436" s="55">
        <v>109.46375336059999</v>
      </c>
      <c r="R1436" s="55">
        <v>109.46375336059999</v>
      </c>
      <c r="S1436" s="55">
        <v>228.96622635750001</v>
      </c>
      <c r="T1436" s="55">
        <v>228.96622635750001</v>
      </c>
      <c r="U1436" s="55">
        <v>86.455036490300003</v>
      </c>
      <c r="V1436" s="55">
        <v>86.455036490300003</v>
      </c>
      <c r="W1436" s="104"/>
      <c r="X1436" s="55">
        <v>193.7300339304</v>
      </c>
      <c r="Y1436" s="55">
        <v>193.7300339304</v>
      </c>
      <c r="Z1436" s="55">
        <v>358.89657682939998</v>
      </c>
      <c r="AA1436" s="55">
        <v>358.89657682939998</v>
      </c>
      <c r="AB1436" s="55">
        <v>561.09396672419996</v>
      </c>
      <c r="AC1436" s="55">
        <v>561.09396672419996</v>
      </c>
    </row>
    <row r="1437" spans="1:29" x14ac:dyDescent="0.3">
      <c r="A1437" s="56" t="s">
        <v>332</v>
      </c>
      <c r="B1437" s="57">
        <v>2.2175012977000002</v>
      </c>
      <c r="C1437" s="58">
        <v>1.9567106172341999E-3</v>
      </c>
      <c r="D1437" s="57">
        <v>1.9393003517</v>
      </c>
      <c r="E1437" s="58">
        <v>3.8498713001090799E-3</v>
      </c>
      <c r="F1437" s="57">
        <v>0.278200946</v>
      </c>
      <c r="G1437" s="58">
        <v>4.4512138387282701E-4</v>
      </c>
      <c r="H1437" s="105"/>
      <c r="I1437" s="57">
        <v>0</v>
      </c>
      <c r="J1437" s="58">
        <v>0</v>
      </c>
      <c r="K1437" s="57">
        <v>0</v>
      </c>
      <c r="L1437" s="58">
        <v>0</v>
      </c>
      <c r="M1437" s="57">
        <v>0</v>
      </c>
      <c r="N1437" s="58">
        <v>0</v>
      </c>
      <c r="O1437" s="57">
        <v>0</v>
      </c>
      <c r="P1437" s="58">
        <v>0</v>
      </c>
      <c r="Q1437" s="57">
        <v>0.26206479529999999</v>
      </c>
      <c r="R1437" s="58">
        <v>2.3940782885152399E-3</v>
      </c>
      <c r="S1437" s="57">
        <v>1.6772355564000001</v>
      </c>
      <c r="T1437" s="58">
        <v>7.3252530868077601E-3</v>
      </c>
      <c r="U1437" s="57">
        <v>0.278200946</v>
      </c>
      <c r="V1437" s="58">
        <v>3.21786858572679E-3</v>
      </c>
      <c r="W1437" s="107"/>
      <c r="X1437" s="57">
        <v>0</v>
      </c>
      <c r="Y1437" s="58">
        <v>0</v>
      </c>
      <c r="Z1437" s="57">
        <v>1.9393003517</v>
      </c>
      <c r="AA1437" s="58">
        <v>5.4035075197215897E-3</v>
      </c>
      <c r="AB1437" s="57">
        <v>0.278200946</v>
      </c>
      <c r="AC1437" s="58">
        <v>4.9581881556168403E-4</v>
      </c>
    </row>
    <row r="1438" spans="1:29" x14ac:dyDescent="0.3">
      <c r="A1438" s="56" t="s">
        <v>333</v>
      </c>
      <c r="B1438" s="59">
        <v>10.63634046</v>
      </c>
      <c r="C1438" s="60">
        <v>9.3854467315018994E-3</v>
      </c>
      <c r="D1438" s="59">
        <v>2.3563517512000001</v>
      </c>
      <c r="E1438" s="60">
        <v>4.6777957689505901E-3</v>
      </c>
      <c r="F1438" s="59">
        <v>8.2799887087999906</v>
      </c>
      <c r="G1438" s="60">
        <v>1.3247978073059601E-2</v>
      </c>
      <c r="H1438" s="105"/>
      <c r="I1438" s="59">
        <v>0</v>
      </c>
      <c r="J1438" s="60">
        <v>0</v>
      </c>
      <c r="K1438" s="59">
        <v>2.4527891747999999</v>
      </c>
      <c r="L1438" s="60">
        <v>1.30100995461411E-2</v>
      </c>
      <c r="M1438" s="59">
        <v>0.46049675449999999</v>
      </c>
      <c r="N1438" s="60">
        <v>3.2009463120381098E-3</v>
      </c>
      <c r="O1438" s="59">
        <v>3.1821039062000001</v>
      </c>
      <c r="P1438" s="60">
        <v>1.58595989791343E-2</v>
      </c>
      <c r="Q1438" s="59">
        <v>0.84148646559999996</v>
      </c>
      <c r="R1438" s="60">
        <v>7.6873525689178596E-3</v>
      </c>
      <c r="S1438" s="59">
        <v>3.6994641589000001</v>
      </c>
      <c r="T1438" s="60">
        <v>1.6157248244655E-2</v>
      </c>
      <c r="U1438" s="59">
        <v>0</v>
      </c>
      <c r="V1438" s="60">
        <v>0</v>
      </c>
      <c r="W1438" s="107"/>
      <c r="X1438" s="59">
        <v>0.65074218090000302</v>
      </c>
      <c r="Y1438" s="60">
        <v>3.3590154696085399E-3</v>
      </c>
      <c r="Z1438" s="59">
        <v>4.8903039273999998</v>
      </c>
      <c r="AA1438" s="60">
        <v>1.3625941965238E-2</v>
      </c>
      <c r="AB1438" s="59">
        <v>5.09529435169999</v>
      </c>
      <c r="AC1438" s="60">
        <v>9.0810000710710593E-3</v>
      </c>
    </row>
    <row r="1439" spans="1:29" x14ac:dyDescent="0.3">
      <c r="A1439" s="56" t="s">
        <v>334</v>
      </c>
      <c r="B1439" s="57">
        <v>64.191182590400004</v>
      </c>
      <c r="C1439" s="58">
        <v>5.6641936867289001E-2</v>
      </c>
      <c r="D1439" s="57">
        <v>27.9705163112999</v>
      </c>
      <c r="E1439" s="58">
        <v>5.5526668626503101E-2</v>
      </c>
      <c r="F1439" s="57">
        <v>36.220666279100001</v>
      </c>
      <c r="G1439" s="58">
        <v>5.7953049156593502E-2</v>
      </c>
      <c r="H1439" s="105"/>
      <c r="I1439" s="57">
        <v>0</v>
      </c>
      <c r="J1439" s="58">
        <v>0</v>
      </c>
      <c r="K1439" s="57">
        <v>12.9732064125</v>
      </c>
      <c r="L1439" s="58">
        <v>6.8812561875817704E-2</v>
      </c>
      <c r="M1439" s="57">
        <v>14.571123867800001</v>
      </c>
      <c r="N1439" s="61">
        <v>0.101284937952554</v>
      </c>
      <c r="O1439" s="57">
        <v>13.6961874311</v>
      </c>
      <c r="P1439" s="58">
        <v>6.8261768503876399E-2</v>
      </c>
      <c r="Q1439" s="57">
        <v>7.9017584083000001</v>
      </c>
      <c r="R1439" s="58">
        <v>7.2186072245026198E-2</v>
      </c>
      <c r="S1439" s="57">
        <v>8.9672564386000104</v>
      </c>
      <c r="T1439" s="58">
        <v>3.9164101104583099E-2</v>
      </c>
      <c r="U1439" s="57">
        <v>6.0816500320999998</v>
      </c>
      <c r="V1439" s="58">
        <v>7.0344658668698198E-2</v>
      </c>
      <c r="W1439" s="107"/>
      <c r="X1439" s="57">
        <v>4.8456637174999999</v>
      </c>
      <c r="Y1439" s="58">
        <v>2.5012454802133901E-2</v>
      </c>
      <c r="Z1439" s="57">
        <v>23.760733674200001</v>
      </c>
      <c r="AA1439" s="58">
        <v>6.6204960448799602E-2</v>
      </c>
      <c r="AB1439" s="57">
        <v>35.584785198699997</v>
      </c>
      <c r="AC1439" s="58">
        <v>6.3420366835260103E-2</v>
      </c>
    </row>
    <row r="1440" spans="1:29" x14ac:dyDescent="0.3">
      <c r="A1440" s="56" t="s">
        <v>335</v>
      </c>
      <c r="B1440" s="59">
        <v>634.63762357590099</v>
      </c>
      <c r="C1440" s="60">
        <v>0.56000065363445195</v>
      </c>
      <c r="D1440" s="59">
        <v>272.70655143359897</v>
      </c>
      <c r="E1440" s="60">
        <v>0.54137314253338997</v>
      </c>
      <c r="F1440" s="59">
        <v>361.58360833599897</v>
      </c>
      <c r="G1440" s="60">
        <v>0.57853360472847004</v>
      </c>
      <c r="H1440" s="105"/>
      <c r="I1440" s="59">
        <v>136.33773201579999</v>
      </c>
      <c r="J1440" s="61">
        <v>0.77747039375836802</v>
      </c>
      <c r="K1440" s="59">
        <v>87.2545060889002</v>
      </c>
      <c r="L1440" s="60">
        <v>0.46281589209905299</v>
      </c>
      <c r="M1440" s="59">
        <v>74.546108906100301</v>
      </c>
      <c r="N1440" s="60">
        <v>0.51817540525092198</v>
      </c>
      <c r="O1440" s="59">
        <v>119.1607100283</v>
      </c>
      <c r="P1440" s="60">
        <v>0.59389672079393196</v>
      </c>
      <c r="Q1440" s="59">
        <v>56.215764155499997</v>
      </c>
      <c r="R1440" s="60">
        <v>0.51355597108306394</v>
      </c>
      <c r="S1440" s="59">
        <v>113.1261828274</v>
      </c>
      <c r="T1440" s="60">
        <v>0.494073665915988</v>
      </c>
      <c r="U1440" s="59">
        <v>47.996619553899997</v>
      </c>
      <c r="V1440" s="60">
        <v>0.55516279331262597</v>
      </c>
      <c r="W1440" s="107"/>
      <c r="X1440" s="59">
        <v>130.7815308424</v>
      </c>
      <c r="Y1440" s="61">
        <v>0.67507101603763198</v>
      </c>
      <c r="Z1440" s="59">
        <v>198.79436051479999</v>
      </c>
      <c r="AA1440" s="60">
        <v>0.55390430934451595</v>
      </c>
      <c r="AB1440" s="59">
        <v>285.50216180099898</v>
      </c>
      <c r="AC1440" s="62">
        <v>0.50883128091330099</v>
      </c>
    </row>
    <row r="1441" spans="1:29" x14ac:dyDescent="0.3">
      <c r="A1441" s="56" t="s">
        <v>336</v>
      </c>
      <c r="B1441" s="57">
        <v>398.02248093190002</v>
      </c>
      <c r="C1441" s="58">
        <v>0.35121278853145899</v>
      </c>
      <c r="D1441" s="57">
        <v>191.8185625417</v>
      </c>
      <c r="E1441" s="58">
        <v>0.38079546477167298</v>
      </c>
      <c r="F1441" s="57">
        <v>202.00263251179899</v>
      </c>
      <c r="G1441" s="58">
        <v>0.32320411782354802</v>
      </c>
      <c r="H1441" s="105"/>
      <c r="I1441" s="57">
        <v>39.022941664299999</v>
      </c>
      <c r="J1441" s="58">
        <v>0.22252960624163201</v>
      </c>
      <c r="K1441" s="57">
        <v>77.854042830700294</v>
      </c>
      <c r="L1441" s="58">
        <v>0.412953896610184</v>
      </c>
      <c r="M1441" s="57">
        <v>54.284962816099998</v>
      </c>
      <c r="N1441" s="58">
        <v>0.37733871048448597</v>
      </c>
      <c r="O1441" s="57">
        <v>57.536631585000102</v>
      </c>
      <c r="P1441" s="58">
        <v>0.28676244725081501</v>
      </c>
      <c r="Q1441" s="57">
        <v>42.287030467699999</v>
      </c>
      <c r="R1441" s="58">
        <v>0.38631080306917998</v>
      </c>
      <c r="S1441" s="57">
        <v>98.685628552900098</v>
      </c>
      <c r="T1441" s="61">
        <v>0.43100517540440902</v>
      </c>
      <c r="U1441" s="57">
        <v>28.351243015200001</v>
      </c>
      <c r="V1441" s="58">
        <v>0.32793049619938502</v>
      </c>
      <c r="W1441" s="107"/>
      <c r="X1441" s="57">
        <v>55.903773086099797</v>
      </c>
      <c r="Y1441" s="58">
        <v>0.28856533988005301</v>
      </c>
      <c r="Z1441" s="57">
        <v>124.5679753915</v>
      </c>
      <c r="AA1441" s="58">
        <v>0.34708599477869301</v>
      </c>
      <c r="AB1441" s="57">
        <v>217.55073245429901</v>
      </c>
      <c r="AC1441" s="58">
        <v>0.38772602336897799</v>
      </c>
    </row>
    <row r="1442" spans="1:29" x14ac:dyDescent="0.3">
      <c r="A1442" s="56" t="s">
        <v>337</v>
      </c>
      <c r="B1442" s="59">
        <v>23.575019045800001</v>
      </c>
      <c r="C1442" s="60">
        <v>2.08024636180646E-2</v>
      </c>
      <c r="D1442" s="59">
        <v>6.9399336760999901</v>
      </c>
      <c r="E1442" s="60">
        <v>1.3777056999374499E-2</v>
      </c>
      <c r="F1442" s="59">
        <v>16.635085369700001</v>
      </c>
      <c r="G1442" s="60">
        <v>2.6616128834455799E-2</v>
      </c>
      <c r="H1442" s="105"/>
      <c r="I1442" s="59">
        <v>0</v>
      </c>
      <c r="J1442" s="60">
        <v>0</v>
      </c>
      <c r="K1442" s="59">
        <v>7.9950794288000298</v>
      </c>
      <c r="L1442" s="60">
        <v>4.2407549868803698E-2</v>
      </c>
      <c r="M1442" s="59">
        <v>0</v>
      </c>
      <c r="N1442" s="62">
        <v>0</v>
      </c>
      <c r="O1442" s="59">
        <v>7.0665087823999997</v>
      </c>
      <c r="P1442" s="60">
        <v>3.52194644722423E-2</v>
      </c>
      <c r="Q1442" s="59">
        <v>1.9556490682000001</v>
      </c>
      <c r="R1442" s="60">
        <v>1.7865722745296499E-2</v>
      </c>
      <c r="S1442" s="59">
        <v>2.8104588232999999</v>
      </c>
      <c r="T1442" s="60">
        <v>1.22745562435564E-2</v>
      </c>
      <c r="U1442" s="59">
        <v>3.7473229430999999</v>
      </c>
      <c r="V1442" s="60">
        <v>4.3344183233563698E-2</v>
      </c>
      <c r="W1442" s="107"/>
      <c r="X1442" s="59">
        <v>1.5483241034999999</v>
      </c>
      <c r="Y1442" s="60">
        <v>7.9921738105732006E-3</v>
      </c>
      <c r="Z1442" s="59">
        <v>4.9439029697999901</v>
      </c>
      <c r="AA1442" s="60">
        <v>1.3775285943031099E-2</v>
      </c>
      <c r="AB1442" s="59">
        <v>17.082791972500001</v>
      </c>
      <c r="AC1442" s="60">
        <v>3.0445509995827302E-2</v>
      </c>
    </row>
    <row r="1443" spans="1:29" x14ac:dyDescent="0.3">
      <c r="A1443" s="56" t="s">
        <v>310</v>
      </c>
      <c r="B1443" s="57">
        <v>12.8538417577</v>
      </c>
      <c r="C1443" s="58">
        <v>1.1342157348736099E-2</v>
      </c>
      <c r="D1443" s="57">
        <v>4.2956521029000001</v>
      </c>
      <c r="E1443" s="58">
        <v>8.5276670690596704E-3</v>
      </c>
      <c r="F1443" s="57">
        <v>8.5581896547999996</v>
      </c>
      <c r="G1443" s="58">
        <v>1.36930994569324E-2</v>
      </c>
      <c r="H1443" s="105"/>
      <c r="I1443" s="57">
        <v>0</v>
      </c>
      <c r="J1443" s="58">
        <v>0</v>
      </c>
      <c r="K1443" s="57">
        <v>2.4527891747999999</v>
      </c>
      <c r="L1443" s="58">
        <v>1.30100995461411E-2</v>
      </c>
      <c r="M1443" s="57">
        <v>0.46049675449999999</v>
      </c>
      <c r="N1443" s="58">
        <v>3.2009463120381098E-3</v>
      </c>
      <c r="O1443" s="57">
        <v>3.1821039062000001</v>
      </c>
      <c r="P1443" s="58">
        <v>1.58595989791343E-2</v>
      </c>
      <c r="Q1443" s="57">
        <v>1.1035512609</v>
      </c>
      <c r="R1443" s="58">
        <v>1.0081430857433101E-2</v>
      </c>
      <c r="S1443" s="57">
        <v>5.3766997153000204</v>
      </c>
      <c r="T1443" s="58">
        <v>2.3482501331462801E-2</v>
      </c>
      <c r="U1443" s="57">
        <v>0.278200946</v>
      </c>
      <c r="V1443" s="58">
        <v>3.21786858572679E-3</v>
      </c>
      <c r="W1443" s="107"/>
      <c r="X1443" s="57">
        <v>0.65074218090000302</v>
      </c>
      <c r="Y1443" s="58">
        <v>3.3590154696085399E-3</v>
      </c>
      <c r="Z1443" s="57">
        <v>6.82960427909999</v>
      </c>
      <c r="AA1443" s="58">
        <v>1.9029449484959601E-2</v>
      </c>
      <c r="AB1443" s="57">
        <v>5.3734952976999999</v>
      </c>
      <c r="AC1443" s="58">
        <v>9.5768188866327403E-3</v>
      </c>
    </row>
    <row r="1444" spans="1:29" x14ac:dyDescent="0.3">
      <c r="A1444" s="56" t="s">
        <v>311</v>
      </c>
      <c r="B1444" s="59">
        <v>1032.6601045078</v>
      </c>
      <c r="C1444" s="60">
        <v>0.91121344216591005</v>
      </c>
      <c r="D1444" s="59">
        <v>464.52511397529901</v>
      </c>
      <c r="E1444" s="60">
        <v>0.922168607305063</v>
      </c>
      <c r="F1444" s="59">
        <v>563.58624084780001</v>
      </c>
      <c r="G1444" s="60">
        <v>0.90173772255201801</v>
      </c>
      <c r="H1444" s="105"/>
      <c r="I1444" s="59">
        <v>175.36067368010001</v>
      </c>
      <c r="J1444" s="60">
        <v>1</v>
      </c>
      <c r="K1444" s="59">
        <v>165.1085489196</v>
      </c>
      <c r="L1444" s="60">
        <v>0.87576978870923805</v>
      </c>
      <c r="M1444" s="59">
        <v>128.83107172219999</v>
      </c>
      <c r="N1444" s="60">
        <v>0.89551411573540796</v>
      </c>
      <c r="O1444" s="59">
        <v>176.69734161330001</v>
      </c>
      <c r="P1444" s="60">
        <v>0.88065916804474698</v>
      </c>
      <c r="Q1444" s="59">
        <v>98.502794623200003</v>
      </c>
      <c r="R1444" s="60">
        <v>0.89986677415224403</v>
      </c>
      <c r="S1444" s="59">
        <v>211.81181138030001</v>
      </c>
      <c r="T1444" s="60">
        <v>0.92507884132039797</v>
      </c>
      <c r="U1444" s="59">
        <v>76.347862569100002</v>
      </c>
      <c r="V1444" s="60">
        <v>0.88309328951201105</v>
      </c>
      <c r="W1444" s="107"/>
      <c r="X1444" s="59">
        <v>186.68530392849999</v>
      </c>
      <c r="Y1444" s="61">
        <v>0.96363635591768404</v>
      </c>
      <c r="Z1444" s="59">
        <v>323.36233590630098</v>
      </c>
      <c r="AA1444" s="60">
        <v>0.90099030412321002</v>
      </c>
      <c r="AB1444" s="59">
        <v>503.05289425529998</v>
      </c>
      <c r="AC1444" s="60">
        <v>0.89655730428227998</v>
      </c>
    </row>
    <row r="1445" spans="1:29" x14ac:dyDescent="0.3">
      <c r="A1445" s="63" t="s">
        <v>1</v>
      </c>
    </row>
    <row r="1446" spans="1:29" x14ac:dyDescent="0.3">
      <c r="A1446" s="63" t="s">
        <v>1</v>
      </c>
    </row>
    <row r="1447" spans="1:29" x14ac:dyDescent="0.3">
      <c r="A1447" s="51" t="s">
        <v>482</v>
      </c>
    </row>
    <row r="1448" spans="1:29" x14ac:dyDescent="0.3">
      <c r="A1448" s="52" t="s">
        <v>1</v>
      </c>
    </row>
    <row r="1449" spans="1:29" x14ac:dyDescent="0.3">
      <c r="A1449" s="112" t="s">
        <v>1</v>
      </c>
      <c r="B1449" s="114" t="s">
        <v>501</v>
      </c>
      <c r="C1449" s="114" t="s">
        <v>1</v>
      </c>
      <c r="D1449" s="114" t="s">
        <v>346</v>
      </c>
      <c r="E1449" s="114" t="s">
        <v>1</v>
      </c>
      <c r="F1449" s="114" t="s">
        <v>347</v>
      </c>
      <c r="G1449" s="114" t="s">
        <v>1</v>
      </c>
      <c r="H1449" s="103"/>
      <c r="I1449" s="114" t="s">
        <v>350</v>
      </c>
      <c r="J1449" s="114" t="s">
        <v>1</v>
      </c>
      <c r="K1449" s="114" t="s">
        <v>351</v>
      </c>
      <c r="L1449" s="114" t="s">
        <v>1</v>
      </c>
      <c r="M1449" s="114" t="s">
        <v>352</v>
      </c>
      <c r="N1449" s="114" t="s">
        <v>1</v>
      </c>
      <c r="O1449" s="114" t="s">
        <v>353</v>
      </c>
      <c r="P1449" s="114" t="s">
        <v>1</v>
      </c>
      <c r="Q1449" s="114" t="s">
        <v>354</v>
      </c>
      <c r="R1449" s="114" t="s">
        <v>1</v>
      </c>
      <c r="S1449" s="114" t="s">
        <v>355</v>
      </c>
      <c r="T1449" s="114" t="s">
        <v>1</v>
      </c>
      <c r="U1449" s="114" t="s">
        <v>356</v>
      </c>
      <c r="V1449" s="114" t="s">
        <v>1</v>
      </c>
      <c r="W1449" s="103"/>
      <c r="X1449" s="114" t="s">
        <v>358</v>
      </c>
      <c r="Y1449" s="114" t="s">
        <v>1</v>
      </c>
      <c r="Z1449" s="114" t="s">
        <v>359</v>
      </c>
      <c r="AA1449" s="114" t="s">
        <v>1</v>
      </c>
      <c r="AB1449" s="114" t="s">
        <v>360</v>
      </c>
      <c r="AC1449" s="114" t="s">
        <v>1</v>
      </c>
    </row>
    <row r="1450" spans="1:29" x14ac:dyDescent="0.3">
      <c r="A1450" s="113" t="s">
        <v>1</v>
      </c>
      <c r="B1450" s="53" t="s">
        <v>14</v>
      </c>
      <c r="C1450" s="53" t="s">
        <v>15</v>
      </c>
      <c r="D1450" s="53" t="s">
        <v>14</v>
      </c>
      <c r="E1450" s="53" t="s">
        <v>15</v>
      </c>
      <c r="F1450" s="53" t="s">
        <v>14</v>
      </c>
      <c r="G1450" s="53" t="s">
        <v>15</v>
      </c>
      <c r="H1450" s="103"/>
      <c r="I1450" s="53" t="s">
        <v>14</v>
      </c>
      <c r="J1450" s="53" t="s">
        <v>15</v>
      </c>
      <c r="K1450" s="53" t="s">
        <v>14</v>
      </c>
      <c r="L1450" s="53" t="s">
        <v>15</v>
      </c>
      <c r="M1450" s="53" t="s">
        <v>14</v>
      </c>
      <c r="N1450" s="53" t="s">
        <v>15</v>
      </c>
      <c r="O1450" s="53" t="s">
        <v>14</v>
      </c>
      <c r="P1450" s="53" t="s">
        <v>15</v>
      </c>
      <c r="Q1450" s="53" t="s">
        <v>14</v>
      </c>
      <c r="R1450" s="53" t="s">
        <v>15</v>
      </c>
      <c r="S1450" s="53" t="s">
        <v>14</v>
      </c>
      <c r="T1450" s="53" t="s">
        <v>15</v>
      </c>
      <c r="U1450" s="53" t="s">
        <v>14</v>
      </c>
      <c r="V1450" s="53" t="s">
        <v>15</v>
      </c>
      <c r="W1450" s="103"/>
      <c r="X1450" s="53" t="s">
        <v>14</v>
      </c>
      <c r="Y1450" s="53" t="s">
        <v>15</v>
      </c>
      <c r="Z1450" s="53" t="s">
        <v>14</v>
      </c>
      <c r="AA1450" s="53" t="s">
        <v>15</v>
      </c>
      <c r="AB1450" s="53" t="s">
        <v>14</v>
      </c>
      <c r="AC1450" s="53" t="s">
        <v>15</v>
      </c>
    </row>
    <row r="1451" spans="1:29" x14ac:dyDescent="0.3">
      <c r="A1451" s="54" t="s">
        <v>16</v>
      </c>
      <c r="B1451" s="55">
        <v>1133.2801479017</v>
      </c>
      <c r="C1451" s="55">
        <v>1133.2801479017</v>
      </c>
      <c r="D1451" s="55">
        <v>503.73121606559999</v>
      </c>
      <c r="E1451" s="55">
        <v>503.73121606559999</v>
      </c>
      <c r="F1451" s="55">
        <v>625.00018215140005</v>
      </c>
      <c r="G1451" s="55">
        <v>625.00018215140005</v>
      </c>
      <c r="H1451" s="104"/>
      <c r="I1451" s="55">
        <v>175.36067368010001</v>
      </c>
      <c r="J1451" s="55">
        <v>175.36067368010001</v>
      </c>
      <c r="K1451" s="55">
        <v>188.52962393569999</v>
      </c>
      <c r="L1451" s="55">
        <v>188.52962393569999</v>
      </c>
      <c r="M1451" s="55">
        <v>143.8626923445</v>
      </c>
      <c r="N1451" s="55">
        <v>143.8626923445</v>
      </c>
      <c r="O1451" s="55">
        <v>200.64214173299999</v>
      </c>
      <c r="P1451" s="55">
        <v>200.64214173299999</v>
      </c>
      <c r="Q1451" s="55">
        <v>109.46375336059999</v>
      </c>
      <c r="R1451" s="55">
        <v>109.46375336059999</v>
      </c>
      <c r="S1451" s="55">
        <v>228.96622635750001</v>
      </c>
      <c r="T1451" s="55">
        <v>228.96622635750001</v>
      </c>
      <c r="U1451" s="55">
        <v>86.455036490300003</v>
      </c>
      <c r="V1451" s="55">
        <v>86.455036490300003</v>
      </c>
      <c r="W1451" s="104"/>
      <c r="X1451" s="55">
        <v>193.7300339304</v>
      </c>
      <c r="Y1451" s="55">
        <v>193.7300339304</v>
      </c>
      <c r="Z1451" s="55">
        <v>358.89657682939998</v>
      </c>
      <c r="AA1451" s="55">
        <v>358.89657682939998</v>
      </c>
      <c r="AB1451" s="55">
        <v>561.09396672419996</v>
      </c>
      <c r="AC1451" s="55">
        <v>561.09396672419996</v>
      </c>
    </row>
    <row r="1452" spans="1:29" x14ac:dyDescent="0.3">
      <c r="A1452" s="56" t="s">
        <v>338</v>
      </c>
      <c r="B1452" s="57">
        <v>1079.278352734</v>
      </c>
      <c r="C1452" s="58">
        <v>0.95234912102917701</v>
      </c>
      <c r="D1452" s="57">
        <v>484.73116275789903</v>
      </c>
      <c r="E1452" s="58">
        <v>0.96228136612993698</v>
      </c>
      <c r="F1452" s="57">
        <v>589.99844029140002</v>
      </c>
      <c r="G1452" s="58">
        <v>0.94399722934557295</v>
      </c>
      <c r="H1452" s="105"/>
      <c r="I1452" s="57">
        <v>170.51701969999999</v>
      </c>
      <c r="J1452" s="58">
        <v>0.97237890412684003</v>
      </c>
      <c r="K1452" s="57">
        <v>172.29100500600001</v>
      </c>
      <c r="L1452" s="58">
        <v>0.91386701680772298</v>
      </c>
      <c r="M1452" s="57">
        <v>131.53157147409999</v>
      </c>
      <c r="N1452" s="62">
        <v>0.91428548521202901</v>
      </c>
      <c r="O1452" s="57">
        <v>195.30856049869999</v>
      </c>
      <c r="P1452" s="58">
        <v>0.97341744267563901</v>
      </c>
      <c r="Q1452" s="57">
        <v>105.6556903573</v>
      </c>
      <c r="R1452" s="58">
        <v>0.96521165329718495</v>
      </c>
      <c r="S1452" s="57">
        <v>221.0989400782</v>
      </c>
      <c r="T1452" s="58">
        <v>0.96563997055610995</v>
      </c>
      <c r="U1452" s="57">
        <v>82.875565619699998</v>
      </c>
      <c r="V1452" s="58">
        <v>0.95859731236130397</v>
      </c>
      <c r="W1452" s="107"/>
      <c r="X1452" s="57">
        <v>190.08251947170001</v>
      </c>
      <c r="Y1452" s="58">
        <v>0.98117217870301698</v>
      </c>
      <c r="Z1452" s="57">
        <v>336.17344955159899</v>
      </c>
      <c r="AA1452" s="58">
        <v>0.93668614095307601</v>
      </c>
      <c r="AB1452" s="57">
        <v>533.46281329300098</v>
      </c>
      <c r="AC1452" s="58">
        <v>0.95075485556810202</v>
      </c>
    </row>
    <row r="1453" spans="1:29" x14ac:dyDescent="0.3">
      <c r="A1453" s="56" t="s">
        <v>339</v>
      </c>
      <c r="B1453" s="59">
        <v>38.560267478999997</v>
      </c>
      <c r="C1453" s="60">
        <v>3.4025362175800399E-2</v>
      </c>
      <c r="D1453" s="59">
        <v>14.083193487699999</v>
      </c>
      <c r="E1453" s="60">
        <v>2.79577541326444E-2</v>
      </c>
      <c r="F1453" s="59">
        <v>24.477073991299999</v>
      </c>
      <c r="G1453" s="60">
        <v>3.9163306972238097E-2</v>
      </c>
      <c r="H1453" s="105"/>
      <c r="I1453" s="59">
        <v>0</v>
      </c>
      <c r="J1453" s="60">
        <v>0</v>
      </c>
      <c r="K1453" s="59">
        <v>11.487566595500001</v>
      </c>
      <c r="L1453" s="60">
        <v>6.0932421948807103E-2</v>
      </c>
      <c r="M1453" s="59">
        <v>9.9258514334000107</v>
      </c>
      <c r="N1453" s="61">
        <v>6.8995312625118405E-2</v>
      </c>
      <c r="O1453" s="59">
        <v>3.5813086692999998</v>
      </c>
      <c r="P1453" s="60">
        <v>1.78492346541324E-2</v>
      </c>
      <c r="Q1453" s="59">
        <v>2.1187836308999999</v>
      </c>
      <c r="R1453" s="60">
        <v>1.93560294239155E-2</v>
      </c>
      <c r="S1453" s="59">
        <v>7.8672862793000098</v>
      </c>
      <c r="T1453" s="60">
        <v>3.4360029443889599E-2</v>
      </c>
      <c r="U1453" s="59">
        <v>3.5794708705999998</v>
      </c>
      <c r="V1453" s="60">
        <v>4.1402687638696499E-2</v>
      </c>
      <c r="W1453" s="107"/>
      <c r="X1453" s="59">
        <v>3.6475144586999999</v>
      </c>
      <c r="Y1453" s="60">
        <v>1.8827821296982902E-2</v>
      </c>
      <c r="Z1453" s="59">
        <v>18.172886841099999</v>
      </c>
      <c r="AA1453" s="60">
        <v>5.0635442114396099E-2</v>
      </c>
      <c r="AB1453" s="59">
        <v>16.7398661792</v>
      </c>
      <c r="AC1453" s="60">
        <v>2.9834336442666299E-2</v>
      </c>
    </row>
    <row r="1454" spans="1:29" x14ac:dyDescent="0.3">
      <c r="A1454" s="56" t="s">
        <v>340</v>
      </c>
      <c r="B1454" s="57">
        <v>15.441527688700001</v>
      </c>
      <c r="C1454" s="58">
        <v>1.36255167950223E-2</v>
      </c>
      <c r="D1454" s="57">
        <v>4.9168598200000098</v>
      </c>
      <c r="E1454" s="58">
        <v>9.7608797374187095E-3</v>
      </c>
      <c r="F1454" s="57">
        <v>10.5246678687</v>
      </c>
      <c r="G1454" s="58">
        <v>1.6839463682188999E-2</v>
      </c>
      <c r="H1454" s="105"/>
      <c r="I1454" s="57">
        <v>4.8436539801</v>
      </c>
      <c r="J1454" s="58">
        <v>2.7621095873160199E-2</v>
      </c>
      <c r="K1454" s="57">
        <v>4.7510523341999997</v>
      </c>
      <c r="L1454" s="58">
        <v>2.5200561243470102E-2</v>
      </c>
      <c r="M1454" s="57">
        <v>2.4052694369999998</v>
      </c>
      <c r="N1454" s="58">
        <v>1.67192021628529E-2</v>
      </c>
      <c r="O1454" s="57">
        <v>1.7522725649999999</v>
      </c>
      <c r="P1454" s="58">
        <v>8.7333226702284595E-3</v>
      </c>
      <c r="Q1454" s="57">
        <v>1.6892793723999999</v>
      </c>
      <c r="R1454" s="58">
        <v>1.5432317278899699E-2</v>
      </c>
      <c r="S1454" s="57">
        <v>0</v>
      </c>
      <c r="T1454" s="58">
        <v>0</v>
      </c>
      <c r="U1454" s="57">
        <v>0</v>
      </c>
      <c r="V1454" s="58">
        <v>0</v>
      </c>
      <c r="W1454" s="107"/>
      <c r="X1454" s="57">
        <v>0</v>
      </c>
      <c r="Y1454" s="58">
        <v>0</v>
      </c>
      <c r="Z1454" s="57">
        <v>4.5502404366999896</v>
      </c>
      <c r="AA1454" s="58">
        <v>1.26784169325274E-2</v>
      </c>
      <c r="AB1454" s="57">
        <v>10.891287252</v>
      </c>
      <c r="AC1454" s="58">
        <v>1.9410807989232001E-2</v>
      </c>
    </row>
    <row r="1455" spans="1:29" x14ac:dyDescent="0.3">
      <c r="A1455" s="63" t="s">
        <v>1</v>
      </c>
    </row>
    <row r="1456" spans="1:29" x14ac:dyDescent="0.3">
      <c r="A1456" s="63" t="s">
        <v>1</v>
      </c>
    </row>
    <row r="1457" spans="1:29" x14ac:dyDescent="0.3">
      <c r="A1457" s="51" t="s">
        <v>483</v>
      </c>
    </row>
    <row r="1458" spans="1:29" x14ac:dyDescent="0.3">
      <c r="A1458" s="52" t="s">
        <v>1</v>
      </c>
    </row>
    <row r="1459" spans="1:29" x14ac:dyDescent="0.3">
      <c r="A1459" s="112" t="s">
        <v>1</v>
      </c>
      <c r="B1459" s="114" t="s">
        <v>501</v>
      </c>
      <c r="C1459" s="114" t="s">
        <v>1</v>
      </c>
      <c r="D1459" s="114" t="s">
        <v>346</v>
      </c>
      <c r="E1459" s="114" t="s">
        <v>1</v>
      </c>
      <c r="F1459" s="114" t="s">
        <v>347</v>
      </c>
      <c r="G1459" s="114" t="s">
        <v>1</v>
      </c>
      <c r="H1459" s="103"/>
      <c r="I1459" s="114" t="s">
        <v>350</v>
      </c>
      <c r="J1459" s="114" t="s">
        <v>1</v>
      </c>
      <c r="K1459" s="114" t="s">
        <v>351</v>
      </c>
      <c r="L1459" s="114" t="s">
        <v>1</v>
      </c>
      <c r="M1459" s="114" t="s">
        <v>352</v>
      </c>
      <c r="N1459" s="114" t="s">
        <v>1</v>
      </c>
      <c r="O1459" s="114" t="s">
        <v>353</v>
      </c>
      <c r="P1459" s="114" t="s">
        <v>1</v>
      </c>
      <c r="Q1459" s="114" t="s">
        <v>354</v>
      </c>
      <c r="R1459" s="114" t="s">
        <v>1</v>
      </c>
      <c r="S1459" s="114" t="s">
        <v>355</v>
      </c>
      <c r="T1459" s="114" t="s">
        <v>1</v>
      </c>
      <c r="U1459" s="114" t="s">
        <v>356</v>
      </c>
      <c r="V1459" s="114" t="s">
        <v>1</v>
      </c>
      <c r="W1459" s="103"/>
      <c r="X1459" s="114" t="s">
        <v>358</v>
      </c>
      <c r="Y1459" s="114" t="s">
        <v>1</v>
      </c>
      <c r="Z1459" s="114" t="s">
        <v>359</v>
      </c>
      <c r="AA1459" s="114" t="s">
        <v>1</v>
      </c>
      <c r="AB1459" s="114" t="s">
        <v>360</v>
      </c>
      <c r="AC1459" s="114" t="s">
        <v>1</v>
      </c>
    </row>
    <row r="1460" spans="1:29" x14ac:dyDescent="0.3">
      <c r="A1460" s="113" t="s">
        <v>1</v>
      </c>
      <c r="B1460" s="53" t="s">
        <v>14</v>
      </c>
      <c r="C1460" s="53" t="s">
        <v>15</v>
      </c>
      <c r="D1460" s="53" t="s">
        <v>14</v>
      </c>
      <c r="E1460" s="53" t="s">
        <v>15</v>
      </c>
      <c r="F1460" s="53" t="s">
        <v>14</v>
      </c>
      <c r="G1460" s="53" t="s">
        <v>15</v>
      </c>
      <c r="H1460" s="103"/>
      <c r="I1460" s="53" t="s">
        <v>14</v>
      </c>
      <c r="J1460" s="53" t="s">
        <v>15</v>
      </c>
      <c r="K1460" s="53" t="s">
        <v>14</v>
      </c>
      <c r="L1460" s="53" t="s">
        <v>15</v>
      </c>
      <c r="M1460" s="53" t="s">
        <v>14</v>
      </c>
      <c r="N1460" s="53" t="s">
        <v>15</v>
      </c>
      <c r="O1460" s="53" t="s">
        <v>14</v>
      </c>
      <c r="P1460" s="53" t="s">
        <v>15</v>
      </c>
      <c r="Q1460" s="53" t="s">
        <v>14</v>
      </c>
      <c r="R1460" s="53" t="s">
        <v>15</v>
      </c>
      <c r="S1460" s="53" t="s">
        <v>14</v>
      </c>
      <c r="T1460" s="53" t="s">
        <v>15</v>
      </c>
      <c r="U1460" s="53" t="s">
        <v>14</v>
      </c>
      <c r="V1460" s="53" t="s">
        <v>15</v>
      </c>
      <c r="W1460" s="103"/>
      <c r="X1460" s="53" t="s">
        <v>14</v>
      </c>
      <c r="Y1460" s="53" t="s">
        <v>15</v>
      </c>
      <c r="Z1460" s="53" t="s">
        <v>14</v>
      </c>
      <c r="AA1460" s="53" t="s">
        <v>15</v>
      </c>
      <c r="AB1460" s="53" t="s">
        <v>14</v>
      </c>
      <c r="AC1460" s="53" t="s">
        <v>15</v>
      </c>
    </row>
    <row r="1461" spans="1:29" x14ac:dyDescent="0.3">
      <c r="A1461" s="54" t="s">
        <v>16</v>
      </c>
      <c r="B1461" s="55">
        <v>1133.2801479017</v>
      </c>
      <c r="C1461" s="55">
        <v>1133.2801479017</v>
      </c>
      <c r="D1461" s="55">
        <v>503.73121606559999</v>
      </c>
      <c r="E1461" s="55">
        <v>503.73121606559999</v>
      </c>
      <c r="F1461" s="55">
        <v>625.00018215140005</v>
      </c>
      <c r="G1461" s="55">
        <v>625.00018215140005</v>
      </c>
      <c r="H1461" s="104"/>
      <c r="I1461" s="55">
        <v>175.36067368010001</v>
      </c>
      <c r="J1461" s="55">
        <v>175.36067368010001</v>
      </c>
      <c r="K1461" s="55">
        <v>188.52962393569999</v>
      </c>
      <c r="L1461" s="55">
        <v>188.52962393569999</v>
      </c>
      <c r="M1461" s="55">
        <v>143.8626923445</v>
      </c>
      <c r="N1461" s="55">
        <v>143.8626923445</v>
      </c>
      <c r="O1461" s="55">
        <v>200.64214173299999</v>
      </c>
      <c r="P1461" s="55">
        <v>200.64214173299999</v>
      </c>
      <c r="Q1461" s="55">
        <v>109.46375336059999</v>
      </c>
      <c r="R1461" s="55">
        <v>109.46375336059999</v>
      </c>
      <c r="S1461" s="55">
        <v>228.96622635750001</v>
      </c>
      <c r="T1461" s="55">
        <v>228.96622635750001</v>
      </c>
      <c r="U1461" s="55">
        <v>86.455036490300003</v>
      </c>
      <c r="V1461" s="55">
        <v>86.455036490300003</v>
      </c>
      <c r="W1461" s="104"/>
      <c r="X1461" s="55">
        <v>193.7300339304</v>
      </c>
      <c r="Y1461" s="55">
        <v>193.7300339304</v>
      </c>
      <c r="Z1461" s="55">
        <v>358.89657682939998</v>
      </c>
      <c r="AA1461" s="55">
        <v>358.89657682939998</v>
      </c>
      <c r="AB1461" s="55">
        <v>561.09396672419996</v>
      </c>
      <c r="AC1461" s="55">
        <v>561.09396672419996</v>
      </c>
    </row>
    <row r="1462" spans="1:29" x14ac:dyDescent="0.3">
      <c r="A1462" s="56" t="s">
        <v>341</v>
      </c>
      <c r="B1462" s="57">
        <v>171.53927325270001</v>
      </c>
      <c r="C1462" s="58">
        <v>0.15136528560066101</v>
      </c>
      <c r="D1462" s="57">
        <v>76.021609991999895</v>
      </c>
      <c r="E1462" s="58">
        <v>0.150917012024325</v>
      </c>
      <c r="F1462" s="57">
        <v>94.709683389899993</v>
      </c>
      <c r="G1462" s="58">
        <v>0.151535449260009</v>
      </c>
      <c r="H1462" s="105"/>
      <c r="I1462" s="57">
        <v>22.019413519899999</v>
      </c>
      <c r="J1462" s="58">
        <v>0.125566428651322</v>
      </c>
      <c r="K1462" s="57">
        <v>19.050706414899999</v>
      </c>
      <c r="L1462" s="58">
        <v>0.10104887506378001</v>
      </c>
      <c r="M1462" s="57">
        <v>18.4845703037</v>
      </c>
      <c r="N1462" s="58">
        <v>0.12848758773008401</v>
      </c>
      <c r="O1462" s="57">
        <v>31.549567445499999</v>
      </c>
      <c r="P1462" s="58">
        <v>0.157242975842452</v>
      </c>
      <c r="Q1462" s="57">
        <v>18.882066779599999</v>
      </c>
      <c r="R1462" s="58">
        <v>0.172496065591666</v>
      </c>
      <c r="S1462" s="57">
        <v>35.540520907400001</v>
      </c>
      <c r="T1462" s="58">
        <v>0.155221673837207</v>
      </c>
      <c r="U1462" s="57">
        <v>26.012427881699999</v>
      </c>
      <c r="V1462" s="61">
        <v>0.30087810887244898</v>
      </c>
      <c r="W1462" s="107"/>
      <c r="X1462" s="57">
        <v>36.5103477312</v>
      </c>
      <c r="Y1462" s="58">
        <v>0.18845992534289699</v>
      </c>
      <c r="Z1462" s="57">
        <v>50.181846953299903</v>
      </c>
      <c r="AA1462" s="58">
        <v>0.13982258453569399</v>
      </c>
      <c r="AB1462" s="57">
        <v>84.847078568200004</v>
      </c>
      <c r="AC1462" s="58">
        <v>0.15121723561484299</v>
      </c>
    </row>
    <row r="1463" spans="1:29" x14ac:dyDescent="0.3">
      <c r="A1463" s="56" t="s">
        <v>237</v>
      </c>
      <c r="B1463" s="59">
        <v>234.11774315939999</v>
      </c>
      <c r="C1463" s="60">
        <v>0.20658417390693301</v>
      </c>
      <c r="D1463" s="59">
        <v>124.6643685451</v>
      </c>
      <c r="E1463" s="60">
        <v>0.24748192005806799</v>
      </c>
      <c r="F1463" s="59">
        <v>106.7884003441</v>
      </c>
      <c r="G1463" s="60">
        <v>0.17086139075433401</v>
      </c>
      <c r="H1463" s="105"/>
      <c r="I1463" s="59">
        <v>33.981676348699999</v>
      </c>
      <c r="J1463" s="60">
        <v>0.193781625238796</v>
      </c>
      <c r="K1463" s="59">
        <v>24.270847454399998</v>
      </c>
      <c r="L1463" s="60">
        <v>0.128737579525846</v>
      </c>
      <c r="M1463" s="59">
        <v>34.661018889899999</v>
      </c>
      <c r="N1463" s="60">
        <v>0.24093125413570901</v>
      </c>
      <c r="O1463" s="59">
        <v>54.922660585799797</v>
      </c>
      <c r="P1463" s="61">
        <v>0.27373442145014099</v>
      </c>
      <c r="Q1463" s="59">
        <v>25.1350105665</v>
      </c>
      <c r="R1463" s="60">
        <v>0.22961948402864699</v>
      </c>
      <c r="S1463" s="59">
        <v>38.758320167400001</v>
      </c>
      <c r="T1463" s="60">
        <v>0.169275271658992</v>
      </c>
      <c r="U1463" s="59">
        <v>22.3882091467</v>
      </c>
      <c r="V1463" s="60">
        <v>0.258957835836573</v>
      </c>
      <c r="W1463" s="107"/>
      <c r="X1463" s="59">
        <v>38.424470646899998</v>
      </c>
      <c r="Y1463" s="60">
        <v>0.19834028760199601</v>
      </c>
      <c r="Z1463" s="59">
        <v>67.116660354000004</v>
      </c>
      <c r="AA1463" s="60">
        <v>0.18700836031073001</v>
      </c>
      <c r="AB1463" s="59">
        <v>128.57661215850001</v>
      </c>
      <c r="AC1463" s="60">
        <v>0.22915343914524799</v>
      </c>
    </row>
    <row r="1464" spans="1:29" x14ac:dyDescent="0.3">
      <c r="A1464" s="56" t="s">
        <v>238</v>
      </c>
      <c r="B1464" s="57">
        <v>367.4749921234</v>
      </c>
      <c r="C1464" s="58">
        <v>0.324257856986016</v>
      </c>
      <c r="D1464" s="57">
        <v>157.2030105005</v>
      </c>
      <c r="E1464" s="58">
        <v>0.31207716632758298</v>
      </c>
      <c r="F1464" s="57">
        <v>210.27198162289901</v>
      </c>
      <c r="G1464" s="58">
        <v>0.33643507254524901</v>
      </c>
      <c r="H1464" s="105"/>
      <c r="I1464" s="57">
        <v>79.823424870199901</v>
      </c>
      <c r="J1464" s="58">
        <v>0.45519570149358102</v>
      </c>
      <c r="K1464" s="57">
        <v>67.838442368200006</v>
      </c>
      <c r="L1464" s="58">
        <v>0.35982908654895002</v>
      </c>
      <c r="M1464" s="57">
        <v>36.877319188999998</v>
      </c>
      <c r="N1464" s="58">
        <v>0.256336918126709</v>
      </c>
      <c r="O1464" s="57">
        <v>58.1668668079</v>
      </c>
      <c r="P1464" s="58">
        <v>0.289903538237267</v>
      </c>
      <c r="Q1464" s="57">
        <v>32.024551148699999</v>
      </c>
      <c r="R1464" s="58">
        <v>0.29255849690448099</v>
      </c>
      <c r="S1464" s="57">
        <v>73.351848440200101</v>
      </c>
      <c r="T1464" s="58">
        <v>0.32036099649767102</v>
      </c>
      <c r="U1464" s="57">
        <v>19.392539299199999</v>
      </c>
      <c r="V1464" s="62">
        <v>0.224307803066809</v>
      </c>
      <c r="W1464" s="107"/>
      <c r="X1464" s="57">
        <v>67.918897235000003</v>
      </c>
      <c r="Y1464" s="58">
        <v>0.35058527507098203</v>
      </c>
      <c r="Z1464" s="57">
        <v>99.516270249499996</v>
      </c>
      <c r="AA1464" s="58">
        <v>0.27728397726346798</v>
      </c>
      <c r="AB1464" s="57">
        <v>183.38888687769901</v>
      </c>
      <c r="AC1464" s="58">
        <v>0.326841666019629</v>
      </c>
    </row>
    <row r="1465" spans="1:29" x14ac:dyDescent="0.3">
      <c r="A1465" s="56" t="s">
        <v>239</v>
      </c>
      <c r="B1465" s="59">
        <v>248.3284199364</v>
      </c>
      <c r="C1465" s="60">
        <v>0.21912359481120999</v>
      </c>
      <c r="D1465" s="59">
        <v>108.1846219752</v>
      </c>
      <c r="E1465" s="60">
        <v>0.21476656304959099</v>
      </c>
      <c r="F1465" s="59">
        <v>139.0680024175</v>
      </c>
      <c r="G1465" s="60">
        <v>0.22250873901955501</v>
      </c>
      <c r="H1465" s="105"/>
      <c r="I1465" s="59">
        <v>24.691942372</v>
      </c>
      <c r="J1465" s="60">
        <v>0.14080661218856899</v>
      </c>
      <c r="K1465" s="59">
        <v>50.974793510799998</v>
      </c>
      <c r="L1465" s="60">
        <v>0.27038081573952299</v>
      </c>
      <c r="M1465" s="59">
        <v>45.657490709699999</v>
      </c>
      <c r="N1465" s="61">
        <v>0.31736852665294601</v>
      </c>
      <c r="O1465" s="59">
        <v>40.810837224899998</v>
      </c>
      <c r="P1465" s="60">
        <v>0.203401124372008</v>
      </c>
      <c r="Q1465" s="59">
        <v>22.485310248400001</v>
      </c>
      <c r="R1465" s="60">
        <v>0.205413294886098</v>
      </c>
      <c r="S1465" s="59">
        <v>53.929122977699897</v>
      </c>
      <c r="T1465" s="60">
        <v>0.23553309077775</v>
      </c>
      <c r="U1465" s="59">
        <v>9.7789228929000096</v>
      </c>
      <c r="V1465" s="62">
        <v>0.113109927308829</v>
      </c>
      <c r="W1465" s="107"/>
      <c r="X1465" s="59">
        <v>32.573685757500002</v>
      </c>
      <c r="Y1465" s="60">
        <v>0.16813957596890999</v>
      </c>
      <c r="Z1465" s="59">
        <v>92.627898854500103</v>
      </c>
      <c r="AA1465" s="60">
        <v>0.258090783904384</v>
      </c>
      <c r="AB1465" s="59">
        <v>120.2182026679</v>
      </c>
      <c r="AC1465" s="60">
        <v>0.214256808658561</v>
      </c>
    </row>
    <row r="1466" spans="1:29" x14ac:dyDescent="0.3">
      <c r="A1466" s="56" t="s">
        <v>342</v>
      </c>
      <c r="B1466" s="57">
        <v>83.007095065399994</v>
      </c>
      <c r="C1466" s="58">
        <v>7.3244991734029694E-2</v>
      </c>
      <c r="D1466" s="57">
        <v>27.554624583700001</v>
      </c>
      <c r="E1466" s="58">
        <v>5.4701046321718599E-2</v>
      </c>
      <c r="F1466" s="57">
        <v>55.452470481699898</v>
      </c>
      <c r="G1466" s="58">
        <v>8.8723926912819995E-2</v>
      </c>
      <c r="H1466" s="105"/>
      <c r="I1466" s="57">
        <v>6.7795889002000003</v>
      </c>
      <c r="J1466" s="58">
        <v>3.8660828325554897E-2</v>
      </c>
      <c r="K1466" s="57">
        <v>23.571007207299999</v>
      </c>
      <c r="L1466" s="58">
        <v>0.12502548254877499</v>
      </c>
      <c r="M1466" s="57">
        <v>6.3546205040999997</v>
      </c>
      <c r="N1466" s="58">
        <v>4.41714276338089E-2</v>
      </c>
      <c r="O1466" s="57">
        <v>12.188133458199999</v>
      </c>
      <c r="P1466" s="58">
        <v>6.0745630767932497E-2</v>
      </c>
      <c r="Q1466" s="57">
        <v>9.7611604224999997</v>
      </c>
      <c r="R1466" s="58">
        <v>8.9172535408541906E-2</v>
      </c>
      <c r="S1466" s="57">
        <v>17.980856377999999</v>
      </c>
      <c r="T1466" s="58">
        <v>7.85306054261702E-2</v>
      </c>
      <c r="U1466" s="57">
        <v>6.3717281951000002</v>
      </c>
      <c r="V1466" s="58">
        <v>7.3699907533031794E-2</v>
      </c>
      <c r="W1466" s="107"/>
      <c r="X1466" s="57">
        <v>7.8373350172999903</v>
      </c>
      <c r="Y1466" s="58">
        <v>4.0454930287761502E-2</v>
      </c>
      <c r="Z1466" s="57">
        <v>38.001468112400097</v>
      </c>
      <c r="AA1466" s="61">
        <v>0.10588417545833501</v>
      </c>
      <c r="AB1466" s="57">
        <v>37.168291935699997</v>
      </c>
      <c r="AC1466" s="58">
        <v>6.6242544279521198E-2</v>
      </c>
    </row>
    <row r="1467" spans="1:29" x14ac:dyDescent="0.3">
      <c r="A1467" s="56" t="s">
        <v>88</v>
      </c>
      <c r="B1467" s="59">
        <v>28.812624364400001</v>
      </c>
      <c r="C1467" s="60">
        <v>2.5424096961150701E-2</v>
      </c>
      <c r="D1467" s="59">
        <v>10.1029804691</v>
      </c>
      <c r="E1467" s="60">
        <v>2.00562922187143E-2</v>
      </c>
      <c r="F1467" s="59">
        <v>18.709643895300001</v>
      </c>
      <c r="G1467" s="60">
        <v>2.9935421508033699E-2</v>
      </c>
      <c r="H1467" s="105"/>
      <c r="I1467" s="59">
        <v>8.0646276691000001</v>
      </c>
      <c r="J1467" s="60">
        <v>4.5988804102177497E-2</v>
      </c>
      <c r="K1467" s="59">
        <v>2.8238269801000002</v>
      </c>
      <c r="L1467" s="60">
        <v>1.4978160573126099E-2</v>
      </c>
      <c r="M1467" s="59">
        <v>1.8276727480999999</v>
      </c>
      <c r="N1467" s="60">
        <v>1.27042857207439E-2</v>
      </c>
      <c r="O1467" s="59">
        <v>3.0040762107000001</v>
      </c>
      <c r="P1467" s="60">
        <v>1.49723093301985E-2</v>
      </c>
      <c r="Q1467" s="59">
        <v>1.1756541948999999</v>
      </c>
      <c r="R1467" s="60">
        <v>1.0740123180566601E-2</v>
      </c>
      <c r="S1467" s="59">
        <v>9.40555748680001</v>
      </c>
      <c r="T1467" s="60">
        <v>4.1078361802209598E-2</v>
      </c>
      <c r="U1467" s="59">
        <v>2.5112090747</v>
      </c>
      <c r="V1467" s="60">
        <v>2.9046417382308901E-2</v>
      </c>
      <c r="W1467" s="107"/>
      <c r="X1467" s="59">
        <v>10.4652975425</v>
      </c>
      <c r="Y1467" s="60">
        <v>5.4020005727453697E-2</v>
      </c>
      <c r="Z1467" s="59">
        <v>11.4524323057</v>
      </c>
      <c r="AA1467" s="60">
        <v>3.19101185273881E-2</v>
      </c>
      <c r="AB1467" s="59">
        <v>6.8948945161999999</v>
      </c>
      <c r="AC1467" s="60">
        <v>1.2288306282197301E-2</v>
      </c>
    </row>
    <row r="1468" spans="1:29" x14ac:dyDescent="0.3">
      <c r="A1468" s="56" t="s">
        <v>343</v>
      </c>
      <c r="B1468" s="57">
        <v>405.65701641210001</v>
      </c>
      <c r="C1468" s="58">
        <v>0.35794945950759399</v>
      </c>
      <c r="D1468" s="57">
        <v>200.685978537099</v>
      </c>
      <c r="E1468" s="58">
        <v>0.39839893208239302</v>
      </c>
      <c r="F1468" s="57">
        <v>201.49808373400001</v>
      </c>
      <c r="G1468" s="58">
        <v>0.32239684001434299</v>
      </c>
      <c r="H1468" s="105"/>
      <c r="I1468" s="57">
        <v>56.001089868599998</v>
      </c>
      <c r="J1468" s="58">
        <v>0.319348053890118</v>
      </c>
      <c r="K1468" s="57">
        <v>43.321553869299997</v>
      </c>
      <c r="L1468" s="62">
        <v>0.22978645458962599</v>
      </c>
      <c r="M1468" s="57">
        <v>53.145589193600003</v>
      </c>
      <c r="N1468" s="58">
        <v>0.36941884186579199</v>
      </c>
      <c r="O1468" s="57">
        <v>86.472228031300006</v>
      </c>
      <c r="P1468" s="61">
        <v>0.43097739729259399</v>
      </c>
      <c r="Q1468" s="57">
        <v>44.017077346100002</v>
      </c>
      <c r="R1468" s="58">
        <v>0.40211554962031298</v>
      </c>
      <c r="S1468" s="57">
        <v>74.298841074800094</v>
      </c>
      <c r="T1468" s="58">
        <v>0.32449694549619901</v>
      </c>
      <c r="U1468" s="57">
        <v>48.400637028399998</v>
      </c>
      <c r="V1468" s="61">
        <v>0.55983594470902098</v>
      </c>
      <c r="W1468" s="107"/>
      <c r="X1468" s="57">
        <v>74.934818378100104</v>
      </c>
      <c r="Y1468" s="58">
        <v>0.38680021294489297</v>
      </c>
      <c r="Z1468" s="57">
        <v>117.2985073073</v>
      </c>
      <c r="AA1468" s="58">
        <v>0.326830944846424</v>
      </c>
      <c r="AB1468" s="57">
        <v>213.42369072669999</v>
      </c>
      <c r="AC1468" s="58">
        <v>0.38037067476009101</v>
      </c>
    </row>
    <row r="1469" spans="1:29" x14ac:dyDescent="0.3">
      <c r="A1469" s="56" t="s">
        <v>344</v>
      </c>
      <c r="B1469" s="59">
        <v>331.33551500179999</v>
      </c>
      <c r="C1469" s="60">
        <v>0.29236858654524001</v>
      </c>
      <c r="D1469" s="59">
        <v>135.73924655889999</v>
      </c>
      <c r="E1469" s="60">
        <v>0.26946760937130998</v>
      </c>
      <c r="F1469" s="59">
        <v>194.52047289919901</v>
      </c>
      <c r="G1469" s="60">
        <v>0.31123266593237497</v>
      </c>
      <c r="H1469" s="105"/>
      <c r="I1469" s="59">
        <v>31.4715312722</v>
      </c>
      <c r="J1469" s="60">
        <v>0.179467440514124</v>
      </c>
      <c r="K1469" s="59">
        <v>74.545800718099798</v>
      </c>
      <c r="L1469" s="60">
        <v>0.39540629828829799</v>
      </c>
      <c r="M1469" s="59">
        <v>52.012111213799997</v>
      </c>
      <c r="N1469" s="60">
        <v>0.36153995428675501</v>
      </c>
      <c r="O1469" s="59">
        <v>52.998970683100197</v>
      </c>
      <c r="P1469" s="60">
        <v>0.26414675513994101</v>
      </c>
      <c r="Q1469" s="59">
        <v>32.246470670900003</v>
      </c>
      <c r="R1469" s="60">
        <v>0.29458583029464003</v>
      </c>
      <c r="S1469" s="59">
        <v>71.909979355700202</v>
      </c>
      <c r="T1469" s="60">
        <v>0.31406369620392099</v>
      </c>
      <c r="U1469" s="59">
        <v>16.150651088</v>
      </c>
      <c r="V1469" s="62">
        <v>0.18680983484186101</v>
      </c>
      <c r="W1469" s="107"/>
      <c r="X1469" s="59">
        <v>40.411020774800001</v>
      </c>
      <c r="Y1469" s="62">
        <v>0.208594506256671</v>
      </c>
      <c r="Z1469" s="59">
        <v>130.62936696689999</v>
      </c>
      <c r="AA1469" s="61">
        <v>0.36397495936272001</v>
      </c>
      <c r="AB1469" s="59">
        <v>157.3864946036</v>
      </c>
      <c r="AC1469" s="60">
        <v>0.28049935293808198</v>
      </c>
    </row>
    <row r="1470" spans="1:29" x14ac:dyDescent="0.3">
      <c r="A1470" s="63" t="s">
        <v>1</v>
      </c>
    </row>
    <row r="1471" spans="1:29" x14ac:dyDescent="0.3">
      <c r="A1471" s="63" t="s">
        <v>1</v>
      </c>
    </row>
    <row r="1472" spans="1:29" x14ac:dyDescent="0.3">
      <c r="A1472" s="51" t="s">
        <v>484</v>
      </c>
    </row>
    <row r="1473" spans="1:29" x14ac:dyDescent="0.3">
      <c r="A1473" s="52" t="s">
        <v>1</v>
      </c>
    </row>
    <row r="1474" spans="1:29" x14ac:dyDescent="0.3">
      <c r="A1474" s="112" t="s">
        <v>1</v>
      </c>
      <c r="B1474" s="114" t="s">
        <v>501</v>
      </c>
      <c r="C1474" s="114" t="s">
        <v>1</v>
      </c>
      <c r="D1474" s="114" t="s">
        <v>346</v>
      </c>
      <c r="E1474" s="114" t="s">
        <v>1</v>
      </c>
      <c r="F1474" s="114" t="s">
        <v>347</v>
      </c>
      <c r="G1474" s="114" t="s">
        <v>1</v>
      </c>
      <c r="H1474" s="103"/>
      <c r="I1474" s="114" t="s">
        <v>350</v>
      </c>
      <c r="J1474" s="114" t="s">
        <v>1</v>
      </c>
      <c r="K1474" s="114" t="s">
        <v>351</v>
      </c>
      <c r="L1474" s="114" t="s">
        <v>1</v>
      </c>
      <c r="M1474" s="114" t="s">
        <v>352</v>
      </c>
      <c r="N1474" s="114" t="s">
        <v>1</v>
      </c>
      <c r="O1474" s="114" t="s">
        <v>353</v>
      </c>
      <c r="P1474" s="114" t="s">
        <v>1</v>
      </c>
      <c r="Q1474" s="114" t="s">
        <v>354</v>
      </c>
      <c r="R1474" s="114" t="s">
        <v>1</v>
      </c>
      <c r="S1474" s="114" t="s">
        <v>355</v>
      </c>
      <c r="T1474" s="114" t="s">
        <v>1</v>
      </c>
      <c r="U1474" s="114" t="s">
        <v>356</v>
      </c>
      <c r="V1474" s="114" t="s">
        <v>1</v>
      </c>
      <c r="W1474" s="103"/>
      <c r="X1474" s="114" t="s">
        <v>358</v>
      </c>
      <c r="Y1474" s="114" t="s">
        <v>1</v>
      </c>
      <c r="Z1474" s="114" t="s">
        <v>359</v>
      </c>
      <c r="AA1474" s="114" t="s">
        <v>1</v>
      </c>
      <c r="AB1474" s="114" t="s">
        <v>360</v>
      </c>
      <c r="AC1474" s="114" t="s">
        <v>1</v>
      </c>
    </row>
    <row r="1475" spans="1:29" x14ac:dyDescent="0.3">
      <c r="A1475" s="113" t="s">
        <v>1</v>
      </c>
      <c r="B1475" s="53" t="s">
        <v>14</v>
      </c>
      <c r="C1475" s="53" t="s">
        <v>15</v>
      </c>
      <c r="D1475" s="53" t="s">
        <v>14</v>
      </c>
      <c r="E1475" s="53" t="s">
        <v>15</v>
      </c>
      <c r="F1475" s="53" t="s">
        <v>14</v>
      </c>
      <c r="G1475" s="53" t="s">
        <v>15</v>
      </c>
      <c r="H1475" s="103"/>
      <c r="I1475" s="53" t="s">
        <v>14</v>
      </c>
      <c r="J1475" s="53" t="s">
        <v>15</v>
      </c>
      <c r="K1475" s="53" t="s">
        <v>14</v>
      </c>
      <c r="L1475" s="53" t="s">
        <v>15</v>
      </c>
      <c r="M1475" s="53" t="s">
        <v>14</v>
      </c>
      <c r="N1475" s="53" t="s">
        <v>15</v>
      </c>
      <c r="O1475" s="53" t="s">
        <v>14</v>
      </c>
      <c r="P1475" s="53" t="s">
        <v>15</v>
      </c>
      <c r="Q1475" s="53" t="s">
        <v>14</v>
      </c>
      <c r="R1475" s="53" t="s">
        <v>15</v>
      </c>
      <c r="S1475" s="53" t="s">
        <v>14</v>
      </c>
      <c r="T1475" s="53" t="s">
        <v>15</v>
      </c>
      <c r="U1475" s="53" t="s">
        <v>14</v>
      </c>
      <c r="V1475" s="53" t="s">
        <v>15</v>
      </c>
      <c r="W1475" s="103"/>
      <c r="X1475" s="53" t="s">
        <v>14</v>
      </c>
      <c r="Y1475" s="53" t="s">
        <v>15</v>
      </c>
      <c r="Z1475" s="53" t="s">
        <v>14</v>
      </c>
      <c r="AA1475" s="53" t="s">
        <v>15</v>
      </c>
      <c r="AB1475" s="53" t="s">
        <v>14</v>
      </c>
      <c r="AC1475" s="53" t="s">
        <v>15</v>
      </c>
    </row>
    <row r="1476" spans="1:29" x14ac:dyDescent="0.3">
      <c r="A1476" s="54" t="s">
        <v>16</v>
      </c>
      <c r="B1476" s="55">
        <v>1133.2801479017</v>
      </c>
      <c r="C1476" s="55">
        <v>1133.2801479017</v>
      </c>
      <c r="D1476" s="55">
        <v>503.73121606559999</v>
      </c>
      <c r="E1476" s="55">
        <v>503.73121606559999</v>
      </c>
      <c r="F1476" s="55">
        <v>625.00018215140005</v>
      </c>
      <c r="G1476" s="55">
        <v>625.00018215140005</v>
      </c>
      <c r="H1476" s="104"/>
      <c r="I1476" s="55">
        <v>175.36067368010001</v>
      </c>
      <c r="J1476" s="55">
        <v>175.36067368010001</v>
      </c>
      <c r="K1476" s="55">
        <v>188.52962393569999</v>
      </c>
      <c r="L1476" s="55">
        <v>188.52962393569999</v>
      </c>
      <c r="M1476" s="55">
        <v>143.8626923445</v>
      </c>
      <c r="N1476" s="55">
        <v>143.8626923445</v>
      </c>
      <c r="O1476" s="55">
        <v>200.64214173299999</v>
      </c>
      <c r="P1476" s="55">
        <v>200.64214173299999</v>
      </c>
      <c r="Q1476" s="55">
        <v>109.46375336059999</v>
      </c>
      <c r="R1476" s="55">
        <v>109.46375336059999</v>
      </c>
      <c r="S1476" s="55">
        <v>228.96622635750001</v>
      </c>
      <c r="T1476" s="55">
        <v>228.96622635750001</v>
      </c>
      <c r="U1476" s="55">
        <v>86.455036490300003</v>
      </c>
      <c r="V1476" s="55">
        <v>86.455036490300003</v>
      </c>
      <c r="W1476" s="104"/>
      <c r="X1476" s="55">
        <v>193.7300339304</v>
      </c>
      <c r="Y1476" s="55">
        <v>193.7300339304</v>
      </c>
      <c r="Z1476" s="55">
        <v>358.89657682939998</v>
      </c>
      <c r="AA1476" s="55">
        <v>358.89657682939998</v>
      </c>
      <c r="AB1476" s="55">
        <v>561.09396672419996</v>
      </c>
      <c r="AC1476" s="55">
        <v>561.09396672419996</v>
      </c>
    </row>
    <row r="1477" spans="1:29" x14ac:dyDescent="0.3">
      <c r="A1477" s="56" t="s">
        <v>341</v>
      </c>
      <c r="B1477" s="57">
        <v>109.69884299740001</v>
      </c>
      <c r="C1477" s="58">
        <v>9.6797639313201206E-2</v>
      </c>
      <c r="D1477" s="57">
        <v>51.8916200651</v>
      </c>
      <c r="E1477" s="58">
        <v>0.103014501404936</v>
      </c>
      <c r="F1477" s="57">
        <v>57.8072229323</v>
      </c>
      <c r="G1477" s="58">
        <v>9.2491529735741401E-2</v>
      </c>
      <c r="H1477" s="105"/>
      <c r="I1477" s="57">
        <v>0</v>
      </c>
      <c r="J1477" s="58">
        <v>0</v>
      </c>
      <c r="K1477" s="57">
        <v>30.2814569431</v>
      </c>
      <c r="L1477" s="58">
        <v>0.160619091636378</v>
      </c>
      <c r="M1477" s="57">
        <v>10.2347222559</v>
      </c>
      <c r="N1477" s="58">
        <v>7.11422960957208E-2</v>
      </c>
      <c r="O1477" s="57">
        <v>19.7181898732</v>
      </c>
      <c r="P1477" s="58">
        <v>9.8275415637456398E-2</v>
      </c>
      <c r="Q1477" s="57">
        <v>11.082872328800001</v>
      </c>
      <c r="R1477" s="58">
        <v>0.10124696064724099</v>
      </c>
      <c r="S1477" s="57">
        <v>28.2104228169</v>
      </c>
      <c r="T1477" s="58">
        <v>0.123207790361419</v>
      </c>
      <c r="U1477" s="57">
        <v>10.1711787795</v>
      </c>
      <c r="V1477" s="58">
        <v>0.11764703587443601</v>
      </c>
      <c r="W1477" s="107"/>
      <c r="X1477" s="57">
        <v>10.346806773999999</v>
      </c>
      <c r="Y1477" s="58">
        <v>5.3408377441967601E-2</v>
      </c>
      <c r="Z1477" s="57">
        <v>25.5801704392</v>
      </c>
      <c r="AA1477" s="58">
        <v>7.1274489896735405E-2</v>
      </c>
      <c r="AB1477" s="57">
        <v>73.771865784200102</v>
      </c>
      <c r="AC1477" s="61">
        <v>0.13147862953312001</v>
      </c>
    </row>
    <row r="1478" spans="1:29" x14ac:dyDescent="0.3">
      <c r="A1478" s="56" t="s">
        <v>237</v>
      </c>
      <c r="B1478" s="59">
        <v>283.37352389820001</v>
      </c>
      <c r="C1478" s="60">
        <v>0.25004719655848001</v>
      </c>
      <c r="D1478" s="59">
        <v>127.7560610749</v>
      </c>
      <c r="E1478" s="60">
        <v>0.25361950381542903</v>
      </c>
      <c r="F1478" s="59">
        <v>152.95248855310001</v>
      </c>
      <c r="G1478" s="60">
        <v>0.244723910362075</v>
      </c>
      <c r="H1478" s="105"/>
      <c r="I1478" s="59">
        <v>41.007858120400002</v>
      </c>
      <c r="J1478" s="60">
        <v>0.23384865751147901</v>
      </c>
      <c r="K1478" s="59">
        <v>27.5302283473</v>
      </c>
      <c r="L1478" s="62">
        <v>0.146026007863303</v>
      </c>
      <c r="M1478" s="59">
        <v>53.097060097799996</v>
      </c>
      <c r="N1478" s="61">
        <v>0.36908151260405597</v>
      </c>
      <c r="O1478" s="59">
        <v>53.764147618399797</v>
      </c>
      <c r="P1478" s="60">
        <v>0.26796039532884097</v>
      </c>
      <c r="Q1478" s="59">
        <v>31.7699276791</v>
      </c>
      <c r="R1478" s="60">
        <v>0.29023239843094201</v>
      </c>
      <c r="S1478" s="59">
        <v>59.981390380899903</v>
      </c>
      <c r="T1478" s="60">
        <v>0.26196610449982799</v>
      </c>
      <c r="U1478" s="59">
        <v>16.222911654299999</v>
      </c>
      <c r="V1478" s="60">
        <v>0.187645651576588</v>
      </c>
      <c r="W1478" s="107"/>
      <c r="X1478" s="59">
        <v>48.6631706561</v>
      </c>
      <c r="Y1478" s="60">
        <v>0.25119063713984002</v>
      </c>
      <c r="Z1478" s="59">
        <v>68.880307402499895</v>
      </c>
      <c r="AA1478" s="62">
        <v>0.19192244186614801</v>
      </c>
      <c r="AB1478" s="59">
        <v>165.83004583959999</v>
      </c>
      <c r="AC1478" s="61">
        <v>0.29554772582524003</v>
      </c>
    </row>
    <row r="1479" spans="1:29" x14ac:dyDescent="0.3">
      <c r="A1479" s="56" t="s">
        <v>238</v>
      </c>
      <c r="B1479" s="57">
        <v>434.19311718450001</v>
      </c>
      <c r="C1479" s="58">
        <v>0.38312955361339401</v>
      </c>
      <c r="D1479" s="57">
        <v>189.57287813619999</v>
      </c>
      <c r="E1479" s="58">
        <v>0.37633736423337399</v>
      </c>
      <c r="F1479" s="57">
        <v>243.08392744010001</v>
      </c>
      <c r="G1479" s="58">
        <v>0.388934170552314</v>
      </c>
      <c r="H1479" s="105"/>
      <c r="I1479" s="57">
        <v>73.287653795499907</v>
      </c>
      <c r="J1479" s="58">
        <v>0.41792525232421401</v>
      </c>
      <c r="K1479" s="57">
        <v>73.960018718499796</v>
      </c>
      <c r="L1479" s="58">
        <v>0.39229918977467898</v>
      </c>
      <c r="M1479" s="57">
        <v>43.369975258799997</v>
      </c>
      <c r="N1479" s="62">
        <v>0.30146784098092899</v>
      </c>
      <c r="O1479" s="57">
        <v>80.190900073499904</v>
      </c>
      <c r="P1479" s="58">
        <v>0.39967127235021399</v>
      </c>
      <c r="Q1479" s="57">
        <v>43.102669240200001</v>
      </c>
      <c r="R1479" s="58">
        <v>0.39376202548262201</v>
      </c>
      <c r="S1479" s="57">
        <v>87.382634259299905</v>
      </c>
      <c r="T1479" s="58">
        <v>0.38163984116532401</v>
      </c>
      <c r="U1479" s="57">
        <v>32.899265838700003</v>
      </c>
      <c r="V1479" s="58">
        <v>0.380536139642844</v>
      </c>
      <c r="W1479" s="107"/>
      <c r="X1479" s="57">
        <v>88.172813519800101</v>
      </c>
      <c r="Y1479" s="58">
        <v>0.45513239083764001</v>
      </c>
      <c r="Z1479" s="57">
        <v>138.43444824779999</v>
      </c>
      <c r="AA1479" s="58">
        <v>0.38572239799769498</v>
      </c>
      <c r="AB1479" s="57">
        <v>207.58585541690101</v>
      </c>
      <c r="AC1479" s="58">
        <v>0.36996629393261099</v>
      </c>
    </row>
    <row r="1480" spans="1:29" x14ac:dyDescent="0.3">
      <c r="A1480" s="56" t="s">
        <v>239</v>
      </c>
      <c r="B1480" s="59">
        <v>219.1844487569</v>
      </c>
      <c r="C1480" s="60">
        <v>0.193407119292371</v>
      </c>
      <c r="D1480" s="59">
        <v>98.621611432399902</v>
      </c>
      <c r="E1480" s="60">
        <v>0.19578221139973301</v>
      </c>
      <c r="F1480" s="59">
        <v>120.2153735182</v>
      </c>
      <c r="G1480" s="60">
        <v>0.19234454157179601</v>
      </c>
      <c r="H1480" s="105"/>
      <c r="I1480" s="59">
        <v>55.504597361099997</v>
      </c>
      <c r="J1480" s="60">
        <v>0.31651678906271602</v>
      </c>
      <c r="K1480" s="59">
        <v>36.700804630900002</v>
      </c>
      <c r="L1480" s="60">
        <v>0.19466863543639801</v>
      </c>
      <c r="M1480" s="59">
        <v>27.205786183099999</v>
      </c>
      <c r="N1480" s="60">
        <v>0.18910939132121801</v>
      </c>
      <c r="O1480" s="59">
        <v>31.791434914100002</v>
      </c>
      <c r="P1480" s="60">
        <v>0.158448442782303</v>
      </c>
      <c r="Q1480" s="59">
        <v>13.8610216351</v>
      </c>
      <c r="R1480" s="62">
        <v>0.12662658834142501</v>
      </c>
      <c r="S1480" s="59">
        <v>37.445081678900003</v>
      </c>
      <c r="T1480" s="60">
        <v>0.16353975987897201</v>
      </c>
      <c r="U1480" s="59">
        <v>16.6757223536999</v>
      </c>
      <c r="V1480" s="60">
        <v>0.19288317986622999</v>
      </c>
      <c r="W1480" s="107"/>
      <c r="X1480" s="59">
        <v>34.533666196900001</v>
      </c>
      <c r="Y1480" s="60">
        <v>0.17825664661425999</v>
      </c>
      <c r="Z1480" s="59">
        <v>87.549437424900105</v>
      </c>
      <c r="AA1480" s="61">
        <v>0.24394057529981999</v>
      </c>
      <c r="AB1480" s="59">
        <v>80.450407373900006</v>
      </c>
      <c r="AC1480" s="62">
        <v>0.14338134456085599</v>
      </c>
    </row>
    <row r="1481" spans="1:29" x14ac:dyDescent="0.3">
      <c r="A1481" s="56" t="s">
        <v>342</v>
      </c>
      <c r="B1481" s="57">
        <v>68.492052601899999</v>
      </c>
      <c r="C1481" s="58">
        <v>6.0437000267510997E-2</v>
      </c>
      <c r="D1481" s="57">
        <v>24.6676033245</v>
      </c>
      <c r="E1481" s="58">
        <v>4.8969773041199802E-2</v>
      </c>
      <c r="F1481" s="57">
        <v>43.824449277399999</v>
      </c>
      <c r="G1481" s="58">
        <v>7.0119098408172903E-2</v>
      </c>
      <c r="H1481" s="105"/>
      <c r="I1481" s="57">
        <v>5.5605644030999999</v>
      </c>
      <c r="J1481" s="58">
        <v>3.1709301101590197E-2</v>
      </c>
      <c r="K1481" s="57">
        <v>17.175407634199999</v>
      </c>
      <c r="L1481" s="58">
        <v>9.1101903645964197E-2</v>
      </c>
      <c r="M1481" s="57">
        <v>6.5953113845000004</v>
      </c>
      <c r="N1481" s="58">
        <v>4.5844487385976199E-2</v>
      </c>
      <c r="O1481" s="57">
        <v>11.9084880008</v>
      </c>
      <c r="P1481" s="58">
        <v>5.9351878413693097E-2</v>
      </c>
      <c r="Q1481" s="57">
        <v>8.5423011064000001</v>
      </c>
      <c r="R1481" s="58">
        <v>7.8037714258340801E-2</v>
      </c>
      <c r="S1481" s="57">
        <v>11.2341198129</v>
      </c>
      <c r="T1481" s="58">
        <v>4.9064527950770501E-2</v>
      </c>
      <c r="U1481" s="57">
        <v>7.4758602600000001</v>
      </c>
      <c r="V1481" s="58">
        <v>8.6471078649521693E-2</v>
      </c>
      <c r="W1481" s="107"/>
      <c r="X1481" s="57">
        <v>9.0091107713999801</v>
      </c>
      <c r="Y1481" s="58">
        <v>4.6503428449491901E-2</v>
      </c>
      <c r="Z1481" s="57">
        <v>30.2268745577</v>
      </c>
      <c r="AA1481" s="58">
        <v>8.4221685324316203E-2</v>
      </c>
      <c r="AB1481" s="57">
        <v>26.347434616300099</v>
      </c>
      <c r="AC1481" s="58">
        <v>4.6957258817311102E-2</v>
      </c>
    </row>
    <row r="1482" spans="1:29" x14ac:dyDescent="0.3">
      <c r="A1482" s="56" t="s">
        <v>88</v>
      </c>
      <c r="B1482" s="59">
        <v>18.3381624628</v>
      </c>
      <c r="C1482" s="60">
        <v>1.6181490955042E-2</v>
      </c>
      <c r="D1482" s="59">
        <v>11.221442032500001</v>
      </c>
      <c r="E1482" s="60">
        <v>2.2276646105328202E-2</v>
      </c>
      <c r="F1482" s="59">
        <v>7.1167204303</v>
      </c>
      <c r="G1482" s="60">
        <v>1.1386749369900299E-2</v>
      </c>
      <c r="H1482" s="105"/>
      <c r="I1482" s="59">
        <v>0</v>
      </c>
      <c r="J1482" s="60">
        <v>0</v>
      </c>
      <c r="K1482" s="59">
        <v>2.8817076617000001</v>
      </c>
      <c r="L1482" s="60">
        <v>1.5285171643278901E-2</v>
      </c>
      <c r="M1482" s="59">
        <v>3.3598371644</v>
      </c>
      <c r="N1482" s="60">
        <v>2.3354471612100702E-2</v>
      </c>
      <c r="O1482" s="59">
        <v>3.2689812530000002</v>
      </c>
      <c r="P1482" s="60">
        <v>1.6292595487493001E-2</v>
      </c>
      <c r="Q1482" s="59">
        <v>1.1049613709999999</v>
      </c>
      <c r="R1482" s="60">
        <v>1.00943128394291E-2</v>
      </c>
      <c r="S1482" s="59">
        <v>4.7125774086000103</v>
      </c>
      <c r="T1482" s="60">
        <v>2.0581976143686599E-2</v>
      </c>
      <c r="U1482" s="59">
        <v>3.0100976040999998</v>
      </c>
      <c r="V1482" s="60">
        <v>3.4816914390380503E-2</v>
      </c>
      <c r="W1482" s="107"/>
      <c r="X1482" s="59">
        <v>3.0044660122</v>
      </c>
      <c r="Y1482" s="60">
        <v>1.5508519516800301E-2</v>
      </c>
      <c r="Z1482" s="59">
        <v>8.2253387572999994</v>
      </c>
      <c r="AA1482" s="60">
        <v>2.2918409615285601E-2</v>
      </c>
      <c r="AB1482" s="59">
        <v>7.1083576933000003</v>
      </c>
      <c r="AC1482" s="60">
        <v>1.2668747330862E-2</v>
      </c>
    </row>
    <row r="1483" spans="1:29" x14ac:dyDescent="0.3">
      <c r="A1483" s="56" t="s">
        <v>343</v>
      </c>
      <c r="B1483" s="57">
        <v>393.0723668956</v>
      </c>
      <c r="C1483" s="58">
        <v>0.34684483587168102</v>
      </c>
      <c r="D1483" s="57">
        <v>179.64768114</v>
      </c>
      <c r="E1483" s="58">
        <v>0.35663400522036498</v>
      </c>
      <c r="F1483" s="57">
        <v>210.75971148539901</v>
      </c>
      <c r="G1483" s="58">
        <v>0.33721544009781701</v>
      </c>
      <c r="H1483" s="105"/>
      <c r="I1483" s="57">
        <v>41.007858120400002</v>
      </c>
      <c r="J1483" s="58">
        <v>0.23384865751147901</v>
      </c>
      <c r="K1483" s="57">
        <v>57.811685290400199</v>
      </c>
      <c r="L1483" s="58">
        <v>0.30664509949968</v>
      </c>
      <c r="M1483" s="57">
        <v>63.3317823537</v>
      </c>
      <c r="N1483" s="61">
        <v>0.44022380869977701</v>
      </c>
      <c r="O1483" s="57">
        <v>73.482337491599793</v>
      </c>
      <c r="P1483" s="58">
        <v>0.36623581096629698</v>
      </c>
      <c r="Q1483" s="57">
        <v>42.852800007900001</v>
      </c>
      <c r="R1483" s="58">
        <v>0.39147935907818299</v>
      </c>
      <c r="S1483" s="57">
        <v>88.191813197799902</v>
      </c>
      <c r="T1483" s="58">
        <v>0.38517389486124598</v>
      </c>
      <c r="U1483" s="57">
        <v>26.394090433799999</v>
      </c>
      <c r="V1483" s="58">
        <v>0.305292687451024</v>
      </c>
      <c r="W1483" s="107"/>
      <c r="X1483" s="57">
        <v>59.009977430099902</v>
      </c>
      <c r="Y1483" s="58">
        <v>0.30459901458180799</v>
      </c>
      <c r="Z1483" s="57">
        <v>94.460477841699898</v>
      </c>
      <c r="AA1483" s="62">
        <v>0.263196931762883</v>
      </c>
      <c r="AB1483" s="57">
        <v>239.60191162379999</v>
      </c>
      <c r="AC1483" s="61">
        <v>0.42702635535835998</v>
      </c>
    </row>
    <row r="1484" spans="1:29" x14ac:dyDescent="0.3">
      <c r="A1484" s="56" t="s">
        <v>344</v>
      </c>
      <c r="B1484" s="59">
        <v>287.67650135880001</v>
      </c>
      <c r="C1484" s="60">
        <v>0.25384411955988201</v>
      </c>
      <c r="D1484" s="59">
        <v>123.28921475689999</v>
      </c>
      <c r="E1484" s="60">
        <v>0.24475198444093299</v>
      </c>
      <c r="F1484" s="59">
        <v>164.03982279559901</v>
      </c>
      <c r="G1484" s="60">
        <v>0.26246363997996902</v>
      </c>
      <c r="H1484" s="105"/>
      <c r="I1484" s="59">
        <v>61.065161764199999</v>
      </c>
      <c r="J1484" s="60">
        <v>0.348226090164306</v>
      </c>
      <c r="K1484" s="59">
        <v>53.876212265099703</v>
      </c>
      <c r="L1484" s="60">
        <v>0.285770539082362</v>
      </c>
      <c r="M1484" s="59">
        <v>33.801097567600003</v>
      </c>
      <c r="N1484" s="60">
        <v>0.234953878707194</v>
      </c>
      <c r="O1484" s="59">
        <v>43.6999229149</v>
      </c>
      <c r="P1484" s="60">
        <v>0.21780032119599599</v>
      </c>
      <c r="Q1484" s="59">
        <v>22.403322741499998</v>
      </c>
      <c r="R1484" s="60">
        <v>0.20466430259976601</v>
      </c>
      <c r="S1484" s="59">
        <v>48.679201491799901</v>
      </c>
      <c r="T1484" s="60">
        <v>0.212604287829743</v>
      </c>
      <c r="U1484" s="59">
        <v>24.1515826137</v>
      </c>
      <c r="V1484" s="60">
        <v>0.27935425851575202</v>
      </c>
      <c r="W1484" s="107"/>
      <c r="X1484" s="59">
        <v>43.542776968299997</v>
      </c>
      <c r="Y1484" s="60">
        <v>0.22476007506375201</v>
      </c>
      <c r="Z1484" s="59">
        <v>117.77631198260001</v>
      </c>
      <c r="AA1484" s="61">
        <v>0.328162260624137</v>
      </c>
      <c r="AB1484" s="59">
        <v>106.7978419902</v>
      </c>
      <c r="AC1484" s="62">
        <v>0.19033860337816699</v>
      </c>
    </row>
    <row r="1485" spans="1:29" x14ac:dyDescent="0.3">
      <c r="A1485" s="63" t="s">
        <v>1</v>
      </c>
    </row>
    <row r="1486" spans="1:29" x14ac:dyDescent="0.3">
      <c r="A1486" s="63" t="s">
        <v>1</v>
      </c>
    </row>
    <row r="1487" spans="1:29" x14ac:dyDescent="0.3">
      <c r="A1487" s="51" t="s">
        <v>485</v>
      </c>
    </row>
    <row r="1488" spans="1:29" x14ac:dyDescent="0.3">
      <c r="A1488" s="52" t="s">
        <v>1</v>
      </c>
    </row>
    <row r="1489" spans="1:29" x14ac:dyDescent="0.3">
      <c r="A1489" s="112" t="s">
        <v>1</v>
      </c>
      <c r="B1489" s="114" t="s">
        <v>501</v>
      </c>
      <c r="C1489" s="114" t="s">
        <v>1</v>
      </c>
      <c r="D1489" s="114" t="s">
        <v>346</v>
      </c>
      <c r="E1489" s="114" t="s">
        <v>1</v>
      </c>
      <c r="F1489" s="114" t="s">
        <v>347</v>
      </c>
      <c r="G1489" s="114" t="s">
        <v>1</v>
      </c>
      <c r="H1489" s="103"/>
      <c r="I1489" s="114" t="s">
        <v>350</v>
      </c>
      <c r="J1489" s="114" t="s">
        <v>1</v>
      </c>
      <c r="K1489" s="114" t="s">
        <v>351</v>
      </c>
      <c r="L1489" s="114" t="s">
        <v>1</v>
      </c>
      <c r="M1489" s="114" t="s">
        <v>352</v>
      </c>
      <c r="N1489" s="114" t="s">
        <v>1</v>
      </c>
      <c r="O1489" s="114" t="s">
        <v>353</v>
      </c>
      <c r="P1489" s="114" t="s">
        <v>1</v>
      </c>
      <c r="Q1489" s="114" t="s">
        <v>354</v>
      </c>
      <c r="R1489" s="114" t="s">
        <v>1</v>
      </c>
      <c r="S1489" s="114" t="s">
        <v>355</v>
      </c>
      <c r="T1489" s="114" t="s">
        <v>1</v>
      </c>
      <c r="U1489" s="114" t="s">
        <v>356</v>
      </c>
      <c r="V1489" s="114" t="s">
        <v>1</v>
      </c>
      <c r="W1489" s="103"/>
      <c r="X1489" s="114" t="s">
        <v>358</v>
      </c>
      <c r="Y1489" s="114" t="s">
        <v>1</v>
      </c>
      <c r="Z1489" s="114" t="s">
        <v>359</v>
      </c>
      <c r="AA1489" s="114" t="s">
        <v>1</v>
      </c>
      <c r="AB1489" s="114" t="s">
        <v>360</v>
      </c>
      <c r="AC1489" s="114" t="s">
        <v>1</v>
      </c>
    </row>
    <row r="1490" spans="1:29" x14ac:dyDescent="0.3">
      <c r="A1490" s="113" t="s">
        <v>1</v>
      </c>
      <c r="B1490" s="53" t="s">
        <v>14</v>
      </c>
      <c r="C1490" s="53" t="s">
        <v>15</v>
      </c>
      <c r="D1490" s="53" t="s">
        <v>14</v>
      </c>
      <c r="E1490" s="53" t="s">
        <v>15</v>
      </c>
      <c r="F1490" s="53" t="s">
        <v>14</v>
      </c>
      <c r="G1490" s="53" t="s">
        <v>15</v>
      </c>
      <c r="H1490" s="103"/>
      <c r="I1490" s="53" t="s">
        <v>14</v>
      </c>
      <c r="J1490" s="53" t="s">
        <v>15</v>
      </c>
      <c r="K1490" s="53" t="s">
        <v>14</v>
      </c>
      <c r="L1490" s="53" t="s">
        <v>15</v>
      </c>
      <c r="M1490" s="53" t="s">
        <v>14</v>
      </c>
      <c r="N1490" s="53" t="s">
        <v>15</v>
      </c>
      <c r="O1490" s="53" t="s">
        <v>14</v>
      </c>
      <c r="P1490" s="53" t="s">
        <v>15</v>
      </c>
      <c r="Q1490" s="53" t="s">
        <v>14</v>
      </c>
      <c r="R1490" s="53" t="s">
        <v>15</v>
      </c>
      <c r="S1490" s="53" t="s">
        <v>14</v>
      </c>
      <c r="T1490" s="53" t="s">
        <v>15</v>
      </c>
      <c r="U1490" s="53" t="s">
        <v>14</v>
      </c>
      <c r="V1490" s="53" t="s">
        <v>15</v>
      </c>
      <c r="W1490" s="103"/>
      <c r="X1490" s="53" t="s">
        <v>14</v>
      </c>
      <c r="Y1490" s="53" t="s">
        <v>15</v>
      </c>
      <c r="Z1490" s="53" t="s">
        <v>14</v>
      </c>
      <c r="AA1490" s="53" t="s">
        <v>15</v>
      </c>
      <c r="AB1490" s="53" t="s">
        <v>14</v>
      </c>
      <c r="AC1490" s="53" t="s">
        <v>15</v>
      </c>
    </row>
    <row r="1491" spans="1:29" x14ac:dyDescent="0.3">
      <c r="A1491" s="54" t="s">
        <v>16</v>
      </c>
      <c r="B1491" s="55">
        <v>1133.2801479017</v>
      </c>
      <c r="C1491" s="55">
        <v>1133.2801479017</v>
      </c>
      <c r="D1491" s="55">
        <v>503.73121606559999</v>
      </c>
      <c r="E1491" s="55">
        <v>503.73121606559999</v>
      </c>
      <c r="F1491" s="55">
        <v>625.00018215140005</v>
      </c>
      <c r="G1491" s="55">
        <v>625.00018215140005</v>
      </c>
      <c r="H1491" s="104"/>
      <c r="I1491" s="55">
        <v>175.36067368010001</v>
      </c>
      <c r="J1491" s="55">
        <v>175.36067368010001</v>
      </c>
      <c r="K1491" s="55">
        <v>188.52962393569999</v>
      </c>
      <c r="L1491" s="55">
        <v>188.52962393569999</v>
      </c>
      <c r="M1491" s="55">
        <v>143.8626923445</v>
      </c>
      <c r="N1491" s="55">
        <v>143.8626923445</v>
      </c>
      <c r="O1491" s="55">
        <v>200.64214173299999</v>
      </c>
      <c r="P1491" s="55">
        <v>200.64214173299999</v>
      </c>
      <c r="Q1491" s="55">
        <v>109.46375336059999</v>
      </c>
      <c r="R1491" s="55">
        <v>109.46375336059999</v>
      </c>
      <c r="S1491" s="55">
        <v>228.96622635750001</v>
      </c>
      <c r="T1491" s="55">
        <v>228.96622635750001</v>
      </c>
      <c r="U1491" s="55">
        <v>86.455036490300003</v>
      </c>
      <c r="V1491" s="55">
        <v>86.455036490300003</v>
      </c>
      <c r="W1491" s="104"/>
      <c r="X1491" s="55">
        <v>193.7300339304</v>
      </c>
      <c r="Y1491" s="55">
        <v>193.7300339304</v>
      </c>
      <c r="Z1491" s="55">
        <v>358.89657682939998</v>
      </c>
      <c r="AA1491" s="55">
        <v>358.89657682939998</v>
      </c>
      <c r="AB1491" s="55">
        <v>561.09396672419996</v>
      </c>
      <c r="AC1491" s="55">
        <v>561.09396672419996</v>
      </c>
    </row>
    <row r="1492" spans="1:29" x14ac:dyDescent="0.3">
      <c r="A1492" s="56" t="s">
        <v>341</v>
      </c>
      <c r="B1492" s="57">
        <v>549.37563767090001</v>
      </c>
      <c r="C1492" s="58">
        <v>0.48476595896264901</v>
      </c>
      <c r="D1492" s="57">
        <v>262.09376051980001</v>
      </c>
      <c r="E1492" s="58">
        <v>0.52030478191700602</v>
      </c>
      <c r="F1492" s="57">
        <v>283.80892301009999</v>
      </c>
      <c r="G1492" s="58">
        <v>0.45409414447394503</v>
      </c>
      <c r="H1492" s="105"/>
      <c r="I1492" s="57">
        <v>57.277955478400003</v>
      </c>
      <c r="J1492" s="58">
        <v>0.32662942195859002</v>
      </c>
      <c r="K1492" s="57">
        <v>54.014647922799902</v>
      </c>
      <c r="L1492" s="62">
        <v>0.28650483035611601</v>
      </c>
      <c r="M1492" s="57">
        <v>65.167730638699993</v>
      </c>
      <c r="N1492" s="58">
        <v>0.452985618277228</v>
      </c>
      <c r="O1492" s="57">
        <v>95.807680430299897</v>
      </c>
      <c r="P1492" s="58">
        <v>0.47750527183762798</v>
      </c>
      <c r="Q1492" s="57">
        <v>65.093456489199994</v>
      </c>
      <c r="R1492" s="61">
        <v>0.59465763315064202</v>
      </c>
      <c r="S1492" s="57">
        <v>156.1614151009</v>
      </c>
      <c r="T1492" s="61">
        <v>0.68202816452534298</v>
      </c>
      <c r="U1492" s="57">
        <v>55.852751610600102</v>
      </c>
      <c r="V1492" s="61">
        <v>0.64603236408172104</v>
      </c>
      <c r="W1492" s="107"/>
      <c r="X1492" s="57">
        <v>98.486541671000097</v>
      </c>
      <c r="Y1492" s="58">
        <v>0.50837002230837702</v>
      </c>
      <c r="Z1492" s="57">
        <v>199.3176694364</v>
      </c>
      <c r="AA1492" s="61">
        <v>0.55536241442376599</v>
      </c>
      <c r="AB1492" s="57">
        <v>251.57142656350001</v>
      </c>
      <c r="AC1492" s="58">
        <v>0.44835881596131499</v>
      </c>
    </row>
    <row r="1493" spans="1:29" x14ac:dyDescent="0.3">
      <c r="A1493" s="56" t="s">
        <v>237</v>
      </c>
      <c r="B1493" s="59">
        <v>244.16440420270001</v>
      </c>
      <c r="C1493" s="60">
        <v>0.21544929085255499</v>
      </c>
      <c r="D1493" s="59">
        <v>102.3784437044</v>
      </c>
      <c r="E1493" s="60">
        <v>0.20324022105286299</v>
      </c>
      <c r="F1493" s="59">
        <v>140.7101649546</v>
      </c>
      <c r="G1493" s="60">
        <v>0.22513619831316201</v>
      </c>
      <c r="H1493" s="105"/>
      <c r="I1493" s="59">
        <v>43.497331748299999</v>
      </c>
      <c r="J1493" s="60">
        <v>0.24804496262171999</v>
      </c>
      <c r="K1493" s="59">
        <v>39.659213340000001</v>
      </c>
      <c r="L1493" s="60">
        <v>0.210360645250776</v>
      </c>
      <c r="M1493" s="59">
        <v>26.2059892933</v>
      </c>
      <c r="N1493" s="60">
        <v>0.18215973068643801</v>
      </c>
      <c r="O1493" s="59">
        <v>60.565096020100199</v>
      </c>
      <c r="P1493" s="61">
        <v>0.30185630743862202</v>
      </c>
      <c r="Q1493" s="59">
        <v>22.004636010900001</v>
      </c>
      <c r="R1493" s="60">
        <v>0.20102212225823701</v>
      </c>
      <c r="S1493" s="59">
        <v>38.952548498500001</v>
      </c>
      <c r="T1493" s="60">
        <v>0.17012355541764801</v>
      </c>
      <c r="U1493" s="59">
        <v>13.2795892916001</v>
      </c>
      <c r="V1493" s="60">
        <v>0.153601106779822</v>
      </c>
      <c r="W1493" s="107"/>
      <c r="X1493" s="59">
        <v>38.733657897000001</v>
      </c>
      <c r="Y1493" s="60">
        <v>0.19993625722956099</v>
      </c>
      <c r="Z1493" s="59">
        <v>67.8151994430999</v>
      </c>
      <c r="AA1493" s="60">
        <v>0.18895471236365599</v>
      </c>
      <c r="AB1493" s="59">
        <v>134.70691420610001</v>
      </c>
      <c r="AC1493" s="60">
        <v>0.24007906374853899</v>
      </c>
    </row>
    <row r="1494" spans="1:29" x14ac:dyDescent="0.3">
      <c r="A1494" s="56" t="s">
        <v>238</v>
      </c>
      <c r="B1494" s="57">
        <v>129.31287362570001</v>
      </c>
      <c r="C1494" s="58">
        <v>0.114104949129416</v>
      </c>
      <c r="D1494" s="57">
        <v>52.137799068200003</v>
      </c>
      <c r="E1494" s="58">
        <v>0.103503212438219</v>
      </c>
      <c r="F1494" s="57">
        <v>77.175074557499997</v>
      </c>
      <c r="G1494" s="58">
        <v>0.123480083304688</v>
      </c>
      <c r="H1494" s="105"/>
      <c r="I1494" s="57">
        <v>29.030580992699999</v>
      </c>
      <c r="J1494" s="58">
        <v>0.165547841391501</v>
      </c>
      <c r="K1494" s="57">
        <v>30.394392567099999</v>
      </c>
      <c r="L1494" s="58">
        <v>0.161218125473301</v>
      </c>
      <c r="M1494" s="57">
        <v>25.140960496799998</v>
      </c>
      <c r="N1494" s="61">
        <v>0.174756638340928</v>
      </c>
      <c r="O1494" s="57">
        <v>19.025630446600001</v>
      </c>
      <c r="P1494" s="58">
        <v>9.4823700954697401E-2</v>
      </c>
      <c r="Q1494" s="57">
        <v>10.165110117399999</v>
      </c>
      <c r="R1494" s="58">
        <v>9.2862795266243803E-2</v>
      </c>
      <c r="S1494" s="57">
        <v>10.8914695433</v>
      </c>
      <c r="T1494" s="62">
        <v>4.7568017853840301E-2</v>
      </c>
      <c r="U1494" s="57">
        <v>4.6647294617999897</v>
      </c>
      <c r="V1494" s="62">
        <v>5.3955554831364501E-2</v>
      </c>
      <c r="W1494" s="107"/>
      <c r="X1494" s="57">
        <v>16.597217561899999</v>
      </c>
      <c r="Y1494" s="58">
        <v>8.5671886930359806E-2</v>
      </c>
      <c r="Z1494" s="57">
        <v>42.904505257300102</v>
      </c>
      <c r="AA1494" s="58">
        <v>0.119545596216969</v>
      </c>
      <c r="AB1494" s="57">
        <v>69.811150806499995</v>
      </c>
      <c r="AC1494" s="58">
        <v>0.124419713892263</v>
      </c>
    </row>
    <row r="1495" spans="1:29" x14ac:dyDescent="0.3">
      <c r="A1495" s="56" t="s">
        <v>239</v>
      </c>
      <c r="B1495" s="59">
        <v>122.3044995235</v>
      </c>
      <c r="C1495" s="60">
        <v>0.107920799415705</v>
      </c>
      <c r="D1495" s="59">
        <v>51.730353728399997</v>
      </c>
      <c r="E1495" s="60">
        <v>0.10269435778159799</v>
      </c>
      <c r="F1495" s="59">
        <v>70.574145795100094</v>
      </c>
      <c r="G1495" s="60">
        <v>0.11291860036291</v>
      </c>
      <c r="H1495" s="105"/>
      <c r="I1495" s="59">
        <v>34.134989360100001</v>
      </c>
      <c r="J1495" s="60">
        <v>0.194655897720662</v>
      </c>
      <c r="K1495" s="59">
        <v>34.583957271800003</v>
      </c>
      <c r="L1495" s="61">
        <v>0.18344044055164099</v>
      </c>
      <c r="M1495" s="59">
        <v>23.658178456600002</v>
      </c>
      <c r="N1495" s="61">
        <v>0.164449712924509</v>
      </c>
      <c r="O1495" s="59">
        <v>16.518425210299998</v>
      </c>
      <c r="P1495" s="60">
        <v>8.2327795485165403E-2</v>
      </c>
      <c r="Q1495" s="59">
        <v>7.3151241833</v>
      </c>
      <c r="R1495" s="62">
        <v>6.6826908074330504E-2</v>
      </c>
      <c r="S1495" s="59">
        <v>4.0585697805000001</v>
      </c>
      <c r="T1495" s="62">
        <v>1.77256263732237E-2</v>
      </c>
      <c r="U1495" s="59">
        <v>2.0352552609000099</v>
      </c>
      <c r="V1495" s="62">
        <v>2.35411994896139E-2</v>
      </c>
      <c r="W1495" s="107"/>
      <c r="X1495" s="59">
        <v>19.424123631000001</v>
      </c>
      <c r="Y1495" s="60">
        <v>0.100263873581824</v>
      </c>
      <c r="Z1495" s="59">
        <v>19.649951694399999</v>
      </c>
      <c r="AA1495" s="62">
        <v>5.4751014534587E-2</v>
      </c>
      <c r="AB1495" s="59">
        <v>66.579486436899998</v>
      </c>
      <c r="AC1495" s="60">
        <v>0.118660136065278</v>
      </c>
    </row>
    <row r="1496" spans="1:29" x14ac:dyDescent="0.3">
      <c r="A1496" s="56" t="s">
        <v>342</v>
      </c>
      <c r="B1496" s="57">
        <v>45.267635737200003</v>
      </c>
      <c r="C1496" s="58">
        <v>3.9943906033309003E-2</v>
      </c>
      <c r="D1496" s="57">
        <v>13.8802474412</v>
      </c>
      <c r="E1496" s="58">
        <v>2.7554868545991401E-2</v>
      </c>
      <c r="F1496" s="57">
        <v>31.387388296000001</v>
      </c>
      <c r="G1496" s="58">
        <v>5.0219806637427103E-2</v>
      </c>
      <c r="H1496" s="105"/>
      <c r="I1496" s="57">
        <v>8.5174257303999905</v>
      </c>
      <c r="J1496" s="58">
        <v>4.85708999153244E-2</v>
      </c>
      <c r="K1496" s="57">
        <v>22.244652838099999</v>
      </c>
      <c r="L1496" s="61">
        <v>0.11799022548141699</v>
      </c>
      <c r="M1496" s="57">
        <v>2.5571084184999999</v>
      </c>
      <c r="N1496" s="58">
        <v>1.7774645926802401E-2</v>
      </c>
      <c r="O1496" s="57">
        <v>5.4520689678000096</v>
      </c>
      <c r="P1496" s="58">
        <v>2.71730999315947E-2</v>
      </c>
      <c r="Q1496" s="57">
        <v>0.77030827150000003</v>
      </c>
      <c r="R1496" s="62">
        <v>7.0371081554495797E-3</v>
      </c>
      <c r="S1496" s="57">
        <v>5.0869022095999998</v>
      </c>
      <c r="T1496" s="58">
        <v>2.2216823374018001E-2</v>
      </c>
      <c r="U1496" s="57">
        <v>0.63916930130000105</v>
      </c>
      <c r="V1496" s="58">
        <v>7.3930834714495E-3</v>
      </c>
      <c r="W1496" s="107"/>
      <c r="X1496" s="57">
        <v>6.7703645285999796</v>
      </c>
      <c r="Y1496" s="58">
        <v>3.4947418277087298E-2</v>
      </c>
      <c r="Z1496" s="57">
        <v>13.3395071147</v>
      </c>
      <c r="AA1496" s="58">
        <v>3.7168109076283803E-2</v>
      </c>
      <c r="AB1496" s="57">
        <v>25.157764093899999</v>
      </c>
      <c r="AC1496" s="58">
        <v>4.4836989142437202E-2</v>
      </c>
    </row>
    <row r="1497" spans="1:29" x14ac:dyDescent="0.3">
      <c r="A1497" s="56" t="s">
        <v>88</v>
      </c>
      <c r="B1497" s="59">
        <v>42.8550971417</v>
      </c>
      <c r="C1497" s="60">
        <v>3.7815095606366499E-2</v>
      </c>
      <c r="D1497" s="59">
        <v>21.510611603599902</v>
      </c>
      <c r="E1497" s="60">
        <v>4.2702558264323898E-2</v>
      </c>
      <c r="F1497" s="59">
        <v>21.344485538099999</v>
      </c>
      <c r="G1497" s="60">
        <v>3.4151166907867403E-2</v>
      </c>
      <c r="H1497" s="105"/>
      <c r="I1497" s="59">
        <v>2.9023903702</v>
      </c>
      <c r="J1497" s="60">
        <v>1.6550976392202099E-2</v>
      </c>
      <c r="K1497" s="59">
        <v>7.6327599958999901</v>
      </c>
      <c r="L1497" s="60">
        <v>4.0485732886748997E-2</v>
      </c>
      <c r="M1497" s="59">
        <v>1.1327250406</v>
      </c>
      <c r="N1497" s="62">
        <v>7.8736538440940997E-3</v>
      </c>
      <c r="O1497" s="59">
        <v>3.2732406579000002</v>
      </c>
      <c r="P1497" s="60">
        <v>1.63138243522928E-2</v>
      </c>
      <c r="Q1497" s="59">
        <v>4.1151182882999997</v>
      </c>
      <c r="R1497" s="60">
        <v>3.75934330950978E-2</v>
      </c>
      <c r="S1497" s="59">
        <v>13.8153212247</v>
      </c>
      <c r="T1497" s="60">
        <v>6.0337812455926301E-2</v>
      </c>
      <c r="U1497" s="59">
        <v>9.9835415640999994</v>
      </c>
      <c r="V1497" s="61">
        <v>0.115476691346028</v>
      </c>
      <c r="W1497" s="107"/>
      <c r="X1497" s="59">
        <v>13.7181286409</v>
      </c>
      <c r="Y1497" s="60">
        <v>7.0810541672791993E-2</v>
      </c>
      <c r="Z1497" s="59">
        <v>15.8697438835</v>
      </c>
      <c r="AA1497" s="60">
        <v>4.4218153384738501E-2</v>
      </c>
      <c r="AB1497" s="59">
        <v>13.2672246173</v>
      </c>
      <c r="AC1497" s="60">
        <v>2.3645281190167199E-2</v>
      </c>
    </row>
    <row r="1498" spans="1:29" x14ac:dyDescent="0.3">
      <c r="A1498" s="56" t="s">
        <v>343</v>
      </c>
      <c r="B1498" s="57">
        <v>793.54004187359897</v>
      </c>
      <c r="C1498" s="58">
        <v>0.700215249815204</v>
      </c>
      <c r="D1498" s="57">
        <v>364.47220422420003</v>
      </c>
      <c r="E1498" s="58">
        <v>0.72354500296986901</v>
      </c>
      <c r="F1498" s="57">
        <v>424.51908796470002</v>
      </c>
      <c r="G1498" s="58">
        <v>0.67923034278710803</v>
      </c>
      <c r="H1498" s="105"/>
      <c r="I1498" s="57">
        <v>100.7752872267</v>
      </c>
      <c r="J1498" s="58">
        <v>0.57467438458030995</v>
      </c>
      <c r="K1498" s="57">
        <v>93.673861262799903</v>
      </c>
      <c r="L1498" s="62">
        <v>0.49686547560689198</v>
      </c>
      <c r="M1498" s="57">
        <v>91.373719931999801</v>
      </c>
      <c r="N1498" s="58">
        <v>0.63514534896366603</v>
      </c>
      <c r="O1498" s="57">
        <v>156.37277645040001</v>
      </c>
      <c r="P1498" s="61">
        <v>0.77936157927625005</v>
      </c>
      <c r="Q1498" s="57">
        <v>87.098092500099995</v>
      </c>
      <c r="R1498" s="61">
        <v>0.79567975540887803</v>
      </c>
      <c r="S1498" s="57">
        <v>195.11396359939999</v>
      </c>
      <c r="T1498" s="61">
        <v>0.85215171994299199</v>
      </c>
      <c r="U1498" s="57">
        <v>69.132340902199999</v>
      </c>
      <c r="V1498" s="61">
        <v>0.79963347086154402</v>
      </c>
      <c r="W1498" s="107"/>
      <c r="X1498" s="57">
        <v>137.220199568</v>
      </c>
      <c r="Y1498" s="58">
        <v>0.70830627953793801</v>
      </c>
      <c r="Z1498" s="57">
        <v>267.13286887949999</v>
      </c>
      <c r="AA1498" s="58">
        <v>0.74431712678742101</v>
      </c>
      <c r="AB1498" s="57">
        <v>386.27834076959999</v>
      </c>
      <c r="AC1498" s="58">
        <v>0.68843787970985504</v>
      </c>
    </row>
    <row r="1499" spans="1:29" x14ac:dyDescent="0.3">
      <c r="A1499" s="56" t="s">
        <v>344</v>
      </c>
      <c r="B1499" s="59">
        <v>167.57213526070001</v>
      </c>
      <c r="C1499" s="60">
        <v>0.14786470544901401</v>
      </c>
      <c r="D1499" s="59">
        <v>65.610601169600002</v>
      </c>
      <c r="E1499" s="60">
        <v>0.13024922632758901</v>
      </c>
      <c r="F1499" s="59">
        <v>101.96153409110001</v>
      </c>
      <c r="G1499" s="60">
        <v>0.16313840700033699</v>
      </c>
      <c r="H1499" s="105"/>
      <c r="I1499" s="59">
        <v>42.6524150905</v>
      </c>
      <c r="J1499" s="60">
        <v>0.24322679763598701</v>
      </c>
      <c r="K1499" s="59">
        <v>56.828610109900197</v>
      </c>
      <c r="L1499" s="61">
        <v>0.30143066603305801</v>
      </c>
      <c r="M1499" s="59">
        <v>26.215286875099999</v>
      </c>
      <c r="N1499" s="60">
        <v>0.182224358851312</v>
      </c>
      <c r="O1499" s="59">
        <v>21.970494178100001</v>
      </c>
      <c r="P1499" s="60">
        <v>0.10950089541676</v>
      </c>
      <c r="Q1499" s="59">
        <v>8.0854324547999994</v>
      </c>
      <c r="R1499" s="62">
        <v>7.3864016229780102E-2</v>
      </c>
      <c r="S1499" s="59">
        <v>9.1454719900999901</v>
      </c>
      <c r="T1499" s="62">
        <v>3.99424497472416E-2</v>
      </c>
      <c r="U1499" s="59">
        <v>2.6744245622</v>
      </c>
      <c r="V1499" s="62">
        <v>3.0934282961063399E-2</v>
      </c>
      <c r="W1499" s="107"/>
      <c r="X1499" s="59">
        <v>26.194488159599999</v>
      </c>
      <c r="Y1499" s="60">
        <v>0.13521129185891101</v>
      </c>
      <c r="Z1499" s="59">
        <v>32.9894588091</v>
      </c>
      <c r="AA1499" s="62">
        <v>9.1919123610870804E-2</v>
      </c>
      <c r="AB1499" s="59">
        <v>91.737250530799997</v>
      </c>
      <c r="AC1499" s="60">
        <v>0.16349712520771501</v>
      </c>
    </row>
    <row r="1500" spans="1:29" x14ac:dyDescent="0.3">
      <c r="A1500" s="63" t="s">
        <v>1</v>
      </c>
    </row>
    <row r="1501" spans="1:29" x14ac:dyDescent="0.3">
      <c r="A1501" s="63" t="s">
        <v>1</v>
      </c>
    </row>
    <row r="1502" spans="1:29" x14ac:dyDescent="0.3">
      <c r="A1502" s="51" t="s">
        <v>486</v>
      </c>
    </row>
    <row r="1503" spans="1:29" x14ac:dyDescent="0.3">
      <c r="A1503" s="52" t="s">
        <v>1</v>
      </c>
    </row>
    <row r="1504" spans="1:29" x14ac:dyDescent="0.3">
      <c r="A1504" s="112" t="s">
        <v>1</v>
      </c>
      <c r="B1504" s="114" t="s">
        <v>501</v>
      </c>
      <c r="C1504" s="114" t="s">
        <v>1</v>
      </c>
      <c r="D1504" s="114" t="s">
        <v>346</v>
      </c>
      <c r="E1504" s="114" t="s">
        <v>1</v>
      </c>
      <c r="F1504" s="114" t="s">
        <v>347</v>
      </c>
      <c r="G1504" s="114" t="s">
        <v>1</v>
      </c>
      <c r="H1504" s="103"/>
      <c r="I1504" s="114" t="s">
        <v>350</v>
      </c>
      <c r="J1504" s="114" t="s">
        <v>1</v>
      </c>
      <c r="K1504" s="114" t="s">
        <v>351</v>
      </c>
      <c r="L1504" s="114" t="s">
        <v>1</v>
      </c>
      <c r="M1504" s="114" t="s">
        <v>352</v>
      </c>
      <c r="N1504" s="114" t="s">
        <v>1</v>
      </c>
      <c r="O1504" s="114" t="s">
        <v>353</v>
      </c>
      <c r="P1504" s="114" t="s">
        <v>1</v>
      </c>
      <c r="Q1504" s="114" t="s">
        <v>354</v>
      </c>
      <c r="R1504" s="114" t="s">
        <v>1</v>
      </c>
      <c r="S1504" s="114" t="s">
        <v>355</v>
      </c>
      <c r="T1504" s="114" t="s">
        <v>1</v>
      </c>
      <c r="U1504" s="114" t="s">
        <v>356</v>
      </c>
      <c r="V1504" s="114" t="s">
        <v>1</v>
      </c>
      <c r="W1504" s="103"/>
      <c r="X1504" s="114" t="s">
        <v>358</v>
      </c>
      <c r="Y1504" s="114" t="s">
        <v>1</v>
      </c>
      <c r="Z1504" s="114" t="s">
        <v>359</v>
      </c>
      <c r="AA1504" s="114" t="s">
        <v>1</v>
      </c>
      <c r="AB1504" s="114" t="s">
        <v>360</v>
      </c>
      <c r="AC1504" s="114" t="s">
        <v>1</v>
      </c>
    </row>
    <row r="1505" spans="1:29" x14ac:dyDescent="0.3">
      <c r="A1505" s="113" t="s">
        <v>1</v>
      </c>
      <c r="B1505" s="53" t="s">
        <v>14</v>
      </c>
      <c r="C1505" s="53" t="s">
        <v>15</v>
      </c>
      <c r="D1505" s="53" t="s">
        <v>14</v>
      </c>
      <c r="E1505" s="53" t="s">
        <v>15</v>
      </c>
      <c r="F1505" s="53" t="s">
        <v>14</v>
      </c>
      <c r="G1505" s="53" t="s">
        <v>15</v>
      </c>
      <c r="H1505" s="103"/>
      <c r="I1505" s="53" t="s">
        <v>14</v>
      </c>
      <c r="J1505" s="53" t="s">
        <v>15</v>
      </c>
      <c r="K1505" s="53" t="s">
        <v>14</v>
      </c>
      <c r="L1505" s="53" t="s">
        <v>15</v>
      </c>
      <c r="M1505" s="53" t="s">
        <v>14</v>
      </c>
      <c r="N1505" s="53" t="s">
        <v>15</v>
      </c>
      <c r="O1505" s="53" t="s">
        <v>14</v>
      </c>
      <c r="P1505" s="53" t="s">
        <v>15</v>
      </c>
      <c r="Q1505" s="53" t="s">
        <v>14</v>
      </c>
      <c r="R1505" s="53" t="s">
        <v>15</v>
      </c>
      <c r="S1505" s="53" t="s">
        <v>14</v>
      </c>
      <c r="T1505" s="53" t="s">
        <v>15</v>
      </c>
      <c r="U1505" s="53" t="s">
        <v>14</v>
      </c>
      <c r="V1505" s="53" t="s">
        <v>15</v>
      </c>
      <c r="W1505" s="103"/>
      <c r="X1505" s="53" t="s">
        <v>14</v>
      </c>
      <c r="Y1505" s="53" t="s">
        <v>15</v>
      </c>
      <c r="Z1505" s="53" t="s">
        <v>14</v>
      </c>
      <c r="AA1505" s="53" t="s">
        <v>15</v>
      </c>
      <c r="AB1505" s="53" t="s">
        <v>14</v>
      </c>
      <c r="AC1505" s="53" t="s">
        <v>15</v>
      </c>
    </row>
    <row r="1506" spans="1:29" x14ac:dyDescent="0.3">
      <c r="A1506" s="54" t="s">
        <v>16</v>
      </c>
      <c r="B1506" s="55">
        <v>1133.2801479017</v>
      </c>
      <c r="C1506" s="55">
        <v>1133.2801479017</v>
      </c>
      <c r="D1506" s="55">
        <v>503.73121606559999</v>
      </c>
      <c r="E1506" s="55">
        <v>503.73121606559999</v>
      </c>
      <c r="F1506" s="55">
        <v>625.00018215140005</v>
      </c>
      <c r="G1506" s="55">
        <v>625.00018215140005</v>
      </c>
      <c r="H1506" s="104"/>
      <c r="I1506" s="55">
        <v>175.36067368010001</v>
      </c>
      <c r="J1506" s="55">
        <v>175.36067368010001</v>
      </c>
      <c r="K1506" s="55">
        <v>188.52962393569999</v>
      </c>
      <c r="L1506" s="55">
        <v>188.52962393569999</v>
      </c>
      <c r="M1506" s="55">
        <v>143.8626923445</v>
      </c>
      <c r="N1506" s="55">
        <v>143.8626923445</v>
      </c>
      <c r="O1506" s="55">
        <v>200.64214173299999</v>
      </c>
      <c r="P1506" s="55">
        <v>200.64214173299999</v>
      </c>
      <c r="Q1506" s="55">
        <v>109.46375336059999</v>
      </c>
      <c r="R1506" s="55">
        <v>109.46375336059999</v>
      </c>
      <c r="S1506" s="55">
        <v>228.96622635750001</v>
      </c>
      <c r="T1506" s="55">
        <v>228.96622635750001</v>
      </c>
      <c r="U1506" s="55">
        <v>86.455036490300003</v>
      </c>
      <c r="V1506" s="55">
        <v>86.455036490300003</v>
      </c>
      <c r="W1506" s="104"/>
      <c r="X1506" s="55">
        <v>193.7300339304</v>
      </c>
      <c r="Y1506" s="55">
        <v>193.7300339304</v>
      </c>
      <c r="Z1506" s="55">
        <v>358.89657682939998</v>
      </c>
      <c r="AA1506" s="55">
        <v>358.89657682939998</v>
      </c>
      <c r="AB1506" s="55">
        <v>561.09396672419996</v>
      </c>
      <c r="AC1506" s="55">
        <v>561.09396672419996</v>
      </c>
    </row>
    <row r="1507" spans="1:29" x14ac:dyDescent="0.3">
      <c r="A1507" s="56" t="s">
        <v>341</v>
      </c>
      <c r="B1507" s="57">
        <v>23.624982592399999</v>
      </c>
      <c r="C1507" s="58">
        <v>2.0846551169313499E-2</v>
      </c>
      <c r="D1507" s="57">
        <v>7.0994124845000002</v>
      </c>
      <c r="E1507" s="58">
        <v>1.40936520471176E-2</v>
      </c>
      <c r="F1507" s="57">
        <v>16.1781063016</v>
      </c>
      <c r="G1507" s="58">
        <v>2.5884962538588501E-2</v>
      </c>
      <c r="H1507" s="105"/>
      <c r="I1507" s="57">
        <v>0</v>
      </c>
      <c r="J1507" s="58">
        <v>0</v>
      </c>
      <c r="K1507" s="57">
        <v>1.7602824939999999</v>
      </c>
      <c r="L1507" s="58">
        <v>9.3369013169005404E-3</v>
      </c>
      <c r="M1507" s="57">
        <v>1.871593912</v>
      </c>
      <c r="N1507" s="58">
        <v>1.30095849139136E-2</v>
      </c>
      <c r="O1507" s="57">
        <v>3.3433630362</v>
      </c>
      <c r="P1507" s="58">
        <v>1.6663314133922601E-2</v>
      </c>
      <c r="Q1507" s="57">
        <v>4.4146777846000003</v>
      </c>
      <c r="R1507" s="58">
        <v>4.03300421287126E-2</v>
      </c>
      <c r="S1507" s="57">
        <v>10.6363218468</v>
      </c>
      <c r="T1507" s="61">
        <v>4.6453671425727303E-2</v>
      </c>
      <c r="U1507" s="57">
        <v>1.5987435188000001</v>
      </c>
      <c r="V1507" s="58">
        <v>1.8492196449184001E-2</v>
      </c>
      <c r="W1507" s="107"/>
      <c r="X1507" s="57">
        <v>5.7763685980000199</v>
      </c>
      <c r="Y1507" s="58">
        <v>2.9816587964234999E-2</v>
      </c>
      <c r="Z1507" s="57">
        <v>8.8393734780000095</v>
      </c>
      <c r="AA1507" s="58">
        <v>2.4629305623613599E-2</v>
      </c>
      <c r="AB1507" s="57">
        <v>9.0092405164000091</v>
      </c>
      <c r="AC1507" s="58">
        <v>1.6056562805331999E-2</v>
      </c>
    </row>
    <row r="1508" spans="1:29" x14ac:dyDescent="0.3">
      <c r="A1508" s="56" t="s">
        <v>237</v>
      </c>
      <c r="B1508" s="59">
        <v>52.683719195400101</v>
      </c>
      <c r="C1508" s="60">
        <v>4.6487816179384599E-2</v>
      </c>
      <c r="D1508" s="59">
        <v>27.139148610100001</v>
      </c>
      <c r="E1508" s="60">
        <v>5.38762493658239E-2</v>
      </c>
      <c r="F1508" s="59">
        <v>25.544570585300001</v>
      </c>
      <c r="G1508" s="60">
        <v>4.0871301024856498E-2</v>
      </c>
      <c r="H1508" s="105"/>
      <c r="I1508" s="59">
        <v>0</v>
      </c>
      <c r="J1508" s="60">
        <v>0</v>
      </c>
      <c r="K1508" s="59">
        <v>6.8001151930999804</v>
      </c>
      <c r="L1508" s="60">
        <v>3.6069213162061201E-2</v>
      </c>
      <c r="M1508" s="59">
        <v>7.6013242133999803</v>
      </c>
      <c r="N1508" s="60">
        <v>5.2837355463899803E-2</v>
      </c>
      <c r="O1508" s="59">
        <v>3.3864715111999999</v>
      </c>
      <c r="P1508" s="62">
        <v>1.6878166679991199E-2</v>
      </c>
      <c r="Q1508" s="59">
        <v>8.4124195427000004</v>
      </c>
      <c r="R1508" s="61">
        <v>7.6851188493303899E-2</v>
      </c>
      <c r="S1508" s="59">
        <v>19.641489931100001</v>
      </c>
      <c r="T1508" s="61">
        <v>8.5783349988187596E-2</v>
      </c>
      <c r="U1508" s="59">
        <v>6.8418988039000004</v>
      </c>
      <c r="V1508" s="60">
        <v>7.9138232793038499E-2</v>
      </c>
      <c r="W1508" s="107"/>
      <c r="X1508" s="59">
        <v>6.8419715692000098</v>
      </c>
      <c r="Y1508" s="60">
        <v>3.5317041092647897E-2</v>
      </c>
      <c r="Z1508" s="59">
        <v>19.103524441600001</v>
      </c>
      <c r="AA1508" s="60">
        <v>5.32284944324804E-2</v>
      </c>
      <c r="AB1508" s="59">
        <v>23.829590528100098</v>
      </c>
      <c r="AC1508" s="60">
        <v>4.2469874818335397E-2</v>
      </c>
    </row>
    <row r="1509" spans="1:29" x14ac:dyDescent="0.3">
      <c r="A1509" s="56" t="s">
        <v>238</v>
      </c>
      <c r="B1509" s="57">
        <v>316.90401318549999</v>
      </c>
      <c r="C1509" s="58">
        <v>0.27963431087384399</v>
      </c>
      <c r="D1509" s="57">
        <v>146.57326184920001</v>
      </c>
      <c r="E1509" s="58">
        <v>0.290975141453437</v>
      </c>
      <c r="F1509" s="57">
        <v>170.33075133629899</v>
      </c>
      <c r="G1509" s="58">
        <v>0.27252912271158197</v>
      </c>
      <c r="H1509" s="105"/>
      <c r="I1509" s="57">
        <v>87.900718522800304</v>
      </c>
      <c r="J1509" s="61">
        <v>0.50125673378258095</v>
      </c>
      <c r="K1509" s="57">
        <v>34.803928778299998</v>
      </c>
      <c r="L1509" s="58">
        <v>0.18460721478005099</v>
      </c>
      <c r="M1509" s="57">
        <v>31.776216931099999</v>
      </c>
      <c r="N1509" s="58">
        <v>0.22087878666282201</v>
      </c>
      <c r="O1509" s="57">
        <v>55.510499246100103</v>
      </c>
      <c r="P1509" s="58">
        <v>0.276664208060385</v>
      </c>
      <c r="Q1509" s="57">
        <v>30.797403612099998</v>
      </c>
      <c r="R1509" s="58">
        <v>0.28134795917919903</v>
      </c>
      <c r="S1509" s="57">
        <v>49.176909041200098</v>
      </c>
      <c r="T1509" s="58">
        <v>0.21477800382846399</v>
      </c>
      <c r="U1509" s="57">
        <v>26.938337053900099</v>
      </c>
      <c r="V1509" s="58">
        <v>0.31158782816455599</v>
      </c>
      <c r="W1509" s="107"/>
      <c r="X1509" s="57">
        <v>63.956194582699801</v>
      </c>
      <c r="Y1509" s="58">
        <v>0.33013050834274399</v>
      </c>
      <c r="Z1509" s="57">
        <v>111.2229613593</v>
      </c>
      <c r="AA1509" s="58">
        <v>0.309902541678934</v>
      </c>
      <c r="AB1509" s="57">
        <v>125.0739194823</v>
      </c>
      <c r="AC1509" s="62">
        <v>0.22291082581499</v>
      </c>
    </row>
    <row r="1510" spans="1:29" x14ac:dyDescent="0.3">
      <c r="A1510" s="56" t="s">
        <v>239</v>
      </c>
      <c r="B1510" s="59">
        <v>479.20094025489999</v>
      </c>
      <c r="C1510" s="60">
        <v>0.42284420241734</v>
      </c>
      <c r="D1510" s="59">
        <v>209.43317258190001</v>
      </c>
      <c r="E1510" s="60">
        <v>0.41576373649757298</v>
      </c>
      <c r="F1510" s="59">
        <v>269.30725160849897</v>
      </c>
      <c r="G1510" s="60">
        <v>0.43089147699362301</v>
      </c>
      <c r="H1510" s="105"/>
      <c r="I1510" s="59">
        <v>75.182302049099803</v>
      </c>
      <c r="J1510" s="60">
        <v>0.42872954620515802</v>
      </c>
      <c r="K1510" s="59">
        <v>87.5984869105</v>
      </c>
      <c r="L1510" s="60">
        <v>0.46464043730536703</v>
      </c>
      <c r="M1510" s="59">
        <v>65.971879796899998</v>
      </c>
      <c r="N1510" s="60">
        <v>0.45857531735135898</v>
      </c>
      <c r="O1510" s="59">
        <v>86.817758933199798</v>
      </c>
      <c r="P1510" s="60">
        <v>0.432699522559577</v>
      </c>
      <c r="Q1510" s="59">
        <v>43.671415720299997</v>
      </c>
      <c r="R1510" s="60">
        <v>0.39895777715967601</v>
      </c>
      <c r="S1510" s="59">
        <v>90.296451075500201</v>
      </c>
      <c r="T1510" s="60">
        <v>0.39436580893163797</v>
      </c>
      <c r="U1510" s="59">
        <v>29.662645769400001</v>
      </c>
      <c r="V1510" s="60">
        <v>0.34309910646707198</v>
      </c>
      <c r="W1510" s="107"/>
      <c r="X1510" s="59">
        <v>86.813630440400004</v>
      </c>
      <c r="Y1510" s="60">
        <v>0.44811652937400998</v>
      </c>
      <c r="Z1510" s="59">
        <v>135.88391064390001</v>
      </c>
      <c r="AA1510" s="60">
        <v>0.37861578910654198</v>
      </c>
      <c r="AB1510" s="59">
        <v>256.50339917060001</v>
      </c>
      <c r="AC1510" s="60">
        <v>0.457148738682984</v>
      </c>
    </row>
    <row r="1511" spans="1:29" x14ac:dyDescent="0.3">
      <c r="A1511" s="56" t="s">
        <v>342</v>
      </c>
      <c r="B1511" s="57">
        <v>249.360235429</v>
      </c>
      <c r="C1511" s="58">
        <v>0.2200340629726</v>
      </c>
      <c r="D1511" s="57">
        <v>105.3149955057</v>
      </c>
      <c r="E1511" s="58">
        <v>0.20906982165660501</v>
      </c>
      <c r="F1511" s="57">
        <v>140.3044701094</v>
      </c>
      <c r="G1511" s="58">
        <v>0.22448708675002099</v>
      </c>
      <c r="H1511" s="105"/>
      <c r="I1511" s="57">
        <v>12.277653108200001</v>
      </c>
      <c r="J1511" s="62">
        <v>7.0013720012261096E-2</v>
      </c>
      <c r="K1511" s="57">
        <v>57.566810559800103</v>
      </c>
      <c r="L1511" s="58">
        <v>0.30534623343562001</v>
      </c>
      <c r="M1511" s="57">
        <v>35.908986347599999</v>
      </c>
      <c r="N1511" s="58">
        <v>0.24960596637251001</v>
      </c>
      <c r="O1511" s="57">
        <v>48.213367908999999</v>
      </c>
      <c r="P1511" s="58">
        <v>0.240295321274824</v>
      </c>
      <c r="Q1511" s="57">
        <v>21.161609153600001</v>
      </c>
      <c r="R1511" s="58">
        <v>0.193320697527049</v>
      </c>
      <c r="S1511" s="57">
        <v>54.445273057399802</v>
      </c>
      <c r="T1511" s="58">
        <v>0.23778735372260101</v>
      </c>
      <c r="U1511" s="57">
        <v>19.7865352934</v>
      </c>
      <c r="V1511" s="58">
        <v>0.228865038945649</v>
      </c>
      <c r="W1511" s="107"/>
      <c r="X1511" s="57">
        <v>26.335439621100001</v>
      </c>
      <c r="Y1511" s="62">
        <v>0.13593885824931701</v>
      </c>
      <c r="Z1511" s="57">
        <v>82.236747335299796</v>
      </c>
      <c r="AA1511" s="58">
        <v>0.22913773115866401</v>
      </c>
      <c r="AB1511" s="57">
        <v>140.7880484726</v>
      </c>
      <c r="AC1511" s="58">
        <v>0.25091705992590502</v>
      </c>
    </row>
    <row r="1512" spans="1:29" x14ac:dyDescent="0.3">
      <c r="A1512" s="56" t="s">
        <v>88</v>
      </c>
      <c r="B1512" s="59">
        <v>11.5062572445</v>
      </c>
      <c r="C1512" s="60">
        <v>1.0153056387517401E-2</v>
      </c>
      <c r="D1512" s="59">
        <v>8.1712250342000008</v>
      </c>
      <c r="E1512" s="60">
        <v>1.6221398979442799E-2</v>
      </c>
      <c r="F1512" s="59">
        <v>3.3350322103000098</v>
      </c>
      <c r="G1512" s="60">
        <v>5.3360499813296398E-3</v>
      </c>
      <c r="H1512" s="105"/>
      <c r="I1512" s="59">
        <v>0</v>
      </c>
      <c r="J1512" s="60">
        <v>0</v>
      </c>
      <c r="K1512" s="59">
        <v>0</v>
      </c>
      <c r="L1512" s="60">
        <v>0</v>
      </c>
      <c r="M1512" s="59">
        <v>0.73269114349999698</v>
      </c>
      <c r="N1512" s="60">
        <v>5.0929892354959197E-3</v>
      </c>
      <c r="O1512" s="59">
        <v>3.3706810972999999</v>
      </c>
      <c r="P1512" s="60">
        <v>1.6799467291300399E-2</v>
      </c>
      <c r="Q1512" s="59">
        <v>1.0062275473</v>
      </c>
      <c r="R1512" s="60">
        <v>9.1923355120598106E-3</v>
      </c>
      <c r="S1512" s="59">
        <v>4.7697814055000096</v>
      </c>
      <c r="T1512" s="60">
        <v>2.0831812103382599E-2</v>
      </c>
      <c r="U1512" s="59">
        <v>1.6268760509</v>
      </c>
      <c r="V1512" s="60">
        <v>1.8817597180501199E-2</v>
      </c>
      <c r="W1512" s="107"/>
      <c r="X1512" s="59">
        <v>4.0064291189999999</v>
      </c>
      <c r="Y1512" s="60">
        <v>2.06804749770465E-2</v>
      </c>
      <c r="Z1512" s="59">
        <v>1.6100595713000001</v>
      </c>
      <c r="AA1512" s="60">
        <v>4.4861379997651399E-3</v>
      </c>
      <c r="AB1512" s="59">
        <v>5.88976855419999</v>
      </c>
      <c r="AC1512" s="60">
        <v>1.04969379524536E-2</v>
      </c>
    </row>
    <row r="1513" spans="1:29" x14ac:dyDescent="0.3">
      <c r="A1513" s="56" t="s">
        <v>343</v>
      </c>
      <c r="B1513" s="57">
        <v>76.308701787800004</v>
      </c>
      <c r="C1513" s="58">
        <v>6.7334367348698104E-2</v>
      </c>
      <c r="D1513" s="57">
        <v>34.238561094600001</v>
      </c>
      <c r="E1513" s="58">
        <v>6.7969901412941597E-2</v>
      </c>
      <c r="F1513" s="57">
        <v>41.722676886899997</v>
      </c>
      <c r="G1513" s="58">
        <v>6.6756263563444995E-2</v>
      </c>
      <c r="H1513" s="105"/>
      <c r="I1513" s="57">
        <v>0</v>
      </c>
      <c r="J1513" s="58">
        <v>0</v>
      </c>
      <c r="K1513" s="57">
        <v>8.5603976871000107</v>
      </c>
      <c r="L1513" s="58">
        <v>4.5406114478961701E-2</v>
      </c>
      <c r="M1513" s="57">
        <v>9.4729181254000192</v>
      </c>
      <c r="N1513" s="58">
        <v>6.5846940377813398E-2</v>
      </c>
      <c r="O1513" s="57">
        <v>6.7298345474000003</v>
      </c>
      <c r="P1513" s="58">
        <v>3.3541480813913803E-2</v>
      </c>
      <c r="Q1513" s="57">
        <v>12.827097327300001</v>
      </c>
      <c r="R1513" s="61">
        <v>0.11718123062201601</v>
      </c>
      <c r="S1513" s="57">
        <v>30.277811777899998</v>
      </c>
      <c r="T1513" s="61">
        <v>0.132237021413915</v>
      </c>
      <c r="U1513" s="57">
        <v>8.4406423227000005</v>
      </c>
      <c r="V1513" s="58">
        <v>9.7630429242222497E-2</v>
      </c>
      <c r="W1513" s="107"/>
      <c r="X1513" s="57">
        <v>12.6183401672</v>
      </c>
      <c r="Y1513" s="58">
        <v>6.5133629056882802E-2</v>
      </c>
      <c r="Z1513" s="57">
        <v>27.9428979196</v>
      </c>
      <c r="AA1513" s="58">
        <v>7.7857800056093995E-2</v>
      </c>
      <c r="AB1513" s="57">
        <v>32.838831044499997</v>
      </c>
      <c r="AC1513" s="58">
        <v>5.8526437623667403E-2</v>
      </c>
    </row>
    <row r="1514" spans="1:29" x14ac:dyDescent="0.3">
      <c r="A1514" s="56" t="s">
        <v>344</v>
      </c>
      <c r="B1514" s="59">
        <v>728.56117568390005</v>
      </c>
      <c r="C1514" s="60">
        <v>0.64287826538993997</v>
      </c>
      <c r="D1514" s="59">
        <v>314.74816808760102</v>
      </c>
      <c r="E1514" s="60">
        <v>0.62483355815417796</v>
      </c>
      <c r="F1514" s="59">
        <v>409.61172171790002</v>
      </c>
      <c r="G1514" s="60">
        <v>0.655378563743644</v>
      </c>
      <c r="H1514" s="105"/>
      <c r="I1514" s="59">
        <v>87.4599551573002</v>
      </c>
      <c r="J1514" s="60">
        <v>0.49874326621741899</v>
      </c>
      <c r="K1514" s="59">
        <v>145.1652974703</v>
      </c>
      <c r="L1514" s="61">
        <v>0.76998667074098703</v>
      </c>
      <c r="M1514" s="59">
        <v>101.8808661445</v>
      </c>
      <c r="N1514" s="60">
        <v>0.70818128372386902</v>
      </c>
      <c r="O1514" s="59">
        <v>135.0311268422</v>
      </c>
      <c r="P1514" s="60">
        <v>0.6729948438344</v>
      </c>
      <c r="Q1514" s="59">
        <v>64.833024873900101</v>
      </c>
      <c r="R1514" s="60">
        <v>0.59227847468672501</v>
      </c>
      <c r="S1514" s="59">
        <v>144.7417241329</v>
      </c>
      <c r="T1514" s="60">
        <v>0.63215316265423904</v>
      </c>
      <c r="U1514" s="59">
        <v>49.449181062800101</v>
      </c>
      <c r="V1514" s="60">
        <v>0.57196414541272</v>
      </c>
      <c r="W1514" s="107"/>
      <c r="X1514" s="59">
        <v>113.1490700615</v>
      </c>
      <c r="Y1514" s="60">
        <v>0.58405538762332698</v>
      </c>
      <c r="Z1514" s="59">
        <v>218.12065797919999</v>
      </c>
      <c r="AA1514" s="60">
        <v>0.60775352026520602</v>
      </c>
      <c r="AB1514" s="59">
        <v>397.2914476432</v>
      </c>
      <c r="AC1514" s="61">
        <v>0.70806579860888896</v>
      </c>
    </row>
    <row r="1515" spans="1:29" x14ac:dyDescent="0.3">
      <c r="A1515" s="63" t="s">
        <v>1</v>
      </c>
    </row>
    <row r="1516" spans="1:29" x14ac:dyDescent="0.3">
      <c r="A1516" s="63" t="s">
        <v>1</v>
      </c>
    </row>
    <row r="1517" spans="1:29" x14ac:dyDescent="0.3">
      <c r="A1517" s="51" t="s">
        <v>487</v>
      </c>
    </row>
    <row r="1518" spans="1:29" x14ac:dyDescent="0.3">
      <c r="A1518" s="52" t="s">
        <v>1</v>
      </c>
    </row>
    <row r="1519" spans="1:29" x14ac:dyDescent="0.3">
      <c r="A1519" s="112" t="s">
        <v>1</v>
      </c>
      <c r="B1519" s="114" t="s">
        <v>501</v>
      </c>
      <c r="C1519" s="114" t="s">
        <v>1</v>
      </c>
      <c r="D1519" s="114" t="s">
        <v>346</v>
      </c>
      <c r="E1519" s="114" t="s">
        <v>1</v>
      </c>
      <c r="F1519" s="114" t="s">
        <v>347</v>
      </c>
      <c r="G1519" s="114" t="s">
        <v>1</v>
      </c>
      <c r="H1519" s="103"/>
      <c r="I1519" s="114" t="s">
        <v>350</v>
      </c>
      <c r="J1519" s="114" t="s">
        <v>1</v>
      </c>
      <c r="K1519" s="114" t="s">
        <v>351</v>
      </c>
      <c r="L1519" s="114" t="s">
        <v>1</v>
      </c>
      <c r="M1519" s="114" t="s">
        <v>352</v>
      </c>
      <c r="N1519" s="114" t="s">
        <v>1</v>
      </c>
      <c r="O1519" s="114" t="s">
        <v>353</v>
      </c>
      <c r="P1519" s="114" t="s">
        <v>1</v>
      </c>
      <c r="Q1519" s="114" t="s">
        <v>354</v>
      </c>
      <c r="R1519" s="114" t="s">
        <v>1</v>
      </c>
      <c r="S1519" s="114" t="s">
        <v>355</v>
      </c>
      <c r="T1519" s="114" t="s">
        <v>1</v>
      </c>
      <c r="U1519" s="114" t="s">
        <v>356</v>
      </c>
      <c r="V1519" s="114" t="s">
        <v>1</v>
      </c>
      <c r="W1519" s="103"/>
      <c r="X1519" s="114" t="s">
        <v>358</v>
      </c>
      <c r="Y1519" s="114" t="s">
        <v>1</v>
      </c>
      <c r="Z1519" s="114" t="s">
        <v>359</v>
      </c>
      <c r="AA1519" s="114" t="s">
        <v>1</v>
      </c>
      <c r="AB1519" s="114" t="s">
        <v>360</v>
      </c>
      <c r="AC1519" s="114" t="s">
        <v>1</v>
      </c>
    </row>
    <row r="1520" spans="1:29" x14ac:dyDescent="0.3">
      <c r="A1520" s="113" t="s">
        <v>1</v>
      </c>
      <c r="B1520" s="53" t="s">
        <v>14</v>
      </c>
      <c r="C1520" s="53" t="s">
        <v>15</v>
      </c>
      <c r="D1520" s="53" t="s">
        <v>14</v>
      </c>
      <c r="E1520" s="53" t="s">
        <v>15</v>
      </c>
      <c r="F1520" s="53" t="s">
        <v>14</v>
      </c>
      <c r="G1520" s="53" t="s">
        <v>15</v>
      </c>
      <c r="H1520" s="103"/>
      <c r="I1520" s="53" t="s">
        <v>14</v>
      </c>
      <c r="J1520" s="53" t="s">
        <v>15</v>
      </c>
      <c r="K1520" s="53" t="s">
        <v>14</v>
      </c>
      <c r="L1520" s="53" t="s">
        <v>15</v>
      </c>
      <c r="M1520" s="53" t="s">
        <v>14</v>
      </c>
      <c r="N1520" s="53" t="s">
        <v>15</v>
      </c>
      <c r="O1520" s="53" t="s">
        <v>14</v>
      </c>
      <c r="P1520" s="53" t="s">
        <v>15</v>
      </c>
      <c r="Q1520" s="53" t="s">
        <v>14</v>
      </c>
      <c r="R1520" s="53" t="s">
        <v>15</v>
      </c>
      <c r="S1520" s="53" t="s">
        <v>14</v>
      </c>
      <c r="T1520" s="53" t="s">
        <v>15</v>
      </c>
      <c r="U1520" s="53" t="s">
        <v>14</v>
      </c>
      <c r="V1520" s="53" t="s">
        <v>15</v>
      </c>
      <c r="W1520" s="103"/>
      <c r="X1520" s="53" t="s">
        <v>14</v>
      </c>
      <c r="Y1520" s="53" t="s">
        <v>15</v>
      </c>
      <c r="Z1520" s="53" t="s">
        <v>14</v>
      </c>
      <c r="AA1520" s="53" t="s">
        <v>15</v>
      </c>
      <c r="AB1520" s="53" t="s">
        <v>14</v>
      </c>
      <c r="AC1520" s="53" t="s">
        <v>15</v>
      </c>
    </row>
    <row r="1521" spans="1:29" x14ac:dyDescent="0.3">
      <c r="A1521" s="54" t="s">
        <v>16</v>
      </c>
      <c r="B1521" s="55">
        <v>1133.2801479017</v>
      </c>
      <c r="C1521" s="55">
        <v>1133.2801479017</v>
      </c>
      <c r="D1521" s="55">
        <v>503.73121606559999</v>
      </c>
      <c r="E1521" s="55">
        <v>503.73121606559999</v>
      </c>
      <c r="F1521" s="55">
        <v>625.00018215140005</v>
      </c>
      <c r="G1521" s="55">
        <v>625.00018215140005</v>
      </c>
      <c r="H1521" s="104"/>
      <c r="I1521" s="55">
        <v>175.36067368010001</v>
      </c>
      <c r="J1521" s="55">
        <v>175.36067368010001</v>
      </c>
      <c r="K1521" s="55">
        <v>188.52962393569999</v>
      </c>
      <c r="L1521" s="55">
        <v>188.52962393569999</v>
      </c>
      <c r="M1521" s="55">
        <v>143.8626923445</v>
      </c>
      <c r="N1521" s="55">
        <v>143.8626923445</v>
      </c>
      <c r="O1521" s="55">
        <v>200.64214173299999</v>
      </c>
      <c r="P1521" s="55">
        <v>200.64214173299999</v>
      </c>
      <c r="Q1521" s="55">
        <v>109.46375336059999</v>
      </c>
      <c r="R1521" s="55">
        <v>109.46375336059999</v>
      </c>
      <c r="S1521" s="55">
        <v>228.96622635750001</v>
      </c>
      <c r="T1521" s="55">
        <v>228.96622635750001</v>
      </c>
      <c r="U1521" s="55">
        <v>86.455036490300003</v>
      </c>
      <c r="V1521" s="55">
        <v>86.455036490300003</v>
      </c>
      <c r="W1521" s="104"/>
      <c r="X1521" s="55">
        <v>193.7300339304</v>
      </c>
      <c r="Y1521" s="55">
        <v>193.7300339304</v>
      </c>
      <c r="Z1521" s="55">
        <v>358.89657682939998</v>
      </c>
      <c r="AA1521" s="55">
        <v>358.89657682939998</v>
      </c>
      <c r="AB1521" s="55">
        <v>561.09396672419996</v>
      </c>
      <c r="AC1521" s="55">
        <v>561.09396672419996</v>
      </c>
    </row>
    <row r="1522" spans="1:29" x14ac:dyDescent="0.3">
      <c r="A1522" s="56" t="s">
        <v>341</v>
      </c>
      <c r="B1522" s="57">
        <v>23.047860802799999</v>
      </c>
      <c r="C1522" s="58">
        <v>2.03373021626416E-2</v>
      </c>
      <c r="D1522" s="57">
        <v>9.3623084522000006</v>
      </c>
      <c r="E1522" s="58">
        <v>1.8585920732339101E-2</v>
      </c>
      <c r="F1522" s="57">
        <v>13.3380885443</v>
      </c>
      <c r="G1522" s="58">
        <v>2.134093545123E-2</v>
      </c>
      <c r="H1522" s="105"/>
      <c r="I1522" s="57">
        <v>0</v>
      </c>
      <c r="J1522" s="58">
        <v>0</v>
      </c>
      <c r="K1522" s="57">
        <v>0</v>
      </c>
      <c r="L1522" s="58">
        <v>0</v>
      </c>
      <c r="M1522" s="57">
        <v>1.210629878</v>
      </c>
      <c r="N1522" s="58">
        <v>8.4151760145081394E-3</v>
      </c>
      <c r="O1522" s="57">
        <v>3.3963159535999998</v>
      </c>
      <c r="P1522" s="58">
        <v>1.6927231359599299E-2</v>
      </c>
      <c r="Q1522" s="57">
        <v>3.2603261557000001</v>
      </c>
      <c r="R1522" s="58">
        <v>2.9784527349064099E-2</v>
      </c>
      <c r="S1522" s="57">
        <v>11.814683285999999</v>
      </c>
      <c r="T1522" s="61">
        <v>5.1600113579864597E-2</v>
      </c>
      <c r="U1522" s="57">
        <v>3.3659055295</v>
      </c>
      <c r="V1522" s="58">
        <v>3.8932440099977803E-2</v>
      </c>
      <c r="W1522" s="107"/>
      <c r="X1522" s="57">
        <v>3.5551301699</v>
      </c>
      <c r="Y1522" s="58">
        <v>1.8350950019330601E-2</v>
      </c>
      <c r="Z1522" s="57">
        <v>13.2736663122</v>
      </c>
      <c r="AA1522" s="58">
        <v>3.6984655661705002E-2</v>
      </c>
      <c r="AB1522" s="57">
        <v>6.2190643206999896</v>
      </c>
      <c r="AC1522" s="58">
        <v>1.1083819626520599E-2</v>
      </c>
    </row>
    <row r="1523" spans="1:29" x14ac:dyDescent="0.3">
      <c r="A1523" s="56" t="s">
        <v>237</v>
      </c>
      <c r="B1523" s="59">
        <v>113.6202429981</v>
      </c>
      <c r="C1523" s="60">
        <v>0.100257860519723</v>
      </c>
      <c r="D1523" s="59">
        <v>54.737153282400001</v>
      </c>
      <c r="E1523" s="60">
        <v>0.108663413218512</v>
      </c>
      <c r="F1523" s="59">
        <v>58.883089715700002</v>
      </c>
      <c r="G1523" s="60">
        <v>9.4212916087496698E-2</v>
      </c>
      <c r="H1523" s="105"/>
      <c r="I1523" s="59">
        <v>20.499575008099999</v>
      </c>
      <c r="J1523" s="60">
        <v>0.116899499630665</v>
      </c>
      <c r="K1523" s="59">
        <v>13.6551282034</v>
      </c>
      <c r="L1523" s="60">
        <v>7.2429615666433605E-2</v>
      </c>
      <c r="M1523" s="59">
        <v>13.1433398737</v>
      </c>
      <c r="N1523" s="60">
        <v>9.1360307940201599E-2</v>
      </c>
      <c r="O1523" s="59">
        <v>19.280216662200001</v>
      </c>
      <c r="P1523" s="60">
        <v>9.6092558102059702E-2</v>
      </c>
      <c r="Q1523" s="59">
        <v>11.415195891</v>
      </c>
      <c r="R1523" s="60">
        <v>0.10428288397343401</v>
      </c>
      <c r="S1523" s="59">
        <v>22.6190997693</v>
      </c>
      <c r="T1523" s="60">
        <v>9.8787930993732301E-2</v>
      </c>
      <c r="U1523" s="59">
        <v>13.0076875903999</v>
      </c>
      <c r="V1523" s="60">
        <v>0.15045609970749799</v>
      </c>
      <c r="W1523" s="107"/>
      <c r="X1523" s="59">
        <v>28.853752376799999</v>
      </c>
      <c r="Y1523" s="60">
        <v>0.14893794106889</v>
      </c>
      <c r="Z1523" s="59">
        <v>24.2447109479</v>
      </c>
      <c r="AA1523" s="60">
        <v>6.7553475048675704E-2</v>
      </c>
      <c r="AB1523" s="59">
        <v>57.613147016899902</v>
      </c>
      <c r="AC1523" s="60">
        <v>0.102680032995648</v>
      </c>
    </row>
    <row r="1524" spans="1:29" x14ac:dyDescent="0.3">
      <c r="A1524" s="56" t="s">
        <v>238</v>
      </c>
      <c r="B1524" s="57">
        <v>367.22932865349998</v>
      </c>
      <c r="C1524" s="58">
        <v>0.324041084928061</v>
      </c>
      <c r="D1524" s="57">
        <v>160.00422545000001</v>
      </c>
      <c r="E1524" s="58">
        <v>0.31763809815027</v>
      </c>
      <c r="F1524" s="57">
        <v>206.76458713900001</v>
      </c>
      <c r="G1524" s="58">
        <v>0.33082324300653299</v>
      </c>
      <c r="H1524" s="105"/>
      <c r="I1524" s="57">
        <v>79.459959437299702</v>
      </c>
      <c r="J1524" s="58">
        <v>0.45312302792731102</v>
      </c>
      <c r="K1524" s="57">
        <v>57.7935949827001</v>
      </c>
      <c r="L1524" s="58">
        <v>0.306549144777434</v>
      </c>
      <c r="M1524" s="57">
        <v>42.823527009999999</v>
      </c>
      <c r="N1524" s="58">
        <v>0.297669439603236</v>
      </c>
      <c r="O1524" s="57">
        <v>62.380911485699798</v>
      </c>
      <c r="P1524" s="58">
        <v>0.31090632778786798</v>
      </c>
      <c r="Q1524" s="57">
        <v>33.354328235600001</v>
      </c>
      <c r="R1524" s="58">
        <v>0.30470660114972298</v>
      </c>
      <c r="S1524" s="57">
        <v>67.713499833599997</v>
      </c>
      <c r="T1524" s="58">
        <v>0.29573575505356198</v>
      </c>
      <c r="U1524" s="57">
        <v>23.7035076686</v>
      </c>
      <c r="V1524" s="58">
        <v>0.27417150730437201</v>
      </c>
      <c r="W1524" s="107"/>
      <c r="X1524" s="57">
        <v>85.197030483299798</v>
      </c>
      <c r="Y1524" s="61">
        <v>0.43977192774305801</v>
      </c>
      <c r="Z1524" s="57">
        <v>110.2581966261</v>
      </c>
      <c r="AA1524" s="58">
        <v>0.30721440031597402</v>
      </c>
      <c r="AB1524" s="57">
        <v>171.77410154410001</v>
      </c>
      <c r="AC1524" s="58">
        <v>0.30614141611066997</v>
      </c>
    </row>
    <row r="1525" spans="1:29" x14ac:dyDescent="0.3">
      <c r="A1525" s="56" t="s">
        <v>239</v>
      </c>
      <c r="B1525" s="59">
        <v>413.55273553239999</v>
      </c>
      <c r="C1525" s="60">
        <v>0.36491659745218702</v>
      </c>
      <c r="D1525" s="59">
        <v>179.79731065799999</v>
      </c>
      <c r="E1525" s="60">
        <v>0.35693104759778299</v>
      </c>
      <c r="F1525" s="59">
        <v>233.75542487440001</v>
      </c>
      <c r="G1525" s="60">
        <v>0.374008570797144</v>
      </c>
      <c r="H1525" s="105"/>
      <c r="I1525" s="59">
        <v>63.103045901100202</v>
      </c>
      <c r="J1525" s="60">
        <v>0.35984719137322202</v>
      </c>
      <c r="K1525" s="59">
        <v>75.499935242699806</v>
      </c>
      <c r="L1525" s="60">
        <v>0.40046722454848799</v>
      </c>
      <c r="M1525" s="59">
        <v>63.082619642300003</v>
      </c>
      <c r="N1525" s="60">
        <v>0.43849186063638801</v>
      </c>
      <c r="O1525" s="59">
        <v>73.778701298099705</v>
      </c>
      <c r="P1525" s="60">
        <v>0.36771288753625497</v>
      </c>
      <c r="Q1525" s="59">
        <v>35.457894208900001</v>
      </c>
      <c r="R1525" s="60">
        <v>0.32392361051327301</v>
      </c>
      <c r="S1525" s="59">
        <v>74.548981931199904</v>
      </c>
      <c r="T1525" s="60">
        <v>0.325589424768707</v>
      </c>
      <c r="U1525" s="59">
        <v>28.081557308099999</v>
      </c>
      <c r="V1525" s="60">
        <v>0.32481112087958802</v>
      </c>
      <c r="W1525" s="107"/>
      <c r="X1525" s="59">
        <v>52.643803008200102</v>
      </c>
      <c r="Y1525" s="62">
        <v>0.27173795379147497</v>
      </c>
      <c r="Z1525" s="59">
        <v>133.3386711311</v>
      </c>
      <c r="AA1525" s="60">
        <v>0.37152394238210301</v>
      </c>
      <c r="AB1525" s="59">
        <v>210.9193236319</v>
      </c>
      <c r="AC1525" s="60">
        <v>0.375907309899084</v>
      </c>
    </row>
    <row r="1526" spans="1:29" x14ac:dyDescent="0.3">
      <c r="A1526" s="56" t="s">
        <v>342</v>
      </c>
      <c r="B1526" s="57">
        <v>206.4312393534</v>
      </c>
      <c r="C1526" s="58">
        <v>0.18215375936445499</v>
      </c>
      <c r="D1526" s="57">
        <v>92.299386891299903</v>
      </c>
      <c r="E1526" s="58">
        <v>0.18323142173361001</v>
      </c>
      <c r="F1526" s="57">
        <v>110.3910826482</v>
      </c>
      <c r="G1526" s="58">
        <v>0.17662568076093599</v>
      </c>
      <c r="H1526" s="105"/>
      <c r="I1526" s="57">
        <v>12.298093333600001</v>
      </c>
      <c r="J1526" s="58">
        <v>7.0130281068802702E-2</v>
      </c>
      <c r="K1526" s="57">
        <v>41.5809655069</v>
      </c>
      <c r="L1526" s="58">
        <v>0.22055401500764499</v>
      </c>
      <c r="M1526" s="57">
        <v>22.409388042500002</v>
      </c>
      <c r="N1526" s="58">
        <v>0.155769280258133</v>
      </c>
      <c r="O1526" s="57">
        <v>38.7786726999</v>
      </c>
      <c r="P1526" s="58">
        <v>0.19327282077911601</v>
      </c>
      <c r="Q1526" s="57">
        <v>25.184776526099999</v>
      </c>
      <c r="R1526" s="58">
        <v>0.230074118170745</v>
      </c>
      <c r="S1526" s="57">
        <v>49.582734308600003</v>
      </c>
      <c r="T1526" s="58">
        <v>0.21655042797090601</v>
      </c>
      <c r="U1526" s="57">
        <v>16.596608935799999</v>
      </c>
      <c r="V1526" s="58">
        <v>0.19196809821093599</v>
      </c>
      <c r="W1526" s="107"/>
      <c r="X1526" s="57">
        <v>23.480317892199999</v>
      </c>
      <c r="Y1526" s="58">
        <v>0.12120122737724601</v>
      </c>
      <c r="Z1526" s="57">
        <v>74.200434798300094</v>
      </c>
      <c r="AA1526" s="58">
        <v>0.20674600870760301</v>
      </c>
      <c r="AB1526" s="57">
        <v>108.7504866629</v>
      </c>
      <c r="AC1526" s="58">
        <v>0.193818670512198</v>
      </c>
    </row>
    <row r="1527" spans="1:29" x14ac:dyDescent="0.3">
      <c r="A1527" s="56" t="s">
        <v>88</v>
      </c>
      <c r="B1527" s="59">
        <v>9.3987405614999808</v>
      </c>
      <c r="C1527" s="60">
        <v>8.29339557293228E-3</v>
      </c>
      <c r="D1527" s="59">
        <v>7.5308313316999902</v>
      </c>
      <c r="E1527" s="60">
        <v>1.4950098567485399E-2</v>
      </c>
      <c r="F1527" s="59">
        <v>1.8679092298</v>
      </c>
      <c r="G1527" s="60">
        <v>2.9886538966600101E-3</v>
      </c>
      <c r="H1527" s="105"/>
      <c r="I1527" s="59">
        <v>0</v>
      </c>
      <c r="J1527" s="60">
        <v>0</v>
      </c>
      <c r="K1527" s="59">
        <v>0</v>
      </c>
      <c r="L1527" s="60">
        <v>0</v>
      </c>
      <c r="M1527" s="59">
        <v>1.1931878979999999</v>
      </c>
      <c r="N1527" s="60">
        <v>8.2939355475340308E-3</v>
      </c>
      <c r="O1527" s="59">
        <v>3.0273236335</v>
      </c>
      <c r="P1527" s="60">
        <v>1.50881744351022E-2</v>
      </c>
      <c r="Q1527" s="59">
        <v>0.79123234330000003</v>
      </c>
      <c r="R1527" s="60">
        <v>7.2282588437607301E-3</v>
      </c>
      <c r="S1527" s="59">
        <v>2.6872272287999999</v>
      </c>
      <c r="T1527" s="60">
        <v>1.1736347633228001E-2</v>
      </c>
      <c r="U1527" s="59">
        <v>1.6997694579</v>
      </c>
      <c r="V1527" s="60">
        <v>1.9660733797628002E-2</v>
      </c>
      <c r="W1527" s="107"/>
      <c r="X1527" s="59">
        <v>0</v>
      </c>
      <c r="Y1527" s="60">
        <v>0</v>
      </c>
      <c r="Z1527" s="59">
        <v>3.5808970138</v>
      </c>
      <c r="AA1527" s="60">
        <v>9.9775178839394893E-3</v>
      </c>
      <c r="AB1527" s="59">
        <v>5.8178435476999901</v>
      </c>
      <c r="AC1527" s="60">
        <v>1.03687508558788E-2</v>
      </c>
    </row>
    <row r="1528" spans="1:29" x14ac:dyDescent="0.3">
      <c r="A1528" s="56" t="s">
        <v>343</v>
      </c>
      <c r="B1528" s="57">
        <v>136.66810380090001</v>
      </c>
      <c r="C1528" s="58">
        <v>0.120595162682365</v>
      </c>
      <c r="D1528" s="57">
        <v>64.099461734599899</v>
      </c>
      <c r="E1528" s="58">
        <v>0.127249333950851</v>
      </c>
      <c r="F1528" s="57">
        <v>72.221178259999903</v>
      </c>
      <c r="G1528" s="58">
        <v>0.11555385153872701</v>
      </c>
      <c r="H1528" s="105"/>
      <c r="I1528" s="57">
        <v>20.499575008099999</v>
      </c>
      <c r="J1528" s="58">
        <v>0.116899499630665</v>
      </c>
      <c r="K1528" s="57">
        <v>13.6551282034</v>
      </c>
      <c r="L1528" s="58">
        <v>7.2429615666433605E-2</v>
      </c>
      <c r="M1528" s="57">
        <v>14.353969751699999</v>
      </c>
      <c r="N1528" s="58">
        <v>9.9775483954709698E-2</v>
      </c>
      <c r="O1528" s="57">
        <v>22.676532615799999</v>
      </c>
      <c r="P1528" s="58">
        <v>0.113019789461659</v>
      </c>
      <c r="Q1528" s="57">
        <v>14.675522046699999</v>
      </c>
      <c r="R1528" s="58">
        <v>0.134067411322498</v>
      </c>
      <c r="S1528" s="57">
        <v>34.433783055299997</v>
      </c>
      <c r="T1528" s="58">
        <v>0.150388044573597</v>
      </c>
      <c r="U1528" s="57">
        <v>16.373593119900001</v>
      </c>
      <c r="V1528" s="61">
        <v>0.189388539807476</v>
      </c>
      <c r="W1528" s="107"/>
      <c r="X1528" s="57">
        <v>32.408882546699999</v>
      </c>
      <c r="Y1528" s="58">
        <v>0.16728889108822101</v>
      </c>
      <c r="Z1528" s="57">
        <v>37.518377260100003</v>
      </c>
      <c r="AA1528" s="58">
        <v>0.104538130710381</v>
      </c>
      <c r="AB1528" s="57">
        <v>63.832211337599901</v>
      </c>
      <c r="AC1528" s="58">
        <v>0.113763852622169</v>
      </c>
    </row>
    <row r="1529" spans="1:29" x14ac:dyDescent="0.3">
      <c r="A1529" s="56" t="s">
        <v>344</v>
      </c>
      <c r="B1529" s="59">
        <v>619.98397488579997</v>
      </c>
      <c r="C1529" s="60">
        <v>0.54707035681664196</v>
      </c>
      <c r="D1529" s="59">
        <v>272.09669754930098</v>
      </c>
      <c r="E1529" s="60">
        <v>0.540162469331393</v>
      </c>
      <c r="F1529" s="59">
        <v>344.14650752260002</v>
      </c>
      <c r="G1529" s="60">
        <v>0.55063425155807999</v>
      </c>
      <c r="H1529" s="105"/>
      <c r="I1529" s="59">
        <v>75.401139234699897</v>
      </c>
      <c r="J1529" s="60">
        <v>0.429977472442024</v>
      </c>
      <c r="K1529" s="59">
        <v>117.0809007496</v>
      </c>
      <c r="L1529" s="60">
        <v>0.62102123955613298</v>
      </c>
      <c r="M1529" s="59">
        <v>85.492007684799901</v>
      </c>
      <c r="N1529" s="60">
        <v>0.59426114089452098</v>
      </c>
      <c r="O1529" s="59">
        <v>112.557373998</v>
      </c>
      <c r="P1529" s="60">
        <v>0.56098570831537098</v>
      </c>
      <c r="Q1529" s="59">
        <v>60.642670735000003</v>
      </c>
      <c r="R1529" s="60">
        <v>0.55399772868401798</v>
      </c>
      <c r="S1529" s="59">
        <v>124.1317162398</v>
      </c>
      <c r="T1529" s="60">
        <v>0.54213985273961296</v>
      </c>
      <c r="U1529" s="59">
        <v>44.678166243900002</v>
      </c>
      <c r="V1529" s="60">
        <v>0.51677921909052404</v>
      </c>
      <c r="W1529" s="107"/>
      <c r="X1529" s="59">
        <v>76.1241209004002</v>
      </c>
      <c r="Y1529" s="62">
        <v>0.39293918116872101</v>
      </c>
      <c r="Z1529" s="59">
        <v>207.53910592939999</v>
      </c>
      <c r="AA1529" s="60">
        <v>0.57826995108970602</v>
      </c>
      <c r="AB1529" s="59">
        <v>319.66981029480002</v>
      </c>
      <c r="AC1529" s="60">
        <v>0.56972598041128197</v>
      </c>
    </row>
    <row r="1530" spans="1:29" x14ac:dyDescent="0.3">
      <c r="A1530" s="63" t="s">
        <v>1</v>
      </c>
    </row>
    <row r="1531" spans="1:29" x14ac:dyDescent="0.3">
      <c r="A1531" s="63" t="s">
        <v>1</v>
      </c>
    </row>
    <row r="1532" spans="1:29" x14ac:dyDescent="0.3">
      <c r="A1532" s="51" t="s">
        <v>488</v>
      </c>
    </row>
    <row r="1533" spans="1:29" x14ac:dyDescent="0.3">
      <c r="A1533" s="52" t="s">
        <v>1</v>
      </c>
    </row>
    <row r="1534" spans="1:29" x14ac:dyDescent="0.3">
      <c r="A1534" s="112" t="s">
        <v>1</v>
      </c>
      <c r="B1534" s="114" t="s">
        <v>501</v>
      </c>
      <c r="C1534" s="114" t="s">
        <v>1</v>
      </c>
      <c r="D1534" s="114" t="s">
        <v>346</v>
      </c>
      <c r="E1534" s="114" t="s">
        <v>1</v>
      </c>
      <c r="F1534" s="114" t="s">
        <v>347</v>
      </c>
      <c r="G1534" s="114" t="s">
        <v>1</v>
      </c>
      <c r="H1534" s="103"/>
      <c r="I1534" s="114" t="s">
        <v>350</v>
      </c>
      <c r="J1534" s="114" t="s">
        <v>1</v>
      </c>
      <c r="K1534" s="114" t="s">
        <v>351</v>
      </c>
      <c r="L1534" s="114" t="s">
        <v>1</v>
      </c>
      <c r="M1534" s="114" t="s">
        <v>352</v>
      </c>
      <c r="N1534" s="114" t="s">
        <v>1</v>
      </c>
      <c r="O1534" s="114" t="s">
        <v>353</v>
      </c>
      <c r="P1534" s="114" t="s">
        <v>1</v>
      </c>
      <c r="Q1534" s="114" t="s">
        <v>354</v>
      </c>
      <c r="R1534" s="114" t="s">
        <v>1</v>
      </c>
      <c r="S1534" s="114" t="s">
        <v>355</v>
      </c>
      <c r="T1534" s="114" t="s">
        <v>1</v>
      </c>
      <c r="U1534" s="114" t="s">
        <v>356</v>
      </c>
      <c r="V1534" s="114" t="s">
        <v>1</v>
      </c>
      <c r="W1534" s="103"/>
      <c r="X1534" s="114" t="s">
        <v>358</v>
      </c>
      <c r="Y1534" s="114" t="s">
        <v>1</v>
      </c>
      <c r="Z1534" s="114" t="s">
        <v>359</v>
      </c>
      <c r="AA1534" s="114" t="s">
        <v>1</v>
      </c>
      <c r="AB1534" s="114" t="s">
        <v>360</v>
      </c>
      <c r="AC1534" s="114" t="s">
        <v>1</v>
      </c>
    </row>
    <row r="1535" spans="1:29" x14ac:dyDescent="0.3">
      <c r="A1535" s="113" t="s">
        <v>1</v>
      </c>
      <c r="B1535" s="53" t="s">
        <v>14</v>
      </c>
      <c r="C1535" s="53" t="s">
        <v>15</v>
      </c>
      <c r="D1535" s="53" t="s">
        <v>14</v>
      </c>
      <c r="E1535" s="53" t="s">
        <v>15</v>
      </c>
      <c r="F1535" s="53" t="s">
        <v>14</v>
      </c>
      <c r="G1535" s="53" t="s">
        <v>15</v>
      </c>
      <c r="H1535" s="103"/>
      <c r="I1535" s="53" t="s">
        <v>14</v>
      </c>
      <c r="J1535" s="53" t="s">
        <v>15</v>
      </c>
      <c r="K1535" s="53" t="s">
        <v>14</v>
      </c>
      <c r="L1535" s="53" t="s">
        <v>15</v>
      </c>
      <c r="M1535" s="53" t="s">
        <v>14</v>
      </c>
      <c r="N1535" s="53" t="s">
        <v>15</v>
      </c>
      <c r="O1535" s="53" t="s">
        <v>14</v>
      </c>
      <c r="P1535" s="53" t="s">
        <v>15</v>
      </c>
      <c r="Q1535" s="53" t="s">
        <v>14</v>
      </c>
      <c r="R1535" s="53" t="s">
        <v>15</v>
      </c>
      <c r="S1535" s="53" t="s">
        <v>14</v>
      </c>
      <c r="T1535" s="53" t="s">
        <v>15</v>
      </c>
      <c r="U1535" s="53" t="s">
        <v>14</v>
      </c>
      <c r="V1535" s="53" t="s">
        <v>15</v>
      </c>
      <c r="W1535" s="103"/>
      <c r="X1535" s="53" t="s">
        <v>14</v>
      </c>
      <c r="Y1535" s="53" t="s">
        <v>15</v>
      </c>
      <c r="Z1535" s="53" t="s">
        <v>14</v>
      </c>
      <c r="AA1535" s="53" t="s">
        <v>15</v>
      </c>
      <c r="AB1535" s="53" t="s">
        <v>14</v>
      </c>
      <c r="AC1535" s="53" t="s">
        <v>15</v>
      </c>
    </row>
    <row r="1536" spans="1:29" x14ac:dyDescent="0.3">
      <c r="A1536" s="54" t="s">
        <v>16</v>
      </c>
      <c r="B1536" s="55">
        <v>1133.2801479017</v>
      </c>
      <c r="C1536" s="55">
        <v>1133.2801479017</v>
      </c>
      <c r="D1536" s="55">
        <v>503.73121606559999</v>
      </c>
      <c r="E1536" s="55">
        <v>503.73121606559999</v>
      </c>
      <c r="F1536" s="55">
        <v>625.00018215140005</v>
      </c>
      <c r="G1536" s="55">
        <v>625.00018215140005</v>
      </c>
      <c r="H1536" s="104"/>
      <c r="I1536" s="55">
        <v>175.36067368010001</v>
      </c>
      <c r="J1536" s="55">
        <v>175.36067368010001</v>
      </c>
      <c r="K1536" s="55">
        <v>188.52962393569999</v>
      </c>
      <c r="L1536" s="55">
        <v>188.52962393569999</v>
      </c>
      <c r="M1536" s="55">
        <v>143.8626923445</v>
      </c>
      <c r="N1536" s="55">
        <v>143.8626923445</v>
      </c>
      <c r="O1536" s="55">
        <v>200.64214173299999</v>
      </c>
      <c r="P1536" s="55">
        <v>200.64214173299999</v>
      </c>
      <c r="Q1536" s="55">
        <v>109.46375336059999</v>
      </c>
      <c r="R1536" s="55">
        <v>109.46375336059999</v>
      </c>
      <c r="S1536" s="55">
        <v>228.96622635750001</v>
      </c>
      <c r="T1536" s="55">
        <v>228.96622635750001</v>
      </c>
      <c r="U1536" s="55">
        <v>86.455036490300003</v>
      </c>
      <c r="V1536" s="55">
        <v>86.455036490300003</v>
      </c>
      <c r="W1536" s="104"/>
      <c r="X1536" s="55">
        <v>193.7300339304</v>
      </c>
      <c r="Y1536" s="55">
        <v>193.7300339304</v>
      </c>
      <c r="Z1536" s="55">
        <v>358.89657682939998</v>
      </c>
      <c r="AA1536" s="55">
        <v>358.89657682939998</v>
      </c>
      <c r="AB1536" s="55">
        <v>561.09396672419996</v>
      </c>
      <c r="AC1536" s="55">
        <v>561.09396672419996</v>
      </c>
    </row>
    <row r="1537" spans="1:29" x14ac:dyDescent="0.3">
      <c r="A1537" s="56" t="s">
        <v>341</v>
      </c>
      <c r="B1537" s="57">
        <v>73.394549210600005</v>
      </c>
      <c r="C1537" s="58">
        <v>6.4762935578190503E-2</v>
      </c>
      <c r="D1537" s="57">
        <v>26.5626633295999</v>
      </c>
      <c r="E1537" s="58">
        <v>5.2731819038470698E-2</v>
      </c>
      <c r="F1537" s="57">
        <v>44.1669116108</v>
      </c>
      <c r="G1537" s="58">
        <v>7.06670379819202E-2</v>
      </c>
      <c r="H1537" s="105"/>
      <c r="I1537" s="57">
        <v>5.6219297948999998</v>
      </c>
      <c r="J1537" s="58">
        <v>3.2059239263392401E-2</v>
      </c>
      <c r="K1537" s="57">
        <v>13.9428835536</v>
      </c>
      <c r="L1537" s="58">
        <v>7.3955929378798094E-2</v>
      </c>
      <c r="M1537" s="57">
        <v>9.3779143282999904</v>
      </c>
      <c r="N1537" s="58">
        <v>6.5186562099388695E-2</v>
      </c>
      <c r="O1537" s="57">
        <v>9.9161715347000108</v>
      </c>
      <c r="P1537" s="58">
        <v>4.9422177460085703E-2</v>
      </c>
      <c r="Q1537" s="57">
        <v>5.4279891219999996</v>
      </c>
      <c r="R1537" s="58">
        <v>4.9587091209259901E-2</v>
      </c>
      <c r="S1537" s="57">
        <v>16.357609925199998</v>
      </c>
      <c r="T1537" s="58">
        <v>7.1441147392890106E-2</v>
      </c>
      <c r="U1537" s="57">
        <v>12.7500509519</v>
      </c>
      <c r="V1537" s="61">
        <v>0.14747609242326201</v>
      </c>
      <c r="W1537" s="107"/>
      <c r="X1537" s="57">
        <v>10.8358436184</v>
      </c>
      <c r="Y1537" s="58">
        <v>5.5932698707382197E-2</v>
      </c>
      <c r="Z1537" s="57">
        <v>19.2971507056</v>
      </c>
      <c r="AA1537" s="58">
        <v>5.37679987813671E-2</v>
      </c>
      <c r="AB1537" s="57">
        <v>43.261554886600003</v>
      </c>
      <c r="AC1537" s="58">
        <v>7.7102156594502799E-2</v>
      </c>
    </row>
    <row r="1538" spans="1:29" x14ac:dyDescent="0.3">
      <c r="A1538" s="56" t="s">
        <v>237</v>
      </c>
      <c r="B1538" s="59">
        <v>112.8253712187</v>
      </c>
      <c r="C1538" s="60">
        <v>9.9556470152238494E-2</v>
      </c>
      <c r="D1538" s="59">
        <v>64.615450915699896</v>
      </c>
      <c r="E1538" s="60">
        <v>0.12827366828758399</v>
      </c>
      <c r="F1538" s="59">
        <v>48.209920302999997</v>
      </c>
      <c r="G1538" s="60">
        <v>7.7135850004155099E-2</v>
      </c>
      <c r="H1538" s="105"/>
      <c r="I1538" s="59">
        <v>5.6085752758999998</v>
      </c>
      <c r="J1538" s="60">
        <v>3.1983084680271001E-2</v>
      </c>
      <c r="K1538" s="59">
        <v>25.653008522699999</v>
      </c>
      <c r="L1538" s="60">
        <v>0.13606884683252299</v>
      </c>
      <c r="M1538" s="59">
        <v>8.9864169654999895</v>
      </c>
      <c r="N1538" s="60">
        <v>6.2465235559339603E-2</v>
      </c>
      <c r="O1538" s="59">
        <v>19.339683686800001</v>
      </c>
      <c r="P1538" s="60">
        <v>9.6388941623917895E-2</v>
      </c>
      <c r="Q1538" s="59">
        <v>12.480574560899999</v>
      </c>
      <c r="R1538" s="60">
        <v>0.11401559125956499</v>
      </c>
      <c r="S1538" s="59">
        <v>29.103376303800001</v>
      </c>
      <c r="T1538" s="60">
        <v>0.12710772574099599</v>
      </c>
      <c r="U1538" s="59">
        <v>11.653735903099999</v>
      </c>
      <c r="V1538" s="60">
        <v>0.13479533843476599</v>
      </c>
      <c r="W1538" s="107"/>
      <c r="X1538" s="59">
        <v>9.6774021914000006</v>
      </c>
      <c r="Y1538" s="60">
        <v>4.9953029971990498E-2</v>
      </c>
      <c r="Z1538" s="59">
        <v>28.841401177600101</v>
      </c>
      <c r="AA1538" s="60">
        <v>8.0361315876550293E-2</v>
      </c>
      <c r="AB1538" s="59">
        <v>74.306567849700002</v>
      </c>
      <c r="AC1538" s="61">
        <v>0.132431593024462</v>
      </c>
    </row>
    <row r="1539" spans="1:29" x14ac:dyDescent="0.3">
      <c r="A1539" s="56" t="s">
        <v>238</v>
      </c>
      <c r="B1539" s="57">
        <v>363.90529849580003</v>
      </c>
      <c r="C1539" s="58">
        <v>0.32110797949613901</v>
      </c>
      <c r="D1539" s="57">
        <v>163.14523241480001</v>
      </c>
      <c r="E1539" s="58">
        <v>0.32387358021813301</v>
      </c>
      <c r="F1539" s="57">
        <v>200.29955001650001</v>
      </c>
      <c r="G1539" s="58">
        <v>0.32047918662522801</v>
      </c>
      <c r="H1539" s="105"/>
      <c r="I1539" s="57">
        <v>60.285596020999897</v>
      </c>
      <c r="J1539" s="58">
        <v>0.343780590915016</v>
      </c>
      <c r="K1539" s="57">
        <v>49.2673262028</v>
      </c>
      <c r="L1539" s="58">
        <v>0.26132405705961198</v>
      </c>
      <c r="M1539" s="57">
        <v>45.915873419299999</v>
      </c>
      <c r="N1539" s="58">
        <v>0.31916456359198297</v>
      </c>
      <c r="O1539" s="57">
        <v>71.289601735000005</v>
      </c>
      <c r="P1539" s="58">
        <v>0.355307220702753</v>
      </c>
      <c r="Q1539" s="57">
        <v>39.559023033800003</v>
      </c>
      <c r="R1539" s="58">
        <v>0.361389243647466</v>
      </c>
      <c r="S1539" s="57">
        <v>71.774731761300202</v>
      </c>
      <c r="T1539" s="58">
        <v>0.313473008238488</v>
      </c>
      <c r="U1539" s="57">
        <v>25.813146322600002</v>
      </c>
      <c r="V1539" s="58">
        <v>0.29857307764245899</v>
      </c>
      <c r="W1539" s="107"/>
      <c r="X1539" s="57">
        <v>65.230904913100204</v>
      </c>
      <c r="Y1539" s="58">
        <v>0.33671033649090798</v>
      </c>
      <c r="Z1539" s="57">
        <v>116.8730791679</v>
      </c>
      <c r="AA1539" s="58">
        <v>0.32564556675461198</v>
      </c>
      <c r="AB1539" s="57">
        <v>181.801314414801</v>
      </c>
      <c r="AC1539" s="58">
        <v>0.32401224250583099</v>
      </c>
    </row>
    <row r="1540" spans="1:29" x14ac:dyDescent="0.3">
      <c r="A1540" s="56" t="s">
        <v>239</v>
      </c>
      <c r="B1540" s="59">
        <v>405.955053652</v>
      </c>
      <c r="C1540" s="60">
        <v>0.35821244588431</v>
      </c>
      <c r="D1540" s="59">
        <v>177.90217127919999</v>
      </c>
      <c r="E1540" s="60">
        <v>0.35316884402897902</v>
      </c>
      <c r="F1540" s="59">
        <v>226.62962302279999</v>
      </c>
      <c r="G1540" s="60">
        <v>0.36260729115739898</v>
      </c>
      <c r="H1540" s="105"/>
      <c r="I1540" s="59">
        <v>80.816783117999904</v>
      </c>
      <c r="J1540" s="60">
        <v>0.46086035952068299</v>
      </c>
      <c r="K1540" s="59">
        <v>69.174804364899899</v>
      </c>
      <c r="L1540" s="60">
        <v>0.36691742613613199</v>
      </c>
      <c r="M1540" s="59">
        <v>56.547575154599997</v>
      </c>
      <c r="N1540" s="60">
        <v>0.39306629281751998</v>
      </c>
      <c r="O1540" s="59">
        <v>67.444226708299894</v>
      </c>
      <c r="P1540" s="60">
        <v>0.33614187989505201</v>
      </c>
      <c r="Q1540" s="59">
        <v>33.990057438000001</v>
      </c>
      <c r="R1540" s="60">
        <v>0.31051426974213597</v>
      </c>
      <c r="S1540" s="59">
        <v>70.882416633000005</v>
      </c>
      <c r="T1540" s="60">
        <v>0.30957586086223299</v>
      </c>
      <c r="U1540" s="59">
        <v>27.099190235199998</v>
      </c>
      <c r="V1540" s="60">
        <v>0.31344836964172101</v>
      </c>
      <c r="W1540" s="107"/>
      <c r="X1540" s="59">
        <v>83.069150746000005</v>
      </c>
      <c r="Y1540" s="60">
        <v>0.42878819076573199</v>
      </c>
      <c r="Z1540" s="59">
        <v>114.3107978628</v>
      </c>
      <c r="AA1540" s="60">
        <v>0.31850623617716201</v>
      </c>
      <c r="AB1540" s="59">
        <v>191.92416728199899</v>
      </c>
      <c r="AC1540" s="60">
        <v>0.34205352162757902</v>
      </c>
    </row>
    <row r="1541" spans="1:29" x14ac:dyDescent="0.3">
      <c r="A1541" s="56" t="s">
        <v>342</v>
      </c>
      <c r="B1541" s="57">
        <v>156.91058834590001</v>
      </c>
      <c r="C1541" s="58">
        <v>0.13845701668420099</v>
      </c>
      <c r="D1541" s="57">
        <v>62.293575950799998</v>
      </c>
      <c r="E1541" s="58">
        <v>0.123664315341314</v>
      </c>
      <c r="F1541" s="57">
        <v>94.617012395100005</v>
      </c>
      <c r="G1541" s="58">
        <v>0.151387175711542</v>
      </c>
      <c r="H1541" s="105"/>
      <c r="I1541" s="57">
        <v>20.125399100100001</v>
      </c>
      <c r="J1541" s="58">
        <v>0.11476574922843601</v>
      </c>
      <c r="K1541" s="57">
        <v>26.251568865799999</v>
      </c>
      <c r="L1541" s="58">
        <v>0.13924373431494999</v>
      </c>
      <c r="M1541" s="57">
        <v>22.226839194899998</v>
      </c>
      <c r="N1541" s="58">
        <v>0.15450036998942401</v>
      </c>
      <c r="O1541" s="57">
        <v>27.305089257900001</v>
      </c>
      <c r="P1541" s="58">
        <v>0.136088505744898</v>
      </c>
      <c r="Q1541" s="57">
        <v>15.078263839</v>
      </c>
      <c r="R1541" s="58">
        <v>0.13774663645351701</v>
      </c>
      <c r="S1541" s="57">
        <v>38.229705321099999</v>
      </c>
      <c r="T1541" s="58">
        <v>0.16696656939006099</v>
      </c>
      <c r="U1541" s="57">
        <v>7.6937227670999997</v>
      </c>
      <c r="V1541" s="58">
        <v>8.89910302445273E-2</v>
      </c>
      <c r="W1541" s="107"/>
      <c r="X1541" s="57">
        <v>19.8871514179</v>
      </c>
      <c r="Y1541" s="58">
        <v>0.102653940715484</v>
      </c>
      <c r="Z1541" s="57">
        <v>77.8079366991999</v>
      </c>
      <c r="AA1541" s="61">
        <v>0.21679765626793801</v>
      </c>
      <c r="AB1541" s="57">
        <v>56.3068675722999</v>
      </c>
      <c r="AC1541" s="62">
        <v>0.10035193908969101</v>
      </c>
    </row>
    <row r="1542" spans="1:29" x14ac:dyDescent="0.3">
      <c r="A1542" s="56" t="s">
        <v>88</v>
      </c>
      <c r="B1542" s="59">
        <v>20.289286978700002</v>
      </c>
      <c r="C1542" s="60">
        <v>1.7903152204921401E-2</v>
      </c>
      <c r="D1542" s="59">
        <v>9.21212217550001</v>
      </c>
      <c r="E1542" s="60">
        <v>1.8287773085518499E-2</v>
      </c>
      <c r="F1542" s="59">
        <v>11.077164803200001</v>
      </c>
      <c r="G1542" s="60">
        <v>1.7723458519755601E-2</v>
      </c>
      <c r="H1542" s="105"/>
      <c r="I1542" s="59">
        <v>2.9023903702</v>
      </c>
      <c r="J1542" s="60">
        <v>1.6550976392202099E-2</v>
      </c>
      <c r="K1542" s="59">
        <v>4.2400324259</v>
      </c>
      <c r="L1542" s="60">
        <v>2.2490006277984802E-2</v>
      </c>
      <c r="M1542" s="59">
        <v>0.80807328189999905</v>
      </c>
      <c r="N1542" s="60">
        <v>5.6169759423447497E-3</v>
      </c>
      <c r="O1542" s="59">
        <v>5.3473688103000203</v>
      </c>
      <c r="P1542" s="60">
        <v>2.6651274573294199E-2</v>
      </c>
      <c r="Q1542" s="59">
        <v>2.9278453669000002</v>
      </c>
      <c r="R1542" s="60">
        <v>2.6747167688056302E-2</v>
      </c>
      <c r="S1542" s="59">
        <v>2.6183864131000001</v>
      </c>
      <c r="T1542" s="60">
        <v>1.14356883753316E-2</v>
      </c>
      <c r="U1542" s="59">
        <v>1.4451903103999999</v>
      </c>
      <c r="V1542" s="60">
        <v>1.6716091613264698E-2</v>
      </c>
      <c r="W1542" s="107"/>
      <c r="X1542" s="59">
        <v>5.0295810436000004</v>
      </c>
      <c r="Y1542" s="60">
        <v>2.59618033485037E-2</v>
      </c>
      <c r="Z1542" s="59">
        <v>1.7662112163000001</v>
      </c>
      <c r="AA1542" s="60">
        <v>4.9212261423701503E-3</v>
      </c>
      <c r="AB1542" s="59">
        <v>13.493494718799999</v>
      </c>
      <c r="AC1542" s="60">
        <v>2.4048547157935501E-2</v>
      </c>
    </row>
    <row r="1543" spans="1:29" x14ac:dyDescent="0.3">
      <c r="A1543" s="56" t="s">
        <v>343</v>
      </c>
      <c r="B1543" s="57">
        <v>186.2199204293</v>
      </c>
      <c r="C1543" s="58">
        <v>0.164319405730429</v>
      </c>
      <c r="D1543" s="57">
        <v>91.178114245300094</v>
      </c>
      <c r="E1543" s="58">
        <v>0.18100548732605501</v>
      </c>
      <c r="F1543" s="57">
        <v>92.376831913800103</v>
      </c>
      <c r="G1543" s="58">
        <v>0.14780288798607499</v>
      </c>
      <c r="H1543" s="105"/>
      <c r="I1543" s="57">
        <v>11.2305050708</v>
      </c>
      <c r="J1543" s="58">
        <v>6.4042323943663299E-2</v>
      </c>
      <c r="K1543" s="57">
        <v>39.595892076299997</v>
      </c>
      <c r="L1543" s="58">
        <v>0.21002477621132201</v>
      </c>
      <c r="M1543" s="57">
        <v>18.364331293799999</v>
      </c>
      <c r="N1543" s="58">
        <v>0.127651797658728</v>
      </c>
      <c r="O1543" s="57">
        <v>29.255855221499999</v>
      </c>
      <c r="P1543" s="58">
        <v>0.14581111908400399</v>
      </c>
      <c r="Q1543" s="57">
        <v>17.908563682899999</v>
      </c>
      <c r="R1543" s="58">
        <v>0.16360268246882501</v>
      </c>
      <c r="S1543" s="57">
        <v>45.460986229</v>
      </c>
      <c r="T1543" s="58">
        <v>0.198548873133886</v>
      </c>
      <c r="U1543" s="57">
        <v>24.403786855</v>
      </c>
      <c r="V1543" s="61">
        <v>0.28227143085802803</v>
      </c>
      <c r="W1543" s="107"/>
      <c r="X1543" s="57">
        <v>20.513245809800001</v>
      </c>
      <c r="Y1543" s="58">
        <v>0.105885728679373</v>
      </c>
      <c r="Z1543" s="57">
        <v>48.138551883199902</v>
      </c>
      <c r="AA1543" s="58">
        <v>0.134129314657917</v>
      </c>
      <c r="AB1543" s="57">
        <v>117.5681227363</v>
      </c>
      <c r="AC1543" s="61">
        <v>0.20953374961896401</v>
      </c>
    </row>
    <row r="1544" spans="1:29" x14ac:dyDescent="0.3">
      <c r="A1544" s="56" t="s">
        <v>344</v>
      </c>
      <c r="B1544" s="59">
        <v>562.86564199790098</v>
      </c>
      <c r="C1544" s="60">
        <v>0.49666946256851102</v>
      </c>
      <c r="D1544" s="59">
        <v>240.195747229999</v>
      </c>
      <c r="E1544" s="60">
        <v>0.47683315937029402</v>
      </c>
      <c r="F1544" s="59">
        <v>321.24663541789999</v>
      </c>
      <c r="G1544" s="60">
        <v>0.51399446686894101</v>
      </c>
      <c r="H1544" s="105"/>
      <c r="I1544" s="59">
        <v>100.9421822181</v>
      </c>
      <c r="J1544" s="60">
        <v>0.57562610874911901</v>
      </c>
      <c r="K1544" s="59">
        <v>95.426373230699895</v>
      </c>
      <c r="L1544" s="60">
        <v>0.50616116045108195</v>
      </c>
      <c r="M1544" s="59">
        <v>78.774414349500105</v>
      </c>
      <c r="N1544" s="60">
        <v>0.54756666280694399</v>
      </c>
      <c r="O1544" s="59">
        <v>94.749315966200001</v>
      </c>
      <c r="P1544" s="60">
        <v>0.47223038563995001</v>
      </c>
      <c r="Q1544" s="59">
        <v>49.068321277000003</v>
      </c>
      <c r="R1544" s="60">
        <v>0.44826090619565301</v>
      </c>
      <c r="S1544" s="59">
        <v>109.1121219541</v>
      </c>
      <c r="T1544" s="60">
        <v>0.47654243025229398</v>
      </c>
      <c r="U1544" s="59">
        <v>34.792913002299997</v>
      </c>
      <c r="V1544" s="62">
        <v>0.40243939988624799</v>
      </c>
      <c r="W1544" s="107"/>
      <c r="X1544" s="59">
        <v>102.95630216390001</v>
      </c>
      <c r="Y1544" s="60">
        <v>0.531442131481216</v>
      </c>
      <c r="Z1544" s="59">
        <v>192.11873456199999</v>
      </c>
      <c r="AA1544" s="60">
        <v>0.53530389244510101</v>
      </c>
      <c r="AB1544" s="59">
        <v>248.231034854299</v>
      </c>
      <c r="AC1544" s="62">
        <v>0.44240546071726999</v>
      </c>
    </row>
    <row r="1545" spans="1:29" x14ac:dyDescent="0.3">
      <c r="A1545" s="63" t="s">
        <v>1</v>
      </c>
    </row>
    <row r="1546" spans="1:29" x14ac:dyDescent="0.3">
      <c r="A1546" s="63" t="s">
        <v>1</v>
      </c>
    </row>
    <row r="1547" spans="1:29" x14ac:dyDescent="0.3">
      <c r="A1547" s="51" t="s">
        <v>489</v>
      </c>
    </row>
    <row r="1548" spans="1:29" x14ac:dyDescent="0.3">
      <c r="A1548" s="52" t="s">
        <v>1</v>
      </c>
    </row>
    <row r="1549" spans="1:29" x14ac:dyDescent="0.3">
      <c r="A1549" s="112" t="s">
        <v>1</v>
      </c>
      <c r="B1549" s="114" t="s">
        <v>501</v>
      </c>
      <c r="C1549" s="114" t="s">
        <v>1</v>
      </c>
      <c r="D1549" s="114" t="s">
        <v>346</v>
      </c>
      <c r="E1549" s="114" t="s">
        <v>1</v>
      </c>
      <c r="F1549" s="114" t="s">
        <v>347</v>
      </c>
      <c r="G1549" s="114" t="s">
        <v>1</v>
      </c>
      <c r="H1549" s="103"/>
      <c r="I1549" s="114" t="s">
        <v>350</v>
      </c>
      <c r="J1549" s="114" t="s">
        <v>1</v>
      </c>
      <c r="K1549" s="114" t="s">
        <v>351</v>
      </c>
      <c r="L1549" s="114" t="s">
        <v>1</v>
      </c>
      <c r="M1549" s="114" t="s">
        <v>352</v>
      </c>
      <c r="N1549" s="114" t="s">
        <v>1</v>
      </c>
      <c r="O1549" s="114" t="s">
        <v>353</v>
      </c>
      <c r="P1549" s="114" t="s">
        <v>1</v>
      </c>
      <c r="Q1549" s="114" t="s">
        <v>354</v>
      </c>
      <c r="R1549" s="114" t="s">
        <v>1</v>
      </c>
      <c r="S1549" s="114" t="s">
        <v>355</v>
      </c>
      <c r="T1549" s="114" t="s">
        <v>1</v>
      </c>
      <c r="U1549" s="114" t="s">
        <v>356</v>
      </c>
      <c r="V1549" s="114" t="s">
        <v>1</v>
      </c>
      <c r="W1549" s="103"/>
      <c r="X1549" s="114" t="s">
        <v>358</v>
      </c>
      <c r="Y1549" s="114" t="s">
        <v>1</v>
      </c>
      <c r="Z1549" s="114" t="s">
        <v>359</v>
      </c>
      <c r="AA1549" s="114" t="s">
        <v>1</v>
      </c>
      <c r="AB1549" s="114" t="s">
        <v>360</v>
      </c>
      <c r="AC1549" s="114" t="s">
        <v>1</v>
      </c>
    </row>
    <row r="1550" spans="1:29" x14ac:dyDescent="0.3">
      <c r="A1550" s="113" t="s">
        <v>1</v>
      </c>
      <c r="B1550" s="53" t="s">
        <v>14</v>
      </c>
      <c r="C1550" s="53" t="s">
        <v>15</v>
      </c>
      <c r="D1550" s="53" t="s">
        <v>14</v>
      </c>
      <c r="E1550" s="53" t="s">
        <v>15</v>
      </c>
      <c r="F1550" s="53" t="s">
        <v>14</v>
      </c>
      <c r="G1550" s="53" t="s">
        <v>15</v>
      </c>
      <c r="H1550" s="103"/>
      <c r="I1550" s="53" t="s">
        <v>14</v>
      </c>
      <c r="J1550" s="53" t="s">
        <v>15</v>
      </c>
      <c r="K1550" s="53" t="s">
        <v>14</v>
      </c>
      <c r="L1550" s="53" t="s">
        <v>15</v>
      </c>
      <c r="M1550" s="53" t="s">
        <v>14</v>
      </c>
      <c r="N1550" s="53" t="s">
        <v>15</v>
      </c>
      <c r="O1550" s="53" t="s">
        <v>14</v>
      </c>
      <c r="P1550" s="53" t="s">
        <v>15</v>
      </c>
      <c r="Q1550" s="53" t="s">
        <v>14</v>
      </c>
      <c r="R1550" s="53" t="s">
        <v>15</v>
      </c>
      <c r="S1550" s="53" t="s">
        <v>14</v>
      </c>
      <c r="T1550" s="53" t="s">
        <v>15</v>
      </c>
      <c r="U1550" s="53" t="s">
        <v>14</v>
      </c>
      <c r="V1550" s="53" t="s">
        <v>15</v>
      </c>
      <c r="W1550" s="103"/>
      <c r="X1550" s="53" t="s">
        <v>14</v>
      </c>
      <c r="Y1550" s="53" t="s">
        <v>15</v>
      </c>
      <c r="Z1550" s="53" t="s">
        <v>14</v>
      </c>
      <c r="AA1550" s="53" t="s">
        <v>15</v>
      </c>
      <c r="AB1550" s="53" t="s">
        <v>14</v>
      </c>
      <c r="AC1550" s="53" t="s">
        <v>15</v>
      </c>
    </row>
    <row r="1551" spans="1:29" x14ac:dyDescent="0.3">
      <c r="A1551" s="54" t="s">
        <v>16</v>
      </c>
      <c r="B1551" s="55">
        <v>1133.2801479017</v>
      </c>
      <c r="C1551" s="55">
        <v>1133.2801479017</v>
      </c>
      <c r="D1551" s="55">
        <v>503.73121606559999</v>
      </c>
      <c r="E1551" s="55">
        <v>503.73121606559999</v>
      </c>
      <c r="F1551" s="55">
        <v>625.00018215140005</v>
      </c>
      <c r="G1551" s="55">
        <v>625.00018215140005</v>
      </c>
      <c r="H1551" s="104"/>
      <c r="I1551" s="55">
        <v>175.36067368010001</v>
      </c>
      <c r="J1551" s="55">
        <v>175.36067368010001</v>
      </c>
      <c r="K1551" s="55">
        <v>188.52962393569999</v>
      </c>
      <c r="L1551" s="55">
        <v>188.52962393569999</v>
      </c>
      <c r="M1551" s="55">
        <v>143.8626923445</v>
      </c>
      <c r="N1551" s="55">
        <v>143.8626923445</v>
      </c>
      <c r="O1551" s="55">
        <v>200.64214173299999</v>
      </c>
      <c r="P1551" s="55">
        <v>200.64214173299999</v>
      </c>
      <c r="Q1551" s="55">
        <v>109.46375336059999</v>
      </c>
      <c r="R1551" s="55">
        <v>109.46375336059999</v>
      </c>
      <c r="S1551" s="55">
        <v>228.96622635750001</v>
      </c>
      <c r="T1551" s="55">
        <v>228.96622635750001</v>
      </c>
      <c r="U1551" s="55">
        <v>86.455036490300003</v>
      </c>
      <c r="V1551" s="55">
        <v>86.455036490300003</v>
      </c>
      <c r="W1551" s="104"/>
      <c r="X1551" s="55">
        <v>193.7300339304</v>
      </c>
      <c r="Y1551" s="55">
        <v>193.7300339304</v>
      </c>
      <c r="Z1551" s="55">
        <v>358.89657682939998</v>
      </c>
      <c r="AA1551" s="55">
        <v>358.89657682939998</v>
      </c>
      <c r="AB1551" s="55">
        <v>561.09396672419996</v>
      </c>
      <c r="AC1551" s="55">
        <v>561.09396672419996</v>
      </c>
    </row>
    <row r="1552" spans="1:29" x14ac:dyDescent="0.3">
      <c r="A1552" s="56" t="s">
        <v>341</v>
      </c>
      <c r="B1552" s="57">
        <v>79.407010240800005</v>
      </c>
      <c r="C1552" s="58">
        <v>7.0068297223616197E-2</v>
      </c>
      <c r="D1552" s="57">
        <v>42.146955332100099</v>
      </c>
      <c r="E1552" s="58">
        <v>8.3669532456791998E-2</v>
      </c>
      <c r="F1552" s="57">
        <v>37.260054908700099</v>
      </c>
      <c r="G1552" s="58">
        <v>5.9616070479278901E-2</v>
      </c>
      <c r="H1552" s="105"/>
      <c r="I1552" s="57">
        <v>0</v>
      </c>
      <c r="J1552" s="58">
        <v>0</v>
      </c>
      <c r="K1552" s="57">
        <v>7.4138393055999998</v>
      </c>
      <c r="L1552" s="58">
        <v>3.9324532404141299E-2</v>
      </c>
      <c r="M1552" s="57">
        <v>6.8749948793</v>
      </c>
      <c r="N1552" s="58">
        <v>4.7788587626574001E-2</v>
      </c>
      <c r="O1552" s="57">
        <v>13.5177032057</v>
      </c>
      <c r="P1552" s="58">
        <v>6.7372203510907405E-2</v>
      </c>
      <c r="Q1552" s="57">
        <v>11.2436082779</v>
      </c>
      <c r="R1552" s="58">
        <v>0.102715354925396</v>
      </c>
      <c r="S1552" s="57">
        <v>19.747767963400001</v>
      </c>
      <c r="T1552" s="58">
        <v>8.6247514655574203E-2</v>
      </c>
      <c r="U1552" s="57">
        <v>20.6090966089</v>
      </c>
      <c r="V1552" s="61">
        <v>0.23837936395078901</v>
      </c>
      <c r="W1552" s="107"/>
      <c r="X1552" s="57">
        <v>8.8109183818999899</v>
      </c>
      <c r="Y1552" s="58">
        <v>4.5480394563217001E-2</v>
      </c>
      <c r="Z1552" s="57">
        <v>26.578912669400001</v>
      </c>
      <c r="AA1552" s="58">
        <v>7.4057303371924302E-2</v>
      </c>
      <c r="AB1552" s="57">
        <v>44.017179189500098</v>
      </c>
      <c r="AC1552" s="58">
        <v>7.8448854915483701E-2</v>
      </c>
    </row>
    <row r="1553" spans="1:29" x14ac:dyDescent="0.3">
      <c r="A1553" s="56" t="s">
        <v>237</v>
      </c>
      <c r="B1553" s="59">
        <v>191.86593026950001</v>
      </c>
      <c r="C1553" s="60">
        <v>0.169301412916078</v>
      </c>
      <c r="D1553" s="59">
        <v>82.432807216100002</v>
      </c>
      <c r="E1553" s="60">
        <v>0.163644428987234</v>
      </c>
      <c r="F1553" s="59">
        <v>109.4331230534</v>
      </c>
      <c r="G1553" s="60">
        <v>0.17509294585596</v>
      </c>
      <c r="H1553" s="105"/>
      <c r="I1553" s="59">
        <v>24.1794716337</v>
      </c>
      <c r="J1553" s="60">
        <v>0.13788423097535099</v>
      </c>
      <c r="K1553" s="59">
        <v>30.746307397599999</v>
      </c>
      <c r="L1553" s="60">
        <v>0.16308475429880601</v>
      </c>
      <c r="M1553" s="59">
        <v>25.973812680799998</v>
      </c>
      <c r="N1553" s="60">
        <v>0.18054585422746</v>
      </c>
      <c r="O1553" s="59">
        <v>39.906205951499999</v>
      </c>
      <c r="P1553" s="60">
        <v>0.19889244406394099</v>
      </c>
      <c r="Q1553" s="59">
        <v>18.4910202521</v>
      </c>
      <c r="R1553" s="60">
        <v>0.168923681898483</v>
      </c>
      <c r="S1553" s="59">
        <v>39.975560695399999</v>
      </c>
      <c r="T1553" s="60">
        <v>0.17459151653652</v>
      </c>
      <c r="U1553" s="59">
        <v>12.593551658399999</v>
      </c>
      <c r="V1553" s="60">
        <v>0.14566591108677601</v>
      </c>
      <c r="W1553" s="107"/>
      <c r="X1553" s="59">
        <v>30.006016720800002</v>
      </c>
      <c r="Y1553" s="60">
        <v>0.15488572479980101</v>
      </c>
      <c r="Z1553" s="59">
        <v>50.557174736199997</v>
      </c>
      <c r="AA1553" s="60">
        <v>0.140868367101289</v>
      </c>
      <c r="AB1553" s="59">
        <v>108.39410615600001</v>
      </c>
      <c r="AC1553" s="60">
        <v>0.19318351752885601</v>
      </c>
    </row>
    <row r="1554" spans="1:29" x14ac:dyDescent="0.3">
      <c r="A1554" s="56" t="s">
        <v>238</v>
      </c>
      <c r="B1554" s="57">
        <v>411.34073235099999</v>
      </c>
      <c r="C1554" s="58">
        <v>0.362964738341714</v>
      </c>
      <c r="D1554" s="57">
        <v>187.1338988219</v>
      </c>
      <c r="E1554" s="58">
        <v>0.371495537408843</v>
      </c>
      <c r="F1554" s="57">
        <v>221.541859258899</v>
      </c>
      <c r="G1554" s="58">
        <v>0.35446687150762102</v>
      </c>
      <c r="H1554" s="105"/>
      <c r="I1554" s="57">
        <v>58.263249408999798</v>
      </c>
      <c r="J1554" s="58">
        <v>0.33224809295204999</v>
      </c>
      <c r="K1554" s="57">
        <v>71.578490666199997</v>
      </c>
      <c r="L1554" s="58">
        <v>0.37966707391625898</v>
      </c>
      <c r="M1554" s="57">
        <v>47.694935362499997</v>
      </c>
      <c r="N1554" s="58">
        <v>0.33153095208511402</v>
      </c>
      <c r="O1554" s="57">
        <v>70.454738939099897</v>
      </c>
      <c r="P1554" s="58">
        <v>0.35114626633549401</v>
      </c>
      <c r="Q1554" s="57">
        <v>41.884913324899998</v>
      </c>
      <c r="R1554" s="58">
        <v>0.382637284388751</v>
      </c>
      <c r="S1554" s="57">
        <v>92.929292158200099</v>
      </c>
      <c r="T1554" s="58">
        <v>0.40586462744554902</v>
      </c>
      <c r="U1554" s="57">
        <v>28.535112491100001</v>
      </c>
      <c r="V1554" s="58">
        <v>0.33005726039224498</v>
      </c>
      <c r="W1554" s="107"/>
      <c r="X1554" s="57">
        <v>72.711108904600195</v>
      </c>
      <c r="Y1554" s="58">
        <v>0.37532181990285701</v>
      </c>
      <c r="Z1554" s="57">
        <v>140.32591320029999</v>
      </c>
      <c r="AA1554" s="58">
        <v>0.390992620882543</v>
      </c>
      <c r="AB1554" s="57">
        <v>198.30371024610099</v>
      </c>
      <c r="AC1554" s="58">
        <v>0.35342335153565102</v>
      </c>
    </row>
    <row r="1555" spans="1:29" x14ac:dyDescent="0.3">
      <c r="A1555" s="56" t="s">
        <v>239</v>
      </c>
      <c r="B1555" s="59">
        <v>332.39405986769998</v>
      </c>
      <c r="C1555" s="60">
        <v>0.29330264055462102</v>
      </c>
      <c r="D1555" s="59">
        <v>143.3205681499</v>
      </c>
      <c r="E1555" s="60">
        <v>0.28451794047886803</v>
      </c>
      <c r="F1555" s="59">
        <v>187.18971630329901</v>
      </c>
      <c r="G1555" s="60">
        <v>0.29950345879732099</v>
      </c>
      <c r="H1555" s="105"/>
      <c r="I1555" s="59">
        <v>69.9042303137998</v>
      </c>
      <c r="J1555" s="60">
        <v>0.39863116881794203</v>
      </c>
      <c r="K1555" s="59">
        <v>43.6190579951</v>
      </c>
      <c r="L1555" s="60">
        <v>0.23136447781796199</v>
      </c>
      <c r="M1555" s="59">
        <v>55.836662300500002</v>
      </c>
      <c r="N1555" s="61">
        <v>0.38812468604988298</v>
      </c>
      <c r="O1555" s="59">
        <v>53.054262267099801</v>
      </c>
      <c r="P1555" s="60">
        <v>0.26442232827488799</v>
      </c>
      <c r="Q1555" s="59">
        <v>29.3855855758</v>
      </c>
      <c r="R1555" s="60">
        <v>0.26845037442665398</v>
      </c>
      <c r="S1555" s="59">
        <v>62.159780671699899</v>
      </c>
      <c r="T1555" s="60">
        <v>0.27148012901538499</v>
      </c>
      <c r="U1555" s="59">
        <v>18.4344807437</v>
      </c>
      <c r="V1555" s="60">
        <v>0.21322622130601099</v>
      </c>
      <c r="W1555" s="107"/>
      <c r="X1555" s="59">
        <v>52.928688927400103</v>
      </c>
      <c r="Y1555" s="60">
        <v>0.27320848426845001</v>
      </c>
      <c r="Z1555" s="59">
        <v>109.8386645809</v>
      </c>
      <c r="AA1555" s="60">
        <v>0.30604545061769001</v>
      </c>
      <c r="AB1555" s="59">
        <v>152.97576859820001</v>
      </c>
      <c r="AC1555" s="60">
        <v>0.27263841294054397</v>
      </c>
    </row>
    <row r="1556" spans="1:29" x14ac:dyDescent="0.3">
      <c r="A1556" s="56" t="s">
        <v>342</v>
      </c>
      <c r="B1556" s="57">
        <v>113.38827892579999</v>
      </c>
      <c r="C1556" s="58">
        <v>0.100053176732815</v>
      </c>
      <c r="D1556" s="57">
        <v>44.614395763799898</v>
      </c>
      <c r="E1556" s="58">
        <v>8.85678598842084E-2</v>
      </c>
      <c r="F1556" s="57">
        <v>68.773883162000004</v>
      </c>
      <c r="G1556" s="58">
        <v>0.110038180989426</v>
      </c>
      <c r="H1556" s="105"/>
      <c r="I1556" s="57">
        <v>23.0137223236</v>
      </c>
      <c r="J1556" s="58">
        <v>0.13123650725465699</v>
      </c>
      <c r="K1556" s="57">
        <v>35.171928571199999</v>
      </c>
      <c r="L1556" s="61">
        <v>0.18655916156283101</v>
      </c>
      <c r="M1556" s="57">
        <v>7.4822871213999802</v>
      </c>
      <c r="N1556" s="62">
        <v>5.2009920010968401E-2</v>
      </c>
      <c r="O1556" s="57">
        <v>20.087055479899998</v>
      </c>
      <c r="P1556" s="58">
        <v>0.10011384102264199</v>
      </c>
      <c r="Q1556" s="57">
        <v>8.4586259299000002</v>
      </c>
      <c r="R1556" s="58">
        <v>7.7273304360716097E-2</v>
      </c>
      <c r="S1556" s="57">
        <v>12.8918645116</v>
      </c>
      <c r="T1556" s="58">
        <v>5.6304655567284798E-2</v>
      </c>
      <c r="U1556" s="57">
        <v>6.2827949882</v>
      </c>
      <c r="V1556" s="58">
        <v>7.2671243264178301E-2</v>
      </c>
      <c r="W1556" s="107"/>
      <c r="X1556" s="57">
        <v>29.273300995700001</v>
      </c>
      <c r="Y1556" s="58">
        <v>0.15110357646567499</v>
      </c>
      <c r="Z1556" s="57">
        <v>30.6451845427001</v>
      </c>
      <c r="AA1556" s="58">
        <v>8.5387229974241502E-2</v>
      </c>
      <c r="AB1556" s="57">
        <v>53.469793387400102</v>
      </c>
      <c r="AC1556" s="58">
        <v>9.5295612782239303E-2</v>
      </c>
    </row>
    <row r="1557" spans="1:29" x14ac:dyDescent="0.3">
      <c r="A1557" s="56" t="s">
        <v>88</v>
      </c>
      <c r="B1557" s="59">
        <v>4.8841362468999998</v>
      </c>
      <c r="C1557" s="60">
        <v>4.3097342311546804E-3</v>
      </c>
      <c r="D1557" s="59">
        <v>4.0825907817999996</v>
      </c>
      <c r="E1557" s="60">
        <v>8.1047007840552993E-3</v>
      </c>
      <c r="F1557" s="59">
        <v>0.80154546510000102</v>
      </c>
      <c r="G1557" s="60">
        <v>1.28247237039338E-3</v>
      </c>
      <c r="H1557" s="105"/>
      <c r="I1557" s="59">
        <v>0</v>
      </c>
      <c r="J1557" s="60">
        <v>0</v>
      </c>
      <c r="K1557" s="59">
        <v>0</v>
      </c>
      <c r="L1557" s="60">
        <v>0</v>
      </c>
      <c r="M1557" s="59">
        <v>0</v>
      </c>
      <c r="N1557" s="60">
        <v>0</v>
      </c>
      <c r="O1557" s="59">
        <v>3.6221758896999998</v>
      </c>
      <c r="P1557" s="61">
        <v>1.8052916792127002E-2</v>
      </c>
      <c r="Q1557" s="59">
        <v>0</v>
      </c>
      <c r="R1557" s="60">
        <v>0</v>
      </c>
      <c r="S1557" s="59">
        <v>1.2619603572</v>
      </c>
      <c r="T1557" s="60">
        <v>5.5115567796868801E-3</v>
      </c>
      <c r="U1557" s="59">
        <v>0</v>
      </c>
      <c r="V1557" s="60">
        <v>0</v>
      </c>
      <c r="W1557" s="107"/>
      <c r="X1557" s="59">
        <v>0</v>
      </c>
      <c r="Y1557" s="60">
        <v>0</v>
      </c>
      <c r="Z1557" s="59">
        <v>0.95072709990000004</v>
      </c>
      <c r="AA1557" s="60">
        <v>2.6490280523124802E-3</v>
      </c>
      <c r="AB1557" s="59">
        <v>3.9334091469999999</v>
      </c>
      <c r="AC1557" s="60">
        <v>7.0102502972259296E-3</v>
      </c>
    </row>
    <row r="1558" spans="1:29" x14ac:dyDescent="0.3">
      <c r="A1558" s="56" t="s">
        <v>343</v>
      </c>
      <c r="B1558" s="57">
        <v>271.27294051029997</v>
      </c>
      <c r="C1558" s="58">
        <v>0.23936971013969399</v>
      </c>
      <c r="D1558" s="57">
        <v>124.57976254819999</v>
      </c>
      <c r="E1558" s="58">
        <v>0.24731396144402601</v>
      </c>
      <c r="F1558" s="57">
        <v>146.69317796210001</v>
      </c>
      <c r="G1558" s="58">
        <v>0.234709016335239</v>
      </c>
      <c r="H1558" s="105"/>
      <c r="I1558" s="57">
        <v>24.1794716337</v>
      </c>
      <c r="J1558" s="58">
        <v>0.13788423097535099</v>
      </c>
      <c r="K1558" s="57">
        <v>38.160146703199999</v>
      </c>
      <c r="L1558" s="58">
        <v>0.202409286702948</v>
      </c>
      <c r="M1558" s="57">
        <v>32.848807560099999</v>
      </c>
      <c r="N1558" s="58">
        <v>0.22833444185403401</v>
      </c>
      <c r="O1558" s="57">
        <v>53.423909157199802</v>
      </c>
      <c r="P1558" s="58">
        <v>0.26626464757484802</v>
      </c>
      <c r="Q1558" s="57">
        <v>29.734628529999998</v>
      </c>
      <c r="R1558" s="58">
        <v>0.27163903682387902</v>
      </c>
      <c r="S1558" s="57">
        <v>59.723328658800099</v>
      </c>
      <c r="T1558" s="58">
        <v>0.26083903119209401</v>
      </c>
      <c r="U1558" s="57">
        <v>33.202648267299999</v>
      </c>
      <c r="V1558" s="61">
        <v>0.38404527503756503</v>
      </c>
      <c r="W1558" s="107"/>
      <c r="X1558" s="57">
        <v>38.8169351027</v>
      </c>
      <c r="Y1558" s="58">
        <v>0.20036611936301801</v>
      </c>
      <c r="Z1558" s="57">
        <v>77.136087405599895</v>
      </c>
      <c r="AA1558" s="58">
        <v>0.21492567047321401</v>
      </c>
      <c r="AB1558" s="57">
        <v>152.4112853455</v>
      </c>
      <c r="AC1558" s="58">
        <v>0.27163237244434002</v>
      </c>
    </row>
    <row r="1559" spans="1:29" x14ac:dyDescent="0.3">
      <c r="A1559" s="56" t="s">
        <v>344</v>
      </c>
      <c r="B1559" s="59">
        <v>445.7823387935</v>
      </c>
      <c r="C1559" s="60">
        <v>0.39335581728743602</v>
      </c>
      <c r="D1559" s="59">
        <v>187.93496391369999</v>
      </c>
      <c r="E1559" s="60">
        <v>0.37308580036307598</v>
      </c>
      <c r="F1559" s="59">
        <v>255.96359946529901</v>
      </c>
      <c r="G1559" s="60">
        <v>0.40954163978674701</v>
      </c>
      <c r="H1559" s="105"/>
      <c r="I1559" s="59">
        <v>92.917952637400106</v>
      </c>
      <c r="J1559" s="60">
        <v>0.52986767607259899</v>
      </c>
      <c r="K1559" s="59">
        <v>78.790986566299793</v>
      </c>
      <c r="L1559" s="60">
        <v>0.41792363938079302</v>
      </c>
      <c r="M1559" s="59">
        <v>63.318949421900001</v>
      </c>
      <c r="N1559" s="60">
        <v>0.44013460606085197</v>
      </c>
      <c r="O1559" s="59">
        <v>73.141317747000201</v>
      </c>
      <c r="P1559" s="60">
        <v>0.36453616929753002</v>
      </c>
      <c r="Q1559" s="59">
        <v>37.844211505700002</v>
      </c>
      <c r="R1559" s="60">
        <v>0.34572367878736998</v>
      </c>
      <c r="S1559" s="59">
        <v>75.051645183299797</v>
      </c>
      <c r="T1559" s="60">
        <v>0.32778478458267002</v>
      </c>
      <c r="U1559" s="59">
        <v>24.717275731899999</v>
      </c>
      <c r="V1559" s="62">
        <v>0.28589746457019</v>
      </c>
      <c r="W1559" s="107"/>
      <c r="X1559" s="59">
        <v>82.2019899231002</v>
      </c>
      <c r="Y1559" s="60">
        <v>0.42431206073412497</v>
      </c>
      <c r="Z1559" s="59">
        <v>140.48384912360001</v>
      </c>
      <c r="AA1559" s="60">
        <v>0.39143268059193098</v>
      </c>
      <c r="AB1559" s="59">
        <v>206.44556198559999</v>
      </c>
      <c r="AC1559" s="60">
        <v>0.367934025722783</v>
      </c>
    </row>
    <row r="1560" spans="1:29" x14ac:dyDescent="0.3">
      <c r="A1560" s="63" t="s">
        <v>1</v>
      </c>
    </row>
    <row r="1561" spans="1:29" x14ac:dyDescent="0.3">
      <c r="A1561" s="63" t="s">
        <v>1</v>
      </c>
    </row>
    <row r="1562" spans="1:29" x14ac:dyDescent="0.3">
      <c r="A1562" s="51" t="s">
        <v>490</v>
      </c>
    </row>
    <row r="1563" spans="1:29" x14ac:dyDescent="0.3">
      <c r="A1563" s="52" t="s">
        <v>1</v>
      </c>
    </row>
    <row r="1564" spans="1:29" x14ac:dyDescent="0.3">
      <c r="A1564" s="112" t="s">
        <v>1</v>
      </c>
      <c r="B1564" s="114" t="s">
        <v>501</v>
      </c>
      <c r="C1564" s="114" t="s">
        <v>1</v>
      </c>
      <c r="D1564" s="114" t="s">
        <v>346</v>
      </c>
      <c r="E1564" s="114" t="s">
        <v>1</v>
      </c>
      <c r="F1564" s="114" t="s">
        <v>347</v>
      </c>
      <c r="G1564" s="114" t="s">
        <v>1</v>
      </c>
      <c r="H1564" s="103"/>
      <c r="I1564" s="114" t="s">
        <v>350</v>
      </c>
      <c r="J1564" s="114" t="s">
        <v>1</v>
      </c>
      <c r="K1564" s="114" t="s">
        <v>351</v>
      </c>
      <c r="L1564" s="114" t="s">
        <v>1</v>
      </c>
      <c r="M1564" s="114" t="s">
        <v>352</v>
      </c>
      <c r="N1564" s="114" t="s">
        <v>1</v>
      </c>
      <c r="O1564" s="114" t="s">
        <v>353</v>
      </c>
      <c r="P1564" s="114" t="s">
        <v>1</v>
      </c>
      <c r="Q1564" s="114" t="s">
        <v>354</v>
      </c>
      <c r="R1564" s="114" t="s">
        <v>1</v>
      </c>
      <c r="S1564" s="114" t="s">
        <v>355</v>
      </c>
      <c r="T1564" s="114" t="s">
        <v>1</v>
      </c>
      <c r="U1564" s="114" t="s">
        <v>356</v>
      </c>
      <c r="V1564" s="114" t="s">
        <v>1</v>
      </c>
      <c r="W1564" s="103"/>
      <c r="X1564" s="114" t="s">
        <v>358</v>
      </c>
      <c r="Y1564" s="114" t="s">
        <v>1</v>
      </c>
      <c r="Z1564" s="114" t="s">
        <v>359</v>
      </c>
      <c r="AA1564" s="114" t="s">
        <v>1</v>
      </c>
      <c r="AB1564" s="114" t="s">
        <v>360</v>
      </c>
      <c r="AC1564" s="114" t="s">
        <v>1</v>
      </c>
    </row>
    <row r="1565" spans="1:29" x14ac:dyDescent="0.3">
      <c r="A1565" s="113" t="s">
        <v>1</v>
      </c>
      <c r="B1565" s="53" t="s">
        <v>14</v>
      </c>
      <c r="C1565" s="53" t="s">
        <v>15</v>
      </c>
      <c r="D1565" s="53" t="s">
        <v>14</v>
      </c>
      <c r="E1565" s="53" t="s">
        <v>15</v>
      </c>
      <c r="F1565" s="53" t="s">
        <v>14</v>
      </c>
      <c r="G1565" s="53" t="s">
        <v>15</v>
      </c>
      <c r="H1565" s="103"/>
      <c r="I1565" s="53" t="s">
        <v>14</v>
      </c>
      <c r="J1565" s="53" t="s">
        <v>15</v>
      </c>
      <c r="K1565" s="53" t="s">
        <v>14</v>
      </c>
      <c r="L1565" s="53" t="s">
        <v>15</v>
      </c>
      <c r="M1565" s="53" t="s">
        <v>14</v>
      </c>
      <c r="N1565" s="53" t="s">
        <v>15</v>
      </c>
      <c r="O1565" s="53" t="s">
        <v>14</v>
      </c>
      <c r="P1565" s="53" t="s">
        <v>15</v>
      </c>
      <c r="Q1565" s="53" t="s">
        <v>14</v>
      </c>
      <c r="R1565" s="53" t="s">
        <v>15</v>
      </c>
      <c r="S1565" s="53" t="s">
        <v>14</v>
      </c>
      <c r="T1565" s="53" t="s">
        <v>15</v>
      </c>
      <c r="U1565" s="53" t="s">
        <v>14</v>
      </c>
      <c r="V1565" s="53" t="s">
        <v>15</v>
      </c>
      <c r="W1565" s="103"/>
      <c r="X1565" s="53" t="s">
        <v>14</v>
      </c>
      <c r="Y1565" s="53" t="s">
        <v>15</v>
      </c>
      <c r="Z1565" s="53" t="s">
        <v>14</v>
      </c>
      <c r="AA1565" s="53" t="s">
        <v>15</v>
      </c>
      <c r="AB1565" s="53" t="s">
        <v>14</v>
      </c>
      <c r="AC1565" s="53" t="s">
        <v>15</v>
      </c>
    </row>
    <row r="1566" spans="1:29" x14ac:dyDescent="0.3">
      <c r="A1566" s="54" t="s">
        <v>16</v>
      </c>
      <c r="B1566" s="55">
        <v>1133.2801479017</v>
      </c>
      <c r="C1566" s="55">
        <v>1133.2801479017</v>
      </c>
      <c r="D1566" s="55">
        <v>503.73121606559999</v>
      </c>
      <c r="E1566" s="55">
        <v>503.73121606559999</v>
      </c>
      <c r="F1566" s="55">
        <v>625.00018215140005</v>
      </c>
      <c r="G1566" s="55">
        <v>625.00018215140005</v>
      </c>
      <c r="H1566" s="104"/>
      <c r="I1566" s="55">
        <v>175.36067368010001</v>
      </c>
      <c r="J1566" s="55">
        <v>175.36067368010001</v>
      </c>
      <c r="K1566" s="55">
        <v>188.52962393569999</v>
      </c>
      <c r="L1566" s="55">
        <v>188.52962393569999</v>
      </c>
      <c r="M1566" s="55">
        <v>143.8626923445</v>
      </c>
      <c r="N1566" s="55">
        <v>143.8626923445</v>
      </c>
      <c r="O1566" s="55">
        <v>200.64214173299999</v>
      </c>
      <c r="P1566" s="55">
        <v>200.64214173299999</v>
      </c>
      <c r="Q1566" s="55">
        <v>109.46375336059999</v>
      </c>
      <c r="R1566" s="55">
        <v>109.46375336059999</v>
      </c>
      <c r="S1566" s="55">
        <v>228.96622635750001</v>
      </c>
      <c r="T1566" s="55">
        <v>228.96622635750001</v>
      </c>
      <c r="U1566" s="55">
        <v>86.455036490300003</v>
      </c>
      <c r="V1566" s="55">
        <v>86.455036490300003</v>
      </c>
      <c r="W1566" s="104"/>
      <c r="X1566" s="55">
        <v>193.7300339304</v>
      </c>
      <c r="Y1566" s="55">
        <v>193.7300339304</v>
      </c>
      <c r="Z1566" s="55">
        <v>358.89657682939998</v>
      </c>
      <c r="AA1566" s="55">
        <v>358.89657682939998</v>
      </c>
      <c r="AB1566" s="55">
        <v>561.09396672419996</v>
      </c>
      <c r="AC1566" s="55">
        <v>561.09396672419996</v>
      </c>
    </row>
    <row r="1567" spans="1:29" x14ac:dyDescent="0.3">
      <c r="A1567" s="56" t="s">
        <v>341</v>
      </c>
      <c r="B1567" s="57">
        <v>63.249480909900001</v>
      </c>
      <c r="C1567" s="58">
        <v>5.5810984624594502E-2</v>
      </c>
      <c r="D1567" s="57">
        <v>25.175817764700099</v>
      </c>
      <c r="E1567" s="58">
        <v>4.9978673073580997E-2</v>
      </c>
      <c r="F1567" s="57">
        <v>38.073663145199902</v>
      </c>
      <c r="G1567" s="58">
        <v>6.0917843278287302E-2</v>
      </c>
      <c r="H1567" s="105"/>
      <c r="I1567" s="57">
        <v>5.5090102461999999</v>
      </c>
      <c r="J1567" s="58">
        <v>3.1415311828977999E-2</v>
      </c>
      <c r="K1567" s="57">
        <v>8.1960187461999805</v>
      </c>
      <c r="L1567" s="58">
        <v>4.34733734418064E-2</v>
      </c>
      <c r="M1567" s="57">
        <v>4.8587160671999996</v>
      </c>
      <c r="N1567" s="58">
        <v>3.3773287486967798E-2</v>
      </c>
      <c r="O1567" s="57">
        <v>10.8591165282</v>
      </c>
      <c r="P1567" s="58">
        <v>5.4121813266180797E-2</v>
      </c>
      <c r="Q1567" s="57">
        <v>10.0959008932</v>
      </c>
      <c r="R1567" s="61">
        <v>9.2230538267235096E-2</v>
      </c>
      <c r="S1567" s="57">
        <v>15.4823471371</v>
      </c>
      <c r="T1567" s="58">
        <v>6.7618475368181094E-2</v>
      </c>
      <c r="U1567" s="57">
        <v>8.2483712917999998</v>
      </c>
      <c r="V1567" s="58">
        <v>9.5406486731694801E-2</v>
      </c>
      <c r="W1567" s="107"/>
      <c r="X1567" s="57">
        <v>21.011288416300001</v>
      </c>
      <c r="Y1567" s="61">
        <v>0.10845653608799</v>
      </c>
      <c r="Z1567" s="57">
        <v>21.850928722399999</v>
      </c>
      <c r="AA1567" s="58">
        <v>6.0883636493381098E-2</v>
      </c>
      <c r="AB1567" s="57">
        <v>20.387263771200001</v>
      </c>
      <c r="AC1567" s="58">
        <v>3.6334847601776403E-2</v>
      </c>
    </row>
    <row r="1568" spans="1:29" x14ac:dyDescent="0.3">
      <c r="A1568" s="56" t="s">
        <v>237</v>
      </c>
      <c r="B1568" s="59">
        <v>191.5937053385</v>
      </c>
      <c r="C1568" s="60">
        <v>0.169061203174909</v>
      </c>
      <c r="D1568" s="59">
        <v>107.68244697900001</v>
      </c>
      <c r="E1568" s="61">
        <v>0.21376965243499399</v>
      </c>
      <c r="F1568" s="59">
        <v>83.911258359499996</v>
      </c>
      <c r="G1568" s="60">
        <v>0.13425797424675501</v>
      </c>
      <c r="H1568" s="105"/>
      <c r="I1568" s="59">
        <v>38.655201310199999</v>
      </c>
      <c r="J1568" s="60">
        <v>0.22043255479684301</v>
      </c>
      <c r="K1568" s="59">
        <v>26.404654072100001</v>
      </c>
      <c r="L1568" s="60">
        <v>0.14005572981520201</v>
      </c>
      <c r="M1568" s="59">
        <v>19.0416081111</v>
      </c>
      <c r="N1568" s="60">
        <v>0.13235959789701501</v>
      </c>
      <c r="O1568" s="59">
        <v>34.960896418300003</v>
      </c>
      <c r="P1568" s="60">
        <v>0.17424503205724101</v>
      </c>
      <c r="Q1568" s="59">
        <v>19.768087500499998</v>
      </c>
      <c r="R1568" s="60">
        <v>0.180590258360493</v>
      </c>
      <c r="S1568" s="59">
        <v>40.9628994308</v>
      </c>
      <c r="T1568" s="60">
        <v>0.178903675369318</v>
      </c>
      <c r="U1568" s="59">
        <v>11.800358495499999</v>
      </c>
      <c r="V1568" s="60">
        <v>0.13649127887215601</v>
      </c>
      <c r="W1568" s="107"/>
      <c r="X1568" s="59">
        <v>51.314209699099997</v>
      </c>
      <c r="Y1568" s="61">
        <v>0.26487482946260799</v>
      </c>
      <c r="Z1568" s="59">
        <v>62.2102745189001</v>
      </c>
      <c r="AA1568" s="60">
        <v>0.17333760903624201</v>
      </c>
      <c r="AB1568" s="59">
        <v>75.160588464</v>
      </c>
      <c r="AC1568" s="60">
        <v>0.13395365646650101</v>
      </c>
    </row>
    <row r="1569" spans="1:29" x14ac:dyDescent="0.3">
      <c r="A1569" s="56" t="s">
        <v>238</v>
      </c>
      <c r="B1569" s="57">
        <v>408.17891286299999</v>
      </c>
      <c r="C1569" s="58">
        <v>0.36017476668831999</v>
      </c>
      <c r="D1569" s="57">
        <v>159.27286874789999</v>
      </c>
      <c r="E1569" s="58">
        <v>0.31618621929350199</v>
      </c>
      <c r="F1569" s="57">
        <v>248.55858030879901</v>
      </c>
      <c r="G1569" s="58">
        <v>0.39769361258936298</v>
      </c>
      <c r="H1569" s="105"/>
      <c r="I1569" s="57">
        <v>74.512932301300296</v>
      </c>
      <c r="J1569" s="58">
        <v>0.42491244323815403</v>
      </c>
      <c r="K1569" s="57">
        <v>70.424691075500206</v>
      </c>
      <c r="L1569" s="58">
        <v>0.37354708297471101</v>
      </c>
      <c r="M1569" s="57">
        <v>52.3248942914</v>
      </c>
      <c r="N1569" s="58">
        <v>0.36371413212607301</v>
      </c>
      <c r="O1569" s="57">
        <v>63.940075547400198</v>
      </c>
      <c r="P1569" s="58">
        <v>0.31867719809573603</v>
      </c>
      <c r="Q1569" s="57">
        <v>34.862395585999998</v>
      </c>
      <c r="R1569" s="58">
        <v>0.31848346613106598</v>
      </c>
      <c r="S1569" s="57">
        <v>80.777678537900101</v>
      </c>
      <c r="T1569" s="58">
        <v>0.35279298533652098</v>
      </c>
      <c r="U1569" s="57">
        <v>31.336245523500001</v>
      </c>
      <c r="V1569" s="58">
        <v>0.3624571429915</v>
      </c>
      <c r="W1569" s="107"/>
      <c r="X1569" s="57">
        <v>74.571154789000104</v>
      </c>
      <c r="Y1569" s="58">
        <v>0.384923046138477</v>
      </c>
      <c r="Z1569" s="57">
        <v>135.72803768879999</v>
      </c>
      <c r="AA1569" s="58">
        <v>0.37818147748262798</v>
      </c>
      <c r="AB1569" s="57">
        <v>197.87972038519899</v>
      </c>
      <c r="AC1569" s="58">
        <v>0.35266770295262501</v>
      </c>
    </row>
    <row r="1570" spans="1:29" x14ac:dyDescent="0.3">
      <c r="A1570" s="56" t="s">
        <v>239</v>
      </c>
      <c r="B1570" s="59">
        <v>353.2194227009</v>
      </c>
      <c r="C1570" s="60">
        <v>0.31167882306497302</v>
      </c>
      <c r="D1570" s="59">
        <v>169.49086224589999</v>
      </c>
      <c r="E1570" s="60">
        <v>0.33647083373095399</v>
      </c>
      <c r="F1570" s="59">
        <v>183.268044390499</v>
      </c>
      <c r="G1570" s="60">
        <v>0.29322878556554599</v>
      </c>
      <c r="H1570" s="105"/>
      <c r="I1570" s="59">
        <v>48.2274694838</v>
      </c>
      <c r="J1570" s="60">
        <v>0.27501872838250202</v>
      </c>
      <c r="K1570" s="59">
        <v>52.559244644800003</v>
      </c>
      <c r="L1570" s="60">
        <v>0.27878507126670898</v>
      </c>
      <c r="M1570" s="59">
        <v>59.629721297499998</v>
      </c>
      <c r="N1570" s="61">
        <v>0.414490514015322</v>
      </c>
      <c r="O1570" s="59">
        <v>72.874862190299893</v>
      </c>
      <c r="P1570" s="60">
        <v>0.36320815537982298</v>
      </c>
      <c r="Q1570" s="59">
        <v>31.416877895700001</v>
      </c>
      <c r="R1570" s="60">
        <v>0.28700713186953503</v>
      </c>
      <c r="S1570" s="59">
        <v>61.977657370199999</v>
      </c>
      <c r="T1570" s="60">
        <v>0.27068471344516198</v>
      </c>
      <c r="U1570" s="59">
        <v>26.533589818600099</v>
      </c>
      <c r="V1570" s="60">
        <v>0.30690623583944698</v>
      </c>
      <c r="W1570" s="107"/>
      <c r="X1570" s="59">
        <v>32.703709742999997</v>
      </c>
      <c r="Y1570" s="62">
        <v>0.168810736670542</v>
      </c>
      <c r="Z1570" s="59">
        <v>99.324855198799796</v>
      </c>
      <c r="AA1570" s="60">
        <v>0.27675063405805</v>
      </c>
      <c r="AB1570" s="59">
        <v>204.5399199979</v>
      </c>
      <c r="AC1570" s="61">
        <v>0.36453772830966702</v>
      </c>
    </row>
    <row r="1571" spans="1:29" x14ac:dyDescent="0.3">
      <c r="A1571" s="56" t="s">
        <v>342</v>
      </c>
      <c r="B1571" s="57">
        <v>107.43996352790001</v>
      </c>
      <c r="C1571" s="58">
        <v>9.4804416830938196E-2</v>
      </c>
      <c r="D1571" s="57">
        <v>35.987397702399903</v>
      </c>
      <c r="E1571" s="58">
        <v>7.1441666814854393E-2</v>
      </c>
      <c r="F1571" s="57">
        <v>67.711796011599901</v>
      </c>
      <c r="G1571" s="58">
        <v>0.10833884204404499</v>
      </c>
      <c r="H1571" s="105"/>
      <c r="I1571" s="57">
        <v>8.4560603386000004</v>
      </c>
      <c r="J1571" s="58">
        <v>4.82209617535223E-2</v>
      </c>
      <c r="K1571" s="57">
        <v>30.945015397100001</v>
      </c>
      <c r="L1571" s="58">
        <v>0.16413874250157201</v>
      </c>
      <c r="M1571" s="57">
        <v>8.0077525773000193</v>
      </c>
      <c r="N1571" s="58">
        <v>5.5662468474622202E-2</v>
      </c>
      <c r="O1571" s="57">
        <v>15.5397552609</v>
      </c>
      <c r="P1571" s="58">
        <v>7.7450106576210598E-2</v>
      </c>
      <c r="Q1571" s="57">
        <v>12.019332426</v>
      </c>
      <c r="R1571" s="58">
        <v>0.109801939518787</v>
      </c>
      <c r="S1571" s="57">
        <v>25.7418141771</v>
      </c>
      <c r="T1571" s="58">
        <v>0.112426249873672</v>
      </c>
      <c r="U1571" s="57">
        <v>6.7302333509000096</v>
      </c>
      <c r="V1571" s="58">
        <v>7.7846631314013898E-2</v>
      </c>
      <c r="W1571" s="107"/>
      <c r="X1571" s="57">
        <v>11.56269614</v>
      </c>
      <c r="Y1571" s="58">
        <v>5.96845822272144E-2</v>
      </c>
      <c r="Z1571" s="57">
        <v>37.105661016899901</v>
      </c>
      <c r="AA1571" s="58">
        <v>0.103388172004042</v>
      </c>
      <c r="AB1571" s="57">
        <v>58.771606370999898</v>
      </c>
      <c r="AC1571" s="58">
        <v>0.104744677106622</v>
      </c>
    </row>
    <row r="1572" spans="1:29" x14ac:dyDescent="0.3">
      <c r="A1572" s="56" t="s">
        <v>88</v>
      </c>
      <c r="B1572" s="59">
        <v>9.5986625614999692</v>
      </c>
      <c r="C1572" s="60">
        <v>8.4698056162654904E-3</v>
      </c>
      <c r="D1572" s="59">
        <v>6.1218226257000099</v>
      </c>
      <c r="E1572" s="60">
        <v>1.2152954652115E-2</v>
      </c>
      <c r="F1572" s="59">
        <v>3.4768399358000002</v>
      </c>
      <c r="G1572" s="60">
        <v>5.5629422760036396E-3</v>
      </c>
      <c r="H1572" s="105"/>
      <c r="I1572" s="59">
        <v>0</v>
      </c>
      <c r="J1572" s="60">
        <v>0</v>
      </c>
      <c r="K1572" s="59">
        <v>0</v>
      </c>
      <c r="L1572" s="60">
        <v>0</v>
      </c>
      <c r="M1572" s="59">
        <v>0</v>
      </c>
      <c r="N1572" s="60">
        <v>0</v>
      </c>
      <c r="O1572" s="59">
        <v>2.4674357879</v>
      </c>
      <c r="P1572" s="60">
        <v>1.22976946248086E-2</v>
      </c>
      <c r="Q1572" s="59">
        <v>1.3011590592</v>
      </c>
      <c r="R1572" s="60">
        <v>1.18866658528844E-2</v>
      </c>
      <c r="S1572" s="59">
        <v>4.0238297043999998</v>
      </c>
      <c r="T1572" s="60">
        <v>1.7573900607146E-2</v>
      </c>
      <c r="U1572" s="59">
        <v>1.8062380099999999</v>
      </c>
      <c r="V1572" s="60">
        <v>2.0892224251188099E-2</v>
      </c>
      <c r="W1572" s="107"/>
      <c r="X1572" s="59">
        <v>2.5669751430000001</v>
      </c>
      <c r="Y1572" s="60">
        <v>1.3250269413168101E-2</v>
      </c>
      <c r="Z1572" s="59">
        <v>2.6768196836000002</v>
      </c>
      <c r="AA1572" s="60">
        <v>7.4584709256572696E-3</v>
      </c>
      <c r="AB1572" s="59">
        <v>4.3548677348999902</v>
      </c>
      <c r="AC1572" s="60">
        <v>7.7613875628083397E-3</v>
      </c>
    </row>
    <row r="1573" spans="1:29" x14ac:dyDescent="0.3">
      <c r="A1573" s="56" t="s">
        <v>343</v>
      </c>
      <c r="B1573" s="57">
        <v>254.8431862484</v>
      </c>
      <c r="C1573" s="58">
        <v>0.22487218779950299</v>
      </c>
      <c r="D1573" s="57">
        <v>132.8582647437</v>
      </c>
      <c r="E1573" s="58">
        <v>0.26374832550857502</v>
      </c>
      <c r="F1573" s="57">
        <v>121.9849215047</v>
      </c>
      <c r="G1573" s="58">
        <v>0.19517581752504301</v>
      </c>
      <c r="H1573" s="105"/>
      <c r="I1573" s="57">
        <v>44.164211556399998</v>
      </c>
      <c r="J1573" s="58">
        <v>0.25184786662582098</v>
      </c>
      <c r="K1573" s="57">
        <v>34.600672818299998</v>
      </c>
      <c r="L1573" s="58">
        <v>0.183529103257008</v>
      </c>
      <c r="M1573" s="57">
        <v>23.9003241783</v>
      </c>
      <c r="N1573" s="58">
        <v>0.16613288538398299</v>
      </c>
      <c r="O1573" s="57">
        <v>45.8200129465</v>
      </c>
      <c r="P1573" s="58">
        <v>0.228366845323421</v>
      </c>
      <c r="Q1573" s="57">
        <v>29.863988393700001</v>
      </c>
      <c r="R1573" s="58">
        <v>0.27282079662772801</v>
      </c>
      <c r="S1573" s="57">
        <v>56.4452465679</v>
      </c>
      <c r="T1573" s="58">
        <v>0.246522150737499</v>
      </c>
      <c r="U1573" s="57">
        <v>20.048729787300001</v>
      </c>
      <c r="V1573" s="58">
        <v>0.231897765603851</v>
      </c>
      <c r="W1573" s="107"/>
      <c r="X1573" s="57">
        <v>72.325498115399895</v>
      </c>
      <c r="Y1573" s="61">
        <v>0.37333136555059798</v>
      </c>
      <c r="Z1573" s="57">
        <v>84.061203241299907</v>
      </c>
      <c r="AA1573" s="58">
        <v>0.23422124552962301</v>
      </c>
      <c r="AB1573" s="57">
        <v>95.547852235199997</v>
      </c>
      <c r="AC1573" s="62">
        <v>0.170288504068278</v>
      </c>
    </row>
    <row r="1574" spans="1:29" x14ac:dyDescent="0.3">
      <c r="A1574" s="56" t="s">
        <v>344</v>
      </c>
      <c r="B1574" s="59">
        <v>460.65938622879997</v>
      </c>
      <c r="C1574" s="60">
        <v>0.40648323989591101</v>
      </c>
      <c r="D1574" s="59">
        <v>205.478259948301</v>
      </c>
      <c r="E1574" s="60">
        <v>0.40791250054580902</v>
      </c>
      <c r="F1574" s="59">
        <v>250.9798404021</v>
      </c>
      <c r="G1574" s="60">
        <v>0.40156762760959103</v>
      </c>
      <c r="H1574" s="105"/>
      <c r="I1574" s="59">
        <v>56.683529822399997</v>
      </c>
      <c r="J1574" s="60">
        <v>0.32323969013602399</v>
      </c>
      <c r="K1574" s="59">
        <v>83.504260041899997</v>
      </c>
      <c r="L1574" s="60">
        <v>0.44292381376828099</v>
      </c>
      <c r="M1574" s="59">
        <v>67.637473874799994</v>
      </c>
      <c r="N1574" s="60">
        <v>0.47015298248994503</v>
      </c>
      <c r="O1574" s="59">
        <v>88.414617451199803</v>
      </c>
      <c r="P1574" s="60">
        <v>0.44065826195603403</v>
      </c>
      <c r="Q1574" s="59">
        <v>43.436210321700003</v>
      </c>
      <c r="R1574" s="60">
        <v>0.396809071388322</v>
      </c>
      <c r="S1574" s="59">
        <v>87.719471547300103</v>
      </c>
      <c r="T1574" s="60">
        <v>0.38311096331883399</v>
      </c>
      <c r="U1574" s="59">
        <v>33.2638231695</v>
      </c>
      <c r="V1574" s="60">
        <v>0.38475286715346102</v>
      </c>
      <c r="W1574" s="107"/>
      <c r="X1574" s="59">
        <v>44.266405882999997</v>
      </c>
      <c r="Y1574" s="62">
        <v>0.22849531889775701</v>
      </c>
      <c r="Z1574" s="59">
        <v>136.43051621570001</v>
      </c>
      <c r="AA1574" s="60">
        <v>0.38013880606209199</v>
      </c>
      <c r="AB1574" s="59">
        <v>263.31152636889999</v>
      </c>
      <c r="AC1574" s="61">
        <v>0.46928240541628902</v>
      </c>
    </row>
    <row r="1575" spans="1:29" x14ac:dyDescent="0.3">
      <c r="A1575" s="63" t="s">
        <v>1</v>
      </c>
    </row>
    <row r="1576" spans="1:29" x14ac:dyDescent="0.3">
      <c r="A1576" s="63" t="s">
        <v>1</v>
      </c>
    </row>
    <row r="1577" spans="1:29" x14ac:dyDescent="0.3">
      <c r="A1577" s="51" t="s">
        <v>491</v>
      </c>
    </row>
    <row r="1578" spans="1:29" x14ac:dyDescent="0.3">
      <c r="A1578" s="52" t="s">
        <v>1</v>
      </c>
    </row>
    <row r="1579" spans="1:29" x14ac:dyDescent="0.3">
      <c r="A1579" s="112" t="s">
        <v>1</v>
      </c>
      <c r="B1579" s="114" t="s">
        <v>501</v>
      </c>
      <c r="C1579" s="114" t="s">
        <v>1</v>
      </c>
      <c r="D1579" s="114" t="s">
        <v>346</v>
      </c>
      <c r="E1579" s="114" t="s">
        <v>1</v>
      </c>
      <c r="F1579" s="114" t="s">
        <v>347</v>
      </c>
      <c r="G1579" s="114" t="s">
        <v>1</v>
      </c>
      <c r="H1579" s="103"/>
      <c r="I1579" s="114" t="s">
        <v>350</v>
      </c>
      <c r="J1579" s="114" t="s">
        <v>1</v>
      </c>
      <c r="K1579" s="114" t="s">
        <v>351</v>
      </c>
      <c r="L1579" s="114" t="s">
        <v>1</v>
      </c>
      <c r="M1579" s="114" t="s">
        <v>352</v>
      </c>
      <c r="N1579" s="114" t="s">
        <v>1</v>
      </c>
      <c r="O1579" s="114" t="s">
        <v>353</v>
      </c>
      <c r="P1579" s="114" t="s">
        <v>1</v>
      </c>
      <c r="Q1579" s="114" t="s">
        <v>354</v>
      </c>
      <c r="R1579" s="114" t="s">
        <v>1</v>
      </c>
      <c r="S1579" s="114" t="s">
        <v>355</v>
      </c>
      <c r="T1579" s="114" t="s">
        <v>1</v>
      </c>
      <c r="U1579" s="114" t="s">
        <v>356</v>
      </c>
      <c r="V1579" s="114" t="s">
        <v>1</v>
      </c>
      <c r="W1579" s="103"/>
      <c r="X1579" s="114" t="s">
        <v>358</v>
      </c>
      <c r="Y1579" s="114" t="s">
        <v>1</v>
      </c>
      <c r="Z1579" s="114" t="s">
        <v>359</v>
      </c>
      <c r="AA1579" s="114" t="s">
        <v>1</v>
      </c>
      <c r="AB1579" s="114" t="s">
        <v>360</v>
      </c>
      <c r="AC1579" s="114" t="s">
        <v>1</v>
      </c>
    </row>
    <row r="1580" spans="1:29" x14ac:dyDescent="0.3">
      <c r="A1580" s="113" t="s">
        <v>1</v>
      </c>
      <c r="B1580" s="53" t="s">
        <v>14</v>
      </c>
      <c r="C1580" s="53" t="s">
        <v>15</v>
      </c>
      <c r="D1580" s="53" t="s">
        <v>14</v>
      </c>
      <c r="E1580" s="53" t="s">
        <v>15</v>
      </c>
      <c r="F1580" s="53" t="s">
        <v>14</v>
      </c>
      <c r="G1580" s="53" t="s">
        <v>15</v>
      </c>
      <c r="H1580" s="103"/>
      <c r="I1580" s="53" t="s">
        <v>14</v>
      </c>
      <c r="J1580" s="53" t="s">
        <v>15</v>
      </c>
      <c r="K1580" s="53" t="s">
        <v>14</v>
      </c>
      <c r="L1580" s="53" t="s">
        <v>15</v>
      </c>
      <c r="M1580" s="53" t="s">
        <v>14</v>
      </c>
      <c r="N1580" s="53" t="s">
        <v>15</v>
      </c>
      <c r="O1580" s="53" t="s">
        <v>14</v>
      </c>
      <c r="P1580" s="53" t="s">
        <v>15</v>
      </c>
      <c r="Q1580" s="53" t="s">
        <v>14</v>
      </c>
      <c r="R1580" s="53" t="s">
        <v>15</v>
      </c>
      <c r="S1580" s="53" t="s">
        <v>14</v>
      </c>
      <c r="T1580" s="53" t="s">
        <v>15</v>
      </c>
      <c r="U1580" s="53" t="s">
        <v>14</v>
      </c>
      <c r="V1580" s="53" t="s">
        <v>15</v>
      </c>
      <c r="W1580" s="103"/>
      <c r="X1580" s="53" t="s">
        <v>14</v>
      </c>
      <c r="Y1580" s="53" t="s">
        <v>15</v>
      </c>
      <c r="Z1580" s="53" t="s">
        <v>14</v>
      </c>
      <c r="AA1580" s="53" t="s">
        <v>15</v>
      </c>
      <c r="AB1580" s="53" t="s">
        <v>14</v>
      </c>
      <c r="AC1580" s="53" t="s">
        <v>15</v>
      </c>
    </row>
    <row r="1581" spans="1:29" x14ac:dyDescent="0.3">
      <c r="A1581" s="54" t="s">
        <v>16</v>
      </c>
      <c r="B1581" s="55">
        <v>1133.2801479017</v>
      </c>
      <c r="C1581" s="55">
        <v>1133.2801479017</v>
      </c>
      <c r="D1581" s="55">
        <v>503.73121606559999</v>
      </c>
      <c r="E1581" s="55">
        <v>503.73121606559999</v>
      </c>
      <c r="F1581" s="55">
        <v>625.00018215140005</v>
      </c>
      <c r="G1581" s="55">
        <v>625.00018215140005</v>
      </c>
      <c r="H1581" s="104"/>
      <c r="I1581" s="55">
        <v>175.36067368010001</v>
      </c>
      <c r="J1581" s="55">
        <v>175.36067368010001</v>
      </c>
      <c r="K1581" s="55">
        <v>188.52962393569999</v>
      </c>
      <c r="L1581" s="55">
        <v>188.52962393569999</v>
      </c>
      <c r="M1581" s="55">
        <v>143.8626923445</v>
      </c>
      <c r="N1581" s="55">
        <v>143.8626923445</v>
      </c>
      <c r="O1581" s="55">
        <v>200.64214173299999</v>
      </c>
      <c r="P1581" s="55">
        <v>200.64214173299999</v>
      </c>
      <c r="Q1581" s="55">
        <v>109.46375336059999</v>
      </c>
      <c r="R1581" s="55">
        <v>109.46375336059999</v>
      </c>
      <c r="S1581" s="55">
        <v>228.96622635750001</v>
      </c>
      <c r="T1581" s="55">
        <v>228.96622635750001</v>
      </c>
      <c r="U1581" s="55">
        <v>86.455036490300003</v>
      </c>
      <c r="V1581" s="55">
        <v>86.455036490300003</v>
      </c>
      <c r="W1581" s="104"/>
      <c r="X1581" s="55">
        <v>193.7300339304</v>
      </c>
      <c r="Y1581" s="55">
        <v>193.7300339304</v>
      </c>
      <c r="Z1581" s="55">
        <v>358.89657682939998</v>
      </c>
      <c r="AA1581" s="55">
        <v>358.89657682939998</v>
      </c>
      <c r="AB1581" s="55">
        <v>561.09396672419996</v>
      </c>
      <c r="AC1581" s="55">
        <v>561.09396672419996</v>
      </c>
    </row>
    <row r="1582" spans="1:29" x14ac:dyDescent="0.3">
      <c r="A1582" s="56" t="s">
        <v>341</v>
      </c>
      <c r="B1582" s="57">
        <v>77.343674381699998</v>
      </c>
      <c r="C1582" s="58">
        <v>6.82476213184392E-2</v>
      </c>
      <c r="D1582" s="57">
        <v>34.801670827299901</v>
      </c>
      <c r="E1582" s="58">
        <v>6.90877787942525E-2</v>
      </c>
      <c r="F1582" s="57">
        <v>42.081487489900098</v>
      </c>
      <c r="G1582" s="58">
        <v>6.7330360360929001E-2</v>
      </c>
      <c r="H1582" s="105"/>
      <c r="I1582" s="57">
        <v>5.6085752758999998</v>
      </c>
      <c r="J1582" s="58">
        <v>3.1983084680271001E-2</v>
      </c>
      <c r="K1582" s="57">
        <v>12.4219748133</v>
      </c>
      <c r="L1582" s="58">
        <v>6.5888715810183004E-2</v>
      </c>
      <c r="M1582" s="57">
        <v>13.312679856800001</v>
      </c>
      <c r="N1582" s="58">
        <v>9.25374024345441E-2</v>
      </c>
      <c r="O1582" s="57">
        <v>21.7965039921</v>
      </c>
      <c r="P1582" s="61">
        <v>0.108633728706431</v>
      </c>
      <c r="Q1582" s="57">
        <v>10.0102813563</v>
      </c>
      <c r="R1582" s="58">
        <v>9.1448365773862297E-2</v>
      </c>
      <c r="S1582" s="57">
        <v>7.9088440030999996</v>
      </c>
      <c r="T1582" s="58">
        <v>3.4541530988729301E-2</v>
      </c>
      <c r="U1582" s="57">
        <v>6.2848150841999999</v>
      </c>
      <c r="V1582" s="58">
        <v>7.2694609120952006E-2</v>
      </c>
      <c r="W1582" s="107"/>
      <c r="X1582" s="57">
        <v>5.4491676437999903</v>
      </c>
      <c r="Y1582" s="58">
        <v>2.8127634798008099E-2</v>
      </c>
      <c r="Z1582" s="57">
        <v>24.7164274366</v>
      </c>
      <c r="AA1582" s="58">
        <v>6.8867827202344301E-2</v>
      </c>
      <c r="AB1582" s="57">
        <v>47.178079301300002</v>
      </c>
      <c r="AC1582" s="58">
        <v>8.40823143701524E-2</v>
      </c>
    </row>
    <row r="1583" spans="1:29" x14ac:dyDescent="0.3">
      <c r="A1583" s="56" t="s">
        <v>237</v>
      </c>
      <c r="B1583" s="59">
        <v>229.4079731249</v>
      </c>
      <c r="C1583" s="60">
        <v>0.202428299436512</v>
      </c>
      <c r="D1583" s="59">
        <v>103.6753847904</v>
      </c>
      <c r="E1583" s="60">
        <v>0.205814889933084</v>
      </c>
      <c r="F1583" s="59">
        <v>125.3851245282</v>
      </c>
      <c r="G1583" s="60">
        <v>0.20061614077710299</v>
      </c>
      <c r="H1583" s="105"/>
      <c r="I1583" s="59">
        <v>61.061929386600198</v>
      </c>
      <c r="J1583" s="61">
        <v>0.34820765742490001</v>
      </c>
      <c r="K1583" s="59">
        <v>31.0375534354</v>
      </c>
      <c r="L1583" s="60">
        <v>0.164629583337978</v>
      </c>
      <c r="M1583" s="59">
        <v>24.939237068400001</v>
      </c>
      <c r="N1583" s="60">
        <v>0.17335444417152601</v>
      </c>
      <c r="O1583" s="59">
        <v>40.630713608500002</v>
      </c>
      <c r="P1583" s="60">
        <v>0.20250338865784401</v>
      </c>
      <c r="Q1583" s="59">
        <v>19.9785613996</v>
      </c>
      <c r="R1583" s="60">
        <v>0.182513030900611</v>
      </c>
      <c r="S1583" s="59">
        <v>43.369353403200002</v>
      </c>
      <c r="T1583" s="60">
        <v>0.18941375806004099</v>
      </c>
      <c r="U1583" s="59">
        <v>8.3906248231999996</v>
      </c>
      <c r="V1583" s="62">
        <v>9.7051891524462003E-2</v>
      </c>
      <c r="W1583" s="107"/>
      <c r="X1583" s="59">
        <v>51.901835552999799</v>
      </c>
      <c r="Y1583" s="60">
        <v>0.26790804967105097</v>
      </c>
      <c r="Z1583" s="59">
        <v>61.911974605700102</v>
      </c>
      <c r="AA1583" s="60">
        <v>0.17250645061217601</v>
      </c>
      <c r="AB1583" s="59">
        <v>112.6855303097</v>
      </c>
      <c r="AC1583" s="60">
        <v>0.200831833868371</v>
      </c>
    </row>
    <row r="1584" spans="1:29" x14ac:dyDescent="0.3">
      <c r="A1584" s="56" t="s">
        <v>238</v>
      </c>
      <c r="B1584" s="57">
        <v>371.73525979369998</v>
      </c>
      <c r="C1584" s="58">
        <v>0.32801709310974703</v>
      </c>
      <c r="D1584" s="57">
        <v>169.85712044889999</v>
      </c>
      <c r="E1584" s="58">
        <v>0.33719792427313</v>
      </c>
      <c r="F1584" s="57">
        <v>199.2131650746</v>
      </c>
      <c r="G1584" s="58">
        <v>0.31874097122477701</v>
      </c>
      <c r="H1584" s="105"/>
      <c r="I1584" s="57">
        <v>45.396623906000002</v>
      </c>
      <c r="J1584" s="58">
        <v>0.25887573851828599</v>
      </c>
      <c r="K1584" s="57">
        <v>53.295746142700203</v>
      </c>
      <c r="L1584" s="58">
        <v>0.28269162707754097</v>
      </c>
      <c r="M1584" s="57">
        <v>58.795654570000004</v>
      </c>
      <c r="N1584" s="61">
        <v>0.40869285574890601</v>
      </c>
      <c r="O1584" s="57">
        <v>66.771473202499905</v>
      </c>
      <c r="P1584" s="58">
        <v>0.332788877878679</v>
      </c>
      <c r="Q1584" s="57">
        <v>37.481229089599999</v>
      </c>
      <c r="R1584" s="58">
        <v>0.34240767321514898</v>
      </c>
      <c r="S1584" s="57">
        <v>76.301496009500198</v>
      </c>
      <c r="T1584" s="58">
        <v>0.33324345351425499</v>
      </c>
      <c r="U1584" s="57">
        <v>33.693036873399997</v>
      </c>
      <c r="V1584" s="58">
        <v>0.38971745593075102</v>
      </c>
      <c r="W1584" s="107"/>
      <c r="X1584" s="57">
        <v>64.723009701300199</v>
      </c>
      <c r="Y1584" s="58">
        <v>0.33408867168501399</v>
      </c>
      <c r="Z1584" s="57">
        <v>110.321047534</v>
      </c>
      <c r="AA1584" s="58">
        <v>0.30738952293334498</v>
      </c>
      <c r="AB1584" s="57">
        <v>196.69120255839999</v>
      </c>
      <c r="AC1584" s="58">
        <v>0.35054948764951099</v>
      </c>
    </row>
    <row r="1585" spans="1:29" x14ac:dyDescent="0.3">
      <c r="A1585" s="56" t="s">
        <v>239</v>
      </c>
      <c r="B1585" s="59">
        <v>318.43833460320002</v>
      </c>
      <c r="C1585" s="60">
        <v>0.28098818742461601</v>
      </c>
      <c r="D1585" s="59">
        <v>141.0123287806</v>
      </c>
      <c r="E1585" s="60">
        <v>0.27993565672181098</v>
      </c>
      <c r="F1585" s="59">
        <v>176.35021027889999</v>
      </c>
      <c r="G1585" s="60">
        <v>0.28216025421282398</v>
      </c>
      <c r="H1585" s="105"/>
      <c r="I1585" s="59">
        <v>54.776119381199997</v>
      </c>
      <c r="J1585" s="60">
        <v>0.31236261946121802</v>
      </c>
      <c r="K1585" s="59">
        <v>59.379892284999897</v>
      </c>
      <c r="L1585" s="60">
        <v>0.314963192761962</v>
      </c>
      <c r="M1585" s="59">
        <v>35.897096539099998</v>
      </c>
      <c r="N1585" s="60">
        <v>0.24952331945198999</v>
      </c>
      <c r="O1585" s="59">
        <v>54.2089025741002</v>
      </c>
      <c r="P1585" s="60">
        <v>0.27017705306514</v>
      </c>
      <c r="Q1585" s="59">
        <v>26.9970864969</v>
      </c>
      <c r="R1585" s="60">
        <v>0.24663037460414</v>
      </c>
      <c r="S1585" s="59">
        <v>62.786263934300102</v>
      </c>
      <c r="T1585" s="60">
        <v>0.27421626732087401</v>
      </c>
      <c r="U1585" s="59">
        <v>24.392973392599998</v>
      </c>
      <c r="V1585" s="60">
        <v>0.28214635471626698</v>
      </c>
      <c r="W1585" s="107"/>
      <c r="X1585" s="59">
        <v>50.0411715133</v>
      </c>
      <c r="Y1585" s="60">
        <v>0.25830363262764899</v>
      </c>
      <c r="Z1585" s="59">
        <v>107.2999663762</v>
      </c>
      <c r="AA1585" s="60">
        <v>0.29897183005789602</v>
      </c>
      <c r="AB1585" s="59">
        <v>144.44625895249999</v>
      </c>
      <c r="AC1585" s="60">
        <v>0.25743684216711799</v>
      </c>
    </row>
    <row r="1586" spans="1:29" x14ac:dyDescent="0.3">
      <c r="A1586" s="56" t="s">
        <v>342</v>
      </c>
      <c r="B1586" s="57">
        <v>122.44410016649999</v>
      </c>
      <c r="C1586" s="58">
        <v>0.108043982234409</v>
      </c>
      <c r="D1586" s="57">
        <v>49.116333447200098</v>
      </c>
      <c r="E1586" s="58">
        <v>9.7505042135017594E-2</v>
      </c>
      <c r="F1586" s="57">
        <v>73.327766719300101</v>
      </c>
      <c r="G1586" s="58">
        <v>0.117324392557596</v>
      </c>
      <c r="H1586" s="105"/>
      <c r="I1586" s="57">
        <v>8.5174257303999905</v>
      </c>
      <c r="J1586" s="58">
        <v>4.85708999153244E-2</v>
      </c>
      <c r="K1586" s="57">
        <v>24.761697263399999</v>
      </c>
      <c r="L1586" s="58">
        <v>0.131341148125587</v>
      </c>
      <c r="M1586" s="57">
        <v>8.7815102209000102</v>
      </c>
      <c r="N1586" s="62">
        <v>6.1040913928340802E-2</v>
      </c>
      <c r="O1586" s="57">
        <v>14.8146650063</v>
      </c>
      <c r="P1586" s="58">
        <v>7.3836258317130005E-2</v>
      </c>
      <c r="Q1586" s="57">
        <v>14.815107924399999</v>
      </c>
      <c r="R1586" s="58">
        <v>0.13534259030562801</v>
      </c>
      <c r="S1586" s="57">
        <v>37.338308650199998</v>
      </c>
      <c r="T1586" s="61">
        <v>0.163073433336414</v>
      </c>
      <c r="U1586" s="57">
        <v>13.415385370899999</v>
      </c>
      <c r="V1586" s="58">
        <v>0.155171820121841</v>
      </c>
      <c r="W1586" s="107"/>
      <c r="X1586" s="57">
        <v>21.614849519</v>
      </c>
      <c r="Y1586" s="58">
        <v>0.11157201121827801</v>
      </c>
      <c r="Z1586" s="57">
        <v>49.750090903399901</v>
      </c>
      <c r="AA1586" s="58">
        <v>0.13861957487281501</v>
      </c>
      <c r="AB1586" s="57">
        <v>51.079159744099897</v>
      </c>
      <c r="AC1586" s="58">
        <v>9.10349473944842E-2</v>
      </c>
    </row>
    <row r="1587" spans="1:29" x14ac:dyDescent="0.3">
      <c r="A1587" s="56" t="s">
        <v>88</v>
      </c>
      <c r="B1587" s="59">
        <v>13.910805831699999</v>
      </c>
      <c r="C1587" s="60">
        <v>1.22748164762757E-2</v>
      </c>
      <c r="D1587" s="59">
        <v>5.2683777711999999</v>
      </c>
      <c r="E1587" s="60">
        <v>1.0458708142704999E-2</v>
      </c>
      <c r="F1587" s="59">
        <v>8.6424280605000003</v>
      </c>
      <c r="G1587" s="60">
        <v>1.38278808667714E-2</v>
      </c>
      <c r="H1587" s="105"/>
      <c r="I1587" s="59">
        <v>0</v>
      </c>
      <c r="J1587" s="60">
        <v>0</v>
      </c>
      <c r="K1587" s="59">
        <v>7.6327599958999901</v>
      </c>
      <c r="L1587" s="61">
        <v>4.0485732886748997E-2</v>
      </c>
      <c r="M1587" s="59">
        <v>2.1365140892999999</v>
      </c>
      <c r="N1587" s="60">
        <v>1.48510642646935E-2</v>
      </c>
      <c r="O1587" s="59">
        <v>2.4198833495000001</v>
      </c>
      <c r="P1587" s="60">
        <v>1.2060693374775701E-2</v>
      </c>
      <c r="Q1587" s="59">
        <v>0.1814870938</v>
      </c>
      <c r="R1587" s="60">
        <v>1.65796520060972E-3</v>
      </c>
      <c r="S1587" s="59">
        <v>1.2619603572</v>
      </c>
      <c r="T1587" s="60">
        <v>5.5115567796868801E-3</v>
      </c>
      <c r="U1587" s="59">
        <v>0.278200946</v>
      </c>
      <c r="V1587" s="60">
        <v>3.21786858572679E-3</v>
      </c>
      <c r="W1587" s="107"/>
      <c r="X1587" s="59">
        <v>0</v>
      </c>
      <c r="Y1587" s="60">
        <v>0</v>
      </c>
      <c r="Z1587" s="59">
        <v>4.8970699734999998</v>
      </c>
      <c r="AA1587" s="60">
        <v>1.36447943214231E-2</v>
      </c>
      <c r="AB1587" s="59">
        <v>9.0137358582000005</v>
      </c>
      <c r="AC1587" s="60">
        <v>1.6064574550363302E-2</v>
      </c>
    </row>
    <row r="1588" spans="1:29" x14ac:dyDescent="0.3">
      <c r="A1588" s="56" t="s">
        <v>343</v>
      </c>
      <c r="B1588" s="57">
        <v>306.75164750660002</v>
      </c>
      <c r="C1588" s="58">
        <v>0.270675920754951</v>
      </c>
      <c r="D1588" s="57">
        <v>138.47705561769999</v>
      </c>
      <c r="E1588" s="58">
        <v>0.27490266872733599</v>
      </c>
      <c r="F1588" s="57">
        <v>167.466612018099</v>
      </c>
      <c r="G1588" s="58">
        <v>0.26794650113803198</v>
      </c>
      <c r="H1588" s="105"/>
      <c r="I1588" s="57">
        <v>66.670504662499695</v>
      </c>
      <c r="J1588" s="58">
        <v>0.38019074210517101</v>
      </c>
      <c r="K1588" s="57">
        <v>43.459528248700003</v>
      </c>
      <c r="L1588" s="58">
        <v>0.23051829914816099</v>
      </c>
      <c r="M1588" s="57">
        <v>38.2519169252</v>
      </c>
      <c r="N1588" s="58">
        <v>0.26589184660607001</v>
      </c>
      <c r="O1588" s="57">
        <v>62.427217600599903</v>
      </c>
      <c r="P1588" s="58">
        <v>0.31113711736427502</v>
      </c>
      <c r="Q1588" s="57">
        <v>29.988842755899999</v>
      </c>
      <c r="R1588" s="58">
        <v>0.273961396674473</v>
      </c>
      <c r="S1588" s="57">
        <v>51.278197406300201</v>
      </c>
      <c r="T1588" s="58">
        <v>0.22395528904876999</v>
      </c>
      <c r="U1588" s="57">
        <v>14.675439907399999</v>
      </c>
      <c r="V1588" s="62">
        <v>0.16974650064541399</v>
      </c>
      <c r="W1588" s="107"/>
      <c r="X1588" s="57">
        <v>57.351003196799802</v>
      </c>
      <c r="Y1588" s="58">
        <v>0.29603568446905898</v>
      </c>
      <c r="Z1588" s="57">
        <v>86.628402042300095</v>
      </c>
      <c r="AA1588" s="58">
        <v>0.24137427781452001</v>
      </c>
      <c r="AB1588" s="57">
        <v>159.86360961099999</v>
      </c>
      <c r="AC1588" s="58">
        <v>0.28491414823852401</v>
      </c>
    </row>
    <row r="1589" spans="1:29" x14ac:dyDescent="0.3">
      <c r="A1589" s="56" t="s">
        <v>344</v>
      </c>
      <c r="B1589" s="59">
        <v>440.88243476970001</v>
      </c>
      <c r="C1589" s="60">
        <v>0.38903216965902598</v>
      </c>
      <c r="D1589" s="59">
        <v>190.12866222779999</v>
      </c>
      <c r="E1589" s="60">
        <v>0.37744069885682802</v>
      </c>
      <c r="F1589" s="59">
        <v>249.67797699819999</v>
      </c>
      <c r="G1589" s="60">
        <v>0.39948464677042</v>
      </c>
      <c r="H1589" s="105"/>
      <c r="I1589" s="59">
        <v>63.293545111600103</v>
      </c>
      <c r="J1589" s="60">
        <v>0.360933519376543</v>
      </c>
      <c r="K1589" s="59">
        <v>84.141589548400106</v>
      </c>
      <c r="L1589" s="60">
        <v>0.446304340887549</v>
      </c>
      <c r="M1589" s="59">
        <v>44.678606760000001</v>
      </c>
      <c r="N1589" s="62">
        <v>0.31056423338033101</v>
      </c>
      <c r="O1589" s="59">
        <v>69.023567580399899</v>
      </c>
      <c r="P1589" s="60">
        <v>0.34401331138226998</v>
      </c>
      <c r="Q1589" s="59">
        <v>41.812194421299999</v>
      </c>
      <c r="R1589" s="60">
        <v>0.38197296490976801</v>
      </c>
      <c r="S1589" s="59">
        <v>100.1245725845</v>
      </c>
      <c r="T1589" s="60">
        <v>0.43728970065728801</v>
      </c>
      <c r="U1589" s="59">
        <v>37.808358763500003</v>
      </c>
      <c r="V1589" s="60">
        <v>0.43731817483810798</v>
      </c>
      <c r="W1589" s="107"/>
      <c r="X1589" s="59">
        <v>71.656021032299805</v>
      </c>
      <c r="Y1589" s="60">
        <v>0.36987564384592703</v>
      </c>
      <c r="Z1589" s="59">
        <v>157.0500572796</v>
      </c>
      <c r="AA1589" s="60">
        <v>0.43759140493071103</v>
      </c>
      <c r="AB1589" s="59">
        <v>195.52541869659899</v>
      </c>
      <c r="AC1589" s="60">
        <v>0.34847178956160202</v>
      </c>
    </row>
    <row r="1590" spans="1:29" x14ac:dyDescent="0.3">
      <c r="A1590" s="63" t="s">
        <v>1</v>
      </c>
    </row>
    <row r="1591" spans="1:29" x14ac:dyDescent="0.3">
      <c r="A1591" s="63" t="s">
        <v>1</v>
      </c>
    </row>
    <row r="1592" spans="1:29" x14ac:dyDescent="0.3">
      <c r="A1592" s="51" t="s">
        <v>492</v>
      </c>
    </row>
    <row r="1593" spans="1:29" x14ac:dyDescent="0.3">
      <c r="A1593" s="52" t="s">
        <v>1</v>
      </c>
    </row>
    <row r="1594" spans="1:29" x14ac:dyDescent="0.3">
      <c r="A1594" s="112" t="s">
        <v>1</v>
      </c>
      <c r="B1594" s="114" t="s">
        <v>501</v>
      </c>
      <c r="C1594" s="114" t="s">
        <v>1</v>
      </c>
      <c r="D1594" s="114" t="s">
        <v>346</v>
      </c>
      <c r="E1594" s="114" t="s">
        <v>1</v>
      </c>
      <c r="F1594" s="114" t="s">
        <v>347</v>
      </c>
      <c r="G1594" s="114" t="s">
        <v>1</v>
      </c>
      <c r="H1594" s="103"/>
      <c r="I1594" s="114" t="s">
        <v>350</v>
      </c>
      <c r="J1594" s="114" t="s">
        <v>1</v>
      </c>
      <c r="K1594" s="114" t="s">
        <v>351</v>
      </c>
      <c r="L1594" s="114" t="s">
        <v>1</v>
      </c>
      <c r="M1594" s="114" t="s">
        <v>352</v>
      </c>
      <c r="N1594" s="114" t="s">
        <v>1</v>
      </c>
      <c r="O1594" s="114" t="s">
        <v>353</v>
      </c>
      <c r="P1594" s="114" t="s">
        <v>1</v>
      </c>
      <c r="Q1594" s="114" t="s">
        <v>354</v>
      </c>
      <c r="R1594" s="114" t="s">
        <v>1</v>
      </c>
      <c r="S1594" s="114" t="s">
        <v>355</v>
      </c>
      <c r="T1594" s="114" t="s">
        <v>1</v>
      </c>
      <c r="U1594" s="114" t="s">
        <v>356</v>
      </c>
      <c r="V1594" s="114" t="s">
        <v>1</v>
      </c>
      <c r="W1594" s="103"/>
      <c r="X1594" s="114" t="s">
        <v>358</v>
      </c>
      <c r="Y1594" s="114" t="s">
        <v>1</v>
      </c>
      <c r="Z1594" s="114" t="s">
        <v>359</v>
      </c>
      <c r="AA1594" s="114" t="s">
        <v>1</v>
      </c>
      <c r="AB1594" s="114" t="s">
        <v>360</v>
      </c>
      <c r="AC1594" s="114" t="s">
        <v>1</v>
      </c>
    </row>
    <row r="1595" spans="1:29" x14ac:dyDescent="0.3">
      <c r="A1595" s="113" t="s">
        <v>1</v>
      </c>
      <c r="B1595" s="53" t="s">
        <v>14</v>
      </c>
      <c r="C1595" s="53" t="s">
        <v>15</v>
      </c>
      <c r="D1595" s="53" t="s">
        <v>14</v>
      </c>
      <c r="E1595" s="53" t="s">
        <v>15</v>
      </c>
      <c r="F1595" s="53" t="s">
        <v>14</v>
      </c>
      <c r="G1595" s="53" t="s">
        <v>15</v>
      </c>
      <c r="H1595" s="103"/>
      <c r="I1595" s="53" t="s">
        <v>14</v>
      </c>
      <c r="J1595" s="53" t="s">
        <v>15</v>
      </c>
      <c r="K1595" s="53" t="s">
        <v>14</v>
      </c>
      <c r="L1595" s="53" t="s">
        <v>15</v>
      </c>
      <c r="M1595" s="53" t="s">
        <v>14</v>
      </c>
      <c r="N1595" s="53" t="s">
        <v>15</v>
      </c>
      <c r="O1595" s="53" t="s">
        <v>14</v>
      </c>
      <c r="P1595" s="53" t="s">
        <v>15</v>
      </c>
      <c r="Q1595" s="53" t="s">
        <v>14</v>
      </c>
      <c r="R1595" s="53" t="s">
        <v>15</v>
      </c>
      <c r="S1595" s="53" t="s">
        <v>14</v>
      </c>
      <c r="T1595" s="53" t="s">
        <v>15</v>
      </c>
      <c r="U1595" s="53" t="s">
        <v>14</v>
      </c>
      <c r="V1595" s="53" t="s">
        <v>15</v>
      </c>
      <c r="W1595" s="103"/>
      <c r="X1595" s="53" t="s">
        <v>14</v>
      </c>
      <c r="Y1595" s="53" t="s">
        <v>15</v>
      </c>
      <c r="Z1595" s="53" t="s">
        <v>14</v>
      </c>
      <c r="AA1595" s="53" t="s">
        <v>15</v>
      </c>
      <c r="AB1595" s="53" t="s">
        <v>14</v>
      </c>
      <c r="AC1595" s="53" t="s">
        <v>15</v>
      </c>
    </row>
    <row r="1596" spans="1:29" x14ac:dyDescent="0.3">
      <c r="A1596" s="54" t="s">
        <v>16</v>
      </c>
      <c r="B1596" s="55">
        <v>1133.2801479017</v>
      </c>
      <c r="C1596" s="55">
        <v>1133.2801479017</v>
      </c>
      <c r="D1596" s="55">
        <v>503.73121606559999</v>
      </c>
      <c r="E1596" s="55">
        <v>503.73121606559999</v>
      </c>
      <c r="F1596" s="55">
        <v>625.00018215140005</v>
      </c>
      <c r="G1596" s="55">
        <v>625.00018215140005</v>
      </c>
      <c r="H1596" s="104"/>
      <c r="I1596" s="55">
        <v>175.36067368010001</v>
      </c>
      <c r="J1596" s="55">
        <v>175.36067368010001</v>
      </c>
      <c r="K1596" s="55">
        <v>188.52962393569999</v>
      </c>
      <c r="L1596" s="55">
        <v>188.52962393569999</v>
      </c>
      <c r="M1596" s="55">
        <v>143.8626923445</v>
      </c>
      <c r="N1596" s="55">
        <v>143.8626923445</v>
      </c>
      <c r="O1596" s="55">
        <v>200.64214173299999</v>
      </c>
      <c r="P1596" s="55">
        <v>200.64214173299999</v>
      </c>
      <c r="Q1596" s="55">
        <v>109.46375336059999</v>
      </c>
      <c r="R1596" s="55">
        <v>109.46375336059999</v>
      </c>
      <c r="S1596" s="55">
        <v>228.96622635750001</v>
      </c>
      <c r="T1596" s="55">
        <v>228.96622635750001</v>
      </c>
      <c r="U1596" s="55">
        <v>86.455036490300003</v>
      </c>
      <c r="V1596" s="55">
        <v>86.455036490300003</v>
      </c>
      <c r="W1596" s="104"/>
      <c r="X1596" s="55">
        <v>193.7300339304</v>
      </c>
      <c r="Y1596" s="55">
        <v>193.7300339304</v>
      </c>
      <c r="Z1596" s="55">
        <v>358.89657682939998</v>
      </c>
      <c r="AA1596" s="55">
        <v>358.89657682939998</v>
      </c>
      <c r="AB1596" s="55">
        <v>561.09396672419996</v>
      </c>
      <c r="AC1596" s="55">
        <v>561.09396672419996</v>
      </c>
    </row>
    <row r="1597" spans="1:29" x14ac:dyDescent="0.3">
      <c r="A1597" s="56" t="s">
        <v>341</v>
      </c>
      <c r="B1597" s="57">
        <v>5.5634860989000003</v>
      </c>
      <c r="C1597" s="58">
        <v>4.9091887025471603E-3</v>
      </c>
      <c r="D1597" s="57">
        <v>3.57207638830001</v>
      </c>
      <c r="E1597" s="58">
        <v>7.09123491730323E-3</v>
      </c>
      <c r="F1597" s="57">
        <v>1.9914097106000099</v>
      </c>
      <c r="G1597" s="58">
        <v>3.1862546083508201E-3</v>
      </c>
      <c r="H1597" s="105"/>
      <c r="I1597" s="57">
        <v>0</v>
      </c>
      <c r="J1597" s="58">
        <v>0</v>
      </c>
      <c r="K1597" s="57">
        <v>0</v>
      </c>
      <c r="L1597" s="58">
        <v>0</v>
      </c>
      <c r="M1597" s="57">
        <v>0</v>
      </c>
      <c r="N1597" s="58">
        <v>0</v>
      </c>
      <c r="O1597" s="57">
        <v>0.7854459842</v>
      </c>
      <c r="P1597" s="58">
        <v>3.9146610847347E-3</v>
      </c>
      <c r="Q1597" s="57">
        <v>0.56527250579999999</v>
      </c>
      <c r="R1597" s="58">
        <v>5.1640153790255697E-3</v>
      </c>
      <c r="S1597" s="57">
        <v>2.5608774647999999</v>
      </c>
      <c r="T1597" s="58">
        <v>1.1184520553706201E-2</v>
      </c>
      <c r="U1597" s="57">
        <v>1.6518901441</v>
      </c>
      <c r="V1597" s="58">
        <v>1.91069278454973E-2</v>
      </c>
      <c r="W1597" s="107"/>
      <c r="X1597" s="57">
        <v>1.0781820898000001</v>
      </c>
      <c r="Y1597" s="58">
        <v>5.5653843027114302E-3</v>
      </c>
      <c r="Z1597" s="57">
        <v>2.9446628767999901</v>
      </c>
      <c r="AA1597" s="58">
        <v>8.2047672419002602E-3</v>
      </c>
      <c r="AB1597" s="57">
        <v>1.5406411323</v>
      </c>
      <c r="AC1597" s="58">
        <v>2.7457809630259101E-3</v>
      </c>
    </row>
    <row r="1598" spans="1:29" x14ac:dyDescent="0.3">
      <c r="A1598" s="56" t="s">
        <v>237</v>
      </c>
      <c r="B1598" s="59">
        <v>85.270137736099997</v>
      </c>
      <c r="C1598" s="60">
        <v>7.5241887801511406E-2</v>
      </c>
      <c r="D1598" s="59">
        <v>27.909161076100101</v>
      </c>
      <c r="E1598" s="60">
        <v>5.5404867091789399E-2</v>
      </c>
      <c r="F1598" s="59">
        <v>57.0135128537</v>
      </c>
      <c r="G1598" s="60">
        <v>9.1221593980094301E-2</v>
      </c>
      <c r="H1598" s="105"/>
      <c r="I1598" s="59">
        <v>45.317072513200003</v>
      </c>
      <c r="J1598" s="61">
        <v>0.258422094088605</v>
      </c>
      <c r="K1598" s="59">
        <v>1.7602824939999999</v>
      </c>
      <c r="L1598" s="62">
        <v>9.3369013169005404E-3</v>
      </c>
      <c r="M1598" s="59">
        <v>1.8386088615</v>
      </c>
      <c r="N1598" s="62">
        <v>1.2780303437510999E-2</v>
      </c>
      <c r="O1598" s="59">
        <v>15.0150948164</v>
      </c>
      <c r="P1598" s="60">
        <v>7.4835200056730805E-2</v>
      </c>
      <c r="Q1598" s="59">
        <v>7.9831998015999996</v>
      </c>
      <c r="R1598" s="60">
        <v>7.2930075541091793E-2</v>
      </c>
      <c r="S1598" s="59">
        <v>7.6533546849999903</v>
      </c>
      <c r="T1598" s="62">
        <v>3.3425692543188897E-2</v>
      </c>
      <c r="U1598" s="59">
        <v>5.7025245644</v>
      </c>
      <c r="V1598" s="60">
        <v>6.5959425799789098E-2</v>
      </c>
      <c r="W1598" s="107"/>
      <c r="X1598" s="59">
        <v>46.416940486400001</v>
      </c>
      <c r="Y1598" s="61">
        <v>0.23959599626703201</v>
      </c>
      <c r="Z1598" s="59">
        <v>23.419697009499998</v>
      </c>
      <c r="AA1598" s="60">
        <v>6.5254723843834406E-2</v>
      </c>
      <c r="AB1598" s="59">
        <v>15.433500240200001</v>
      </c>
      <c r="AC1598" s="62">
        <v>2.7506088383563401E-2</v>
      </c>
    </row>
    <row r="1599" spans="1:29" x14ac:dyDescent="0.3">
      <c r="A1599" s="56" t="s">
        <v>238</v>
      </c>
      <c r="B1599" s="57">
        <v>311.26091231449999</v>
      </c>
      <c r="C1599" s="58">
        <v>0.27465487054618198</v>
      </c>
      <c r="D1599" s="57">
        <v>138.31324780849999</v>
      </c>
      <c r="E1599" s="58">
        <v>0.27457747980916802</v>
      </c>
      <c r="F1599" s="57">
        <v>172.947664506</v>
      </c>
      <c r="G1599" s="58">
        <v>0.27671618256281599</v>
      </c>
      <c r="H1599" s="105"/>
      <c r="I1599" s="57">
        <v>56.115298682599999</v>
      </c>
      <c r="J1599" s="58">
        <v>0.31999933340224201</v>
      </c>
      <c r="K1599" s="57">
        <v>59.708581287999898</v>
      </c>
      <c r="L1599" s="58">
        <v>0.316706627009261</v>
      </c>
      <c r="M1599" s="57">
        <v>34.525550863100001</v>
      </c>
      <c r="N1599" s="58">
        <v>0.23998960606425701</v>
      </c>
      <c r="O1599" s="57">
        <v>48.847675912900002</v>
      </c>
      <c r="P1599" s="58">
        <v>0.24345671099296201</v>
      </c>
      <c r="Q1599" s="57">
        <v>30.043447849700001</v>
      </c>
      <c r="R1599" s="58">
        <v>0.27446023845655698</v>
      </c>
      <c r="S1599" s="57">
        <v>56.983356211300098</v>
      </c>
      <c r="T1599" s="58">
        <v>0.24887232111834801</v>
      </c>
      <c r="U1599" s="57">
        <v>25.037001506900101</v>
      </c>
      <c r="V1599" s="58">
        <v>0.28959563864979798</v>
      </c>
      <c r="W1599" s="107"/>
      <c r="X1599" s="57">
        <v>46.1308719377</v>
      </c>
      <c r="Y1599" s="58">
        <v>0.23811936126678801</v>
      </c>
      <c r="Z1599" s="57">
        <v>105.4141804735</v>
      </c>
      <c r="AA1599" s="58">
        <v>0.29371743081185198</v>
      </c>
      <c r="AB1599" s="57">
        <v>143.06492214209999</v>
      </c>
      <c r="AC1599" s="58">
        <v>0.25497497857149898</v>
      </c>
    </row>
    <row r="1600" spans="1:29" x14ac:dyDescent="0.3">
      <c r="A1600" s="56" t="s">
        <v>239</v>
      </c>
      <c r="B1600" s="59">
        <v>447.78094513370002</v>
      </c>
      <c r="C1600" s="60">
        <v>0.39511937623082799</v>
      </c>
      <c r="D1600" s="59">
        <v>212.059669761599</v>
      </c>
      <c r="E1600" s="60">
        <v>0.42097782110446702</v>
      </c>
      <c r="F1600" s="59">
        <v>232.59578503739999</v>
      </c>
      <c r="G1600" s="60">
        <v>0.372153147598693</v>
      </c>
      <c r="H1600" s="105"/>
      <c r="I1600" s="59">
        <v>60.261993974000198</v>
      </c>
      <c r="J1600" s="60">
        <v>0.34364599946697499</v>
      </c>
      <c r="K1600" s="59">
        <v>87.393595156500197</v>
      </c>
      <c r="L1600" s="60">
        <v>0.463553649193649</v>
      </c>
      <c r="M1600" s="59">
        <v>75.251515266699997</v>
      </c>
      <c r="N1600" s="61">
        <v>0.52307873598319299</v>
      </c>
      <c r="O1600" s="59">
        <v>81.5367852941</v>
      </c>
      <c r="P1600" s="60">
        <v>0.40637916137579499</v>
      </c>
      <c r="Q1600" s="59">
        <v>40.9856902211</v>
      </c>
      <c r="R1600" s="60">
        <v>0.37442248198893102</v>
      </c>
      <c r="S1600" s="59">
        <v>73.910223726400105</v>
      </c>
      <c r="T1600" s="60">
        <v>0.32279967618892003</v>
      </c>
      <c r="U1600" s="59">
        <v>28.441141494899899</v>
      </c>
      <c r="V1600" s="60">
        <v>0.32897032549504501</v>
      </c>
      <c r="W1600" s="107"/>
      <c r="X1600" s="59">
        <v>68.898308200200006</v>
      </c>
      <c r="Y1600" s="60">
        <v>0.35564082038488998</v>
      </c>
      <c r="Z1600" s="59">
        <v>134.4604437827</v>
      </c>
      <c r="AA1600" s="60">
        <v>0.374649557737674</v>
      </c>
      <c r="AB1600" s="59">
        <v>241.51356049430001</v>
      </c>
      <c r="AC1600" s="60">
        <v>0.430433358434263</v>
      </c>
    </row>
    <row r="1601" spans="1:29" x14ac:dyDescent="0.3">
      <c r="A1601" s="56" t="s">
        <v>342</v>
      </c>
      <c r="B1601" s="57">
        <v>277.09425927149999</v>
      </c>
      <c r="C1601" s="58">
        <v>0.24450640892681999</v>
      </c>
      <c r="D1601" s="57">
        <v>116.3790449935</v>
      </c>
      <c r="E1601" s="58">
        <v>0.23103401433502599</v>
      </c>
      <c r="F1601" s="57">
        <v>159.63941873429999</v>
      </c>
      <c r="G1601" s="58">
        <v>0.25542299553383002</v>
      </c>
      <c r="H1601" s="105"/>
      <c r="I1601" s="57">
        <v>13.6663085103</v>
      </c>
      <c r="J1601" s="62">
        <v>7.7932573042178405E-2</v>
      </c>
      <c r="K1601" s="57">
        <v>39.667164997199997</v>
      </c>
      <c r="L1601" s="58">
        <v>0.21040282248018999</v>
      </c>
      <c r="M1601" s="57">
        <v>30.843194407399999</v>
      </c>
      <c r="N1601" s="58">
        <v>0.214393279485841</v>
      </c>
      <c r="O1601" s="57">
        <v>52.587236400699901</v>
      </c>
      <c r="P1601" s="58">
        <v>0.26209467236787798</v>
      </c>
      <c r="Q1601" s="57">
        <v>29.886142982399999</v>
      </c>
      <c r="R1601" s="58">
        <v>0.27302318863439501</v>
      </c>
      <c r="S1601" s="57">
        <v>85.634124502899795</v>
      </c>
      <c r="T1601" s="61">
        <v>0.37400330112089902</v>
      </c>
      <c r="U1601" s="57">
        <v>24.810087470599999</v>
      </c>
      <c r="V1601" s="58">
        <v>0.28697099067656501</v>
      </c>
      <c r="W1601" s="107"/>
      <c r="X1601" s="57">
        <v>30.243401806400001</v>
      </c>
      <c r="Y1601" s="62">
        <v>0.156111064416916</v>
      </c>
      <c r="Z1601" s="57">
        <v>91.555152592199903</v>
      </c>
      <c r="AA1601" s="58">
        <v>0.25510177166086601</v>
      </c>
      <c r="AB1601" s="57">
        <v>155.29570487289999</v>
      </c>
      <c r="AC1601" s="58">
        <v>0.27677307916810001</v>
      </c>
    </row>
    <row r="1602" spans="1:29" x14ac:dyDescent="0.3">
      <c r="A1602" s="56" t="s">
        <v>88</v>
      </c>
      <c r="B1602" s="59">
        <v>6.3104073470000097</v>
      </c>
      <c r="C1602" s="60">
        <v>5.5682677921111501E-3</v>
      </c>
      <c r="D1602" s="59">
        <v>5.4980160376000002</v>
      </c>
      <c r="E1602" s="60">
        <v>1.0914582742245601E-2</v>
      </c>
      <c r="F1602" s="59">
        <v>0.81239130939999904</v>
      </c>
      <c r="G1602" s="60">
        <v>1.2998257162158799E-3</v>
      </c>
      <c r="H1602" s="105"/>
      <c r="I1602" s="59">
        <v>0</v>
      </c>
      <c r="J1602" s="60">
        <v>0</v>
      </c>
      <c r="K1602" s="59">
        <v>0</v>
      </c>
      <c r="L1602" s="60">
        <v>0</v>
      </c>
      <c r="M1602" s="59">
        <v>1.4038229458</v>
      </c>
      <c r="N1602" s="60">
        <v>9.7580750291975799E-3</v>
      </c>
      <c r="O1602" s="59">
        <v>1.8699033247000001</v>
      </c>
      <c r="P1602" s="60">
        <v>9.3195941218985404E-3</v>
      </c>
      <c r="Q1602" s="59">
        <v>0</v>
      </c>
      <c r="R1602" s="60">
        <v>0</v>
      </c>
      <c r="S1602" s="59">
        <v>2.2242897671000001</v>
      </c>
      <c r="T1602" s="60">
        <v>9.7144884749380891E-3</v>
      </c>
      <c r="U1602" s="59">
        <v>0.81239130940000004</v>
      </c>
      <c r="V1602" s="60">
        <v>9.3966915333052702E-3</v>
      </c>
      <c r="W1602" s="107"/>
      <c r="X1602" s="59">
        <v>0.96232940990000104</v>
      </c>
      <c r="Y1602" s="60">
        <v>4.9673733616633197E-3</v>
      </c>
      <c r="Z1602" s="59">
        <v>1.1024400946999999</v>
      </c>
      <c r="AA1602" s="60">
        <v>3.0717487038725401E-3</v>
      </c>
      <c r="AB1602" s="59">
        <v>4.2456378423999999</v>
      </c>
      <c r="AC1602" s="60">
        <v>7.5667144795497302E-3</v>
      </c>
    </row>
    <row r="1603" spans="1:29" x14ac:dyDescent="0.3">
      <c r="A1603" s="56" t="s">
        <v>343</v>
      </c>
      <c r="B1603" s="57">
        <v>90.833623834999798</v>
      </c>
      <c r="C1603" s="58">
        <v>8.0151076504058602E-2</v>
      </c>
      <c r="D1603" s="57">
        <v>31.4812374643999</v>
      </c>
      <c r="E1603" s="58">
        <v>6.2496102009092599E-2</v>
      </c>
      <c r="F1603" s="57">
        <v>59.004922564300102</v>
      </c>
      <c r="G1603" s="58">
        <v>9.4407848588445101E-2</v>
      </c>
      <c r="H1603" s="105"/>
      <c r="I1603" s="57">
        <v>45.317072513200003</v>
      </c>
      <c r="J1603" s="61">
        <v>0.258422094088605</v>
      </c>
      <c r="K1603" s="57">
        <v>1.7602824939999999</v>
      </c>
      <c r="L1603" s="62">
        <v>9.3369013169005404E-3</v>
      </c>
      <c r="M1603" s="57">
        <v>1.8386088615</v>
      </c>
      <c r="N1603" s="62">
        <v>1.2780303437510999E-2</v>
      </c>
      <c r="O1603" s="57">
        <v>15.8005408006</v>
      </c>
      <c r="P1603" s="58">
        <v>7.8749861141465594E-2</v>
      </c>
      <c r="Q1603" s="57">
        <v>8.5484723074000009</v>
      </c>
      <c r="R1603" s="58">
        <v>7.8094090920117404E-2</v>
      </c>
      <c r="S1603" s="57">
        <v>10.214232149800001</v>
      </c>
      <c r="T1603" s="58">
        <v>4.4610213096895099E-2</v>
      </c>
      <c r="U1603" s="57">
        <v>7.3544147084999896</v>
      </c>
      <c r="V1603" s="58">
        <v>8.5066353645286405E-2</v>
      </c>
      <c r="W1603" s="107"/>
      <c r="X1603" s="57">
        <v>47.495122576200004</v>
      </c>
      <c r="Y1603" s="61">
        <v>0.24516138056974299</v>
      </c>
      <c r="Z1603" s="57">
        <v>26.364359886300001</v>
      </c>
      <c r="AA1603" s="58">
        <v>7.3459491085734699E-2</v>
      </c>
      <c r="AB1603" s="57">
        <v>16.9741413725</v>
      </c>
      <c r="AC1603" s="62">
        <v>3.02518693465893E-2</v>
      </c>
    </row>
    <row r="1604" spans="1:29" x14ac:dyDescent="0.3">
      <c r="A1604" s="56" t="s">
        <v>344</v>
      </c>
      <c r="B1604" s="59">
        <v>724.87520440519995</v>
      </c>
      <c r="C1604" s="60">
        <v>0.63962578515764801</v>
      </c>
      <c r="D1604" s="59">
        <v>328.43871475510002</v>
      </c>
      <c r="E1604" s="60">
        <v>0.65201183543949404</v>
      </c>
      <c r="F1604" s="59">
        <v>392.23520377170001</v>
      </c>
      <c r="G1604" s="60">
        <v>0.62757614313252297</v>
      </c>
      <c r="H1604" s="105"/>
      <c r="I1604" s="59">
        <v>73.928302484300204</v>
      </c>
      <c r="J1604" s="62">
        <v>0.42157857250915298</v>
      </c>
      <c r="K1604" s="59">
        <v>127.0607601537</v>
      </c>
      <c r="L1604" s="60">
        <v>0.67395647167383799</v>
      </c>
      <c r="M1604" s="59">
        <v>106.0947096741</v>
      </c>
      <c r="N1604" s="61">
        <v>0.73747201546903396</v>
      </c>
      <c r="O1604" s="59">
        <v>134.12402169480001</v>
      </c>
      <c r="P1604" s="60">
        <v>0.66847383374367397</v>
      </c>
      <c r="Q1604" s="59">
        <v>70.871833203500003</v>
      </c>
      <c r="R1604" s="60">
        <v>0.64744567062332603</v>
      </c>
      <c r="S1604" s="59">
        <v>159.5443482293</v>
      </c>
      <c r="T1604" s="60">
        <v>0.69680297730981899</v>
      </c>
      <c r="U1604" s="59">
        <v>53.251228965499998</v>
      </c>
      <c r="V1604" s="60">
        <v>0.61594131617160996</v>
      </c>
      <c r="W1604" s="107"/>
      <c r="X1604" s="59">
        <v>99.141710006599993</v>
      </c>
      <c r="Y1604" s="62">
        <v>0.511751884801806</v>
      </c>
      <c r="Z1604" s="59">
        <v>226.01559637490001</v>
      </c>
      <c r="AA1604" s="60">
        <v>0.62975132939853995</v>
      </c>
      <c r="AB1604" s="59">
        <v>396.8092653672</v>
      </c>
      <c r="AC1604" s="61">
        <v>0.70720643760236201</v>
      </c>
    </row>
    <row r="1605" spans="1:29" x14ac:dyDescent="0.3">
      <c r="A1605" s="63" t="s">
        <v>1</v>
      </c>
    </row>
    <row r="1606" spans="1:29" x14ac:dyDescent="0.3">
      <c r="A1606" s="63" t="s">
        <v>1</v>
      </c>
    </row>
    <row r="1607" spans="1:29" x14ac:dyDescent="0.3">
      <c r="A1607" s="51" t="s">
        <v>493</v>
      </c>
    </row>
    <row r="1608" spans="1:29" x14ac:dyDescent="0.3">
      <c r="A1608" s="52" t="s">
        <v>1</v>
      </c>
    </row>
    <row r="1609" spans="1:29" x14ac:dyDescent="0.3">
      <c r="A1609" s="112" t="s">
        <v>1</v>
      </c>
      <c r="B1609" s="114" t="s">
        <v>501</v>
      </c>
      <c r="C1609" s="114" t="s">
        <v>1</v>
      </c>
      <c r="D1609" s="114" t="s">
        <v>346</v>
      </c>
      <c r="E1609" s="114" t="s">
        <v>1</v>
      </c>
      <c r="F1609" s="114" t="s">
        <v>347</v>
      </c>
      <c r="G1609" s="114" t="s">
        <v>1</v>
      </c>
      <c r="H1609" s="103"/>
      <c r="I1609" s="114" t="s">
        <v>350</v>
      </c>
      <c r="J1609" s="114" t="s">
        <v>1</v>
      </c>
      <c r="K1609" s="114" t="s">
        <v>351</v>
      </c>
      <c r="L1609" s="114" t="s">
        <v>1</v>
      </c>
      <c r="M1609" s="114" t="s">
        <v>352</v>
      </c>
      <c r="N1609" s="114" t="s">
        <v>1</v>
      </c>
      <c r="O1609" s="114" t="s">
        <v>353</v>
      </c>
      <c r="P1609" s="114" t="s">
        <v>1</v>
      </c>
      <c r="Q1609" s="114" t="s">
        <v>354</v>
      </c>
      <c r="R1609" s="114" t="s">
        <v>1</v>
      </c>
      <c r="S1609" s="114" t="s">
        <v>355</v>
      </c>
      <c r="T1609" s="114" t="s">
        <v>1</v>
      </c>
      <c r="U1609" s="114" t="s">
        <v>356</v>
      </c>
      <c r="V1609" s="114" t="s">
        <v>1</v>
      </c>
      <c r="W1609" s="103"/>
      <c r="X1609" s="114" t="s">
        <v>358</v>
      </c>
      <c r="Y1609" s="114" t="s">
        <v>1</v>
      </c>
      <c r="Z1609" s="114" t="s">
        <v>359</v>
      </c>
      <c r="AA1609" s="114" t="s">
        <v>1</v>
      </c>
      <c r="AB1609" s="114" t="s">
        <v>360</v>
      </c>
      <c r="AC1609" s="114" t="s">
        <v>1</v>
      </c>
    </row>
    <row r="1610" spans="1:29" x14ac:dyDescent="0.3">
      <c r="A1610" s="113" t="s">
        <v>1</v>
      </c>
      <c r="B1610" s="53" t="s">
        <v>14</v>
      </c>
      <c r="C1610" s="53" t="s">
        <v>15</v>
      </c>
      <c r="D1610" s="53" t="s">
        <v>14</v>
      </c>
      <c r="E1610" s="53" t="s">
        <v>15</v>
      </c>
      <c r="F1610" s="53" t="s">
        <v>14</v>
      </c>
      <c r="G1610" s="53" t="s">
        <v>15</v>
      </c>
      <c r="H1610" s="103"/>
      <c r="I1610" s="53" t="s">
        <v>14</v>
      </c>
      <c r="J1610" s="53" t="s">
        <v>15</v>
      </c>
      <c r="K1610" s="53" t="s">
        <v>14</v>
      </c>
      <c r="L1610" s="53" t="s">
        <v>15</v>
      </c>
      <c r="M1610" s="53" t="s">
        <v>14</v>
      </c>
      <c r="N1610" s="53" t="s">
        <v>15</v>
      </c>
      <c r="O1610" s="53" t="s">
        <v>14</v>
      </c>
      <c r="P1610" s="53" t="s">
        <v>15</v>
      </c>
      <c r="Q1610" s="53" t="s">
        <v>14</v>
      </c>
      <c r="R1610" s="53" t="s">
        <v>15</v>
      </c>
      <c r="S1610" s="53" t="s">
        <v>14</v>
      </c>
      <c r="T1610" s="53" t="s">
        <v>15</v>
      </c>
      <c r="U1610" s="53" t="s">
        <v>14</v>
      </c>
      <c r="V1610" s="53" t="s">
        <v>15</v>
      </c>
      <c r="W1610" s="103"/>
      <c r="X1610" s="53" t="s">
        <v>14</v>
      </c>
      <c r="Y1610" s="53" t="s">
        <v>15</v>
      </c>
      <c r="Z1610" s="53" t="s">
        <v>14</v>
      </c>
      <c r="AA1610" s="53" t="s">
        <v>15</v>
      </c>
      <c r="AB1610" s="53" t="s">
        <v>14</v>
      </c>
      <c r="AC1610" s="53" t="s">
        <v>15</v>
      </c>
    </row>
    <row r="1611" spans="1:29" x14ac:dyDescent="0.3">
      <c r="A1611" s="54" t="s">
        <v>16</v>
      </c>
      <c r="B1611" s="55">
        <v>1133.2801479017</v>
      </c>
      <c r="C1611" s="55">
        <v>1133.2801479017</v>
      </c>
      <c r="D1611" s="55">
        <v>503.73121606559999</v>
      </c>
      <c r="E1611" s="55">
        <v>503.73121606559999</v>
      </c>
      <c r="F1611" s="55">
        <v>625.00018215140005</v>
      </c>
      <c r="G1611" s="55">
        <v>625.00018215140005</v>
      </c>
      <c r="H1611" s="104"/>
      <c r="I1611" s="55">
        <v>175.36067368010001</v>
      </c>
      <c r="J1611" s="55">
        <v>175.36067368010001</v>
      </c>
      <c r="K1611" s="55">
        <v>188.52962393569999</v>
      </c>
      <c r="L1611" s="55">
        <v>188.52962393569999</v>
      </c>
      <c r="M1611" s="55">
        <v>143.8626923445</v>
      </c>
      <c r="N1611" s="55">
        <v>143.8626923445</v>
      </c>
      <c r="O1611" s="55">
        <v>200.64214173299999</v>
      </c>
      <c r="P1611" s="55">
        <v>200.64214173299999</v>
      </c>
      <c r="Q1611" s="55">
        <v>109.46375336059999</v>
      </c>
      <c r="R1611" s="55">
        <v>109.46375336059999</v>
      </c>
      <c r="S1611" s="55">
        <v>228.96622635750001</v>
      </c>
      <c r="T1611" s="55">
        <v>228.96622635750001</v>
      </c>
      <c r="U1611" s="55">
        <v>86.455036490300003</v>
      </c>
      <c r="V1611" s="55">
        <v>86.455036490300003</v>
      </c>
      <c r="W1611" s="104"/>
      <c r="X1611" s="55">
        <v>193.7300339304</v>
      </c>
      <c r="Y1611" s="55">
        <v>193.7300339304</v>
      </c>
      <c r="Z1611" s="55">
        <v>358.89657682939998</v>
      </c>
      <c r="AA1611" s="55">
        <v>358.89657682939998</v>
      </c>
      <c r="AB1611" s="55">
        <v>561.09396672419996</v>
      </c>
      <c r="AC1611" s="55">
        <v>561.09396672419996</v>
      </c>
    </row>
    <row r="1612" spans="1:29" x14ac:dyDescent="0.3">
      <c r="A1612" s="56" t="s">
        <v>341</v>
      </c>
      <c r="B1612" s="57">
        <v>65.646252141900007</v>
      </c>
      <c r="C1612" s="58">
        <v>5.7925882019062902E-2</v>
      </c>
      <c r="D1612" s="57">
        <v>31.9722580608999</v>
      </c>
      <c r="E1612" s="58">
        <v>6.3470869069063796E-2</v>
      </c>
      <c r="F1612" s="57">
        <v>33.673994081000103</v>
      </c>
      <c r="G1612" s="58">
        <v>5.3878374827165801E-2</v>
      </c>
      <c r="H1612" s="105"/>
      <c r="I1612" s="57">
        <v>0</v>
      </c>
      <c r="J1612" s="58">
        <v>0</v>
      </c>
      <c r="K1612" s="57">
        <v>9.1532478484999995</v>
      </c>
      <c r="L1612" s="58">
        <v>4.8550713980216799E-2</v>
      </c>
      <c r="M1612" s="57">
        <v>5.9705214652</v>
      </c>
      <c r="N1612" s="58">
        <v>4.1501527379334199E-2</v>
      </c>
      <c r="O1612" s="57">
        <v>5.7911849175999901</v>
      </c>
      <c r="P1612" s="58">
        <v>2.8863253091200001E-2</v>
      </c>
      <c r="Q1612" s="57">
        <v>5.2794012488000002</v>
      </c>
      <c r="R1612" s="58">
        <v>4.8229674999434598E-2</v>
      </c>
      <c r="S1612" s="57">
        <v>31.894029576299999</v>
      </c>
      <c r="T1612" s="61">
        <v>0.13929578210588001</v>
      </c>
      <c r="U1612" s="57">
        <v>7.5578670854999999</v>
      </c>
      <c r="V1612" s="58">
        <v>8.7419627500220504E-2</v>
      </c>
      <c r="W1612" s="107"/>
      <c r="X1612" s="57">
        <v>5.1834284240999899</v>
      </c>
      <c r="Y1612" s="58">
        <v>2.6755936180562601E-2</v>
      </c>
      <c r="Z1612" s="57">
        <v>24.856114423699999</v>
      </c>
      <c r="AA1612" s="58">
        <v>6.9257039571918894E-2</v>
      </c>
      <c r="AB1612" s="57">
        <v>32.698076637600003</v>
      </c>
      <c r="AC1612" s="58">
        <v>5.8275580520851397E-2</v>
      </c>
    </row>
    <row r="1613" spans="1:29" x14ac:dyDescent="0.3">
      <c r="A1613" s="56" t="s">
        <v>237</v>
      </c>
      <c r="B1613" s="59">
        <v>88.4181930493002</v>
      </c>
      <c r="C1613" s="60">
        <v>7.8019714024823203E-2</v>
      </c>
      <c r="D1613" s="59">
        <v>42.418776700099997</v>
      </c>
      <c r="E1613" s="60">
        <v>8.4209148345843005E-2</v>
      </c>
      <c r="F1613" s="59">
        <v>43.334442078999999</v>
      </c>
      <c r="G1613" s="60">
        <v>6.9335087119226896E-2</v>
      </c>
      <c r="H1613" s="105"/>
      <c r="I1613" s="59">
        <v>17.986974381500001</v>
      </c>
      <c r="J1613" s="60">
        <v>0.10257131205091399</v>
      </c>
      <c r="K1613" s="59">
        <v>15.1435098194</v>
      </c>
      <c r="L1613" s="60">
        <v>8.0324298660696694E-2</v>
      </c>
      <c r="M1613" s="59">
        <v>7.2151730325000001</v>
      </c>
      <c r="N1613" s="60">
        <v>5.0153190621667398E-2</v>
      </c>
      <c r="O1613" s="59">
        <v>4.9247194288999996</v>
      </c>
      <c r="P1613" s="62">
        <v>2.4544790971447399E-2</v>
      </c>
      <c r="Q1613" s="59">
        <v>6.8772538813999997</v>
      </c>
      <c r="R1613" s="60">
        <v>6.2826768407480693E-2</v>
      </c>
      <c r="S1613" s="59">
        <v>23.669383031100001</v>
      </c>
      <c r="T1613" s="60">
        <v>0.10337499729826299</v>
      </c>
      <c r="U1613" s="59">
        <v>12.6011794745</v>
      </c>
      <c r="V1613" s="61">
        <v>0.14575413979397001</v>
      </c>
      <c r="W1613" s="107"/>
      <c r="X1613" s="59">
        <v>25.169554193</v>
      </c>
      <c r="Y1613" s="61">
        <v>0.12992076490340401</v>
      </c>
      <c r="Z1613" s="59">
        <v>25.432092300200001</v>
      </c>
      <c r="AA1613" s="60">
        <v>7.0861897109397706E-2</v>
      </c>
      <c r="AB1613" s="59">
        <v>37.816546556099901</v>
      </c>
      <c r="AC1613" s="60">
        <v>6.7397884844283704E-2</v>
      </c>
    </row>
    <row r="1614" spans="1:29" x14ac:dyDescent="0.3">
      <c r="A1614" s="56" t="s">
        <v>238</v>
      </c>
      <c r="B1614" s="57">
        <v>279.6402606698</v>
      </c>
      <c r="C1614" s="58">
        <v>0.24675298617694999</v>
      </c>
      <c r="D1614" s="57">
        <v>128.60378169020001</v>
      </c>
      <c r="E1614" s="58">
        <v>0.25530238664711302</v>
      </c>
      <c r="F1614" s="57">
        <v>151.03647897959999</v>
      </c>
      <c r="G1614" s="58">
        <v>0.24165829593792501</v>
      </c>
      <c r="H1614" s="105"/>
      <c r="I1614" s="57">
        <v>58.345583303699797</v>
      </c>
      <c r="J1614" s="58">
        <v>0.33271760469018502</v>
      </c>
      <c r="K1614" s="57">
        <v>29.562334549399999</v>
      </c>
      <c r="L1614" s="58">
        <v>0.156804718177778</v>
      </c>
      <c r="M1614" s="57">
        <v>27.9583774072</v>
      </c>
      <c r="N1614" s="58">
        <v>0.19434070745909299</v>
      </c>
      <c r="O1614" s="57">
        <v>41.582769587199998</v>
      </c>
      <c r="P1614" s="58">
        <v>0.207248433594451</v>
      </c>
      <c r="Q1614" s="57">
        <v>31.117499482900001</v>
      </c>
      <c r="R1614" s="58">
        <v>0.28427217711411201</v>
      </c>
      <c r="S1614" s="57">
        <v>61.824555507000099</v>
      </c>
      <c r="T1614" s="58">
        <v>0.27001604774002502</v>
      </c>
      <c r="U1614" s="57">
        <v>29.249140832399998</v>
      </c>
      <c r="V1614" s="61">
        <v>0.33831621638007903</v>
      </c>
      <c r="W1614" s="107"/>
      <c r="X1614" s="57">
        <v>45.993928933799999</v>
      </c>
      <c r="Y1614" s="58">
        <v>0.23741248582201699</v>
      </c>
      <c r="Z1614" s="57">
        <v>104.8357141465</v>
      </c>
      <c r="AA1614" s="58">
        <v>0.292105639659899</v>
      </c>
      <c r="AB1614" s="57">
        <v>112.1596798283</v>
      </c>
      <c r="AC1614" s="62">
        <v>0.199894645959419</v>
      </c>
    </row>
    <row r="1615" spans="1:29" x14ac:dyDescent="0.3">
      <c r="A1615" s="56" t="s">
        <v>239</v>
      </c>
      <c r="B1615" s="59">
        <v>415.82214862109998</v>
      </c>
      <c r="C1615" s="60">
        <v>0.36691911474052202</v>
      </c>
      <c r="D1615" s="59">
        <v>195.83145040389999</v>
      </c>
      <c r="E1615" s="60">
        <v>0.38876179231742802</v>
      </c>
      <c r="F1615" s="59">
        <v>219.18271834640001</v>
      </c>
      <c r="G1615" s="60">
        <v>0.35069224714770603</v>
      </c>
      <c r="H1615" s="105"/>
      <c r="I1615" s="59">
        <v>64.219896392799797</v>
      </c>
      <c r="J1615" s="60">
        <v>0.36621606797629302</v>
      </c>
      <c r="K1615" s="59">
        <v>84.648507730000006</v>
      </c>
      <c r="L1615" s="60">
        <v>0.448993139448845</v>
      </c>
      <c r="M1615" s="59">
        <v>62.577248795700001</v>
      </c>
      <c r="N1615" s="60">
        <v>0.434978991258204</v>
      </c>
      <c r="O1615" s="59">
        <v>87.320182308299906</v>
      </c>
      <c r="P1615" s="60">
        <v>0.43520359957331101</v>
      </c>
      <c r="Q1615" s="59">
        <v>41.196877542899998</v>
      </c>
      <c r="R1615" s="60">
        <v>0.37635177196224501</v>
      </c>
      <c r="S1615" s="59">
        <v>54.600847333800203</v>
      </c>
      <c r="T1615" s="62">
        <v>0.23846681758447699</v>
      </c>
      <c r="U1615" s="59">
        <v>21.2585885176</v>
      </c>
      <c r="V1615" s="62">
        <v>0.245891845988465</v>
      </c>
      <c r="W1615" s="107"/>
      <c r="X1615" s="59">
        <v>76.045799146400199</v>
      </c>
      <c r="Y1615" s="60">
        <v>0.39253489819611798</v>
      </c>
      <c r="Z1615" s="59">
        <v>104.5328801199</v>
      </c>
      <c r="AA1615" s="62">
        <v>0.29126184775395397</v>
      </c>
      <c r="AB1615" s="59">
        <v>235.24346935480099</v>
      </c>
      <c r="AC1615" s="61">
        <v>0.41925859714408897</v>
      </c>
    </row>
    <row r="1616" spans="1:29" x14ac:dyDescent="0.3">
      <c r="A1616" s="56" t="s">
        <v>342</v>
      </c>
      <c r="B1616" s="57">
        <v>256.49753236200002</v>
      </c>
      <c r="C1616" s="58">
        <v>0.226331973463854</v>
      </c>
      <c r="D1616" s="57">
        <v>90.058490435399904</v>
      </c>
      <c r="E1616" s="62">
        <v>0.178782826164325</v>
      </c>
      <c r="F1616" s="57">
        <v>165.36324638289901</v>
      </c>
      <c r="G1616" s="58">
        <v>0.26458111710252702</v>
      </c>
      <c r="H1616" s="105"/>
      <c r="I1616" s="57">
        <v>34.808219602100003</v>
      </c>
      <c r="J1616" s="58">
        <v>0.19849501528260899</v>
      </c>
      <c r="K1616" s="57">
        <v>50.022023988400001</v>
      </c>
      <c r="L1616" s="58">
        <v>0.26532712973246297</v>
      </c>
      <c r="M1616" s="57">
        <v>37.795353970699999</v>
      </c>
      <c r="N1616" s="58">
        <v>0.26271824442290798</v>
      </c>
      <c r="O1616" s="57">
        <v>56.309053025300202</v>
      </c>
      <c r="P1616" s="58">
        <v>0.28064419836702098</v>
      </c>
      <c r="Q1616" s="57">
        <v>20.704452550500001</v>
      </c>
      <c r="R1616" s="58">
        <v>0.18914436893365599</v>
      </c>
      <c r="S1616" s="57">
        <v>45.549302221499801</v>
      </c>
      <c r="T1616" s="58">
        <v>0.19893458937642999</v>
      </c>
      <c r="U1616" s="57">
        <v>11.3091270035</v>
      </c>
      <c r="V1616" s="62">
        <v>0.130809348565469</v>
      </c>
      <c r="W1616" s="107"/>
      <c r="X1616" s="57">
        <v>31.816593112900001</v>
      </c>
      <c r="Y1616" s="58">
        <v>0.164231598309277</v>
      </c>
      <c r="Z1616" s="57">
        <v>93.266905708799897</v>
      </c>
      <c r="AA1616" s="58">
        <v>0.25987126021860601</v>
      </c>
      <c r="AB1616" s="57">
        <v>131.41403354030001</v>
      </c>
      <c r="AC1616" s="58">
        <v>0.23421038423835899</v>
      </c>
    </row>
    <row r="1617" spans="1:29" x14ac:dyDescent="0.3">
      <c r="A1617" s="56" t="s">
        <v>88</v>
      </c>
      <c r="B1617" s="59">
        <v>27.255761057600001</v>
      </c>
      <c r="C1617" s="60">
        <v>2.4050329574787699E-2</v>
      </c>
      <c r="D1617" s="59">
        <v>14.8464587751</v>
      </c>
      <c r="E1617" s="60">
        <v>2.94729774562285E-2</v>
      </c>
      <c r="F1617" s="59">
        <v>12.409302282500001</v>
      </c>
      <c r="G1617" s="60">
        <v>1.9854877865449899E-2</v>
      </c>
      <c r="H1617" s="105"/>
      <c r="I1617" s="59">
        <v>0</v>
      </c>
      <c r="J1617" s="60">
        <v>0</v>
      </c>
      <c r="K1617" s="59">
        <v>0</v>
      </c>
      <c r="L1617" s="60">
        <v>0</v>
      </c>
      <c r="M1617" s="59">
        <v>2.3460176732</v>
      </c>
      <c r="N1617" s="60">
        <v>1.6307338858792701E-2</v>
      </c>
      <c r="O1617" s="59">
        <v>4.7142324657000003</v>
      </c>
      <c r="P1617" s="60">
        <v>2.3495724402570198E-2</v>
      </c>
      <c r="Q1617" s="59">
        <v>4.2882686541000004</v>
      </c>
      <c r="R1617" s="60">
        <v>3.9175238583071502E-2</v>
      </c>
      <c r="S1617" s="59">
        <v>11.4281086878</v>
      </c>
      <c r="T1617" s="61">
        <v>4.99117658949252E-2</v>
      </c>
      <c r="U1617" s="59">
        <v>4.4791335767999998</v>
      </c>
      <c r="V1617" s="60">
        <v>5.1808821771795202E-2</v>
      </c>
      <c r="W1617" s="107"/>
      <c r="X1617" s="59">
        <v>9.5207301202000103</v>
      </c>
      <c r="Y1617" s="60">
        <v>4.91443165886217E-2</v>
      </c>
      <c r="Z1617" s="59">
        <v>5.9728701302999898</v>
      </c>
      <c r="AA1617" s="60">
        <v>1.6642315686223898E-2</v>
      </c>
      <c r="AB1617" s="59">
        <v>11.762160807100001</v>
      </c>
      <c r="AC1617" s="60">
        <v>2.0962907292998201E-2</v>
      </c>
    </row>
    <row r="1618" spans="1:29" x14ac:dyDescent="0.3">
      <c r="A1618" s="56" t="s">
        <v>343</v>
      </c>
      <c r="B1618" s="57">
        <v>154.06444519120001</v>
      </c>
      <c r="C1618" s="58">
        <v>0.13594559604388601</v>
      </c>
      <c r="D1618" s="57">
        <v>74.391034760999901</v>
      </c>
      <c r="E1618" s="58">
        <v>0.14768001741490699</v>
      </c>
      <c r="F1618" s="57">
        <v>77.008436160000102</v>
      </c>
      <c r="G1618" s="58">
        <v>0.123213461946393</v>
      </c>
      <c r="H1618" s="105"/>
      <c r="I1618" s="57">
        <v>17.986974381500001</v>
      </c>
      <c r="J1618" s="58">
        <v>0.10257131205091399</v>
      </c>
      <c r="K1618" s="57">
        <v>24.2967576679</v>
      </c>
      <c r="L1618" s="58">
        <v>0.128875012640913</v>
      </c>
      <c r="M1618" s="57">
        <v>13.1856944977</v>
      </c>
      <c r="N1618" s="58">
        <v>9.1654718001001598E-2</v>
      </c>
      <c r="O1618" s="57">
        <v>10.7159043465</v>
      </c>
      <c r="P1618" s="62">
        <v>5.3408044062647403E-2</v>
      </c>
      <c r="Q1618" s="57">
        <v>12.156655130200001</v>
      </c>
      <c r="R1618" s="58">
        <v>0.11105644340691501</v>
      </c>
      <c r="S1618" s="57">
        <v>55.563412607399897</v>
      </c>
      <c r="T1618" s="61">
        <v>0.242670779404143</v>
      </c>
      <c r="U1618" s="57">
        <v>20.15904656</v>
      </c>
      <c r="V1618" s="61">
        <v>0.23317376729419101</v>
      </c>
      <c r="W1618" s="107"/>
      <c r="X1618" s="57">
        <v>30.3529826171</v>
      </c>
      <c r="Y1618" s="58">
        <v>0.156676701083967</v>
      </c>
      <c r="Z1618" s="57">
        <v>50.288206723899897</v>
      </c>
      <c r="AA1618" s="58">
        <v>0.140118936681317</v>
      </c>
      <c r="AB1618" s="57">
        <v>70.514623193700004</v>
      </c>
      <c r="AC1618" s="58">
        <v>0.12567346536513499</v>
      </c>
    </row>
    <row r="1619" spans="1:29" x14ac:dyDescent="0.3">
      <c r="A1619" s="56" t="s">
        <v>344</v>
      </c>
      <c r="B1619" s="59">
        <v>672.31968098310006</v>
      </c>
      <c r="C1619" s="60">
        <v>0.593251088204376</v>
      </c>
      <c r="D1619" s="59">
        <v>285.88994083929998</v>
      </c>
      <c r="E1619" s="60">
        <v>0.56754461848175197</v>
      </c>
      <c r="F1619" s="59">
        <v>384.54596472929899</v>
      </c>
      <c r="G1619" s="60">
        <v>0.61527336425023205</v>
      </c>
      <c r="H1619" s="105"/>
      <c r="I1619" s="59">
        <v>99.028115994900304</v>
      </c>
      <c r="J1619" s="60">
        <v>0.56471108325890196</v>
      </c>
      <c r="K1619" s="59">
        <v>134.67053171840001</v>
      </c>
      <c r="L1619" s="61">
        <v>0.71432026918130798</v>
      </c>
      <c r="M1619" s="59">
        <v>100.37260276639999</v>
      </c>
      <c r="N1619" s="61">
        <v>0.69769723568111197</v>
      </c>
      <c r="O1619" s="59">
        <v>143.62923533360001</v>
      </c>
      <c r="P1619" s="61">
        <v>0.71584779794033204</v>
      </c>
      <c r="Q1619" s="59">
        <v>61.901330093399999</v>
      </c>
      <c r="R1619" s="60">
        <v>0.56549614089590095</v>
      </c>
      <c r="S1619" s="59">
        <v>100.1501495553</v>
      </c>
      <c r="T1619" s="62">
        <v>0.43740140696090701</v>
      </c>
      <c r="U1619" s="59">
        <v>32.567715521099998</v>
      </c>
      <c r="V1619" s="62">
        <v>0.37670119455393403</v>
      </c>
      <c r="W1619" s="107"/>
      <c r="X1619" s="59">
        <v>107.86239225929999</v>
      </c>
      <c r="Y1619" s="60">
        <v>0.556766496505394</v>
      </c>
      <c r="Z1619" s="59">
        <v>197.79978582870001</v>
      </c>
      <c r="AA1619" s="60">
        <v>0.55113310797255999</v>
      </c>
      <c r="AB1619" s="59">
        <v>366.657502895101</v>
      </c>
      <c r="AC1619" s="61">
        <v>0.65346898138244802</v>
      </c>
    </row>
    <row r="1620" spans="1:29" x14ac:dyDescent="0.3">
      <c r="A1620" s="63" t="s">
        <v>1</v>
      </c>
    </row>
    <row r="1621" spans="1:29" x14ac:dyDescent="0.3">
      <c r="A1621" s="63" t="s">
        <v>1</v>
      </c>
    </row>
    <row r="1622" spans="1:29" x14ac:dyDescent="0.3">
      <c r="A1622" s="51" t="s">
        <v>494</v>
      </c>
    </row>
    <row r="1623" spans="1:29" x14ac:dyDescent="0.3">
      <c r="A1623" s="52" t="s">
        <v>1</v>
      </c>
    </row>
    <row r="1624" spans="1:29" x14ac:dyDescent="0.3">
      <c r="A1624" s="112" t="s">
        <v>1</v>
      </c>
      <c r="B1624" s="114" t="s">
        <v>501</v>
      </c>
      <c r="C1624" s="114" t="s">
        <v>1</v>
      </c>
      <c r="D1624" s="114" t="s">
        <v>346</v>
      </c>
      <c r="E1624" s="114" t="s">
        <v>1</v>
      </c>
      <c r="F1624" s="114" t="s">
        <v>347</v>
      </c>
      <c r="G1624" s="114" t="s">
        <v>1</v>
      </c>
      <c r="H1624" s="103"/>
      <c r="I1624" s="114" t="s">
        <v>350</v>
      </c>
      <c r="J1624" s="114" t="s">
        <v>1</v>
      </c>
      <c r="K1624" s="114" t="s">
        <v>351</v>
      </c>
      <c r="L1624" s="114" t="s">
        <v>1</v>
      </c>
      <c r="M1624" s="114" t="s">
        <v>352</v>
      </c>
      <c r="N1624" s="114" t="s">
        <v>1</v>
      </c>
      <c r="O1624" s="114" t="s">
        <v>353</v>
      </c>
      <c r="P1624" s="114" t="s">
        <v>1</v>
      </c>
      <c r="Q1624" s="114" t="s">
        <v>354</v>
      </c>
      <c r="R1624" s="114" t="s">
        <v>1</v>
      </c>
      <c r="S1624" s="114" t="s">
        <v>355</v>
      </c>
      <c r="T1624" s="114" t="s">
        <v>1</v>
      </c>
      <c r="U1624" s="114" t="s">
        <v>356</v>
      </c>
      <c r="V1624" s="114" t="s">
        <v>1</v>
      </c>
      <c r="W1624" s="103"/>
      <c r="X1624" s="114" t="s">
        <v>358</v>
      </c>
      <c r="Y1624" s="114" t="s">
        <v>1</v>
      </c>
      <c r="Z1624" s="114" t="s">
        <v>359</v>
      </c>
      <c r="AA1624" s="114" t="s">
        <v>1</v>
      </c>
      <c r="AB1624" s="114" t="s">
        <v>360</v>
      </c>
      <c r="AC1624" s="114" t="s">
        <v>1</v>
      </c>
    </row>
    <row r="1625" spans="1:29" x14ac:dyDescent="0.3">
      <c r="A1625" s="113" t="s">
        <v>1</v>
      </c>
      <c r="B1625" s="53" t="s">
        <v>14</v>
      </c>
      <c r="C1625" s="53" t="s">
        <v>15</v>
      </c>
      <c r="D1625" s="53" t="s">
        <v>14</v>
      </c>
      <c r="E1625" s="53" t="s">
        <v>15</v>
      </c>
      <c r="F1625" s="53" t="s">
        <v>14</v>
      </c>
      <c r="G1625" s="53" t="s">
        <v>15</v>
      </c>
      <c r="H1625" s="103"/>
      <c r="I1625" s="53" t="s">
        <v>14</v>
      </c>
      <c r="J1625" s="53" t="s">
        <v>15</v>
      </c>
      <c r="K1625" s="53" t="s">
        <v>14</v>
      </c>
      <c r="L1625" s="53" t="s">
        <v>15</v>
      </c>
      <c r="M1625" s="53" t="s">
        <v>14</v>
      </c>
      <c r="N1625" s="53" t="s">
        <v>15</v>
      </c>
      <c r="O1625" s="53" t="s">
        <v>14</v>
      </c>
      <c r="P1625" s="53" t="s">
        <v>15</v>
      </c>
      <c r="Q1625" s="53" t="s">
        <v>14</v>
      </c>
      <c r="R1625" s="53" t="s">
        <v>15</v>
      </c>
      <c r="S1625" s="53" t="s">
        <v>14</v>
      </c>
      <c r="T1625" s="53" t="s">
        <v>15</v>
      </c>
      <c r="U1625" s="53" t="s">
        <v>14</v>
      </c>
      <c r="V1625" s="53" t="s">
        <v>15</v>
      </c>
      <c r="W1625" s="103"/>
      <c r="X1625" s="53" t="s">
        <v>14</v>
      </c>
      <c r="Y1625" s="53" t="s">
        <v>15</v>
      </c>
      <c r="Z1625" s="53" t="s">
        <v>14</v>
      </c>
      <c r="AA1625" s="53" t="s">
        <v>15</v>
      </c>
      <c r="AB1625" s="53" t="s">
        <v>14</v>
      </c>
      <c r="AC1625" s="53" t="s">
        <v>15</v>
      </c>
    </row>
    <row r="1626" spans="1:29" x14ac:dyDescent="0.3">
      <c r="A1626" s="54" t="s">
        <v>16</v>
      </c>
      <c r="B1626" s="55">
        <v>1133.2801479017</v>
      </c>
      <c r="C1626" s="55">
        <v>1133.2801479017</v>
      </c>
      <c r="D1626" s="55">
        <v>503.73121606559999</v>
      </c>
      <c r="E1626" s="55">
        <v>503.73121606559999</v>
      </c>
      <c r="F1626" s="55">
        <v>625.00018215140005</v>
      </c>
      <c r="G1626" s="55">
        <v>625.00018215140005</v>
      </c>
      <c r="H1626" s="104"/>
      <c r="I1626" s="55">
        <v>175.36067368010001</v>
      </c>
      <c r="J1626" s="55">
        <v>175.36067368010001</v>
      </c>
      <c r="K1626" s="55">
        <v>188.52962393569999</v>
      </c>
      <c r="L1626" s="55">
        <v>188.52962393569999</v>
      </c>
      <c r="M1626" s="55">
        <v>143.8626923445</v>
      </c>
      <c r="N1626" s="55">
        <v>143.8626923445</v>
      </c>
      <c r="O1626" s="55">
        <v>200.64214173299999</v>
      </c>
      <c r="P1626" s="55">
        <v>200.64214173299999</v>
      </c>
      <c r="Q1626" s="55">
        <v>109.46375336059999</v>
      </c>
      <c r="R1626" s="55">
        <v>109.46375336059999</v>
      </c>
      <c r="S1626" s="55">
        <v>228.96622635750001</v>
      </c>
      <c r="T1626" s="55">
        <v>228.96622635750001</v>
      </c>
      <c r="U1626" s="55">
        <v>86.455036490300003</v>
      </c>
      <c r="V1626" s="55">
        <v>86.455036490300003</v>
      </c>
      <c r="W1626" s="104"/>
      <c r="X1626" s="55">
        <v>193.7300339304</v>
      </c>
      <c r="Y1626" s="55">
        <v>193.7300339304</v>
      </c>
      <c r="Z1626" s="55">
        <v>358.89657682939998</v>
      </c>
      <c r="AA1626" s="55">
        <v>358.89657682939998</v>
      </c>
      <c r="AB1626" s="55">
        <v>561.09396672419996</v>
      </c>
      <c r="AC1626" s="55">
        <v>561.09396672419996</v>
      </c>
    </row>
    <row r="1627" spans="1:29" x14ac:dyDescent="0.3">
      <c r="A1627" s="56" t="s">
        <v>341</v>
      </c>
      <c r="B1627" s="57">
        <v>162.7921855754</v>
      </c>
      <c r="C1627" s="58">
        <v>0.14364690485120901</v>
      </c>
      <c r="D1627" s="57">
        <v>62.380641551099998</v>
      </c>
      <c r="E1627" s="58">
        <v>0.12383715672482</v>
      </c>
      <c r="F1627" s="57">
        <v>98.988284674299905</v>
      </c>
      <c r="G1627" s="58">
        <v>0.15838120931990601</v>
      </c>
      <c r="H1627" s="105"/>
      <c r="I1627" s="57">
        <v>0</v>
      </c>
      <c r="J1627" s="62">
        <v>0</v>
      </c>
      <c r="K1627" s="57">
        <v>10.451841009800001</v>
      </c>
      <c r="L1627" s="62">
        <v>5.5438719876536299E-2</v>
      </c>
      <c r="M1627" s="57">
        <v>15.5890089065</v>
      </c>
      <c r="N1627" s="58">
        <v>0.108360330621158</v>
      </c>
      <c r="O1627" s="57">
        <v>29.228432044200002</v>
      </c>
      <c r="P1627" s="58">
        <v>0.14567444202771301</v>
      </c>
      <c r="Q1627" s="57">
        <v>23.439166932500001</v>
      </c>
      <c r="R1627" s="61">
        <v>0.21412719930483001</v>
      </c>
      <c r="S1627" s="57">
        <v>59.899459994899999</v>
      </c>
      <c r="T1627" s="61">
        <v>0.26160827711496198</v>
      </c>
      <c r="U1627" s="57">
        <v>24.184276687499999</v>
      </c>
      <c r="V1627" s="61">
        <v>0.27973242125938402</v>
      </c>
      <c r="W1627" s="107"/>
      <c r="X1627" s="57">
        <v>23.226568436800001</v>
      </c>
      <c r="Y1627" s="58">
        <v>0.119891417791959</v>
      </c>
      <c r="Z1627" s="57">
        <v>65.204894016400004</v>
      </c>
      <c r="AA1627" s="58">
        <v>0.181681571310709</v>
      </c>
      <c r="AB1627" s="57">
        <v>74.3607231221999</v>
      </c>
      <c r="AC1627" s="58">
        <v>0.13252811032051501</v>
      </c>
    </row>
    <row r="1628" spans="1:29" x14ac:dyDescent="0.3">
      <c r="A1628" s="56" t="s">
        <v>237</v>
      </c>
      <c r="B1628" s="59">
        <v>283.0443199234</v>
      </c>
      <c r="C1628" s="60">
        <v>0.24975670883096701</v>
      </c>
      <c r="D1628" s="59">
        <v>118.03713072159999</v>
      </c>
      <c r="E1628" s="60">
        <v>0.23432562238951701</v>
      </c>
      <c r="F1628" s="59">
        <v>162.34221493160001</v>
      </c>
      <c r="G1628" s="60">
        <v>0.25974746818917599</v>
      </c>
      <c r="H1628" s="105"/>
      <c r="I1628" s="59">
        <v>53.316645426299999</v>
      </c>
      <c r="J1628" s="60">
        <v>0.30403992130848201</v>
      </c>
      <c r="K1628" s="59">
        <v>26.922967312800001</v>
      </c>
      <c r="L1628" s="62">
        <v>0.14280497011961599</v>
      </c>
      <c r="M1628" s="59">
        <v>34.807218156600001</v>
      </c>
      <c r="N1628" s="60">
        <v>0.24194749583338199</v>
      </c>
      <c r="O1628" s="59">
        <v>52.823036564900001</v>
      </c>
      <c r="P1628" s="60">
        <v>0.26326989987573501</v>
      </c>
      <c r="Q1628" s="59">
        <v>27.337413904600002</v>
      </c>
      <c r="R1628" s="60">
        <v>0.249739416613497</v>
      </c>
      <c r="S1628" s="59">
        <v>62.542787849900002</v>
      </c>
      <c r="T1628" s="60">
        <v>0.27315289614918098</v>
      </c>
      <c r="U1628" s="59">
        <v>25.294250708300002</v>
      </c>
      <c r="V1628" s="60">
        <v>0.29257116456295701</v>
      </c>
      <c r="W1628" s="107"/>
      <c r="X1628" s="59">
        <v>65.939645264000205</v>
      </c>
      <c r="Y1628" s="61">
        <v>0.34036872820499098</v>
      </c>
      <c r="Z1628" s="59">
        <v>91.741847439699995</v>
      </c>
      <c r="AA1628" s="60">
        <v>0.25562196287904199</v>
      </c>
      <c r="AB1628" s="59">
        <v>125.36282721969999</v>
      </c>
      <c r="AC1628" s="60">
        <v>0.223425726624006</v>
      </c>
    </row>
    <row r="1629" spans="1:29" x14ac:dyDescent="0.3">
      <c r="A1629" s="56" t="s">
        <v>238</v>
      </c>
      <c r="B1629" s="57">
        <v>343.64037727300098</v>
      </c>
      <c r="C1629" s="58">
        <v>0.30322632749656803</v>
      </c>
      <c r="D1629" s="57">
        <v>162.70230320760001</v>
      </c>
      <c r="E1629" s="58">
        <v>0.32299428349584702</v>
      </c>
      <c r="F1629" s="57">
        <v>180.47755800089899</v>
      </c>
      <c r="G1629" s="58">
        <v>0.28876400864341001</v>
      </c>
      <c r="H1629" s="105"/>
      <c r="I1629" s="57">
        <v>83.210098554799799</v>
      </c>
      <c r="J1629" s="61">
        <v>0.47450831938861698</v>
      </c>
      <c r="K1629" s="57">
        <v>48.499797414</v>
      </c>
      <c r="L1629" s="58">
        <v>0.25725292610004602</v>
      </c>
      <c r="M1629" s="57">
        <v>38.6600169855</v>
      </c>
      <c r="N1629" s="58">
        <v>0.268728579699614</v>
      </c>
      <c r="O1629" s="57">
        <v>62.375863685399899</v>
      </c>
      <c r="P1629" s="58">
        <v>0.31088116956210199</v>
      </c>
      <c r="Q1629" s="57">
        <v>31.410152259299998</v>
      </c>
      <c r="R1629" s="58">
        <v>0.286945690194154</v>
      </c>
      <c r="S1629" s="57">
        <v>59.602596508699797</v>
      </c>
      <c r="T1629" s="58">
        <v>0.26031173879608999</v>
      </c>
      <c r="U1629" s="57">
        <v>19.8818518653</v>
      </c>
      <c r="V1629" s="58">
        <v>0.229967537721538</v>
      </c>
      <c r="W1629" s="107"/>
      <c r="X1629" s="57">
        <v>62.4535754346999</v>
      </c>
      <c r="Y1629" s="58">
        <v>0.32237425538849201</v>
      </c>
      <c r="Z1629" s="57">
        <v>111.7867426312</v>
      </c>
      <c r="AA1629" s="58">
        <v>0.31147341559721098</v>
      </c>
      <c r="AB1629" s="57">
        <v>149.84048878940001</v>
      </c>
      <c r="AC1629" s="58">
        <v>0.26705061482696801</v>
      </c>
    </row>
    <row r="1630" spans="1:29" x14ac:dyDescent="0.3">
      <c r="A1630" s="56" t="s">
        <v>239</v>
      </c>
      <c r="B1630" s="59">
        <v>250.11897116750001</v>
      </c>
      <c r="C1630" s="60">
        <v>0.22070356710174599</v>
      </c>
      <c r="D1630" s="59">
        <v>116.6998818654</v>
      </c>
      <c r="E1630" s="60">
        <v>0.231670935100838</v>
      </c>
      <c r="F1630" s="59">
        <v>133.41908930209999</v>
      </c>
      <c r="G1630" s="60">
        <v>0.213470480669045</v>
      </c>
      <c r="H1630" s="105"/>
      <c r="I1630" s="59">
        <v>32.054340798799998</v>
      </c>
      <c r="J1630" s="60">
        <v>0.182790930977346</v>
      </c>
      <c r="K1630" s="59">
        <v>71.575835394999899</v>
      </c>
      <c r="L1630" s="61">
        <v>0.37965298981029999</v>
      </c>
      <c r="M1630" s="59">
        <v>42.158812820400001</v>
      </c>
      <c r="N1630" s="61">
        <v>0.293048963100486</v>
      </c>
      <c r="O1630" s="59">
        <v>40.172485427600002</v>
      </c>
      <c r="P1630" s="60">
        <v>0.20021958039631901</v>
      </c>
      <c r="Q1630" s="59">
        <v>19.132829263400001</v>
      </c>
      <c r="R1630" s="60">
        <v>0.17478689224525201</v>
      </c>
      <c r="S1630" s="59">
        <v>34.255835209899999</v>
      </c>
      <c r="T1630" s="62">
        <v>0.149610865125646</v>
      </c>
      <c r="U1630" s="59">
        <v>10.768832252399999</v>
      </c>
      <c r="V1630" s="62">
        <v>0.12455991795929899</v>
      </c>
      <c r="W1630" s="107"/>
      <c r="X1630" s="59">
        <v>33.549998945500001</v>
      </c>
      <c r="Y1630" s="60">
        <v>0.17317913110753499</v>
      </c>
      <c r="Z1630" s="59">
        <v>58.346662772699901</v>
      </c>
      <c r="AA1630" s="62">
        <v>0.162572357998374</v>
      </c>
      <c r="AB1630" s="59">
        <v>158.22230944930001</v>
      </c>
      <c r="AC1630" s="61">
        <v>0.28198896946448998</v>
      </c>
    </row>
    <row r="1631" spans="1:29" x14ac:dyDescent="0.3">
      <c r="A1631" s="56" t="s">
        <v>342</v>
      </c>
      <c r="B1631" s="57">
        <v>76.215768604399997</v>
      </c>
      <c r="C1631" s="58">
        <v>6.7252363632695406E-2</v>
      </c>
      <c r="D1631" s="57">
        <v>36.025764884499999</v>
      </c>
      <c r="E1631" s="58">
        <v>7.1517832795592401E-2</v>
      </c>
      <c r="F1631" s="57">
        <v>40.190003719899899</v>
      </c>
      <c r="G1631" s="58">
        <v>6.4303987210941896E-2</v>
      </c>
      <c r="H1631" s="105"/>
      <c r="I1631" s="57">
        <v>6.7795889002000003</v>
      </c>
      <c r="J1631" s="58">
        <v>3.8660828325554897E-2</v>
      </c>
      <c r="K1631" s="57">
        <v>28.197475142399998</v>
      </c>
      <c r="L1631" s="61">
        <v>0.14956522245022399</v>
      </c>
      <c r="M1631" s="57">
        <v>11.914944331999999</v>
      </c>
      <c r="N1631" s="58">
        <v>8.2821641509863805E-2</v>
      </c>
      <c r="O1631" s="57">
        <v>10.9434496798</v>
      </c>
      <c r="P1631" s="58">
        <v>5.4542129511170899E-2</v>
      </c>
      <c r="Q1631" s="57">
        <v>6.4726301343000001</v>
      </c>
      <c r="R1631" s="58">
        <v>5.9130350783584001E-2</v>
      </c>
      <c r="S1631" s="57">
        <v>7.8957653885999903</v>
      </c>
      <c r="T1631" s="58">
        <v>3.4484410710738697E-2</v>
      </c>
      <c r="U1631" s="57">
        <v>4.0119150270999997</v>
      </c>
      <c r="V1631" s="58">
        <v>4.6404642111857998E-2</v>
      </c>
      <c r="W1631" s="107"/>
      <c r="X1631" s="57">
        <v>3.7895021223000001</v>
      </c>
      <c r="Y1631" s="62">
        <v>1.95607363784462E-2</v>
      </c>
      <c r="Z1631" s="57">
        <v>24.295645656200001</v>
      </c>
      <c r="AA1631" s="58">
        <v>6.7695395344349693E-2</v>
      </c>
      <c r="AB1631" s="57">
        <v>48.130620825900003</v>
      </c>
      <c r="AC1631" s="58">
        <v>8.5779964997481598E-2</v>
      </c>
    </row>
    <row r="1632" spans="1:29" x14ac:dyDescent="0.3">
      <c r="A1632" s="56" t="s">
        <v>88</v>
      </c>
      <c r="B1632" s="59">
        <v>17.468525358000001</v>
      </c>
      <c r="C1632" s="60">
        <v>1.5414128086813699E-2</v>
      </c>
      <c r="D1632" s="59">
        <v>7.8854938353999904</v>
      </c>
      <c r="E1632" s="60">
        <v>1.56541694933853E-2</v>
      </c>
      <c r="F1632" s="59">
        <v>9.5830315226000007</v>
      </c>
      <c r="G1632" s="60">
        <v>1.5332845967521E-2</v>
      </c>
      <c r="H1632" s="105"/>
      <c r="I1632" s="59">
        <v>0</v>
      </c>
      <c r="J1632" s="60">
        <v>0</v>
      </c>
      <c r="K1632" s="59">
        <v>2.8817076617000001</v>
      </c>
      <c r="L1632" s="60">
        <v>1.5285171643278901E-2</v>
      </c>
      <c r="M1632" s="59">
        <v>0.73269114349999698</v>
      </c>
      <c r="N1632" s="60">
        <v>5.0929892354959197E-3</v>
      </c>
      <c r="O1632" s="59">
        <v>5.0988743310999904</v>
      </c>
      <c r="P1632" s="60">
        <v>2.5412778626960699E-2</v>
      </c>
      <c r="Q1632" s="59">
        <v>1.6715608664999999</v>
      </c>
      <c r="R1632" s="60">
        <v>1.52704508586826E-2</v>
      </c>
      <c r="S1632" s="59">
        <v>4.7697814055000096</v>
      </c>
      <c r="T1632" s="60">
        <v>2.0831812103382599E-2</v>
      </c>
      <c r="U1632" s="59">
        <v>2.3139099497000002</v>
      </c>
      <c r="V1632" s="60">
        <v>2.6764316384964001E-2</v>
      </c>
      <c r="W1632" s="107"/>
      <c r="X1632" s="59">
        <v>4.7707437271000002</v>
      </c>
      <c r="Y1632" s="60">
        <v>2.46257311285763E-2</v>
      </c>
      <c r="Z1632" s="59">
        <v>7.5207843132000001</v>
      </c>
      <c r="AA1632" s="60">
        <v>2.0955296870315301E-2</v>
      </c>
      <c r="AB1632" s="59">
        <v>5.1769973177000104</v>
      </c>
      <c r="AC1632" s="60">
        <v>9.2266137665399303E-3</v>
      </c>
    </row>
    <row r="1633" spans="1:29" x14ac:dyDescent="0.3">
      <c r="A1633" s="56" t="s">
        <v>343</v>
      </c>
      <c r="B1633" s="57">
        <v>445.83650549880002</v>
      </c>
      <c r="C1633" s="58">
        <v>0.39340361368217602</v>
      </c>
      <c r="D1633" s="57">
        <v>180.41777227270001</v>
      </c>
      <c r="E1633" s="58">
        <v>0.35816277911433703</v>
      </c>
      <c r="F1633" s="57">
        <v>261.3304996059</v>
      </c>
      <c r="G1633" s="58">
        <v>0.418128677509082</v>
      </c>
      <c r="H1633" s="105"/>
      <c r="I1633" s="57">
        <v>53.316645426299999</v>
      </c>
      <c r="J1633" s="58">
        <v>0.30403992130848201</v>
      </c>
      <c r="K1633" s="57">
        <v>37.374808322600003</v>
      </c>
      <c r="L1633" s="62">
        <v>0.19824368999615199</v>
      </c>
      <c r="M1633" s="57">
        <v>50.3962270631</v>
      </c>
      <c r="N1633" s="58">
        <v>0.35030782645454001</v>
      </c>
      <c r="O1633" s="57">
        <v>82.0514686090998</v>
      </c>
      <c r="P1633" s="58">
        <v>0.40894434190344803</v>
      </c>
      <c r="Q1633" s="57">
        <v>50.776580837099999</v>
      </c>
      <c r="R1633" s="61">
        <v>0.46386661591832801</v>
      </c>
      <c r="S1633" s="57">
        <v>122.44224784479999</v>
      </c>
      <c r="T1633" s="61">
        <v>0.53476117326414296</v>
      </c>
      <c r="U1633" s="57">
        <v>49.4785273958</v>
      </c>
      <c r="V1633" s="61">
        <v>0.57230358582234098</v>
      </c>
      <c r="W1633" s="107"/>
      <c r="X1633" s="57">
        <v>89.1662137008001</v>
      </c>
      <c r="Y1633" s="58">
        <v>0.46026014599694998</v>
      </c>
      <c r="Z1633" s="57">
        <v>156.9467414561</v>
      </c>
      <c r="AA1633" s="58">
        <v>0.43730353418975099</v>
      </c>
      <c r="AB1633" s="57">
        <v>199.72355034189999</v>
      </c>
      <c r="AC1633" s="58">
        <v>0.35595383694451999</v>
      </c>
    </row>
    <row r="1634" spans="1:29" x14ac:dyDescent="0.3">
      <c r="A1634" s="56" t="s">
        <v>344</v>
      </c>
      <c r="B1634" s="59">
        <v>326.33473977189999</v>
      </c>
      <c r="C1634" s="60">
        <v>0.28795593073444198</v>
      </c>
      <c r="D1634" s="59">
        <v>152.72564674989999</v>
      </c>
      <c r="E1634" s="60">
        <v>0.30318876789643101</v>
      </c>
      <c r="F1634" s="59">
        <v>173.609093021999</v>
      </c>
      <c r="G1634" s="60">
        <v>0.277774467879987</v>
      </c>
      <c r="H1634" s="105"/>
      <c r="I1634" s="59">
        <v>38.833929699000002</v>
      </c>
      <c r="J1634" s="60">
        <v>0.22145175930290101</v>
      </c>
      <c r="K1634" s="59">
        <v>99.773310537399794</v>
      </c>
      <c r="L1634" s="61">
        <v>0.52921821226052401</v>
      </c>
      <c r="M1634" s="59">
        <v>54.073757152399999</v>
      </c>
      <c r="N1634" s="61">
        <v>0.37587060461034999</v>
      </c>
      <c r="O1634" s="59">
        <v>51.115935107400098</v>
      </c>
      <c r="P1634" s="60">
        <v>0.25476170990748997</v>
      </c>
      <c r="Q1634" s="59">
        <v>25.605459397699999</v>
      </c>
      <c r="R1634" s="60">
        <v>0.23391724302883601</v>
      </c>
      <c r="S1634" s="59">
        <v>42.151600598500004</v>
      </c>
      <c r="T1634" s="62">
        <v>0.18409527583638399</v>
      </c>
      <c r="U1634" s="59">
        <v>14.780747279500099</v>
      </c>
      <c r="V1634" s="62">
        <v>0.17096456007115701</v>
      </c>
      <c r="W1634" s="107"/>
      <c r="X1634" s="59">
        <v>37.339501067800001</v>
      </c>
      <c r="Y1634" s="62">
        <v>0.19273986748598201</v>
      </c>
      <c r="Z1634" s="59">
        <v>82.642308428900094</v>
      </c>
      <c r="AA1634" s="62">
        <v>0.23026775334272301</v>
      </c>
      <c r="AB1634" s="59">
        <v>206.35293027520001</v>
      </c>
      <c r="AC1634" s="61">
        <v>0.36776893446197201</v>
      </c>
    </row>
    <row r="1635" spans="1:29" x14ac:dyDescent="0.3">
      <c r="A1635" s="63" t="s">
        <v>1</v>
      </c>
    </row>
    <row r="1636" spans="1:29" x14ac:dyDescent="0.3">
      <c r="A1636" s="63" t="s">
        <v>1</v>
      </c>
    </row>
    <row r="1637" spans="1:29" x14ac:dyDescent="0.3">
      <c r="A1637" s="51" t="s">
        <v>345</v>
      </c>
    </row>
    <row r="1638" spans="1:29" x14ac:dyDescent="0.3">
      <c r="A1638" s="52" t="s">
        <v>1</v>
      </c>
    </row>
    <row r="1639" spans="1:29" x14ac:dyDescent="0.3">
      <c r="A1639" s="112" t="s">
        <v>1</v>
      </c>
      <c r="B1639" s="114" t="s">
        <v>501</v>
      </c>
      <c r="C1639" s="114" t="s">
        <v>1</v>
      </c>
      <c r="D1639" s="114" t="s">
        <v>346</v>
      </c>
      <c r="E1639" s="114" t="s">
        <v>1</v>
      </c>
      <c r="F1639" s="114" t="s">
        <v>347</v>
      </c>
      <c r="G1639" s="114" t="s">
        <v>1</v>
      </c>
      <c r="H1639" s="103"/>
      <c r="I1639" s="114" t="s">
        <v>350</v>
      </c>
      <c r="J1639" s="114" t="s">
        <v>1</v>
      </c>
      <c r="K1639" s="114" t="s">
        <v>351</v>
      </c>
      <c r="L1639" s="114" t="s">
        <v>1</v>
      </c>
      <c r="M1639" s="114" t="s">
        <v>352</v>
      </c>
      <c r="N1639" s="114" t="s">
        <v>1</v>
      </c>
      <c r="O1639" s="114" t="s">
        <v>353</v>
      </c>
      <c r="P1639" s="114" t="s">
        <v>1</v>
      </c>
      <c r="Q1639" s="114" t="s">
        <v>354</v>
      </c>
      <c r="R1639" s="114" t="s">
        <v>1</v>
      </c>
      <c r="S1639" s="114" t="s">
        <v>355</v>
      </c>
      <c r="T1639" s="114" t="s">
        <v>1</v>
      </c>
      <c r="U1639" s="114" t="s">
        <v>356</v>
      </c>
      <c r="V1639" s="114" t="s">
        <v>1</v>
      </c>
      <c r="W1639" s="103"/>
      <c r="X1639" s="114" t="s">
        <v>358</v>
      </c>
      <c r="Y1639" s="114" t="s">
        <v>1</v>
      </c>
      <c r="Z1639" s="114" t="s">
        <v>359</v>
      </c>
      <c r="AA1639" s="114" t="s">
        <v>1</v>
      </c>
      <c r="AB1639" s="114" t="s">
        <v>360</v>
      </c>
      <c r="AC1639" s="114" t="s">
        <v>1</v>
      </c>
    </row>
    <row r="1640" spans="1:29" x14ac:dyDescent="0.3">
      <c r="A1640" s="113" t="s">
        <v>1</v>
      </c>
      <c r="B1640" s="53" t="s">
        <v>14</v>
      </c>
      <c r="C1640" s="53" t="s">
        <v>15</v>
      </c>
      <c r="D1640" s="53" t="s">
        <v>14</v>
      </c>
      <c r="E1640" s="53" t="s">
        <v>15</v>
      </c>
      <c r="F1640" s="53" t="s">
        <v>14</v>
      </c>
      <c r="G1640" s="53" t="s">
        <v>15</v>
      </c>
      <c r="H1640" s="103"/>
      <c r="I1640" s="53" t="s">
        <v>14</v>
      </c>
      <c r="J1640" s="53" t="s">
        <v>15</v>
      </c>
      <c r="K1640" s="53" t="s">
        <v>14</v>
      </c>
      <c r="L1640" s="53" t="s">
        <v>15</v>
      </c>
      <c r="M1640" s="53" t="s">
        <v>14</v>
      </c>
      <c r="N1640" s="53" t="s">
        <v>15</v>
      </c>
      <c r="O1640" s="53" t="s">
        <v>14</v>
      </c>
      <c r="P1640" s="53" t="s">
        <v>15</v>
      </c>
      <c r="Q1640" s="53" t="s">
        <v>14</v>
      </c>
      <c r="R1640" s="53" t="s">
        <v>15</v>
      </c>
      <c r="S1640" s="53" t="s">
        <v>14</v>
      </c>
      <c r="T1640" s="53" t="s">
        <v>15</v>
      </c>
      <c r="U1640" s="53" t="s">
        <v>14</v>
      </c>
      <c r="V1640" s="53" t="s">
        <v>15</v>
      </c>
      <c r="W1640" s="103"/>
      <c r="X1640" s="53" t="s">
        <v>14</v>
      </c>
      <c r="Y1640" s="53" t="s">
        <v>15</v>
      </c>
      <c r="Z1640" s="53" t="s">
        <v>14</v>
      </c>
      <c r="AA1640" s="53" t="s">
        <v>15</v>
      </c>
      <c r="AB1640" s="53" t="s">
        <v>14</v>
      </c>
      <c r="AC1640" s="53" t="s">
        <v>15</v>
      </c>
    </row>
    <row r="1641" spans="1:29" x14ac:dyDescent="0.3">
      <c r="A1641" s="54" t="s">
        <v>16</v>
      </c>
      <c r="B1641" s="55">
        <v>1133.2801479017</v>
      </c>
      <c r="C1641" s="55">
        <v>1133.2801479017</v>
      </c>
      <c r="D1641" s="55">
        <v>503.73121606559999</v>
      </c>
      <c r="E1641" s="55">
        <v>503.73121606559999</v>
      </c>
      <c r="F1641" s="55">
        <v>625.00018215140005</v>
      </c>
      <c r="G1641" s="55">
        <v>625.00018215140005</v>
      </c>
      <c r="H1641" s="104"/>
      <c r="I1641" s="55">
        <v>175.36067368010001</v>
      </c>
      <c r="J1641" s="55">
        <v>175.36067368010001</v>
      </c>
      <c r="K1641" s="55">
        <v>188.52962393569999</v>
      </c>
      <c r="L1641" s="55">
        <v>188.52962393569999</v>
      </c>
      <c r="M1641" s="55">
        <v>143.8626923445</v>
      </c>
      <c r="N1641" s="55">
        <v>143.8626923445</v>
      </c>
      <c r="O1641" s="55">
        <v>200.64214173299999</v>
      </c>
      <c r="P1641" s="55">
        <v>200.64214173299999</v>
      </c>
      <c r="Q1641" s="55">
        <v>109.46375336059999</v>
      </c>
      <c r="R1641" s="55">
        <v>109.46375336059999</v>
      </c>
      <c r="S1641" s="55">
        <v>228.96622635750001</v>
      </c>
      <c r="T1641" s="55">
        <v>228.96622635750001</v>
      </c>
      <c r="U1641" s="55">
        <v>86.455036490300003</v>
      </c>
      <c r="V1641" s="55">
        <v>86.455036490300003</v>
      </c>
      <c r="W1641" s="104"/>
      <c r="X1641" s="55">
        <v>193.7300339304</v>
      </c>
      <c r="Y1641" s="55">
        <v>193.7300339304</v>
      </c>
      <c r="Z1641" s="55">
        <v>358.89657682939998</v>
      </c>
      <c r="AA1641" s="55">
        <v>358.89657682939998</v>
      </c>
      <c r="AB1641" s="55">
        <v>561.09396672419996</v>
      </c>
      <c r="AC1641" s="55">
        <v>561.09396672419996</v>
      </c>
    </row>
    <row r="1642" spans="1:29" x14ac:dyDescent="0.3">
      <c r="A1642" s="56" t="s">
        <v>346</v>
      </c>
      <c r="B1642" s="57">
        <v>503.73121606559999</v>
      </c>
      <c r="C1642" s="58">
        <v>0.44448957920799398</v>
      </c>
      <c r="D1642" s="57">
        <v>503.73121606559999</v>
      </c>
      <c r="E1642" s="61">
        <v>1</v>
      </c>
      <c r="F1642" s="57">
        <v>0</v>
      </c>
      <c r="G1642" s="62">
        <v>0</v>
      </c>
      <c r="H1642" s="105"/>
      <c r="I1642" s="57">
        <v>61.042521778100003</v>
      </c>
      <c r="J1642" s="58">
        <v>0.34809698490013902</v>
      </c>
      <c r="K1642" s="57">
        <v>59.517044543900099</v>
      </c>
      <c r="L1642" s="62">
        <v>0.31569067662384398</v>
      </c>
      <c r="M1642" s="57">
        <v>71.553446340400299</v>
      </c>
      <c r="N1642" s="58">
        <v>0.49737319088297699</v>
      </c>
      <c r="O1642" s="57">
        <v>86.059878299900205</v>
      </c>
      <c r="P1642" s="58">
        <v>0.42892224712404797</v>
      </c>
      <c r="Q1642" s="57">
        <v>50.348085721399997</v>
      </c>
      <c r="R1642" s="58">
        <v>0.45995212274095199</v>
      </c>
      <c r="S1642" s="57">
        <v>115.7310211069</v>
      </c>
      <c r="T1642" s="58">
        <v>0.50545018340915304</v>
      </c>
      <c r="U1642" s="57">
        <v>59.479218275000001</v>
      </c>
      <c r="V1642" s="61">
        <v>0.68797863825635397</v>
      </c>
      <c r="W1642" s="107"/>
      <c r="X1642" s="57">
        <v>71.438935729699807</v>
      </c>
      <c r="Y1642" s="58">
        <v>0.36875508810041002</v>
      </c>
      <c r="Z1642" s="57">
        <v>154.9713710474</v>
      </c>
      <c r="AA1642" s="58">
        <v>0.43179952402016097</v>
      </c>
      <c r="AB1642" s="57">
        <v>274.41227663199902</v>
      </c>
      <c r="AC1642" s="58">
        <v>0.48906652522764399</v>
      </c>
    </row>
    <row r="1643" spans="1:29" x14ac:dyDescent="0.3">
      <c r="A1643" s="56" t="s">
        <v>347</v>
      </c>
      <c r="B1643" s="59">
        <v>625.00018215140005</v>
      </c>
      <c r="C1643" s="60">
        <v>0.55149662976855796</v>
      </c>
      <c r="D1643" s="59">
        <v>0</v>
      </c>
      <c r="E1643" s="62">
        <v>0</v>
      </c>
      <c r="F1643" s="59">
        <v>625.00018215140005</v>
      </c>
      <c r="G1643" s="61">
        <v>1</v>
      </c>
      <c r="H1643" s="105"/>
      <c r="I1643" s="59">
        <v>114.318151902</v>
      </c>
      <c r="J1643" s="60">
        <v>0.65190301509986104</v>
      </c>
      <c r="K1643" s="59">
        <v>126.3476051216</v>
      </c>
      <c r="L1643" s="61">
        <v>0.67017375033162996</v>
      </c>
      <c r="M1643" s="59">
        <v>71.848729939599707</v>
      </c>
      <c r="N1643" s="60">
        <v>0.49942572857977602</v>
      </c>
      <c r="O1643" s="59">
        <v>114.5822634331</v>
      </c>
      <c r="P1643" s="60">
        <v>0.57107775287595197</v>
      </c>
      <c r="Q1643" s="59">
        <v>58.768203832899999</v>
      </c>
      <c r="R1643" s="60">
        <v>0.536873641079192</v>
      </c>
      <c r="S1643" s="59">
        <v>112.15940970689999</v>
      </c>
      <c r="T1643" s="60">
        <v>0.48985132650864499</v>
      </c>
      <c r="U1643" s="59">
        <v>26.975818215299999</v>
      </c>
      <c r="V1643" s="62">
        <v>0.31202136174364598</v>
      </c>
      <c r="W1643" s="107"/>
      <c r="X1643" s="59">
        <v>121.94363439439999</v>
      </c>
      <c r="Y1643" s="60">
        <v>0.62945136549250702</v>
      </c>
      <c r="Z1643" s="59">
        <v>202.3888941738</v>
      </c>
      <c r="AA1643" s="60">
        <v>0.56391982325873402</v>
      </c>
      <c r="AB1643" s="59">
        <v>284.01671582199998</v>
      </c>
      <c r="AC1643" s="60">
        <v>0.506183870555866</v>
      </c>
    </row>
    <row r="1644" spans="1:29" x14ac:dyDescent="0.3">
      <c r="A1644" s="56" t="s">
        <v>348</v>
      </c>
      <c r="B1644" s="57">
        <v>4.5487496846999997</v>
      </c>
      <c r="C1644" s="58">
        <v>4.0137910234482902E-3</v>
      </c>
      <c r="D1644" s="57">
        <v>0</v>
      </c>
      <c r="E1644" s="58">
        <v>0</v>
      </c>
      <c r="F1644" s="57">
        <v>0</v>
      </c>
      <c r="G1644" s="58">
        <v>0</v>
      </c>
      <c r="H1644" s="105"/>
      <c r="I1644" s="57">
        <v>0</v>
      </c>
      <c r="J1644" s="58">
        <v>0</v>
      </c>
      <c r="K1644" s="57">
        <v>2.6649742702000001</v>
      </c>
      <c r="L1644" s="58">
        <v>1.4135573044525399E-2</v>
      </c>
      <c r="M1644" s="57">
        <v>0.46051606449999999</v>
      </c>
      <c r="N1644" s="58">
        <v>3.2010805372474698E-3</v>
      </c>
      <c r="O1644" s="57">
        <v>0</v>
      </c>
      <c r="P1644" s="58">
        <v>0</v>
      </c>
      <c r="Q1644" s="57">
        <v>0.34746380630000001</v>
      </c>
      <c r="R1644" s="58">
        <v>3.1742361798555402E-3</v>
      </c>
      <c r="S1644" s="57">
        <v>1.0757955437</v>
      </c>
      <c r="T1644" s="58">
        <v>4.6984900822023001E-3</v>
      </c>
      <c r="U1644" s="57">
        <v>0</v>
      </c>
      <c r="V1644" s="58">
        <v>0</v>
      </c>
      <c r="W1644" s="107"/>
      <c r="X1644" s="57">
        <v>0.34746380630000001</v>
      </c>
      <c r="Y1644" s="58">
        <v>1.79354640708333E-3</v>
      </c>
      <c r="Z1644" s="57">
        <v>1.5363116081999999</v>
      </c>
      <c r="AA1644" s="58">
        <v>4.2806527211048896E-3</v>
      </c>
      <c r="AB1644" s="57">
        <v>2.6649742702000001</v>
      </c>
      <c r="AC1644" s="58">
        <v>4.7496042164893596E-3</v>
      </c>
    </row>
    <row r="1645" spans="1:29" x14ac:dyDescent="0.3">
      <c r="A1645" s="63" t="s">
        <v>1</v>
      </c>
    </row>
    <row r="1646" spans="1:29" x14ac:dyDescent="0.3">
      <c r="A1646" s="63" t="s">
        <v>1</v>
      </c>
    </row>
    <row r="1647" spans="1:29" x14ac:dyDescent="0.3">
      <c r="A1647" s="51" t="s">
        <v>349</v>
      </c>
    </row>
    <row r="1648" spans="1:29" x14ac:dyDescent="0.3">
      <c r="A1648" s="52" t="s">
        <v>1</v>
      </c>
    </row>
    <row r="1649" spans="1:29" x14ac:dyDescent="0.3">
      <c r="A1649" s="112" t="s">
        <v>1</v>
      </c>
      <c r="B1649" s="114" t="s">
        <v>501</v>
      </c>
      <c r="C1649" s="114" t="s">
        <v>1</v>
      </c>
      <c r="D1649" s="114" t="s">
        <v>346</v>
      </c>
      <c r="E1649" s="114" t="s">
        <v>1</v>
      </c>
      <c r="F1649" s="114" t="s">
        <v>347</v>
      </c>
      <c r="G1649" s="114" t="s">
        <v>1</v>
      </c>
      <c r="H1649" s="103"/>
      <c r="I1649" s="114" t="s">
        <v>350</v>
      </c>
      <c r="J1649" s="114" t="s">
        <v>1</v>
      </c>
      <c r="K1649" s="114" t="s">
        <v>351</v>
      </c>
      <c r="L1649" s="114" t="s">
        <v>1</v>
      </c>
      <c r="M1649" s="114" t="s">
        <v>352</v>
      </c>
      <c r="N1649" s="114" t="s">
        <v>1</v>
      </c>
      <c r="O1649" s="114" t="s">
        <v>353</v>
      </c>
      <c r="P1649" s="114" t="s">
        <v>1</v>
      </c>
      <c r="Q1649" s="114" t="s">
        <v>354</v>
      </c>
      <c r="R1649" s="114" t="s">
        <v>1</v>
      </c>
      <c r="S1649" s="114" t="s">
        <v>355</v>
      </c>
      <c r="T1649" s="114" t="s">
        <v>1</v>
      </c>
      <c r="U1649" s="114" t="s">
        <v>356</v>
      </c>
      <c r="V1649" s="114" t="s">
        <v>1</v>
      </c>
      <c r="W1649" s="103"/>
      <c r="X1649" s="114" t="s">
        <v>358</v>
      </c>
      <c r="Y1649" s="114" t="s">
        <v>1</v>
      </c>
      <c r="Z1649" s="114" t="s">
        <v>359</v>
      </c>
      <c r="AA1649" s="114" t="s">
        <v>1</v>
      </c>
      <c r="AB1649" s="114" t="s">
        <v>360</v>
      </c>
      <c r="AC1649" s="114" t="s">
        <v>1</v>
      </c>
    </row>
    <row r="1650" spans="1:29" x14ac:dyDescent="0.3">
      <c r="A1650" s="113" t="s">
        <v>1</v>
      </c>
      <c r="B1650" s="53" t="s">
        <v>14</v>
      </c>
      <c r="C1650" s="53" t="s">
        <v>15</v>
      </c>
      <c r="D1650" s="53" t="s">
        <v>14</v>
      </c>
      <c r="E1650" s="53" t="s">
        <v>15</v>
      </c>
      <c r="F1650" s="53" t="s">
        <v>14</v>
      </c>
      <c r="G1650" s="53" t="s">
        <v>15</v>
      </c>
      <c r="H1650" s="103"/>
      <c r="I1650" s="53" t="s">
        <v>14</v>
      </c>
      <c r="J1650" s="53" t="s">
        <v>15</v>
      </c>
      <c r="K1650" s="53" t="s">
        <v>14</v>
      </c>
      <c r="L1650" s="53" t="s">
        <v>15</v>
      </c>
      <c r="M1650" s="53" t="s">
        <v>14</v>
      </c>
      <c r="N1650" s="53" t="s">
        <v>15</v>
      </c>
      <c r="O1650" s="53" t="s">
        <v>14</v>
      </c>
      <c r="P1650" s="53" t="s">
        <v>15</v>
      </c>
      <c r="Q1650" s="53" t="s">
        <v>14</v>
      </c>
      <c r="R1650" s="53" t="s">
        <v>15</v>
      </c>
      <c r="S1650" s="53" t="s">
        <v>14</v>
      </c>
      <c r="T1650" s="53" t="s">
        <v>15</v>
      </c>
      <c r="U1650" s="53" t="s">
        <v>14</v>
      </c>
      <c r="V1650" s="53" t="s">
        <v>15</v>
      </c>
      <c r="W1650" s="103"/>
      <c r="X1650" s="53" t="s">
        <v>14</v>
      </c>
      <c r="Y1650" s="53" t="s">
        <v>15</v>
      </c>
      <c r="Z1650" s="53" t="s">
        <v>14</v>
      </c>
      <c r="AA1650" s="53" t="s">
        <v>15</v>
      </c>
      <c r="AB1650" s="53" t="s">
        <v>14</v>
      </c>
      <c r="AC1650" s="53" t="s">
        <v>15</v>
      </c>
    </row>
    <row r="1651" spans="1:29" x14ac:dyDescent="0.3">
      <c r="A1651" s="54" t="s">
        <v>16</v>
      </c>
      <c r="B1651" s="55">
        <v>1133.2801479017</v>
      </c>
      <c r="C1651" s="55">
        <v>1133.2801479017</v>
      </c>
      <c r="D1651" s="55">
        <v>503.73121606559999</v>
      </c>
      <c r="E1651" s="55">
        <v>503.73121606559999</v>
      </c>
      <c r="F1651" s="55">
        <v>625.00018215140005</v>
      </c>
      <c r="G1651" s="55">
        <v>625.00018215140005</v>
      </c>
      <c r="H1651" s="104"/>
      <c r="I1651" s="55">
        <v>175.36067368010001</v>
      </c>
      <c r="J1651" s="55">
        <v>175.36067368010001</v>
      </c>
      <c r="K1651" s="55">
        <v>188.52962393569999</v>
      </c>
      <c r="L1651" s="55">
        <v>188.52962393569999</v>
      </c>
      <c r="M1651" s="55">
        <v>143.8626923445</v>
      </c>
      <c r="N1651" s="55">
        <v>143.8626923445</v>
      </c>
      <c r="O1651" s="55">
        <v>200.64214173299999</v>
      </c>
      <c r="P1651" s="55">
        <v>200.64214173299999</v>
      </c>
      <c r="Q1651" s="55">
        <v>109.46375336059999</v>
      </c>
      <c r="R1651" s="55">
        <v>109.46375336059999</v>
      </c>
      <c r="S1651" s="55">
        <v>228.96622635750001</v>
      </c>
      <c r="T1651" s="55">
        <v>228.96622635750001</v>
      </c>
      <c r="U1651" s="55">
        <v>86.455036490300003</v>
      </c>
      <c r="V1651" s="55">
        <v>86.455036490300003</v>
      </c>
      <c r="W1651" s="104"/>
      <c r="X1651" s="55">
        <v>193.7300339304</v>
      </c>
      <c r="Y1651" s="55">
        <v>193.7300339304</v>
      </c>
      <c r="Z1651" s="55">
        <v>358.89657682939998</v>
      </c>
      <c r="AA1651" s="55">
        <v>358.89657682939998</v>
      </c>
      <c r="AB1651" s="55">
        <v>561.09396672419996</v>
      </c>
      <c r="AC1651" s="55">
        <v>561.09396672419996</v>
      </c>
    </row>
    <row r="1652" spans="1:29" x14ac:dyDescent="0.3">
      <c r="A1652" s="56" t="s">
        <v>350</v>
      </c>
      <c r="B1652" s="57">
        <v>175.36067368010001</v>
      </c>
      <c r="C1652" s="58">
        <v>0.15473726774865401</v>
      </c>
      <c r="D1652" s="57">
        <v>61.042521778100003</v>
      </c>
      <c r="E1652" s="58">
        <v>0.121180740504576</v>
      </c>
      <c r="F1652" s="57">
        <v>114.318151902</v>
      </c>
      <c r="G1652" s="58">
        <v>0.182908989735794</v>
      </c>
      <c r="H1652" s="105"/>
      <c r="I1652" s="57">
        <v>175.36067368010001</v>
      </c>
      <c r="J1652" s="61">
        <v>1</v>
      </c>
      <c r="K1652" s="57">
        <v>0</v>
      </c>
      <c r="L1652" s="62">
        <v>0</v>
      </c>
      <c r="M1652" s="57">
        <v>0</v>
      </c>
      <c r="N1652" s="62">
        <v>0</v>
      </c>
      <c r="O1652" s="57">
        <v>0</v>
      </c>
      <c r="P1652" s="62">
        <v>0</v>
      </c>
      <c r="Q1652" s="57">
        <v>0</v>
      </c>
      <c r="R1652" s="62">
        <v>0</v>
      </c>
      <c r="S1652" s="57">
        <v>0</v>
      </c>
      <c r="T1652" s="62">
        <v>0</v>
      </c>
      <c r="U1652" s="57">
        <v>0</v>
      </c>
      <c r="V1652" s="62">
        <v>0</v>
      </c>
      <c r="W1652" s="107"/>
      <c r="X1652" s="57">
        <v>95.215508694699807</v>
      </c>
      <c r="Y1652" s="61">
        <v>0.49148553150466801</v>
      </c>
      <c r="Z1652" s="57">
        <v>49.201207388599897</v>
      </c>
      <c r="AA1652" s="58">
        <v>0.13709021084363099</v>
      </c>
      <c r="AB1652" s="57">
        <v>14.293019835599999</v>
      </c>
      <c r="AC1652" s="62">
        <v>2.5473486943810901E-2</v>
      </c>
    </row>
    <row r="1653" spans="1:29" x14ac:dyDescent="0.3">
      <c r="A1653" s="56" t="s">
        <v>351</v>
      </c>
      <c r="B1653" s="59">
        <v>188.52962393569999</v>
      </c>
      <c r="C1653" s="60">
        <v>0.16635747505571999</v>
      </c>
      <c r="D1653" s="59">
        <v>59.5170445438999</v>
      </c>
      <c r="E1653" s="62">
        <v>0.11815238493409</v>
      </c>
      <c r="F1653" s="59">
        <v>126.3476051216</v>
      </c>
      <c r="G1653" s="60">
        <v>0.20215610927773101</v>
      </c>
      <c r="H1653" s="105"/>
      <c r="I1653" s="59">
        <v>0</v>
      </c>
      <c r="J1653" s="62">
        <v>0</v>
      </c>
      <c r="K1653" s="59">
        <v>188.52962393569999</v>
      </c>
      <c r="L1653" s="61">
        <v>1</v>
      </c>
      <c r="M1653" s="59">
        <v>0</v>
      </c>
      <c r="N1653" s="62">
        <v>0</v>
      </c>
      <c r="O1653" s="59">
        <v>0</v>
      </c>
      <c r="P1653" s="62">
        <v>0</v>
      </c>
      <c r="Q1653" s="59">
        <v>0</v>
      </c>
      <c r="R1653" s="62">
        <v>0</v>
      </c>
      <c r="S1653" s="59">
        <v>0</v>
      </c>
      <c r="T1653" s="62">
        <v>0</v>
      </c>
      <c r="U1653" s="59">
        <v>0</v>
      </c>
      <c r="V1653" s="62">
        <v>0</v>
      </c>
      <c r="W1653" s="107"/>
      <c r="X1653" s="59">
        <v>3.5205649879999998</v>
      </c>
      <c r="Y1653" s="62">
        <v>1.8172530694258799E-2</v>
      </c>
      <c r="Z1653" s="59">
        <v>61.581369025199898</v>
      </c>
      <c r="AA1653" s="60">
        <v>0.17158527832510501</v>
      </c>
      <c r="AB1653" s="59">
        <v>123.42768992249999</v>
      </c>
      <c r="AC1653" s="61">
        <v>0.21997686170660499</v>
      </c>
    </row>
    <row r="1654" spans="1:29" x14ac:dyDescent="0.3">
      <c r="A1654" s="56" t="s">
        <v>352</v>
      </c>
      <c r="B1654" s="57">
        <v>143.8626923445</v>
      </c>
      <c r="C1654" s="58">
        <v>0.12694362696714101</v>
      </c>
      <c r="D1654" s="57">
        <v>71.553446340399901</v>
      </c>
      <c r="E1654" s="58">
        <v>0.142046877498022</v>
      </c>
      <c r="F1654" s="57">
        <v>71.848729939600105</v>
      </c>
      <c r="G1654" s="58">
        <v>0.114957934399762</v>
      </c>
      <c r="H1654" s="105"/>
      <c r="I1654" s="57">
        <v>0</v>
      </c>
      <c r="J1654" s="62">
        <v>0</v>
      </c>
      <c r="K1654" s="57">
        <v>0</v>
      </c>
      <c r="L1654" s="62">
        <v>0</v>
      </c>
      <c r="M1654" s="57">
        <v>143.8626923445</v>
      </c>
      <c r="N1654" s="61">
        <v>1</v>
      </c>
      <c r="O1654" s="57">
        <v>0</v>
      </c>
      <c r="P1654" s="62">
        <v>0</v>
      </c>
      <c r="Q1654" s="57">
        <v>0</v>
      </c>
      <c r="R1654" s="62">
        <v>0</v>
      </c>
      <c r="S1654" s="57">
        <v>0</v>
      </c>
      <c r="T1654" s="62">
        <v>0</v>
      </c>
      <c r="U1654" s="57">
        <v>0</v>
      </c>
      <c r="V1654" s="62">
        <v>0</v>
      </c>
      <c r="W1654" s="107"/>
      <c r="X1654" s="57">
        <v>4.2022217821999996</v>
      </c>
      <c r="Y1654" s="62">
        <v>2.1691121902707701E-2</v>
      </c>
      <c r="Z1654" s="57">
        <v>32.875327888500102</v>
      </c>
      <c r="AA1654" s="58">
        <v>9.1601118569952705E-2</v>
      </c>
      <c r="AB1654" s="57">
        <v>106.7851426738</v>
      </c>
      <c r="AC1654" s="61">
        <v>0.190315970241557</v>
      </c>
    </row>
    <row r="1655" spans="1:29" x14ac:dyDescent="0.3">
      <c r="A1655" s="56" t="s">
        <v>353</v>
      </c>
      <c r="B1655" s="59">
        <v>200.64214173299999</v>
      </c>
      <c r="C1655" s="60">
        <v>0.17704549232993699</v>
      </c>
      <c r="D1655" s="59">
        <v>86.059878299900106</v>
      </c>
      <c r="E1655" s="60">
        <v>0.17084483858687999</v>
      </c>
      <c r="F1655" s="59">
        <v>114.5822634331</v>
      </c>
      <c r="G1655" s="60">
        <v>0.183331568062397</v>
      </c>
      <c r="H1655" s="105"/>
      <c r="I1655" s="59">
        <v>0</v>
      </c>
      <c r="J1655" s="62">
        <v>0</v>
      </c>
      <c r="K1655" s="59">
        <v>0</v>
      </c>
      <c r="L1655" s="62">
        <v>0</v>
      </c>
      <c r="M1655" s="59">
        <v>0</v>
      </c>
      <c r="N1655" s="62">
        <v>0</v>
      </c>
      <c r="O1655" s="59">
        <v>200.64214173299999</v>
      </c>
      <c r="P1655" s="61">
        <v>1</v>
      </c>
      <c r="Q1655" s="59">
        <v>0</v>
      </c>
      <c r="R1655" s="62">
        <v>0</v>
      </c>
      <c r="S1655" s="59">
        <v>0</v>
      </c>
      <c r="T1655" s="62">
        <v>0</v>
      </c>
      <c r="U1655" s="59">
        <v>0</v>
      </c>
      <c r="V1655" s="62">
        <v>0</v>
      </c>
      <c r="W1655" s="107"/>
      <c r="X1655" s="59">
        <v>7.9790929803000203</v>
      </c>
      <c r="Y1655" s="62">
        <v>4.1186659695556502E-2</v>
      </c>
      <c r="Z1655" s="59">
        <v>55.918698354300098</v>
      </c>
      <c r="AA1655" s="60">
        <v>0.155807276982975</v>
      </c>
      <c r="AB1655" s="59">
        <v>136.7443503984</v>
      </c>
      <c r="AC1655" s="61">
        <v>0.24371024909917699</v>
      </c>
    </row>
    <row r="1656" spans="1:29" x14ac:dyDescent="0.3">
      <c r="A1656" s="56" t="s">
        <v>354</v>
      </c>
      <c r="B1656" s="57">
        <v>109.46375336059999</v>
      </c>
      <c r="C1656" s="58">
        <v>9.6590197545836504E-2</v>
      </c>
      <c r="D1656" s="57">
        <v>50.348085721399997</v>
      </c>
      <c r="E1656" s="58">
        <v>9.9950299119130406E-2</v>
      </c>
      <c r="F1656" s="57">
        <v>58.768203832899999</v>
      </c>
      <c r="G1656" s="58">
        <v>9.4029098728588806E-2</v>
      </c>
      <c r="H1656" s="105"/>
      <c r="I1656" s="57">
        <v>0</v>
      </c>
      <c r="J1656" s="58">
        <v>0</v>
      </c>
      <c r="K1656" s="57">
        <v>0</v>
      </c>
      <c r="L1656" s="62">
        <v>0</v>
      </c>
      <c r="M1656" s="57">
        <v>0</v>
      </c>
      <c r="N1656" s="62">
        <v>0</v>
      </c>
      <c r="O1656" s="57">
        <v>0</v>
      </c>
      <c r="P1656" s="62">
        <v>0</v>
      </c>
      <c r="Q1656" s="57">
        <v>109.46375336059999</v>
      </c>
      <c r="R1656" s="61">
        <v>1</v>
      </c>
      <c r="S1656" s="57">
        <v>0</v>
      </c>
      <c r="T1656" s="62">
        <v>0</v>
      </c>
      <c r="U1656" s="57">
        <v>0</v>
      </c>
      <c r="V1656" s="62">
        <v>0</v>
      </c>
      <c r="W1656" s="107"/>
      <c r="X1656" s="57">
        <v>17.727253966199999</v>
      </c>
      <c r="Y1656" s="58">
        <v>9.1504933987513498E-2</v>
      </c>
      <c r="Z1656" s="57">
        <v>46.986475464599899</v>
      </c>
      <c r="AA1656" s="58">
        <v>0.130919263370224</v>
      </c>
      <c r="AB1656" s="57">
        <v>44.750023929800101</v>
      </c>
      <c r="AC1656" s="58">
        <v>7.9754954755727095E-2</v>
      </c>
    </row>
    <row r="1657" spans="1:29" x14ac:dyDescent="0.3">
      <c r="A1657" s="56" t="s">
        <v>355</v>
      </c>
      <c r="B1657" s="59">
        <v>228.96622635750001</v>
      </c>
      <c r="C1657" s="60">
        <v>0.202038504584623</v>
      </c>
      <c r="D1657" s="59">
        <v>115.7310211069</v>
      </c>
      <c r="E1657" s="60">
        <v>0.229747566590808</v>
      </c>
      <c r="F1657" s="59">
        <v>112.15940970689999</v>
      </c>
      <c r="G1657" s="60">
        <v>0.179455003230272</v>
      </c>
      <c r="H1657" s="105"/>
      <c r="I1657" s="59">
        <v>0</v>
      </c>
      <c r="J1657" s="62">
        <v>0</v>
      </c>
      <c r="K1657" s="59">
        <v>0</v>
      </c>
      <c r="L1657" s="62">
        <v>0</v>
      </c>
      <c r="M1657" s="59">
        <v>0</v>
      </c>
      <c r="N1657" s="62">
        <v>0</v>
      </c>
      <c r="O1657" s="59">
        <v>0</v>
      </c>
      <c r="P1657" s="62">
        <v>0</v>
      </c>
      <c r="Q1657" s="59">
        <v>0</v>
      </c>
      <c r="R1657" s="62">
        <v>0</v>
      </c>
      <c r="S1657" s="59">
        <v>228.96622635750001</v>
      </c>
      <c r="T1657" s="61">
        <v>1</v>
      </c>
      <c r="U1657" s="59">
        <v>0</v>
      </c>
      <c r="V1657" s="62">
        <v>0</v>
      </c>
      <c r="W1657" s="107"/>
      <c r="X1657" s="59">
        <v>41.6372165358</v>
      </c>
      <c r="Y1657" s="60">
        <v>0.21492391082096601</v>
      </c>
      <c r="Z1657" s="59">
        <v>85.219618281400003</v>
      </c>
      <c r="AA1657" s="60">
        <v>0.23744895823263501</v>
      </c>
      <c r="AB1657" s="59">
        <v>99.200758883800106</v>
      </c>
      <c r="AC1657" s="60">
        <v>0.17679883364805701</v>
      </c>
    </row>
    <row r="1658" spans="1:29" x14ac:dyDescent="0.3">
      <c r="A1658" s="56" t="s">
        <v>356</v>
      </c>
      <c r="B1658" s="57">
        <v>86.455036490300003</v>
      </c>
      <c r="C1658" s="58">
        <v>7.6287435768087802E-2</v>
      </c>
      <c r="D1658" s="57">
        <v>59.479218275000001</v>
      </c>
      <c r="E1658" s="61">
        <v>0.11807729276649399</v>
      </c>
      <c r="F1658" s="57">
        <v>26.975818215300102</v>
      </c>
      <c r="G1658" s="62">
        <v>4.3161296565454997E-2</v>
      </c>
      <c r="H1658" s="105"/>
      <c r="I1658" s="57">
        <v>0</v>
      </c>
      <c r="J1658" s="58">
        <v>0</v>
      </c>
      <c r="K1658" s="57">
        <v>0</v>
      </c>
      <c r="L1658" s="62">
        <v>0</v>
      </c>
      <c r="M1658" s="57">
        <v>0</v>
      </c>
      <c r="N1658" s="62">
        <v>0</v>
      </c>
      <c r="O1658" s="57">
        <v>0</v>
      </c>
      <c r="P1658" s="62">
        <v>0</v>
      </c>
      <c r="Q1658" s="57">
        <v>0</v>
      </c>
      <c r="R1658" s="62">
        <v>0</v>
      </c>
      <c r="S1658" s="57">
        <v>0</v>
      </c>
      <c r="T1658" s="62">
        <v>0</v>
      </c>
      <c r="U1658" s="57">
        <v>86.455036490299904</v>
      </c>
      <c r="V1658" s="61">
        <v>1</v>
      </c>
      <c r="W1658" s="107"/>
      <c r="X1658" s="57">
        <v>23.448174983200001</v>
      </c>
      <c r="Y1658" s="58">
        <v>0.12103531139433001</v>
      </c>
      <c r="Z1658" s="57">
        <v>27.113880426800002</v>
      </c>
      <c r="AA1658" s="58">
        <v>7.5547893675476499E-2</v>
      </c>
      <c r="AB1658" s="57">
        <v>35.892981080299997</v>
      </c>
      <c r="AC1658" s="58">
        <v>6.3969643605066295E-2</v>
      </c>
    </row>
    <row r="1659" spans="1:29" x14ac:dyDescent="0.3">
      <c r="A1659" s="63" t="s">
        <v>1</v>
      </c>
    </row>
    <row r="1660" spans="1:29" x14ac:dyDescent="0.3">
      <c r="A1660" s="63" t="s">
        <v>1</v>
      </c>
    </row>
    <row r="1661" spans="1:29" x14ac:dyDescent="0.3">
      <c r="A1661" s="51" t="s">
        <v>357</v>
      </c>
    </row>
    <row r="1662" spans="1:29" x14ac:dyDescent="0.3">
      <c r="A1662" s="52" t="s">
        <v>1</v>
      </c>
    </row>
    <row r="1663" spans="1:29" x14ac:dyDescent="0.3">
      <c r="A1663" s="112" t="s">
        <v>1</v>
      </c>
      <c r="B1663" s="114" t="s">
        <v>501</v>
      </c>
      <c r="C1663" s="114" t="s">
        <v>1</v>
      </c>
      <c r="D1663" s="114" t="s">
        <v>346</v>
      </c>
      <c r="E1663" s="114" t="s">
        <v>1</v>
      </c>
      <c r="F1663" s="114" t="s">
        <v>347</v>
      </c>
      <c r="G1663" s="114" t="s">
        <v>1</v>
      </c>
      <c r="H1663" s="103"/>
      <c r="I1663" s="114" t="s">
        <v>350</v>
      </c>
      <c r="J1663" s="114" t="s">
        <v>1</v>
      </c>
      <c r="K1663" s="114" t="s">
        <v>351</v>
      </c>
      <c r="L1663" s="114" t="s">
        <v>1</v>
      </c>
      <c r="M1663" s="114" t="s">
        <v>352</v>
      </c>
      <c r="N1663" s="114" t="s">
        <v>1</v>
      </c>
      <c r="O1663" s="114" t="s">
        <v>353</v>
      </c>
      <c r="P1663" s="114" t="s">
        <v>1</v>
      </c>
      <c r="Q1663" s="114" t="s">
        <v>354</v>
      </c>
      <c r="R1663" s="114" t="s">
        <v>1</v>
      </c>
      <c r="S1663" s="114" t="s">
        <v>355</v>
      </c>
      <c r="T1663" s="114" t="s">
        <v>1</v>
      </c>
      <c r="U1663" s="114" t="s">
        <v>356</v>
      </c>
      <c r="V1663" s="114" t="s">
        <v>1</v>
      </c>
      <c r="W1663" s="103"/>
      <c r="X1663" s="114" t="s">
        <v>358</v>
      </c>
      <c r="Y1663" s="114" t="s">
        <v>1</v>
      </c>
      <c r="Z1663" s="114" t="s">
        <v>359</v>
      </c>
      <c r="AA1663" s="114" t="s">
        <v>1</v>
      </c>
      <c r="AB1663" s="114" t="s">
        <v>360</v>
      </c>
      <c r="AC1663" s="114" t="s">
        <v>1</v>
      </c>
    </row>
    <row r="1664" spans="1:29" x14ac:dyDescent="0.3">
      <c r="A1664" s="113" t="s">
        <v>1</v>
      </c>
      <c r="B1664" s="53" t="s">
        <v>14</v>
      </c>
      <c r="C1664" s="53" t="s">
        <v>15</v>
      </c>
      <c r="D1664" s="53" t="s">
        <v>14</v>
      </c>
      <c r="E1664" s="53" t="s">
        <v>15</v>
      </c>
      <c r="F1664" s="53" t="s">
        <v>14</v>
      </c>
      <c r="G1664" s="53" t="s">
        <v>15</v>
      </c>
      <c r="H1664" s="103"/>
      <c r="I1664" s="53" t="s">
        <v>14</v>
      </c>
      <c r="J1664" s="53" t="s">
        <v>15</v>
      </c>
      <c r="K1664" s="53" t="s">
        <v>14</v>
      </c>
      <c r="L1664" s="53" t="s">
        <v>15</v>
      </c>
      <c r="M1664" s="53" t="s">
        <v>14</v>
      </c>
      <c r="N1664" s="53" t="s">
        <v>15</v>
      </c>
      <c r="O1664" s="53" t="s">
        <v>14</v>
      </c>
      <c r="P1664" s="53" t="s">
        <v>15</v>
      </c>
      <c r="Q1664" s="53" t="s">
        <v>14</v>
      </c>
      <c r="R1664" s="53" t="s">
        <v>15</v>
      </c>
      <c r="S1664" s="53" t="s">
        <v>14</v>
      </c>
      <c r="T1664" s="53" t="s">
        <v>15</v>
      </c>
      <c r="U1664" s="53" t="s">
        <v>14</v>
      </c>
      <c r="V1664" s="53" t="s">
        <v>15</v>
      </c>
      <c r="W1664" s="103"/>
      <c r="X1664" s="53" t="s">
        <v>14</v>
      </c>
      <c r="Y1664" s="53" t="s">
        <v>15</v>
      </c>
      <c r="Z1664" s="53" t="s">
        <v>14</v>
      </c>
      <c r="AA1664" s="53" t="s">
        <v>15</v>
      </c>
      <c r="AB1664" s="53" t="s">
        <v>14</v>
      </c>
      <c r="AC1664" s="53" t="s">
        <v>15</v>
      </c>
    </row>
    <row r="1665" spans="1:29" x14ac:dyDescent="0.3">
      <c r="A1665" s="54" t="s">
        <v>16</v>
      </c>
      <c r="B1665" s="55">
        <v>1133.2801479017</v>
      </c>
      <c r="C1665" s="55">
        <v>1133.2801479017</v>
      </c>
      <c r="D1665" s="55">
        <v>503.73121606559999</v>
      </c>
      <c r="E1665" s="55">
        <v>503.73121606559999</v>
      </c>
      <c r="F1665" s="55">
        <v>625.00018215140005</v>
      </c>
      <c r="G1665" s="55">
        <v>625.00018215140005</v>
      </c>
      <c r="H1665" s="104"/>
      <c r="I1665" s="55">
        <v>175.36067368010001</v>
      </c>
      <c r="J1665" s="55">
        <v>175.36067368010001</v>
      </c>
      <c r="K1665" s="55">
        <v>188.52962393569999</v>
      </c>
      <c r="L1665" s="55">
        <v>188.52962393569999</v>
      </c>
      <c r="M1665" s="55">
        <v>143.8626923445</v>
      </c>
      <c r="N1665" s="55">
        <v>143.8626923445</v>
      </c>
      <c r="O1665" s="55">
        <v>200.64214173299999</v>
      </c>
      <c r="P1665" s="55">
        <v>200.64214173299999</v>
      </c>
      <c r="Q1665" s="55">
        <v>109.46375336059999</v>
      </c>
      <c r="R1665" s="55">
        <v>109.46375336059999</v>
      </c>
      <c r="S1665" s="55">
        <v>228.96622635750001</v>
      </c>
      <c r="T1665" s="55">
        <v>228.96622635750001</v>
      </c>
      <c r="U1665" s="55">
        <v>86.455036490300003</v>
      </c>
      <c r="V1665" s="55">
        <v>86.455036490300003</v>
      </c>
      <c r="W1665" s="104"/>
      <c r="X1665" s="55">
        <v>193.7300339304</v>
      </c>
      <c r="Y1665" s="55">
        <v>193.7300339304</v>
      </c>
      <c r="Z1665" s="55">
        <v>358.89657682939998</v>
      </c>
      <c r="AA1665" s="55">
        <v>358.89657682939998</v>
      </c>
      <c r="AB1665" s="55">
        <v>561.09396672419996</v>
      </c>
      <c r="AC1665" s="55">
        <v>561.09396672419996</v>
      </c>
    </row>
    <row r="1666" spans="1:29" x14ac:dyDescent="0.3">
      <c r="A1666" s="56" t="s">
        <v>358</v>
      </c>
      <c r="B1666" s="57">
        <v>193.7300339304</v>
      </c>
      <c r="C1666" s="58">
        <v>0.17094628745513299</v>
      </c>
      <c r="D1666" s="57">
        <v>71.438935729699907</v>
      </c>
      <c r="E1666" s="58">
        <v>0.14181955267270299</v>
      </c>
      <c r="F1666" s="57">
        <v>121.94363439439999</v>
      </c>
      <c r="G1666" s="58">
        <v>0.19510975816781501</v>
      </c>
      <c r="H1666" s="105"/>
      <c r="I1666" s="57">
        <v>95.215508694699906</v>
      </c>
      <c r="J1666" s="61">
        <v>0.54296956493447301</v>
      </c>
      <c r="K1666" s="57">
        <v>3.5205649879999998</v>
      </c>
      <c r="L1666" s="62">
        <v>1.8673802633801102E-2</v>
      </c>
      <c r="M1666" s="57">
        <v>4.2022217821999996</v>
      </c>
      <c r="N1666" s="62">
        <v>2.9209948136777301E-2</v>
      </c>
      <c r="O1666" s="57">
        <v>7.9790929803000097</v>
      </c>
      <c r="P1666" s="62">
        <v>3.9767782138799099E-2</v>
      </c>
      <c r="Q1666" s="57">
        <v>17.727253966199999</v>
      </c>
      <c r="R1666" s="58">
        <v>0.161946337686797</v>
      </c>
      <c r="S1666" s="57">
        <v>41.6372165358</v>
      </c>
      <c r="T1666" s="58">
        <v>0.18184872589369999</v>
      </c>
      <c r="U1666" s="57">
        <v>23.448174983200101</v>
      </c>
      <c r="V1666" s="61">
        <v>0.27121814916856601</v>
      </c>
      <c r="W1666" s="107"/>
      <c r="X1666" s="57">
        <v>193.7300339304</v>
      </c>
      <c r="Y1666" s="61">
        <v>1</v>
      </c>
      <c r="Z1666" s="57">
        <v>0</v>
      </c>
      <c r="AA1666" s="62">
        <v>0</v>
      </c>
      <c r="AB1666" s="57">
        <v>0</v>
      </c>
      <c r="AC1666" s="62">
        <v>0</v>
      </c>
    </row>
    <row r="1667" spans="1:29" x14ac:dyDescent="0.3">
      <c r="A1667" s="56" t="s">
        <v>359</v>
      </c>
      <c r="B1667" s="59">
        <v>358.89657682939998</v>
      </c>
      <c r="C1667" s="60">
        <v>0.316688311794667</v>
      </c>
      <c r="D1667" s="59">
        <v>154.9713710474</v>
      </c>
      <c r="E1667" s="60">
        <v>0.30764694762775702</v>
      </c>
      <c r="F1667" s="59">
        <v>202.388894173799</v>
      </c>
      <c r="G1667" s="60">
        <v>0.32382213630263101</v>
      </c>
      <c r="H1667" s="105"/>
      <c r="I1667" s="59">
        <v>49.201207388599997</v>
      </c>
      <c r="J1667" s="60">
        <v>0.28057150075937098</v>
      </c>
      <c r="K1667" s="59">
        <v>61.581369025199898</v>
      </c>
      <c r="L1667" s="60">
        <v>0.32664027933457801</v>
      </c>
      <c r="M1667" s="59">
        <v>32.875327888500003</v>
      </c>
      <c r="N1667" s="62">
        <v>0.22851878657863101</v>
      </c>
      <c r="O1667" s="59">
        <v>55.918698354299799</v>
      </c>
      <c r="P1667" s="60">
        <v>0.27869867153188899</v>
      </c>
      <c r="Q1667" s="59">
        <v>46.986475464599998</v>
      </c>
      <c r="R1667" s="61">
        <v>0.42924232014788699</v>
      </c>
      <c r="S1667" s="59">
        <v>85.219618281400102</v>
      </c>
      <c r="T1667" s="60">
        <v>0.37219296329031998</v>
      </c>
      <c r="U1667" s="59">
        <v>27.113880426799899</v>
      </c>
      <c r="V1667" s="60">
        <v>0.31361828677085901</v>
      </c>
      <c r="W1667" s="107"/>
      <c r="X1667" s="59">
        <v>0</v>
      </c>
      <c r="Y1667" s="62">
        <v>0</v>
      </c>
      <c r="Z1667" s="59">
        <v>358.89657682939901</v>
      </c>
      <c r="AA1667" s="61">
        <v>1</v>
      </c>
      <c r="AB1667" s="59">
        <v>0</v>
      </c>
      <c r="AC1667" s="62">
        <v>0</v>
      </c>
    </row>
    <row r="1668" spans="1:29" x14ac:dyDescent="0.3">
      <c r="A1668" s="56" t="s">
        <v>360</v>
      </c>
      <c r="B1668" s="57">
        <v>561.09396672419996</v>
      </c>
      <c r="C1668" s="58">
        <v>0.49510614631614402</v>
      </c>
      <c r="D1668" s="57">
        <v>274.41227663199999</v>
      </c>
      <c r="E1668" s="58">
        <v>0.54475932378243497</v>
      </c>
      <c r="F1668" s="57">
        <v>284.01671582199901</v>
      </c>
      <c r="G1668" s="58">
        <v>0.45442661287608999</v>
      </c>
      <c r="H1668" s="105"/>
      <c r="I1668" s="57">
        <v>14.293019835599999</v>
      </c>
      <c r="J1668" s="62">
        <v>8.1506414954095704E-2</v>
      </c>
      <c r="K1668" s="57">
        <v>123.42768992249999</v>
      </c>
      <c r="L1668" s="61">
        <v>0.65468591803162102</v>
      </c>
      <c r="M1668" s="57">
        <v>106.7851426738</v>
      </c>
      <c r="N1668" s="61">
        <v>0.74227126528459197</v>
      </c>
      <c r="O1668" s="57">
        <v>136.7443503984</v>
      </c>
      <c r="P1668" s="61">
        <v>0.68153354632931196</v>
      </c>
      <c r="Q1668" s="57">
        <v>44.750023929800001</v>
      </c>
      <c r="R1668" s="62">
        <v>0.40881134216531601</v>
      </c>
      <c r="S1668" s="57">
        <v>99.200758883799907</v>
      </c>
      <c r="T1668" s="58">
        <v>0.43325498464088502</v>
      </c>
      <c r="U1668" s="57">
        <v>35.892981080299997</v>
      </c>
      <c r="V1668" s="58">
        <v>0.41516356406057497</v>
      </c>
      <c r="W1668" s="107"/>
      <c r="X1668" s="57">
        <v>0</v>
      </c>
      <c r="Y1668" s="62">
        <v>0</v>
      </c>
      <c r="Z1668" s="57">
        <v>0</v>
      </c>
      <c r="AA1668" s="62">
        <v>0</v>
      </c>
      <c r="AB1668" s="57">
        <v>561.09396672420098</v>
      </c>
      <c r="AC1668" s="61">
        <v>1</v>
      </c>
    </row>
    <row r="1669" spans="1:29" x14ac:dyDescent="0.3">
      <c r="A1669" s="56" t="s">
        <v>361</v>
      </c>
      <c r="B1669" s="59">
        <v>19.559570417700002</v>
      </c>
      <c r="C1669" s="60">
        <v>1.7259254434056001E-2</v>
      </c>
      <c r="D1669" s="59">
        <v>2.9086326565</v>
      </c>
      <c r="E1669" s="60">
        <v>5.7741759171049999E-3</v>
      </c>
      <c r="F1669" s="59">
        <v>16.650937761200002</v>
      </c>
      <c r="G1669" s="60">
        <v>2.6641492653463699E-2</v>
      </c>
      <c r="H1669" s="105"/>
      <c r="I1669" s="59">
        <v>16.650937761200002</v>
      </c>
      <c r="J1669" s="61">
        <v>9.49525193520602E-2</v>
      </c>
      <c r="K1669" s="59">
        <v>0</v>
      </c>
      <c r="L1669" s="60">
        <v>0</v>
      </c>
      <c r="M1669" s="59">
        <v>0</v>
      </c>
      <c r="N1669" s="60">
        <v>0</v>
      </c>
      <c r="O1669" s="59">
        <v>0</v>
      </c>
      <c r="P1669" s="60">
        <v>0</v>
      </c>
      <c r="Q1669" s="59">
        <v>0</v>
      </c>
      <c r="R1669" s="62">
        <v>0</v>
      </c>
      <c r="S1669" s="59">
        <v>2.9086326565</v>
      </c>
      <c r="T1669" s="60">
        <v>1.27033261750952E-2</v>
      </c>
      <c r="U1669" s="59">
        <v>0</v>
      </c>
      <c r="V1669" s="60">
        <v>0</v>
      </c>
      <c r="W1669" s="107"/>
      <c r="X1669" s="59">
        <v>0</v>
      </c>
      <c r="Y1669" s="60">
        <v>0</v>
      </c>
      <c r="Z1669" s="59">
        <v>0</v>
      </c>
      <c r="AA1669" s="62">
        <v>0</v>
      </c>
      <c r="AB1669" s="59">
        <v>0</v>
      </c>
      <c r="AC1669" s="62">
        <v>0</v>
      </c>
    </row>
    <row r="1670" spans="1:29" x14ac:dyDescent="0.3">
      <c r="A1670" s="63" t="s">
        <v>1</v>
      </c>
    </row>
    <row r="1671" spans="1:29" x14ac:dyDescent="0.3">
      <c r="A1671" s="63" t="s">
        <v>1</v>
      </c>
    </row>
    <row r="1672" spans="1:29" x14ac:dyDescent="0.3">
      <c r="A1672" s="51" t="s">
        <v>362</v>
      </c>
    </row>
    <row r="1673" spans="1:29" x14ac:dyDescent="0.3">
      <c r="A1673" s="52" t="s">
        <v>1</v>
      </c>
    </row>
    <row r="1674" spans="1:29" x14ac:dyDescent="0.3">
      <c r="A1674" s="112" t="s">
        <v>1</v>
      </c>
      <c r="B1674" s="114" t="s">
        <v>501</v>
      </c>
      <c r="C1674" s="114" t="s">
        <v>1</v>
      </c>
      <c r="D1674" s="114" t="s">
        <v>346</v>
      </c>
      <c r="E1674" s="114" t="s">
        <v>1</v>
      </c>
      <c r="F1674" s="114" t="s">
        <v>347</v>
      </c>
      <c r="G1674" s="114" t="s">
        <v>1</v>
      </c>
      <c r="H1674" s="103"/>
      <c r="I1674" s="114" t="s">
        <v>350</v>
      </c>
      <c r="J1674" s="114" t="s">
        <v>1</v>
      </c>
      <c r="K1674" s="114" t="s">
        <v>351</v>
      </c>
      <c r="L1674" s="114" t="s">
        <v>1</v>
      </c>
      <c r="M1674" s="114" t="s">
        <v>352</v>
      </c>
      <c r="N1674" s="114" t="s">
        <v>1</v>
      </c>
      <c r="O1674" s="114" t="s">
        <v>353</v>
      </c>
      <c r="P1674" s="114" t="s">
        <v>1</v>
      </c>
      <c r="Q1674" s="114" t="s">
        <v>354</v>
      </c>
      <c r="R1674" s="114" t="s">
        <v>1</v>
      </c>
      <c r="S1674" s="114" t="s">
        <v>355</v>
      </c>
      <c r="T1674" s="114" t="s">
        <v>1</v>
      </c>
      <c r="U1674" s="114" t="s">
        <v>356</v>
      </c>
      <c r="V1674" s="114" t="s">
        <v>1</v>
      </c>
      <c r="W1674" s="103"/>
      <c r="X1674" s="114" t="s">
        <v>358</v>
      </c>
      <c r="Y1674" s="114" t="s">
        <v>1</v>
      </c>
      <c r="Z1674" s="114" t="s">
        <v>359</v>
      </c>
      <c r="AA1674" s="114" t="s">
        <v>1</v>
      </c>
      <c r="AB1674" s="114" t="s">
        <v>360</v>
      </c>
      <c r="AC1674" s="114" t="s">
        <v>1</v>
      </c>
    </row>
    <row r="1675" spans="1:29" x14ac:dyDescent="0.3">
      <c r="A1675" s="113" t="s">
        <v>1</v>
      </c>
      <c r="B1675" s="53" t="s">
        <v>14</v>
      </c>
      <c r="C1675" s="53" t="s">
        <v>15</v>
      </c>
      <c r="D1675" s="53" t="s">
        <v>14</v>
      </c>
      <c r="E1675" s="53" t="s">
        <v>15</v>
      </c>
      <c r="F1675" s="53" t="s">
        <v>14</v>
      </c>
      <c r="G1675" s="53" t="s">
        <v>15</v>
      </c>
      <c r="H1675" s="103"/>
      <c r="I1675" s="53" t="s">
        <v>14</v>
      </c>
      <c r="J1675" s="53" t="s">
        <v>15</v>
      </c>
      <c r="K1675" s="53" t="s">
        <v>14</v>
      </c>
      <c r="L1675" s="53" t="s">
        <v>15</v>
      </c>
      <c r="M1675" s="53" t="s">
        <v>14</v>
      </c>
      <c r="N1675" s="53" t="s">
        <v>15</v>
      </c>
      <c r="O1675" s="53" t="s">
        <v>14</v>
      </c>
      <c r="P1675" s="53" t="s">
        <v>15</v>
      </c>
      <c r="Q1675" s="53" t="s">
        <v>14</v>
      </c>
      <c r="R1675" s="53" t="s">
        <v>15</v>
      </c>
      <c r="S1675" s="53" t="s">
        <v>14</v>
      </c>
      <c r="T1675" s="53" t="s">
        <v>15</v>
      </c>
      <c r="U1675" s="53" t="s">
        <v>14</v>
      </c>
      <c r="V1675" s="53" t="s">
        <v>15</v>
      </c>
      <c r="W1675" s="103"/>
      <c r="X1675" s="53" t="s">
        <v>14</v>
      </c>
      <c r="Y1675" s="53" t="s">
        <v>15</v>
      </c>
      <c r="Z1675" s="53" t="s">
        <v>14</v>
      </c>
      <c r="AA1675" s="53" t="s">
        <v>15</v>
      </c>
      <c r="AB1675" s="53" t="s">
        <v>14</v>
      </c>
      <c r="AC1675" s="53" t="s">
        <v>15</v>
      </c>
    </row>
    <row r="1676" spans="1:29" x14ac:dyDescent="0.3">
      <c r="A1676" s="54" t="s">
        <v>16</v>
      </c>
      <c r="B1676" s="55">
        <v>1133.2801479017</v>
      </c>
      <c r="C1676" s="55">
        <v>1133.2801479017</v>
      </c>
      <c r="D1676" s="55">
        <v>503.73121606559999</v>
      </c>
      <c r="E1676" s="55">
        <v>503.73121606559999</v>
      </c>
      <c r="F1676" s="55">
        <v>625.00018215140005</v>
      </c>
      <c r="G1676" s="55">
        <v>625.00018215140005</v>
      </c>
      <c r="H1676" s="104"/>
      <c r="I1676" s="55">
        <v>175.36067368010001</v>
      </c>
      <c r="J1676" s="55">
        <v>175.36067368010001</v>
      </c>
      <c r="K1676" s="55">
        <v>188.52962393569999</v>
      </c>
      <c r="L1676" s="55">
        <v>188.52962393569999</v>
      </c>
      <c r="M1676" s="55">
        <v>143.8626923445</v>
      </c>
      <c r="N1676" s="55">
        <v>143.8626923445</v>
      </c>
      <c r="O1676" s="55">
        <v>200.64214173299999</v>
      </c>
      <c r="P1676" s="55">
        <v>200.64214173299999</v>
      </c>
      <c r="Q1676" s="55">
        <v>109.46375336059999</v>
      </c>
      <c r="R1676" s="55">
        <v>109.46375336059999</v>
      </c>
      <c r="S1676" s="55">
        <v>228.96622635750001</v>
      </c>
      <c r="T1676" s="55">
        <v>228.96622635750001</v>
      </c>
      <c r="U1676" s="55">
        <v>86.455036490300003</v>
      </c>
      <c r="V1676" s="55">
        <v>86.455036490300003</v>
      </c>
      <c r="W1676" s="104"/>
      <c r="X1676" s="55">
        <v>193.7300339304</v>
      </c>
      <c r="Y1676" s="55">
        <v>193.7300339304</v>
      </c>
      <c r="Z1676" s="55">
        <v>358.89657682939998</v>
      </c>
      <c r="AA1676" s="55">
        <v>358.89657682939998</v>
      </c>
      <c r="AB1676" s="55">
        <v>561.09396672419996</v>
      </c>
      <c r="AC1676" s="55">
        <v>561.09396672419996</v>
      </c>
    </row>
    <row r="1677" spans="1:29" x14ac:dyDescent="0.3">
      <c r="A1677" s="64" t="s">
        <v>363</v>
      </c>
      <c r="B1677" s="57">
        <v>79.627609257200007</v>
      </c>
      <c r="C1677" s="58">
        <v>7.0262952549405205E-2</v>
      </c>
      <c r="D1677" s="57">
        <v>44.389067770799997</v>
      </c>
      <c r="E1677" s="58">
        <v>8.8120541977726605E-2</v>
      </c>
      <c r="F1677" s="57">
        <v>35.238541486400102</v>
      </c>
      <c r="G1677" s="58">
        <v>5.6381649946245699E-2</v>
      </c>
      <c r="H1677" s="105"/>
      <c r="I1677" s="57">
        <v>8.5819464038</v>
      </c>
      <c r="J1677" s="58">
        <v>4.89388311740609E-2</v>
      </c>
      <c r="K1677" s="57">
        <v>23.1316390024</v>
      </c>
      <c r="L1677" s="58">
        <v>0.122694982992643</v>
      </c>
      <c r="M1677" s="57">
        <v>9.9085900828</v>
      </c>
      <c r="N1677" s="58">
        <v>6.8875327726193605E-2</v>
      </c>
      <c r="O1677" s="57">
        <v>16.259656611299999</v>
      </c>
      <c r="P1677" s="58">
        <v>8.1038093347992501E-2</v>
      </c>
      <c r="Q1677" s="57">
        <v>5.1916003601999998</v>
      </c>
      <c r="R1677" s="58">
        <v>4.7427574889540101E-2</v>
      </c>
      <c r="S1677" s="57">
        <v>11.3883078247</v>
      </c>
      <c r="T1677" s="58">
        <v>4.9737937362511697E-2</v>
      </c>
      <c r="U1677" s="57">
        <v>5.1658689720000002</v>
      </c>
      <c r="V1677" s="58">
        <v>5.9752088272839898E-2</v>
      </c>
      <c r="W1677" s="107"/>
      <c r="X1677" s="57">
        <v>7.9398358897000101</v>
      </c>
      <c r="Y1677" s="58">
        <v>4.0984021571753203E-2</v>
      </c>
      <c r="Z1677" s="57">
        <v>17.7410764778</v>
      </c>
      <c r="AA1677" s="58">
        <v>4.9432281117111801E-2</v>
      </c>
      <c r="AB1677" s="57">
        <v>53.946696889699901</v>
      </c>
      <c r="AC1677" s="58">
        <v>9.6145565785805298E-2</v>
      </c>
    </row>
    <row r="1678" spans="1:29" ht="25.5" customHeight="1" x14ac:dyDescent="0.3">
      <c r="A1678" s="64" t="s">
        <v>364</v>
      </c>
      <c r="B1678" s="59">
        <v>351.9955230306</v>
      </c>
      <c r="C1678" s="60">
        <v>0.31059886091036698</v>
      </c>
      <c r="D1678" s="59">
        <v>135.1240861396</v>
      </c>
      <c r="E1678" s="60">
        <v>0.26824640171198599</v>
      </c>
      <c r="F1678" s="59">
        <v>213.7459465563</v>
      </c>
      <c r="G1678" s="60">
        <v>0.34199341481875301</v>
      </c>
      <c r="H1678" s="105"/>
      <c r="I1678" s="59">
        <v>62.790019509399997</v>
      </c>
      <c r="J1678" s="60">
        <v>0.358062148095668</v>
      </c>
      <c r="K1678" s="59">
        <v>68.727258298499905</v>
      </c>
      <c r="L1678" s="60">
        <v>0.364543549516336</v>
      </c>
      <c r="M1678" s="59">
        <v>47.148155645899998</v>
      </c>
      <c r="N1678" s="60">
        <v>0.32773024665072298</v>
      </c>
      <c r="O1678" s="59">
        <v>49.178236070700002</v>
      </c>
      <c r="P1678" s="60">
        <v>0.24510422210376301</v>
      </c>
      <c r="Q1678" s="59">
        <v>31.532192432900001</v>
      </c>
      <c r="R1678" s="60">
        <v>0.28806058137825202</v>
      </c>
      <c r="S1678" s="59">
        <v>66.469127076099795</v>
      </c>
      <c r="T1678" s="60">
        <v>0.29030101134792402</v>
      </c>
      <c r="U1678" s="59">
        <v>26.150533997099998</v>
      </c>
      <c r="V1678" s="60">
        <v>0.30247554172317098</v>
      </c>
      <c r="W1678" s="107"/>
      <c r="X1678" s="59">
        <v>55.579147505899897</v>
      </c>
      <c r="Y1678" s="60">
        <v>0.28688968033664602</v>
      </c>
      <c r="Z1678" s="59">
        <v>96.784226751999896</v>
      </c>
      <c r="AA1678" s="60">
        <v>0.269671635229906</v>
      </c>
      <c r="AB1678" s="59">
        <v>182.981211011499</v>
      </c>
      <c r="AC1678" s="60">
        <v>0.326115092770981</v>
      </c>
    </row>
    <row r="1679" spans="1:29" x14ac:dyDescent="0.3">
      <c r="A1679" s="56" t="s">
        <v>365</v>
      </c>
      <c r="B1679" s="57">
        <v>32.437635677400003</v>
      </c>
      <c r="C1679" s="58">
        <v>2.86227864641053E-2</v>
      </c>
      <c r="D1679" s="57">
        <v>16.983030343100001</v>
      </c>
      <c r="E1679" s="58">
        <v>3.3714468751303898E-2</v>
      </c>
      <c r="F1679" s="57">
        <v>15.4546053343</v>
      </c>
      <c r="G1679" s="58">
        <v>2.4727361328282401E-2</v>
      </c>
      <c r="H1679" s="105"/>
      <c r="I1679" s="57">
        <v>0</v>
      </c>
      <c r="J1679" s="58">
        <v>0</v>
      </c>
      <c r="K1679" s="57">
        <v>0</v>
      </c>
      <c r="L1679" s="58">
        <v>0</v>
      </c>
      <c r="M1679" s="57">
        <v>2.4539145948000001</v>
      </c>
      <c r="N1679" s="58">
        <v>1.70573381799622E-2</v>
      </c>
      <c r="O1679" s="57">
        <v>16.1609900397</v>
      </c>
      <c r="P1679" s="61">
        <v>8.0546339368754702E-2</v>
      </c>
      <c r="Q1679" s="57">
        <v>3.7879089274000002</v>
      </c>
      <c r="R1679" s="58">
        <v>3.4604230269007101E-2</v>
      </c>
      <c r="S1679" s="57">
        <v>5.6513302618000099</v>
      </c>
      <c r="T1679" s="58">
        <v>2.4681938256589001E-2</v>
      </c>
      <c r="U1679" s="57">
        <v>4.3834918536999998</v>
      </c>
      <c r="V1679" s="58">
        <v>5.0702562067529898E-2</v>
      </c>
      <c r="W1679" s="107"/>
      <c r="X1679" s="57">
        <v>2.8102367771000001</v>
      </c>
      <c r="Y1679" s="58">
        <v>1.45059427290949E-2</v>
      </c>
      <c r="Z1679" s="57">
        <v>10.2747086642</v>
      </c>
      <c r="AA1679" s="58">
        <v>2.86286059203179E-2</v>
      </c>
      <c r="AB1679" s="57">
        <v>19.3526902360999</v>
      </c>
      <c r="AC1679" s="58">
        <v>3.4490996845119602E-2</v>
      </c>
    </row>
    <row r="1680" spans="1:29" x14ac:dyDescent="0.3">
      <c r="A1680" s="56" t="s">
        <v>366</v>
      </c>
      <c r="B1680" s="59">
        <v>182.9954390387</v>
      </c>
      <c r="C1680" s="60">
        <v>0.16147414156819101</v>
      </c>
      <c r="D1680" s="59">
        <v>98.5451601070001</v>
      </c>
      <c r="E1680" s="60">
        <v>0.195630441322832</v>
      </c>
      <c r="F1680" s="59">
        <v>84.450278931699899</v>
      </c>
      <c r="G1680" s="60">
        <v>0.135120406910926</v>
      </c>
      <c r="H1680" s="105"/>
      <c r="I1680" s="59">
        <v>18.476780446999999</v>
      </c>
      <c r="J1680" s="60">
        <v>0.105364447223247</v>
      </c>
      <c r="K1680" s="59">
        <v>19.017732019699999</v>
      </c>
      <c r="L1680" s="60">
        <v>0.10087397207234799</v>
      </c>
      <c r="M1680" s="59">
        <v>28.209114207900001</v>
      </c>
      <c r="N1680" s="60">
        <v>0.19608359713127799</v>
      </c>
      <c r="O1680" s="59">
        <v>39.199589270700002</v>
      </c>
      <c r="P1680" s="60">
        <v>0.19537066805668399</v>
      </c>
      <c r="Q1680" s="59">
        <v>20.216515937</v>
      </c>
      <c r="R1680" s="60">
        <v>0.18468685127580001</v>
      </c>
      <c r="S1680" s="59">
        <v>42.879425144999999</v>
      </c>
      <c r="T1680" s="60">
        <v>0.18727401777609601</v>
      </c>
      <c r="U1680" s="59">
        <v>14.9962820114</v>
      </c>
      <c r="V1680" s="60">
        <v>0.173457586974502</v>
      </c>
      <c r="W1680" s="107"/>
      <c r="X1680" s="59">
        <v>22.765682310700001</v>
      </c>
      <c r="Y1680" s="60">
        <v>0.11751240553067201</v>
      </c>
      <c r="Z1680" s="59">
        <v>58.427630805900002</v>
      </c>
      <c r="AA1680" s="60">
        <v>0.16279796068847199</v>
      </c>
      <c r="AB1680" s="59">
        <v>101.8021259221</v>
      </c>
      <c r="AC1680" s="60">
        <v>0.18143507497762801</v>
      </c>
    </row>
    <row r="1681" spans="1:29" x14ac:dyDescent="0.3">
      <c r="A1681" s="56" t="s">
        <v>367</v>
      </c>
      <c r="B1681" s="57">
        <v>453.96101476519999</v>
      </c>
      <c r="C1681" s="58">
        <v>0.40057263475913002</v>
      </c>
      <c r="D1681" s="57">
        <v>200.61755983999899</v>
      </c>
      <c r="E1681" s="58">
        <v>0.39826310826421801</v>
      </c>
      <c r="F1681" s="57">
        <v>251.92019557520001</v>
      </c>
      <c r="G1681" s="58">
        <v>0.403072195448057</v>
      </c>
      <c r="H1681" s="105"/>
      <c r="I1681" s="57">
        <v>85.511927319899897</v>
      </c>
      <c r="J1681" s="58">
        <v>0.48763457350702399</v>
      </c>
      <c r="K1681" s="57">
        <v>77.6529946150998</v>
      </c>
      <c r="L1681" s="58">
        <v>0.41188749541867398</v>
      </c>
      <c r="M1681" s="57">
        <v>52.6838748061</v>
      </c>
      <c r="N1681" s="58">
        <v>0.36620943169853098</v>
      </c>
      <c r="O1681" s="57">
        <v>72.618918181599895</v>
      </c>
      <c r="P1681" s="58">
        <v>0.36193253099459</v>
      </c>
      <c r="Q1681" s="57">
        <v>44.765277931699998</v>
      </c>
      <c r="R1681" s="58">
        <v>0.40895069424700198</v>
      </c>
      <c r="S1681" s="57">
        <v>88.463902907100206</v>
      </c>
      <c r="T1681" s="58">
        <v>0.38636223479080101</v>
      </c>
      <c r="U1681" s="57">
        <v>32.264119003700102</v>
      </c>
      <c r="V1681" s="58">
        <v>0.37318958285698001</v>
      </c>
      <c r="W1681" s="107"/>
      <c r="X1681" s="57">
        <v>101.403170824</v>
      </c>
      <c r="Y1681" s="61">
        <v>0.52342514357082304</v>
      </c>
      <c r="Z1681" s="57">
        <v>163.14014819600001</v>
      </c>
      <c r="AA1681" s="58">
        <v>0.45456033500578102</v>
      </c>
      <c r="AB1681" s="57">
        <v>186.5090630887</v>
      </c>
      <c r="AC1681" s="62">
        <v>0.33240254600772901</v>
      </c>
    </row>
    <row r="1682" spans="1:29" ht="25.5" customHeight="1" x14ac:dyDescent="0.3">
      <c r="A1682" s="64" t="s">
        <v>368</v>
      </c>
      <c r="B1682" s="59">
        <v>32.262926132600001</v>
      </c>
      <c r="C1682" s="60">
        <v>2.84686237488018E-2</v>
      </c>
      <c r="D1682" s="59">
        <v>8.0723118650999908</v>
      </c>
      <c r="E1682" s="60">
        <v>1.6025037971934501E-2</v>
      </c>
      <c r="F1682" s="59">
        <v>24.190614267500099</v>
      </c>
      <c r="G1682" s="60">
        <v>3.8704971547736403E-2</v>
      </c>
      <c r="H1682" s="105"/>
      <c r="I1682" s="59">
        <v>0</v>
      </c>
      <c r="J1682" s="60">
        <v>0</v>
      </c>
      <c r="K1682" s="59">
        <v>0</v>
      </c>
      <c r="L1682" s="60">
        <v>0</v>
      </c>
      <c r="M1682" s="59">
        <v>3.459043007</v>
      </c>
      <c r="N1682" s="60">
        <v>2.4044058613311801E-2</v>
      </c>
      <c r="O1682" s="59">
        <v>7.2247515590000004</v>
      </c>
      <c r="P1682" s="60">
        <v>3.6008146128215603E-2</v>
      </c>
      <c r="Q1682" s="59">
        <v>3.9702577714</v>
      </c>
      <c r="R1682" s="60">
        <v>3.6270067940398602E-2</v>
      </c>
      <c r="S1682" s="59">
        <v>14.1141331428</v>
      </c>
      <c r="T1682" s="61">
        <v>6.1642860466078898E-2</v>
      </c>
      <c r="U1682" s="59">
        <v>3.4947406524</v>
      </c>
      <c r="V1682" s="60">
        <v>4.0422638104977197E-2</v>
      </c>
      <c r="W1682" s="107"/>
      <c r="X1682" s="59">
        <v>3.231960623</v>
      </c>
      <c r="Y1682" s="60">
        <v>1.6682806261011301E-2</v>
      </c>
      <c r="Z1682" s="59">
        <v>12.5287859335</v>
      </c>
      <c r="AA1682" s="60">
        <v>3.4909182038410799E-2</v>
      </c>
      <c r="AB1682" s="59">
        <v>16.502179576100001</v>
      </c>
      <c r="AC1682" s="60">
        <v>2.9410723612737499E-2</v>
      </c>
    </row>
    <row r="1683" spans="1:29" x14ac:dyDescent="0.3">
      <c r="A1683" s="63" t="s">
        <v>1</v>
      </c>
    </row>
    <row r="1684" spans="1:29" x14ac:dyDescent="0.3">
      <c r="A1684" s="63" t="s">
        <v>1</v>
      </c>
    </row>
    <row r="1685" spans="1:29" x14ac:dyDescent="0.3">
      <c r="A1685" s="51" t="s">
        <v>369</v>
      </c>
    </row>
    <row r="1686" spans="1:29" x14ac:dyDescent="0.3">
      <c r="A1686" s="52" t="s">
        <v>1</v>
      </c>
    </row>
    <row r="1687" spans="1:29" x14ac:dyDescent="0.3">
      <c r="A1687" s="112" t="s">
        <v>1</v>
      </c>
      <c r="B1687" s="114" t="s">
        <v>501</v>
      </c>
      <c r="C1687" s="114" t="s">
        <v>1</v>
      </c>
      <c r="D1687" s="114" t="s">
        <v>346</v>
      </c>
      <c r="E1687" s="114" t="s">
        <v>1</v>
      </c>
      <c r="F1687" s="114" t="s">
        <v>347</v>
      </c>
      <c r="G1687" s="114" t="s">
        <v>1</v>
      </c>
      <c r="H1687" s="103"/>
      <c r="I1687" s="114" t="s">
        <v>350</v>
      </c>
      <c r="J1687" s="114" t="s">
        <v>1</v>
      </c>
      <c r="K1687" s="114" t="s">
        <v>351</v>
      </c>
      <c r="L1687" s="114" t="s">
        <v>1</v>
      </c>
      <c r="M1687" s="114" t="s">
        <v>352</v>
      </c>
      <c r="N1687" s="114" t="s">
        <v>1</v>
      </c>
      <c r="O1687" s="114" t="s">
        <v>353</v>
      </c>
      <c r="P1687" s="114" t="s">
        <v>1</v>
      </c>
      <c r="Q1687" s="114" t="s">
        <v>354</v>
      </c>
      <c r="R1687" s="114" t="s">
        <v>1</v>
      </c>
      <c r="S1687" s="114" t="s">
        <v>355</v>
      </c>
      <c r="T1687" s="114" t="s">
        <v>1</v>
      </c>
      <c r="U1687" s="114" t="s">
        <v>356</v>
      </c>
      <c r="V1687" s="114" t="s">
        <v>1</v>
      </c>
      <c r="W1687" s="103"/>
      <c r="X1687" s="114" t="s">
        <v>358</v>
      </c>
      <c r="Y1687" s="114" t="s">
        <v>1</v>
      </c>
      <c r="Z1687" s="114" t="s">
        <v>359</v>
      </c>
      <c r="AA1687" s="114" t="s">
        <v>1</v>
      </c>
      <c r="AB1687" s="114" t="s">
        <v>360</v>
      </c>
      <c r="AC1687" s="114" t="s">
        <v>1</v>
      </c>
    </row>
    <row r="1688" spans="1:29" x14ac:dyDescent="0.3">
      <c r="A1688" s="113" t="s">
        <v>1</v>
      </c>
      <c r="B1688" s="53" t="s">
        <v>14</v>
      </c>
      <c r="C1688" s="53" t="s">
        <v>15</v>
      </c>
      <c r="D1688" s="53" t="s">
        <v>14</v>
      </c>
      <c r="E1688" s="53" t="s">
        <v>15</v>
      </c>
      <c r="F1688" s="53" t="s">
        <v>14</v>
      </c>
      <c r="G1688" s="53" t="s">
        <v>15</v>
      </c>
      <c r="H1688" s="103"/>
      <c r="I1688" s="53" t="s">
        <v>14</v>
      </c>
      <c r="J1688" s="53" t="s">
        <v>15</v>
      </c>
      <c r="K1688" s="53" t="s">
        <v>14</v>
      </c>
      <c r="L1688" s="53" t="s">
        <v>15</v>
      </c>
      <c r="M1688" s="53" t="s">
        <v>14</v>
      </c>
      <c r="N1688" s="53" t="s">
        <v>15</v>
      </c>
      <c r="O1688" s="53" t="s">
        <v>14</v>
      </c>
      <c r="P1688" s="53" t="s">
        <v>15</v>
      </c>
      <c r="Q1688" s="53" t="s">
        <v>14</v>
      </c>
      <c r="R1688" s="53" t="s">
        <v>15</v>
      </c>
      <c r="S1688" s="53" t="s">
        <v>14</v>
      </c>
      <c r="T1688" s="53" t="s">
        <v>15</v>
      </c>
      <c r="U1688" s="53" t="s">
        <v>14</v>
      </c>
      <c r="V1688" s="53" t="s">
        <v>15</v>
      </c>
      <c r="W1688" s="103"/>
      <c r="X1688" s="53" t="s">
        <v>14</v>
      </c>
      <c r="Y1688" s="53" t="s">
        <v>15</v>
      </c>
      <c r="Z1688" s="53" t="s">
        <v>14</v>
      </c>
      <c r="AA1688" s="53" t="s">
        <v>15</v>
      </c>
      <c r="AB1688" s="53" t="s">
        <v>14</v>
      </c>
      <c r="AC1688" s="53" t="s">
        <v>15</v>
      </c>
    </row>
    <row r="1689" spans="1:29" x14ac:dyDescent="0.3">
      <c r="A1689" s="54" t="s">
        <v>16</v>
      </c>
      <c r="B1689" s="55">
        <v>1133.2801479017</v>
      </c>
      <c r="C1689" s="55">
        <v>1133.2801479017</v>
      </c>
      <c r="D1689" s="55">
        <v>503.73121606559999</v>
      </c>
      <c r="E1689" s="55">
        <v>503.73121606559999</v>
      </c>
      <c r="F1689" s="55">
        <v>625.00018215140005</v>
      </c>
      <c r="G1689" s="55">
        <v>625.00018215140005</v>
      </c>
      <c r="H1689" s="104"/>
      <c r="I1689" s="55">
        <v>175.36067368010001</v>
      </c>
      <c r="J1689" s="55">
        <v>175.36067368010001</v>
      </c>
      <c r="K1689" s="55">
        <v>188.52962393569999</v>
      </c>
      <c r="L1689" s="55">
        <v>188.52962393569999</v>
      </c>
      <c r="M1689" s="55">
        <v>143.8626923445</v>
      </c>
      <c r="N1689" s="55">
        <v>143.8626923445</v>
      </c>
      <c r="O1689" s="55">
        <v>200.64214173299999</v>
      </c>
      <c r="P1689" s="55">
        <v>200.64214173299999</v>
      </c>
      <c r="Q1689" s="55">
        <v>109.46375336059999</v>
      </c>
      <c r="R1689" s="55">
        <v>109.46375336059999</v>
      </c>
      <c r="S1689" s="55">
        <v>228.96622635750001</v>
      </c>
      <c r="T1689" s="55">
        <v>228.96622635750001</v>
      </c>
      <c r="U1689" s="55">
        <v>86.455036490300003</v>
      </c>
      <c r="V1689" s="55">
        <v>86.455036490300003</v>
      </c>
      <c r="W1689" s="104"/>
      <c r="X1689" s="55">
        <v>193.7300339304</v>
      </c>
      <c r="Y1689" s="55">
        <v>193.7300339304</v>
      </c>
      <c r="Z1689" s="55">
        <v>358.89657682939998</v>
      </c>
      <c r="AA1689" s="55">
        <v>358.89657682939998</v>
      </c>
      <c r="AB1689" s="55">
        <v>561.09396672419996</v>
      </c>
      <c r="AC1689" s="55">
        <v>561.09396672419996</v>
      </c>
    </row>
    <row r="1690" spans="1:29" x14ac:dyDescent="0.3">
      <c r="A1690" s="56" t="s">
        <v>2</v>
      </c>
      <c r="B1690" s="57">
        <v>6.5538192993999997</v>
      </c>
      <c r="C1690" s="58">
        <v>5.7830531237440096E-3</v>
      </c>
      <c r="D1690" s="57">
        <v>2.513480054</v>
      </c>
      <c r="E1690" s="58">
        <v>4.98972462662047E-3</v>
      </c>
      <c r="F1690" s="57">
        <v>4.0403392454000002</v>
      </c>
      <c r="G1690" s="58">
        <v>6.4645409085997202E-3</v>
      </c>
      <c r="H1690" s="105"/>
      <c r="I1690" s="57">
        <v>0</v>
      </c>
      <c r="J1690" s="58">
        <v>0</v>
      </c>
      <c r="K1690" s="57">
        <v>0</v>
      </c>
      <c r="L1690" s="58">
        <v>0</v>
      </c>
      <c r="M1690" s="57">
        <v>0.50740881169999996</v>
      </c>
      <c r="N1690" s="58">
        <v>3.5270354212816801E-3</v>
      </c>
      <c r="O1690" s="57">
        <v>2.5941230719999999</v>
      </c>
      <c r="P1690" s="58">
        <v>1.29291037744806E-2</v>
      </c>
      <c r="Q1690" s="57">
        <v>1.5607942617999999</v>
      </c>
      <c r="R1690" s="58">
        <v>1.42585487330986E-2</v>
      </c>
      <c r="S1690" s="57">
        <v>0</v>
      </c>
      <c r="T1690" s="58">
        <v>0</v>
      </c>
      <c r="U1690" s="57">
        <v>1.8914931538999999</v>
      </c>
      <c r="V1690" s="61">
        <v>2.1878345446216099E-2</v>
      </c>
      <c r="W1690" s="107"/>
      <c r="X1690" s="57">
        <v>0.76431460809999796</v>
      </c>
      <c r="Y1690" s="58">
        <v>3.9452561515298601E-3</v>
      </c>
      <c r="Z1690" s="57">
        <v>2.72751937</v>
      </c>
      <c r="AA1690" s="58">
        <v>7.5997363755757304E-3</v>
      </c>
      <c r="AB1690" s="57">
        <v>3.0619853212999999</v>
      </c>
      <c r="AC1690" s="58">
        <v>5.4571702832176203E-3</v>
      </c>
    </row>
    <row r="1691" spans="1:29" x14ac:dyDescent="0.3">
      <c r="A1691" s="56" t="s">
        <v>3</v>
      </c>
      <c r="B1691" s="59">
        <v>7.3132291528</v>
      </c>
      <c r="C1691" s="60">
        <v>6.4531520880698797E-3</v>
      </c>
      <c r="D1691" s="59">
        <v>3.5789848746000099</v>
      </c>
      <c r="E1691" s="60">
        <v>7.1049495454216897E-3</v>
      </c>
      <c r="F1691" s="59">
        <v>3.7342442781999901</v>
      </c>
      <c r="G1691" s="60">
        <v>5.97478910381408E-3</v>
      </c>
      <c r="H1691" s="105"/>
      <c r="I1691" s="59">
        <v>0</v>
      </c>
      <c r="J1691" s="60">
        <v>0</v>
      </c>
      <c r="K1691" s="59">
        <v>0</v>
      </c>
      <c r="L1691" s="60">
        <v>0</v>
      </c>
      <c r="M1691" s="59">
        <v>0</v>
      </c>
      <c r="N1691" s="60">
        <v>0</v>
      </c>
      <c r="O1691" s="59">
        <v>3.0903787810000001</v>
      </c>
      <c r="P1691" s="60">
        <v>1.5402441153725599E-2</v>
      </c>
      <c r="Q1691" s="59">
        <v>0.35154047869999999</v>
      </c>
      <c r="R1691" s="60">
        <v>3.21147839268713E-3</v>
      </c>
      <c r="S1691" s="59">
        <v>2.7121343482000002</v>
      </c>
      <c r="T1691" s="60">
        <v>1.1845128390094399E-2</v>
      </c>
      <c r="U1691" s="59">
        <v>1.1591755449000001</v>
      </c>
      <c r="V1691" s="60">
        <v>1.34078428736775E-2</v>
      </c>
      <c r="W1691" s="107"/>
      <c r="X1691" s="59">
        <v>0.88574593879999997</v>
      </c>
      <c r="Y1691" s="60">
        <v>4.5720630964128997E-3</v>
      </c>
      <c r="Z1691" s="59">
        <v>2.3049327968000002</v>
      </c>
      <c r="AA1691" s="60">
        <v>6.4222757908767702E-3</v>
      </c>
      <c r="AB1691" s="59">
        <v>4.1225504171999896</v>
      </c>
      <c r="AC1691" s="60">
        <v>7.3473440487489602E-3</v>
      </c>
    </row>
    <row r="1692" spans="1:29" x14ac:dyDescent="0.3">
      <c r="A1692" s="56" t="s">
        <v>4</v>
      </c>
      <c r="B1692" s="57">
        <v>18.570587225200001</v>
      </c>
      <c r="C1692" s="58">
        <v>1.63865812522914E-2</v>
      </c>
      <c r="D1692" s="57">
        <v>10.890565414499999</v>
      </c>
      <c r="E1692" s="58">
        <v>2.1619794579261799E-2</v>
      </c>
      <c r="F1692" s="57">
        <v>7.6800218106999898</v>
      </c>
      <c r="G1692" s="58">
        <v>1.22880313158686E-2</v>
      </c>
      <c r="H1692" s="105"/>
      <c r="I1692" s="57">
        <v>0</v>
      </c>
      <c r="J1692" s="58">
        <v>0</v>
      </c>
      <c r="K1692" s="57">
        <v>0</v>
      </c>
      <c r="L1692" s="58">
        <v>0</v>
      </c>
      <c r="M1692" s="57">
        <v>1.9465057831000001</v>
      </c>
      <c r="N1692" s="58">
        <v>1.35303027586806E-2</v>
      </c>
      <c r="O1692" s="57">
        <v>10.476488186699999</v>
      </c>
      <c r="P1692" s="61">
        <v>5.2214794440548502E-2</v>
      </c>
      <c r="Q1692" s="57">
        <v>1.8755741869</v>
      </c>
      <c r="R1692" s="58">
        <v>1.7134203143221401E-2</v>
      </c>
      <c r="S1692" s="57">
        <v>2.9391959135999999</v>
      </c>
      <c r="T1692" s="58">
        <v>1.2836809866494599E-2</v>
      </c>
      <c r="U1692" s="57">
        <v>1.3328231549</v>
      </c>
      <c r="V1692" s="58">
        <v>1.5416373747636301E-2</v>
      </c>
      <c r="W1692" s="107"/>
      <c r="X1692" s="57">
        <v>1.1601762302</v>
      </c>
      <c r="Y1692" s="58">
        <v>5.9886234811521704E-3</v>
      </c>
      <c r="Z1692" s="57">
        <v>5.2422564973999997</v>
      </c>
      <c r="AA1692" s="58">
        <v>1.46065937538654E-2</v>
      </c>
      <c r="AB1692" s="57">
        <v>12.1681544976</v>
      </c>
      <c r="AC1692" s="58">
        <v>2.1686482513152999E-2</v>
      </c>
    </row>
    <row r="1693" spans="1:29" x14ac:dyDescent="0.3">
      <c r="A1693" s="56" t="s">
        <v>5</v>
      </c>
      <c r="B1693" s="59">
        <v>58.765637036900003</v>
      </c>
      <c r="C1693" s="60">
        <v>5.1854466122702503E-2</v>
      </c>
      <c r="D1693" s="59">
        <v>16.785098254400001</v>
      </c>
      <c r="E1693" s="60">
        <v>3.3321536801908497E-2</v>
      </c>
      <c r="F1693" s="59">
        <v>41.980538782499998</v>
      </c>
      <c r="G1693" s="60">
        <v>6.7168842476162102E-2</v>
      </c>
      <c r="H1693" s="105"/>
      <c r="I1693" s="59">
        <v>8.0646276691000001</v>
      </c>
      <c r="J1693" s="60">
        <v>4.5988804102177497E-2</v>
      </c>
      <c r="K1693" s="59">
        <v>9.8771132638999894</v>
      </c>
      <c r="L1693" s="60">
        <v>5.2390245403919601E-2</v>
      </c>
      <c r="M1693" s="59">
        <v>9.4963635116000304</v>
      </c>
      <c r="N1693" s="60">
        <v>6.6009910956341497E-2</v>
      </c>
      <c r="O1693" s="59">
        <v>9.4901967847999895</v>
      </c>
      <c r="P1693" s="60">
        <v>4.7299120228834403E-2</v>
      </c>
      <c r="Q1693" s="59">
        <v>8.1080684762999997</v>
      </c>
      <c r="R1693" s="60">
        <v>7.4070806338880593E-2</v>
      </c>
      <c r="S1693" s="59">
        <v>10.4783943854</v>
      </c>
      <c r="T1693" s="60">
        <v>4.5763930131072703E-2</v>
      </c>
      <c r="U1693" s="59">
        <v>3.2508729457999999</v>
      </c>
      <c r="V1693" s="60">
        <v>3.7601892009666099E-2</v>
      </c>
      <c r="W1693" s="107"/>
      <c r="X1693" s="59">
        <v>8.4649513231999993</v>
      </c>
      <c r="Y1693" s="60">
        <v>4.3694574101200798E-2</v>
      </c>
      <c r="Z1693" s="59">
        <v>23.499079371000001</v>
      </c>
      <c r="AA1693" s="60">
        <v>6.5475908348298903E-2</v>
      </c>
      <c r="AB1693" s="59">
        <v>26.801606342700001</v>
      </c>
      <c r="AC1693" s="60">
        <v>4.7766698507157597E-2</v>
      </c>
    </row>
    <row r="1694" spans="1:29" x14ac:dyDescent="0.3">
      <c r="A1694" s="56" t="s">
        <v>7</v>
      </c>
      <c r="B1694" s="57">
        <v>117.018614175</v>
      </c>
      <c r="C1694" s="58">
        <v>0.103256564046995</v>
      </c>
      <c r="D1694" s="57">
        <v>78.350554481100104</v>
      </c>
      <c r="E1694" s="61">
        <v>0.155540399288847</v>
      </c>
      <c r="F1694" s="57">
        <v>38.668059693899998</v>
      </c>
      <c r="G1694" s="62">
        <v>6.18688774790358E-2</v>
      </c>
      <c r="H1694" s="105"/>
      <c r="I1694" s="57">
        <v>10.412152777899999</v>
      </c>
      <c r="J1694" s="58">
        <v>5.9375643121069799E-2</v>
      </c>
      <c r="K1694" s="57">
        <v>9.1406187558000003</v>
      </c>
      <c r="L1694" s="58">
        <v>4.8483726668427998E-2</v>
      </c>
      <c r="M1694" s="57">
        <v>16.571131686800001</v>
      </c>
      <c r="N1694" s="58">
        <v>0.115187137239987</v>
      </c>
      <c r="O1694" s="57">
        <v>29.7093924859</v>
      </c>
      <c r="P1694" s="58">
        <v>0.14807154782784901</v>
      </c>
      <c r="Q1694" s="57">
        <v>10.763391990300001</v>
      </c>
      <c r="R1694" s="58">
        <v>9.8328365873247503E-2</v>
      </c>
      <c r="S1694" s="57">
        <v>28.676517412700001</v>
      </c>
      <c r="T1694" s="58">
        <v>0.12524343816509201</v>
      </c>
      <c r="U1694" s="57">
        <v>11.745409065600001</v>
      </c>
      <c r="V1694" s="58">
        <v>0.13585569496483599</v>
      </c>
      <c r="W1694" s="107"/>
      <c r="X1694" s="57">
        <v>13.4149850487</v>
      </c>
      <c r="Y1694" s="58">
        <v>6.9245768333058302E-2</v>
      </c>
      <c r="Z1694" s="57">
        <v>32.376509550800002</v>
      </c>
      <c r="AA1694" s="58">
        <v>9.0211252045989995E-2</v>
      </c>
      <c r="AB1694" s="57">
        <v>71.227119575499998</v>
      </c>
      <c r="AC1694" s="58">
        <v>0.126943299696022</v>
      </c>
    </row>
    <row r="1695" spans="1:29" x14ac:dyDescent="0.3">
      <c r="A1695" s="56" t="s">
        <v>10</v>
      </c>
      <c r="B1695" s="59">
        <v>112.1777638109</v>
      </c>
      <c r="C1695" s="60">
        <v>9.8985025034278001E-2</v>
      </c>
      <c r="D1695" s="59">
        <v>46.601005553199997</v>
      </c>
      <c r="E1695" s="60">
        <v>9.2511649202878105E-2</v>
      </c>
      <c r="F1695" s="59">
        <v>65.576758257700007</v>
      </c>
      <c r="G1695" s="60">
        <v>0.104922782633389</v>
      </c>
      <c r="H1695" s="105"/>
      <c r="I1695" s="59">
        <v>7.3936972916000201</v>
      </c>
      <c r="J1695" s="60">
        <v>4.2162801593063397E-2</v>
      </c>
      <c r="K1695" s="59">
        <v>22.055069615800001</v>
      </c>
      <c r="L1695" s="60">
        <v>0.116984636978442</v>
      </c>
      <c r="M1695" s="59">
        <v>18.350365358800001</v>
      </c>
      <c r="N1695" s="60">
        <v>0.127554719432453</v>
      </c>
      <c r="O1695" s="59">
        <v>19.338390863899999</v>
      </c>
      <c r="P1695" s="60">
        <v>9.6382498197383301E-2</v>
      </c>
      <c r="Q1695" s="59">
        <v>9.5701749766000201</v>
      </c>
      <c r="R1695" s="60">
        <v>8.7427798543263296E-2</v>
      </c>
      <c r="S1695" s="59">
        <v>28.705671283800001</v>
      </c>
      <c r="T1695" s="60">
        <v>0.125370766424651</v>
      </c>
      <c r="U1695" s="59">
        <v>6.7643944204000004</v>
      </c>
      <c r="V1695" s="60">
        <v>7.8241762365792805E-2</v>
      </c>
      <c r="W1695" s="107"/>
      <c r="X1695" s="59">
        <v>8.8807464576000097</v>
      </c>
      <c r="Y1695" s="62">
        <v>4.5840834678171398E-2</v>
      </c>
      <c r="Z1695" s="59">
        <v>32.220689282999899</v>
      </c>
      <c r="AA1695" s="60">
        <v>8.9777087225649393E-2</v>
      </c>
      <c r="AB1695" s="59">
        <v>71.076328070299894</v>
      </c>
      <c r="AC1695" s="60">
        <v>0.12667455414867601</v>
      </c>
    </row>
    <row r="1696" spans="1:29" x14ac:dyDescent="0.3">
      <c r="A1696" s="56" t="s">
        <v>8</v>
      </c>
      <c r="B1696" s="57">
        <v>105.7031653162</v>
      </c>
      <c r="C1696" s="58">
        <v>9.3271875901040302E-2</v>
      </c>
      <c r="D1696" s="57">
        <v>49.189801393399897</v>
      </c>
      <c r="E1696" s="58">
        <v>9.7650889650233802E-2</v>
      </c>
      <c r="F1696" s="57">
        <v>56.513363922800103</v>
      </c>
      <c r="G1696" s="58">
        <v>9.0421355923877497E-2</v>
      </c>
      <c r="H1696" s="105"/>
      <c r="I1696" s="57">
        <v>12.731184777799999</v>
      </c>
      <c r="J1696" s="58">
        <v>7.2599999250828301E-2</v>
      </c>
      <c r="K1696" s="57">
        <v>24.003202594699999</v>
      </c>
      <c r="L1696" s="58">
        <v>0.12731793600185901</v>
      </c>
      <c r="M1696" s="57">
        <v>20.343817334299999</v>
      </c>
      <c r="N1696" s="61">
        <v>0.14141134857662599</v>
      </c>
      <c r="O1696" s="57">
        <v>21.9589873977</v>
      </c>
      <c r="P1696" s="58">
        <v>0.109443545648159</v>
      </c>
      <c r="Q1696" s="57">
        <v>9.9326026391000308</v>
      </c>
      <c r="R1696" s="58">
        <v>9.0738736194981504E-2</v>
      </c>
      <c r="S1696" s="57">
        <v>10.5440212514</v>
      </c>
      <c r="T1696" s="62">
        <v>4.60505526039326E-2</v>
      </c>
      <c r="U1696" s="57">
        <v>6.1893493212000097</v>
      </c>
      <c r="V1696" s="58">
        <v>7.1590384695452994E-2</v>
      </c>
      <c r="W1696" s="107"/>
      <c r="X1696" s="57">
        <v>11.6889011572</v>
      </c>
      <c r="Y1696" s="58">
        <v>6.0336030093296703E-2</v>
      </c>
      <c r="Z1696" s="57">
        <v>13.6242642718</v>
      </c>
      <c r="AA1696" s="62">
        <v>3.7961533074962299E-2</v>
      </c>
      <c r="AB1696" s="57">
        <v>80.389999887199906</v>
      </c>
      <c r="AC1696" s="61">
        <v>0.14327368436437801</v>
      </c>
    </row>
    <row r="1697" spans="1:29" x14ac:dyDescent="0.3">
      <c r="A1697" s="56" t="s">
        <v>9</v>
      </c>
      <c r="B1697" s="59">
        <v>246.0051292933</v>
      </c>
      <c r="C1697" s="60">
        <v>0.21707353627325501</v>
      </c>
      <c r="D1697" s="59">
        <v>91.794658828900097</v>
      </c>
      <c r="E1697" s="60">
        <v>0.18222944280853501</v>
      </c>
      <c r="F1697" s="59">
        <v>151.0849801297</v>
      </c>
      <c r="G1697" s="60">
        <v>0.241735897755468</v>
      </c>
      <c r="H1697" s="105"/>
      <c r="I1697" s="59">
        <v>51.247083843799999</v>
      </c>
      <c r="J1697" s="60">
        <v>0.29223817842583699</v>
      </c>
      <c r="K1697" s="59">
        <v>45.800625090399997</v>
      </c>
      <c r="L1697" s="60">
        <v>0.242935959528677</v>
      </c>
      <c r="M1697" s="59">
        <v>21.821606042599999</v>
      </c>
      <c r="N1697" s="62">
        <v>0.15168356498114899</v>
      </c>
      <c r="O1697" s="59">
        <v>31.3652659794</v>
      </c>
      <c r="P1697" s="62">
        <v>0.15632441773442901</v>
      </c>
      <c r="Q1697" s="59">
        <v>21.191272948799998</v>
      </c>
      <c r="R1697" s="60">
        <v>0.19359168946994601</v>
      </c>
      <c r="S1697" s="59">
        <v>52.721875508399798</v>
      </c>
      <c r="T1697" s="60">
        <v>0.23026049014793101</v>
      </c>
      <c r="U1697" s="59">
        <v>21.857399879900001</v>
      </c>
      <c r="V1697" s="60">
        <v>0.25281812103974199</v>
      </c>
      <c r="W1697" s="107"/>
      <c r="X1697" s="59">
        <v>46.181296403799998</v>
      </c>
      <c r="Y1697" s="60">
        <v>0.23837964339794199</v>
      </c>
      <c r="Z1697" s="59">
        <v>81.209135608500006</v>
      </c>
      <c r="AA1697" s="60">
        <v>0.22627447808481699</v>
      </c>
      <c r="AB1697" s="59">
        <v>101.96375951980001</v>
      </c>
      <c r="AC1697" s="60">
        <v>0.18172314365646899</v>
      </c>
    </row>
    <row r="1698" spans="1:29" x14ac:dyDescent="0.3">
      <c r="A1698" s="56" t="s">
        <v>11</v>
      </c>
      <c r="B1698" s="57">
        <v>25.064095917300001</v>
      </c>
      <c r="C1698" s="58">
        <v>2.2116416636880899E-2</v>
      </c>
      <c r="D1698" s="57">
        <v>8.4204517672999994</v>
      </c>
      <c r="E1698" s="58">
        <v>1.6716160322697599E-2</v>
      </c>
      <c r="F1698" s="57">
        <v>16.64364415</v>
      </c>
      <c r="G1698" s="58">
        <v>2.66298228789448E-2</v>
      </c>
      <c r="H1698" s="105"/>
      <c r="I1698" s="57">
        <v>4.8436539801</v>
      </c>
      <c r="J1698" s="58">
        <v>2.7621095873160199E-2</v>
      </c>
      <c r="K1698" s="57">
        <v>2.1246614349000001</v>
      </c>
      <c r="L1698" s="58">
        <v>1.1269642354055901E-2</v>
      </c>
      <c r="M1698" s="57">
        <v>5.3917200529000002</v>
      </c>
      <c r="N1698" s="58">
        <v>3.7478236817567297E-2</v>
      </c>
      <c r="O1698" s="57">
        <v>6.1114428384999799</v>
      </c>
      <c r="P1698" s="58">
        <v>3.0459417875596001E-2</v>
      </c>
      <c r="Q1698" s="57">
        <v>1.0493382577000001</v>
      </c>
      <c r="R1698" s="58">
        <v>9.5861709971083002E-3</v>
      </c>
      <c r="S1698" s="57">
        <v>2.4579176951999999</v>
      </c>
      <c r="T1698" s="58">
        <v>1.0734848253830601E-2</v>
      </c>
      <c r="U1698" s="57">
        <v>3.0853616580000098</v>
      </c>
      <c r="V1698" s="58">
        <v>3.5687471583522701E-2</v>
      </c>
      <c r="W1698" s="107"/>
      <c r="X1698" s="57">
        <v>5.1408670775000003</v>
      </c>
      <c r="Y1698" s="58">
        <v>2.6536242074612599E-2</v>
      </c>
      <c r="Z1698" s="57">
        <v>7.3370356179999998</v>
      </c>
      <c r="AA1698" s="58">
        <v>2.04433145693881E-2</v>
      </c>
      <c r="AB1698" s="57">
        <v>12.5861932218</v>
      </c>
      <c r="AC1698" s="58">
        <v>2.2431524785912801E-2</v>
      </c>
    </row>
    <row r="1699" spans="1:29" x14ac:dyDescent="0.3">
      <c r="A1699" s="56" t="s">
        <v>6</v>
      </c>
      <c r="B1699" s="59">
        <v>7.2111878267999998</v>
      </c>
      <c r="C1699" s="60">
        <v>6.36311139849376E-3</v>
      </c>
      <c r="D1699" s="59">
        <v>3.4095073715000002</v>
      </c>
      <c r="E1699" s="60">
        <v>6.7685052320759602E-3</v>
      </c>
      <c r="F1699" s="59">
        <v>3.8016804553000001</v>
      </c>
      <c r="G1699" s="60">
        <v>6.0826869557280899E-3</v>
      </c>
      <c r="H1699" s="105"/>
      <c r="I1699" s="59">
        <v>0</v>
      </c>
      <c r="J1699" s="60">
        <v>0</v>
      </c>
      <c r="K1699" s="59">
        <v>0</v>
      </c>
      <c r="L1699" s="60">
        <v>0</v>
      </c>
      <c r="M1699" s="59">
        <v>2.1416190094999998</v>
      </c>
      <c r="N1699" s="60">
        <v>1.48865489349496E-2</v>
      </c>
      <c r="O1699" s="59">
        <v>0</v>
      </c>
      <c r="P1699" s="60">
        <v>0</v>
      </c>
      <c r="Q1699" s="59">
        <v>1.3450554704</v>
      </c>
      <c r="R1699" s="60">
        <v>1.2287679063671999E-2</v>
      </c>
      <c r="S1699" s="59">
        <v>3.7245133468999998</v>
      </c>
      <c r="T1699" s="60">
        <v>1.6266649479930999E-2</v>
      </c>
      <c r="U1699" s="59">
        <v>0</v>
      </c>
      <c r="V1699" s="60">
        <v>0</v>
      </c>
      <c r="W1699" s="107"/>
      <c r="X1699" s="59">
        <v>0.88574593879999997</v>
      </c>
      <c r="Y1699" s="60">
        <v>4.5720630964128997E-3</v>
      </c>
      <c r="Z1699" s="59">
        <v>2.5520418840999999</v>
      </c>
      <c r="AA1699" s="60">
        <v>7.1108002941836397E-3</v>
      </c>
      <c r="AB1699" s="59">
        <v>3.7734000039</v>
      </c>
      <c r="AC1699" s="60">
        <v>6.7250767744483301E-3</v>
      </c>
    </row>
    <row r="1700" spans="1:29" x14ac:dyDescent="0.3">
      <c r="A1700" s="56" t="s">
        <v>12</v>
      </c>
      <c r="B1700" s="57">
        <v>282.54709976480001</v>
      </c>
      <c r="C1700" s="58">
        <v>0.249317964572082</v>
      </c>
      <c r="D1700" s="57">
        <v>122.6814544536</v>
      </c>
      <c r="E1700" s="58">
        <v>0.24354546738597099</v>
      </c>
      <c r="F1700" s="57">
        <v>158.44238596119999</v>
      </c>
      <c r="G1700" s="58">
        <v>0.25350774365505502</v>
      </c>
      <c r="H1700" s="105"/>
      <c r="I1700" s="57">
        <v>64.820652498600296</v>
      </c>
      <c r="J1700" s="58">
        <v>0.36964189939671699</v>
      </c>
      <c r="K1700" s="57">
        <v>29.852220660499999</v>
      </c>
      <c r="L1700" s="58">
        <v>0.15834233388531799</v>
      </c>
      <c r="M1700" s="57">
        <v>31.047323619499998</v>
      </c>
      <c r="N1700" s="58">
        <v>0.21581219643208599</v>
      </c>
      <c r="O1700" s="57">
        <v>45.501344218500002</v>
      </c>
      <c r="P1700" s="58">
        <v>0.22677860107299799</v>
      </c>
      <c r="Q1700" s="57">
        <v>24.253668495900001</v>
      </c>
      <c r="R1700" s="58">
        <v>0.221568032808107</v>
      </c>
      <c r="S1700" s="57">
        <v>62.045762161900001</v>
      </c>
      <c r="T1700" s="58">
        <v>0.27098215815036403</v>
      </c>
      <c r="U1700" s="57">
        <v>25.0261281099</v>
      </c>
      <c r="V1700" s="58">
        <v>0.28946986926213197</v>
      </c>
      <c r="W1700" s="107"/>
      <c r="X1700" s="57">
        <v>70.659468601099803</v>
      </c>
      <c r="Y1700" s="61">
        <v>0.36473161733139098</v>
      </c>
      <c r="Z1700" s="57">
        <v>89.399114582699895</v>
      </c>
      <c r="AA1700" s="58">
        <v>0.24909436409920299</v>
      </c>
      <c r="AB1700" s="57">
        <v>119.5798839245</v>
      </c>
      <c r="AC1700" s="58">
        <v>0.21311917613842099</v>
      </c>
    </row>
    <row r="1701" spans="1:29" x14ac:dyDescent="0.3">
      <c r="A1701" s="56" t="s">
        <v>13</v>
      </c>
      <c r="B1701" s="59">
        <v>146.34981908309999</v>
      </c>
      <c r="C1701" s="60">
        <v>0.129138253550167</v>
      </c>
      <c r="D1701" s="59">
        <v>69.515653619099993</v>
      </c>
      <c r="E1701" s="60">
        <v>0.13800148055554901</v>
      </c>
      <c r="F1701" s="59">
        <v>76.834165463999994</v>
      </c>
      <c r="G1701" s="60">
        <v>0.122934628914056</v>
      </c>
      <c r="H1701" s="105"/>
      <c r="I1701" s="59">
        <v>15.847620841199999</v>
      </c>
      <c r="J1701" s="60">
        <v>9.0371578237147199E-2</v>
      </c>
      <c r="K1701" s="59">
        <v>45.676112519699998</v>
      </c>
      <c r="L1701" s="61">
        <v>0.24227551917930101</v>
      </c>
      <c r="M1701" s="59">
        <v>16.2448311337</v>
      </c>
      <c r="N1701" s="60">
        <v>0.112918998448878</v>
      </c>
      <c r="O1701" s="59">
        <v>21.0061311246</v>
      </c>
      <c r="P1701" s="60">
        <v>0.104694512045996</v>
      </c>
      <c r="Q1701" s="59">
        <v>19.4622711781</v>
      </c>
      <c r="R1701" s="61">
        <v>0.177796490441787</v>
      </c>
      <c r="S1701" s="59">
        <v>23.96022305</v>
      </c>
      <c r="T1701" s="60">
        <v>0.104645228386606</v>
      </c>
      <c r="U1701" s="59">
        <v>4.1526292358000001</v>
      </c>
      <c r="V1701" s="62">
        <v>4.8032242011324701E-2</v>
      </c>
      <c r="W1701" s="107"/>
      <c r="X1701" s="59">
        <v>25.6028351454</v>
      </c>
      <c r="Y1701" s="60">
        <v>0.13215728416482</v>
      </c>
      <c r="Z1701" s="59">
        <v>66.403997995300003</v>
      </c>
      <c r="AA1701" s="61">
        <v>0.18502265633719001</v>
      </c>
      <c r="AB1701" s="59">
        <v>54.342985942399899</v>
      </c>
      <c r="AC1701" s="62">
        <v>9.6851845083395394E-2</v>
      </c>
    </row>
    <row r="1702" spans="1:29" x14ac:dyDescent="0.3">
      <c r="A1702" s="63" t="s">
        <v>1</v>
      </c>
    </row>
    <row r="1703" spans="1:29" x14ac:dyDescent="0.3">
      <c r="A1703" s="63" t="s">
        <v>1</v>
      </c>
    </row>
    <row r="1704" spans="1:29" x14ac:dyDescent="0.3">
      <c r="A1704" s="51" t="s">
        <v>370</v>
      </c>
    </row>
    <row r="1705" spans="1:29" x14ac:dyDescent="0.3">
      <c r="A1705" s="52" t="s">
        <v>1</v>
      </c>
    </row>
    <row r="1706" spans="1:29" x14ac:dyDescent="0.3">
      <c r="A1706" s="112" t="s">
        <v>1</v>
      </c>
      <c r="B1706" s="114" t="s">
        <v>501</v>
      </c>
      <c r="C1706" s="114" t="s">
        <v>1</v>
      </c>
      <c r="D1706" s="114" t="s">
        <v>346</v>
      </c>
      <c r="E1706" s="114" t="s">
        <v>1</v>
      </c>
      <c r="F1706" s="114" t="s">
        <v>347</v>
      </c>
      <c r="G1706" s="114" t="s">
        <v>1</v>
      </c>
      <c r="H1706" s="103"/>
      <c r="I1706" s="114" t="s">
        <v>350</v>
      </c>
      <c r="J1706" s="114" t="s">
        <v>1</v>
      </c>
      <c r="K1706" s="114" t="s">
        <v>351</v>
      </c>
      <c r="L1706" s="114" t="s">
        <v>1</v>
      </c>
      <c r="M1706" s="114" t="s">
        <v>352</v>
      </c>
      <c r="N1706" s="114" t="s">
        <v>1</v>
      </c>
      <c r="O1706" s="114" t="s">
        <v>353</v>
      </c>
      <c r="P1706" s="114" t="s">
        <v>1</v>
      </c>
      <c r="Q1706" s="114" t="s">
        <v>354</v>
      </c>
      <c r="R1706" s="114" t="s">
        <v>1</v>
      </c>
      <c r="S1706" s="114" t="s">
        <v>355</v>
      </c>
      <c r="T1706" s="114" t="s">
        <v>1</v>
      </c>
      <c r="U1706" s="114" t="s">
        <v>356</v>
      </c>
      <c r="V1706" s="114" t="s">
        <v>1</v>
      </c>
      <c r="W1706" s="103"/>
      <c r="X1706" s="114" t="s">
        <v>358</v>
      </c>
      <c r="Y1706" s="114" t="s">
        <v>1</v>
      </c>
      <c r="Z1706" s="114" t="s">
        <v>359</v>
      </c>
      <c r="AA1706" s="114" t="s">
        <v>1</v>
      </c>
      <c r="AB1706" s="114" t="s">
        <v>360</v>
      </c>
      <c r="AC1706" s="114" t="s">
        <v>1</v>
      </c>
    </row>
    <row r="1707" spans="1:29" x14ac:dyDescent="0.3">
      <c r="A1707" s="113" t="s">
        <v>1</v>
      </c>
      <c r="B1707" s="53" t="s">
        <v>14</v>
      </c>
      <c r="C1707" s="53" t="s">
        <v>15</v>
      </c>
      <c r="D1707" s="53" t="s">
        <v>14</v>
      </c>
      <c r="E1707" s="53" t="s">
        <v>15</v>
      </c>
      <c r="F1707" s="53" t="s">
        <v>14</v>
      </c>
      <c r="G1707" s="53" t="s">
        <v>15</v>
      </c>
      <c r="H1707" s="103"/>
      <c r="I1707" s="53" t="s">
        <v>14</v>
      </c>
      <c r="J1707" s="53" t="s">
        <v>15</v>
      </c>
      <c r="K1707" s="53" t="s">
        <v>14</v>
      </c>
      <c r="L1707" s="53" t="s">
        <v>15</v>
      </c>
      <c r="M1707" s="53" t="s">
        <v>14</v>
      </c>
      <c r="N1707" s="53" t="s">
        <v>15</v>
      </c>
      <c r="O1707" s="53" t="s">
        <v>14</v>
      </c>
      <c r="P1707" s="53" t="s">
        <v>15</v>
      </c>
      <c r="Q1707" s="53" t="s">
        <v>14</v>
      </c>
      <c r="R1707" s="53" t="s">
        <v>15</v>
      </c>
      <c r="S1707" s="53" t="s">
        <v>14</v>
      </c>
      <c r="T1707" s="53" t="s">
        <v>15</v>
      </c>
      <c r="U1707" s="53" t="s">
        <v>14</v>
      </c>
      <c r="V1707" s="53" t="s">
        <v>15</v>
      </c>
      <c r="W1707" s="103"/>
      <c r="X1707" s="53" t="s">
        <v>14</v>
      </c>
      <c r="Y1707" s="53" t="s">
        <v>15</v>
      </c>
      <c r="Z1707" s="53" t="s">
        <v>14</v>
      </c>
      <c r="AA1707" s="53" t="s">
        <v>15</v>
      </c>
      <c r="AB1707" s="53" t="s">
        <v>14</v>
      </c>
      <c r="AC1707" s="53" t="s">
        <v>15</v>
      </c>
    </row>
    <row r="1708" spans="1:29" x14ac:dyDescent="0.3">
      <c r="A1708" s="54" t="s">
        <v>16</v>
      </c>
      <c r="B1708" s="55">
        <v>1133.2801479017</v>
      </c>
      <c r="C1708" s="55">
        <v>1133.2801479017</v>
      </c>
      <c r="D1708" s="55">
        <v>503.73121606559999</v>
      </c>
      <c r="E1708" s="55">
        <v>503.73121606559999</v>
      </c>
      <c r="F1708" s="55">
        <v>625.00018215140005</v>
      </c>
      <c r="G1708" s="55">
        <v>625.00018215140005</v>
      </c>
      <c r="H1708" s="104"/>
      <c r="I1708" s="55">
        <v>175.36067368010001</v>
      </c>
      <c r="J1708" s="55">
        <v>175.36067368010001</v>
      </c>
      <c r="K1708" s="55">
        <v>188.52962393569999</v>
      </c>
      <c r="L1708" s="55">
        <v>188.52962393569999</v>
      </c>
      <c r="M1708" s="55">
        <v>143.8626923445</v>
      </c>
      <c r="N1708" s="55">
        <v>143.8626923445</v>
      </c>
      <c r="O1708" s="55">
        <v>200.64214173299999</v>
      </c>
      <c r="P1708" s="55">
        <v>200.64214173299999</v>
      </c>
      <c r="Q1708" s="55">
        <v>109.46375336059999</v>
      </c>
      <c r="R1708" s="55">
        <v>109.46375336059999</v>
      </c>
      <c r="S1708" s="55">
        <v>228.96622635750001</v>
      </c>
      <c r="T1708" s="55">
        <v>228.96622635750001</v>
      </c>
      <c r="U1708" s="55">
        <v>86.455036490300003</v>
      </c>
      <c r="V1708" s="55">
        <v>86.455036490300003</v>
      </c>
      <c r="W1708" s="104"/>
      <c r="X1708" s="55">
        <v>193.7300339304</v>
      </c>
      <c r="Y1708" s="55">
        <v>193.7300339304</v>
      </c>
      <c r="Z1708" s="55">
        <v>358.89657682939998</v>
      </c>
      <c r="AA1708" s="55">
        <v>358.89657682939998</v>
      </c>
      <c r="AB1708" s="55">
        <v>561.09396672419996</v>
      </c>
      <c r="AC1708" s="55">
        <v>561.09396672419996</v>
      </c>
    </row>
    <row r="1709" spans="1:29" x14ac:dyDescent="0.3">
      <c r="A1709" s="56" t="s">
        <v>371</v>
      </c>
      <c r="B1709" s="57">
        <v>216.7615162173</v>
      </c>
      <c r="C1709" s="58">
        <v>0.19126913730787601</v>
      </c>
      <c r="D1709" s="57">
        <v>86.784578591000098</v>
      </c>
      <c r="E1709" s="58">
        <v>0.17228350323180699</v>
      </c>
      <c r="F1709" s="57">
        <v>127.31196335609999</v>
      </c>
      <c r="G1709" s="58">
        <v>0.20369908200324299</v>
      </c>
      <c r="H1709" s="105"/>
      <c r="I1709" s="57">
        <v>35.061379314699998</v>
      </c>
      <c r="J1709" s="58">
        <v>0.19993866685674599</v>
      </c>
      <c r="K1709" s="57">
        <v>56.787144402800102</v>
      </c>
      <c r="L1709" s="61">
        <v>0.30121072337240701</v>
      </c>
      <c r="M1709" s="57">
        <v>24.261251917599999</v>
      </c>
      <c r="N1709" s="58">
        <v>0.168641720255749</v>
      </c>
      <c r="O1709" s="57">
        <v>37.957168874899999</v>
      </c>
      <c r="P1709" s="58">
        <v>0.1891784474939</v>
      </c>
      <c r="Q1709" s="57">
        <v>13.3726431541</v>
      </c>
      <c r="R1709" s="62">
        <v>0.122165034027723</v>
      </c>
      <c r="S1709" s="57">
        <v>35.675936117399999</v>
      </c>
      <c r="T1709" s="58">
        <v>0.155813093856457</v>
      </c>
      <c r="U1709" s="57">
        <v>13.6459924358</v>
      </c>
      <c r="V1709" s="58">
        <v>0.15783918427159599</v>
      </c>
      <c r="W1709" s="107"/>
      <c r="X1709" s="57">
        <v>16.2211982615</v>
      </c>
      <c r="Y1709" s="62">
        <v>8.3730942138417599E-2</v>
      </c>
      <c r="Z1709" s="57">
        <v>44.919707815800102</v>
      </c>
      <c r="AA1709" s="62">
        <v>0.125160591423396</v>
      </c>
      <c r="AB1709" s="57">
        <v>138.9696723788</v>
      </c>
      <c r="AC1709" s="61">
        <v>0.24767629064011901</v>
      </c>
    </row>
    <row r="1710" spans="1:29" x14ac:dyDescent="0.3">
      <c r="A1710" s="56" t="s">
        <v>372</v>
      </c>
      <c r="B1710" s="59">
        <v>409.75868423169999</v>
      </c>
      <c r="C1710" s="60">
        <v>0.36156874801908401</v>
      </c>
      <c r="D1710" s="59">
        <v>178.05839737560001</v>
      </c>
      <c r="E1710" s="60">
        <v>0.353478981839418</v>
      </c>
      <c r="F1710" s="59">
        <v>230.1639752479</v>
      </c>
      <c r="G1710" s="60">
        <v>0.36826225306946397</v>
      </c>
      <c r="H1710" s="105"/>
      <c r="I1710" s="59">
        <v>73.495564759100006</v>
      </c>
      <c r="J1710" s="60">
        <v>0.41911087142134001</v>
      </c>
      <c r="K1710" s="59">
        <v>64.388342195999797</v>
      </c>
      <c r="L1710" s="60">
        <v>0.34152904382793597</v>
      </c>
      <c r="M1710" s="59">
        <v>53.168128228800001</v>
      </c>
      <c r="N1710" s="60">
        <v>0.36957551233283797</v>
      </c>
      <c r="O1710" s="59">
        <v>67.441763876900097</v>
      </c>
      <c r="P1710" s="60">
        <v>0.33612960514868601</v>
      </c>
      <c r="Q1710" s="59">
        <v>45.980149937199997</v>
      </c>
      <c r="R1710" s="60">
        <v>0.42004908954409997</v>
      </c>
      <c r="S1710" s="59">
        <v>75.007293825899893</v>
      </c>
      <c r="T1710" s="60">
        <v>0.32759108196501502</v>
      </c>
      <c r="U1710" s="59">
        <v>30.277441407800001</v>
      </c>
      <c r="V1710" s="60">
        <v>0.35021026694259799</v>
      </c>
      <c r="W1710" s="107"/>
      <c r="X1710" s="59">
        <v>81.112859788799994</v>
      </c>
      <c r="Y1710" s="60">
        <v>0.418690164571699</v>
      </c>
      <c r="Z1710" s="59">
        <v>139.74396304129999</v>
      </c>
      <c r="AA1710" s="60">
        <v>0.38937112266670298</v>
      </c>
      <c r="AB1710" s="59">
        <v>188.9018614016</v>
      </c>
      <c r="AC1710" s="60">
        <v>0.33666706934037099</v>
      </c>
    </row>
    <row r="1711" spans="1:29" x14ac:dyDescent="0.3">
      <c r="A1711" s="56" t="s">
        <v>373</v>
      </c>
      <c r="B1711" s="57">
        <v>234.18531579719999</v>
      </c>
      <c r="C1711" s="58">
        <v>0.206643799620774</v>
      </c>
      <c r="D1711" s="57">
        <v>102.3594046467</v>
      </c>
      <c r="E1711" s="58">
        <v>0.20320242498803201</v>
      </c>
      <c r="F1711" s="57">
        <v>131.82591115049999</v>
      </c>
      <c r="G1711" s="58">
        <v>0.210921396369396</v>
      </c>
      <c r="H1711" s="105"/>
      <c r="I1711" s="57">
        <v>42.614161293400002</v>
      </c>
      <c r="J1711" s="58">
        <v>0.24300865410188</v>
      </c>
      <c r="K1711" s="57">
        <v>16.761831985899999</v>
      </c>
      <c r="L1711" s="62">
        <v>8.8908213128440799E-2</v>
      </c>
      <c r="M1711" s="57">
        <v>28.661125851000001</v>
      </c>
      <c r="N1711" s="58">
        <v>0.199225562819072</v>
      </c>
      <c r="O1711" s="57">
        <v>41.115571773500001</v>
      </c>
      <c r="P1711" s="58">
        <v>0.20491992070246901</v>
      </c>
      <c r="Q1711" s="57">
        <v>20.786991945800001</v>
      </c>
      <c r="R1711" s="58">
        <v>0.189898402965616</v>
      </c>
      <c r="S1711" s="57">
        <v>67.461649010899805</v>
      </c>
      <c r="T1711" s="61">
        <v>0.294635807577873</v>
      </c>
      <c r="U1711" s="57">
        <v>16.7839839367</v>
      </c>
      <c r="V1711" s="58">
        <v>0.19413540978128099</v>
      </c>
      <c r="W1711" s="107"/>
      <c r="X1711" s="57">
        <v>60.3007426224002</v>
      </c>
      <c r="Y1711" s="61">
        <v>0.31126171507337802</v>
      </c>
      <c r="Z1711" s="57">
        <v>77.832952175200006</v>
      </c>
      <c r="AA1711" s="58">
        <v>0.21686735733954199</v>
      </c>
      <c r="AB1711" s="57">
        <v>93.142988343100001</v>
      </c>
      <c r="AC1711" s="62">
        <v>0.166002477066169</v>
      </c>
    </row>
    <row r="1712" spans="1:29" x14ac:dyDescent="0.3">
      <c r="A1712" s="56" t="s">
        <v>374</v>
      </c>
      <c r="B1712" s="59">
        <v>230.14765505939999</v>
      </c>
      <c r="C1712" s="60">
        <v>0.20308099059665399</v>
      </c>
      <c r="D1712" s="59">
        <v>109.9532670246</v>
      </c>
      <c r="E1712" s="60">
        <v>0.21827765188624099</v>
      </c>
      <c r="F1712" s="59">
        <v>119.8469242285</v>
      </c>
      <c r="G1712" s="60">
        <v>0.191755022880087</v>
      </c>
      <c r="H1712" s="105"/>
      <c r="I1712" s="59">
        <v>24.189568312900001</v>
      </c>
      <c r="J1712" s="60">
        <v>0.137941807620034</v>
      </c>
      <c r="K1712" s="59">
        <v>47.207945817099997</v>
      </c>
      <c r="L1712" s="60">
        <v>0.25040067885140799</v>
      </c>
      <c r="M1712" s="59">
        <v>31.589919938400001</v>
      </c>
      <c r="N1712" s="60">
        <v>0.21958382276590099</v>
      </c>
      <c r="O1712" s="59">
        <v>37.024394497099998</v>
      </c>
      <c r="P1712" s="60">
        <v>0.18452950201443399</v>
      </c>
      <c r="Q1712" s="59">
        <v>23.746284541800001</v>
      </c>
      <c r="R1712" s="60">
        <v>0.216932855057272</v>
      </c>
      <c r="S1712" s="59">
        <v>43.608779372000001</v>
      </c>
      <c r="T1712" s="60">
        <v>0.19045944052862501</v>
      </c>
      <c r="U1712" s="59">
        <v>22.780762580099999</v>
      </c>
      <c r="V1712" s="60">
        <v>0.26349838603857301</v>
      </c>
      <c r="W1712" s="107"/>
      <c r="X1712" s="59">
        <v>30.428988590399999</v>
      </c>
      <c r="Y1712" s="60">
        <v>0.15706903040822301</v>
      </c>
      <c r="Z1712" s="59">
        <v>84.053013497600006</v>
      </c>
      <c r="AA1712" s="60">
        <v>0.23419842629915699</v>
      </c>
      <c r="AB1712" s="59">
        <v>115.66565297139999</v>
      </c>
      <c r="AC1712" s="60">
        <v>0.20614310584496801</v>
      </c>
    </row>
    <row r="1713" spans="1:29" x14ac:dyDescent="0.3">
      <c r="A1713" s="56" t="s">
        <v>375</v>
      </c>
      <c r="B1713" s="57">
        <v>42.426976596099998</v>
      </c>
      <c r="C1713" s="58">
        <v>3.7437324455612098E-2</v>
      </c>
      <c r="D1713" s="57">
        <v>26.575568427699999</v>
      </c>
      <c r="E1713" s="58">
        <v>5.2757438054502302E-2</v>
      </c>
      <c r="F1713" s="57">
        <v>15.851408168400001</v>
      </c>
      <c r="G1713" s="58">
        <v>2.5362245677810299E-2</v>
      </c>
      <c r="H1713" s="105"/>
      <c r="I1713" s="57">
        <v>0</v>
      </c>
      <c r="J1713" s="58">
        <v>0</v>
      </c>
      <c r="K1713" s="57">
        <v>3.3843595339000001</v>
      </c>
      <c r="L1713" s="58">
        <v>1.79513408198081E-2</v>
      </c>
      <c r="M1713" s="57">
        <v>6.1822664087000003</v>
      </c>
      <c r="N1713" s="58">
        <v>4.29733818264409E-2</v>
      </c>
      <c r="O1713" s="57">
        <v>17.1032427106</v>
      </c>
      <c r="P1713" s="61">
        <v>8.5242524640510201E-2</v>
      </c>
      <c r="Q1713" s="57">
        <v>5.5776837817000002</v>
      </c>
      <c r="R1713" s="58">
        <v>5.0954618405288601E-2</v>
      </c>
      <c r="S1713" s="57">
        <v>7.2125680312999796</v>
      </c>
      <c r="T1713" s="58">
        <v>3.1500576072029697E-2</v>
      </c>
      <c r="U1713" s="57">
        <v>2.9668561299</v>
      </c>
      <c r="V1713" s="58">
        <v>3.4316752965952102E-2</v>
      </c>
      <c r="W1713" s="107"/>
      <c r="X1713" s="57">
        <v>5.6662446673000204</v>
      </c>
      <c r="Y1713" s="58">
        <v>2.9248147808282901E-2</v>
      </c>
      <c r="Z1713" s="57">
        <v>12.3469402995</v>
      </c>
      <c r="AA1713" s="58">
        <v>3.4402502271201799E-2</v>
      </c>
      <c r="AB1713" s="57">
        <v>24.4137916293</v>
      </c>
      <c r="AC1713" s="58">
        <v>4.3511057108372601E-2</v>
      </c>
    </row>
    <row r="1714" spans="1:29" x14ac:dyDescent="0.3">
      <c r="A1714" s="63" t="s">
        <v>1</v>
      </c>
    </row>
    <row r="1715" spans="1:29" x14ac:dyDescent="0.3">
      <c r="A1715" s="63" t="s">
        <v>1</v>
      </c>
    </row>
    <row r="1716" spans="1:29" x14ac:dyDescent="0.3">
      <c r="A1716" s="51" t="s">
        <v>376</v>
      </c>
    </row>
    <row r="1717" spans="1:29" x14ac:dyDescent="0.3">
      <c r="A1717" s="52" t="s">
        <v>1</v>
      </c>
    </row>
    <row r="1718" spans="1:29" x14ac:dyDescent="0.3">
      <c r="A1718" s="112" t="s">
        <v>1</v>
      </c>
      <c r="B1718" s="114" t="s">
        <v>501</v>
      </c>
      <c r="C1718" s="114" t="s">
        <v>1</v>
      </c>
      <c r="D1718" s="114" t="s">
        <v>346</v>
      </c>
      <c r="E1718" s="114" t="s">
        <v>1</v>
      </c>
      <c r="F1718" s="114" t="s">
        <v>347</v>
      </c>
      <c r="G1718" s="114" t="s">
        <v>1</v>
      </c>
      <c r="H1718" s="103"/>
      <c r="I1718" s="114" t="s">
        <v>350</v>
      </c>
      <c r="J1718" s="114" t="s">
        <v>1</v>
      </c>
      <c r="K1718" s="114" t="s">
        <v>351</v>
      </c>
      <c r="L1718" s="114" t="s">
        <v>1</v>
      </c>
      <c r="M1718" s="114" t="s">
        <v>352</v>
      </c>
      <c r="N1718" s="114" t="s">
        <v>1</v>
      </c>
      <c r="O1718" s="114" t="s">
        <v>353</v>
      </c>
      <c r="P1718" s="114" t="s">
        <v>1</v>
      </c>
      <c r="Q1718" s="114" t="s">
        <v>354</v>
      </c>
      <c r="R1718" s="114" t="s">
        <v>1</v>
      </c>
      <c r="S1718" s="114" t="s">
        <v>355</v>
      </c>
      <c r="T1718" s="114" t="s">
        <v>1</v>
      </c>
      <c r="U1718" s="114" t="s">
        <v>356</v>
      </c>
      <c r="V1718" s="114" t="s">
        <v>1</v>
      </c>
      <c r="W1718" s="103"/>
      <c r="X1718" s="114" t="s">
        <v>358</v>
      </c>
      <c r="Y1718" s="114" t="s">
        <v>1</v>
      </c>
      <c r="Z1718" s="114" t="s">
        <v>359</v>
      </c>
      <c r="AA1718" s="114" t="s">
        <v>1</v>
      </c>
      <c r="AB1718" s="114" t="s">
        <v>360</v>
      </c>
      <c r="AC1718" s="114" t="s">
        <v>1</v>
      </c>
    </row>
    <row r="1719" spans="1:29" x14ac:dyDescent="0.3">
      <c r="A1719" s="113" t="s">
        <v>1</v>
      </c>
      <c r="B1719" s="53" t="s">
        <v>14</v>
      </c>
      <c r="C1719" s="53" t="s">
        <v>15</v>
      </c>
      <c r="D1719" s="53" t="s">
        <v>14</v>
      </c>
      <c r="E1719" s="53" t="s">
        <v>15</v>
      </c>
      <c r="F1719" s="53" t="s">
        <v>14</v>
      </c>
      <c r="G1719" s="53" t="s">
        <v>15</v>
      </c>
      <c r="H1719" s="103"/>
      <c r="I1719" s="53" t="s">
        <v>14</v>
      </c>
      <c r="J1719" s="53" t="s">
        <v>15</v>
      </c>
      <c r="K1719" s="53" t="s">
        <v>14</v>
      </c>
      <c r="L1719" s="53" t="s">
        <v>15</v>
      </c>
      <c r="M1719" s="53" t="s">
        <v>14</v>
      </c>
      <c r="N1719" s="53" t="s">
        <v>15</v>
      </c>
      <c r="O1719" s="53" t="s">
        <v>14</v>
      </c>
      <c r="P1719" s="53" t="s">
        <v>15</v>
      </c>
      <c r="Q1719" s="53" t="s">
        <v>14</v>
      </c>
      <c r="R1719" s="53" t="s">
        <v>15</v>
      </c>
      <c r="S1719" s="53" t="s">
        <v>14</v>
      </c>
      <c r="T1719" s="53" t="s">
        <v>15</v>
      </c>
      <c r="U1719" s="53" t="s">
        <v>14</v>
      </c>
      <c r="V1719" s="53" t="s">
        <v>15</v>
      </c>
      <c r="W1719" s="103"/>
      <c r="X1719" s="53" t="s">
        <v>14</v>
      </c>
      <c r="Y1719" s="53" t="s">
        <v>15</v>
      </c>
      <c r="Z1719" s="53" t="s">
        <v>14</v>
      </c>
      <c r="AA1719" s="53" t="s">
        <v>15</v>
      </c>
      <c r="AB1719" s="53" t="s">
        <v>14</v>
      </c>
      <c r="AC1719" s="53" t="s">
        <v>15</v>
      </c>
    </row>
    <row r="1720" spans="1:29" x14ac:dyDescent="0.3">
      <c r="A1720" s="54" t="s">
        <v>16</v>
      </c>
      <c r="B1720" s="55">
        <v>1133.2801479017</v>
      </c>
      <c r="C1720" s="55">
        <v>1133.2801479017</v>
      </c>
      <c r="D1720" s="55">
        <v>503.73121606559999</v>
      </c>
      <c r="E1720" s="55">
        <v>503.73121606559999</v>
      </c>
      <c r="F1720" s="55">
        <v>625.00018215140005</v>
      </c>
      <c r="G1720" s="55">
        <v>625.00018215140005</v>
      </c>
      <c r="H1720" s="104"/>
      <c r="I1720" s="55">
        <v>175.36067368010001</v>
      </c>
      <c r="J1720" s="55">
        <v>175.36067368010001</v>
      </c>
      <c r="K1720" s="55">
        <v>188.52962393569999</v>
      </c>
      <c r="L1720" s="55">
        <v>188.52962393569999</v>
      </c>
      <c r="M1720" s="55">
        <v>143.8626923445</v>
      </c>
      <c r="N1720" s="55">
        <v>143.8626923445</v>
      </c>
      <c r="O1720" s="55">
        <v>200.64214173299999</v>
      </c>
      <c r="P1720" s="55">
        <v>200.64214173299999</v>
      </c>
      <c r="Q1720" s="55">
        <v>109.46375336059999</v>
      </c>
      <c r="R1720" s="55">
        <v>109.46375336059999</v>
      </c>
      <c r="S1720" s="55">
        <v>228.96622635750001</v>
      </c>
      <c r="T1720" s="55">
        <v>228.96622635750001</v>
      </c>
      <c r="U1720" s="55">
        <v>86.455036490300003</v>
      </c>
      <c r="V1720" s="55">
        <v>86.455036490300003</v>
      </c>
      <c r="W1720" s="104"/>
      <c r="X1720" s="55">
        <v>193.7300339304</v>
      </c>
      <c r="Y1720" s="55">
        <v>193.7300339304</v>
      </c>
      <c r="Z1720" s="55">
        <v>358.89657682939998</v>
      </c>
      <c r="AA1720" s="55">
        <v>358.89657682939998</v>
      </c>
      <c r="AB1720" s="55">
        <v>561.09396672419996</v>
      </c>
      <c r="AC1720" s="55">
        <v>561.09396672419996</v>
      </c>
    </row>
    <row r="1721" spans="1:29" x14ac:dyDescent="0.3">
      <c r="A1721" s="56" t="s">
        <v>317</v>
      </c>
      <c r="B1721" s="57">
        <v>224.34309397999999</v>
      </c>
      <c r="C1721" s="58">
        <v>0.197959078693276</v>
      </c>
      <c r="D1721" s="57">
        <v>82.761969759500104</v>
      </c>
      <c r="E1721" s="58">
        <v>0.16429787775693899</v>
      </c>
      <c r="F1721" s="57">
        <v>137.4928906003</v>
      </c>
      <c r="G1721" s="58">
        <v>0.21998856084652099</v>
      </c>
      <c r="H1721" s="105"/>
      <c r="I1721" s="57">
        <v>10.6388654855</v>
      </c>
      <c r="J1721" s="62">
        <v>6.0668479780750899E-2</v>
      </c>
      <c r="K1721" s="57">
        <v>59.115455369499998</v>
      </c>
      <c r="L1721" s="61">
        <v>0.313560564835487</v>
      </c>
      <c r="M1721" s="57">
        <v>30.1331321521</v>
      </c>
      <c r="N1721" s="58">
        <v>0.20945758529210501</v>
      </c>
      <c r="O1721" s="57">
        <v>37.733657592100002</v>
      </c>
      <c r="P1721" s="58">
        <v>0.188064467744335</v>
      </c>
      <c r="Q1721" s="57">
        <v>20.463871018599999</v>
      </c>
      <c r="R1721" s="58">
        <v>0.18694654979705499</v>
      </c>
      <c r="S1721" s="57">
        <v>54.459246892899898</v>
      </c>
      <c r="T1721" s="58">
        <v>0.23784838383923601</v>
      </c>
      <c r="U1721" s="57">
        <v>11.798865469300001</v>
      </c>
      <c r="V1721" s="58">
        <v>0.136474009476866</v>
      </c>
      <c r="W1721" s="107"/>
      <c r="X1721" s="57">
        <v>24.1439005091</v>
      </c>
      <c r="Y1721" s="62">
        <v>0.12462652289512299</v>
      </c>
      <c r="Z1721" s="57">
        <v>72.446755003099994</v>
      </c>
      <c r="AA1721" s="58">
        <v>0.20185969908968299</v>
      </c>
      <c r="AB1721" s="57">
        <v>127.7524384678</v>
      </c>
      <c r="AC1721" s="58">
        <v>0.22768456986563099</v>
      </c>
    </row>
    <row r="1722" spans="1:29" x14ac:dyDescent="0.3">
      <c r="A1722" s="56" t="s">
        <v>237</v>
      </c>
      <c r="B1722" s="59">
        <v>423.34368241110002</v>
      </c>
      <c r="C1722" s="60">
        <v>0.37355607366363303</v>
      </c>
      <c r="D1722" s="59">
        <v>208.17485188350099</v>
      </c>
      <c r="E1722" s="60">
        <v>0.41326573625802399</v>
      </c>
      <c r="F1722" s="59">
        <v>215.16883052759999</v>
      </c>
      <c r="G1722" s="60">
        <v>0.34427002850933203</v>
      </c>
      <c r="H1722" s="105"/>
      <c r="I1722" s="59">
        <v>19.546433696699999</v>
      </c>
      <c r="J1722" s="62">
        <v>0.111464180003992</v>
      </c>
      <c r="K1722" s="59">
        <v>55.7840122156002</v>
      </c>
      <c r="L1722" s="60">
        <v>0.29588990340651</v>
      </c>
      <c r="M1722" s="59">
        <v>32.151932561800002</v>
      </c>
      <c r="N1722" s="62">
        <v>0.223490413239365</v>
      </c>
      <c r="O1722" s="59">
        <v>36.4291242555</v>
      </c>
      <c r="P1722" s="62">
        <v>0.181562676419081</v>
      </c>
      <c r="Q1722" s="59">
        <v>52.061530775400001</v>
      </c>
      <c r="R1722" s="61">
        <v>0.475605204253291</v>
      </c>
      <c r="S1722" s="59">
        <v>156.02473433360001</v>
      </c>
      <c r="T1722" s="61">
        <v>0.68143121723982303</v>
      </c>
      <c r="U1722" s="59">
        <v>71.345914572500106</v>
      </c>
      <c r="V1722" s="61">
        <v>0.82523722698913904</v>
      </c>
      <c r="W1722" s="107"/>
      <c r="X1722" s="59">
        <v>57.824901353299801</v>
      </c>
      <c r="Y1722" s="60">
        <v>0.29848186251840703</v>
      </c>
      <c r="Z1722" s="59">
        <v>122.36338270100001</v>
      </c>
      <c r="AA1722" s="60">
        <v>0.34094329843431498</v>
      </c>
      <c r="AB1722" s="59">
        <v>226.504460595599</v>
      </c>
      <c r="AC1722" s="60">
        <v>0.40368365020566299</v>
      </c>
    </row>
    <row r="1723" spans="1:29" x14ac:dyDescent="0.3">
      <c r="A1723" s="56" t="s">
        <v>238</v>
      </c>
      <c r="B1723" s="57">
        <v>134.17717371180001</v>
      </c>
      <c r="C1723" s="58">
        <v>0.118397180044345</v>
      </c>
      <c r="D1723" s="57">
        <v>41.681322455799901</v>
      </c>
      <c r="E1723" s="62">
        <v>8.2745164735575805E-2</v>
      </c>
      <c r="F1723" s="57">
        <v>92.035335191499897</v>
      </c>
      <c r="G1723" s="58">
        <v>0.147256493389638</v>
      </c>
      <c r="H1723" s="105"/>
      <c r="I1723" s="57">
        <v>29.525533898199999</v>
      </c>
      <c r="J1723" s="58">
        <v>0.16837032658794199</v>
      </c>
      <c r="K1723" s="57">
        <v>25.812224351800001</v>
      </c>
      <c r="L1723" s="58">
        <v>0.136913360420236</v>
      </c>
      <c r="M1723" s="57">
        <v>28.238621068400001</v>
      </c>
      <c r="N1723" s="61">
        <v>0.196288701456932</v>
      </c>
      <c r="O1723" s="57">
        <v>26.561766082999998</v>
      </c>
      <c r="P1723" s="58">
        <v>0.13238378465051701</v>
      </c>
      <c r="Q1723" s="57">
        <v>15.9020249776</v>
      </c>
      <c r="R1723" s="58">
        <v>0.14527206028844</v>
      </c>
      <c r="S1723" s="57">
        <v>6.2671852292000096</v>
      </c>
      <c r="T1723" s="62">
        <v>2.73716579466818E-2</v>
      </c>
      <c r="U1723" s="57">
        <v>1.8698181036000101</v>
      </c>
      <c r="V1723" s="62">
        <v>2.1627636509178799E-2</v>
      </c>
      <c r="W1723" s="107"/>
      <c r="X1723" s="57">
        <v>18.6707636565</v>
      </c>
      <c r="Y1723" s="58">
        <v>9.6375163301771302E-2</v>
      </c>
      <c r="Z1723" s="57">
        <v>63.204093467199897</v>
      </c>
      <c r="AA1723" s="61">
        <v>0.17610670468234599</v>
      </c>
      <c r="AB1723" s="57">
        <v>52.302316588100098</v>
      </c>
      <c r="AC1723" s="58">
        <v>9.3214897485804998E-2</v>
      </c>
    </row>
    <row r="1724" spans="1:29" x14ac:dyDescent="0.3">
      <c r="A1724" s="56" t="s">
        <v>239</v>
      </c>
      <c r="B1724" s="59">
        <v>236.4453930352</v>
      </c>
      <c r="C1724" s="60">
        <v>0.208638079007195</v>
      </c>
      <c r="D1724" s="59">
        <v>117.9797569565</v>
      </c>
      <c r="E1724" s="60">
        <v>0.23421172481225699</v>
      </c>
      <c r="F1724" s="59">
        <v>118.4656360787</v>
      </c>
      <c r="G1724" s="60">
        <v>0.189544962484512</v>
      </c>
      <c r="H1724" s="105"/>
      <c r="I1724" s="59">
        <v>65.210855767799799</v>
      </c>
      <c r="J1724" s="61">
        <v>0.37186704635248102</v>
      </c>
      <c r="K1724" s="59">
        <v>35.820051679499997</v>
      </c>
      <c r="L1724" s="60">
        <v>0.18999694017167701</v>
      </c>
      <c r="M1724" s="59">
        <v>43.867578397800003</v>
      </c>
      <c r="N1724" s="61">
        <v>0.30492671646066999</v>
      </c>
      <c r="O1724" s="59">
        <v>69.569122267700195</v>
      </c>
      <c r="P1724" s="61">
        <v>0.34673235476262798</v>
      </c>
      <c r="Q1724" s="59">
        <v>14.585390445</v>
      </c>
      <c r="R1724" s="62">
        <v>0.13324401911336101</v>
      </c>
      <c r="S1724" s="59">
        <v>5.9519561325000199</v>
      </c>
      <c r="T1724" s="62">
        <v>2.5994908625549099E-2</v>
      </c>
      <c r="U1724" s="59">
        <v>1.4404383449</v>
      </c>
      <c r="V1724" s="62">
        <v>1.6661127024816098E-2</v>
      </c>
      <c r="W1724" s="107"/>
      <c r="X1724" s="59">
        <v>57.254481010099902</v>
      </c>
      <c r="Y1724" s="61">
        <v>0.29553745409795101</v>
      </c>
      <c r="Z1724" s="59">
        <v>64.703822898400006</v>
      </c>
      <c r="AA1724" s="60">
        <v>0.18028542782439699</v>
      </c>
      <c r="AB1724" s="59">
        <v>114.4870891267</v>
      </c>
      <c r="AC1724" s="60">
        <v>0.204042630853978</v>
      </c>
    </row>
    <row r="1725" spans="1:29" x14ac:dyDescent="0.3">
      <c r="A1725" s="56" t="s">
        <v>318</v>
      </c>
      <c r="B1725" s="57">
        <v>92.689072809900097</v>
      </c>
      <c r="C1725" s="58">
        <v>8.1788314197082199E-2</v>
      </c>
      <c r="D1725" s="57">
        <v>51.727135176600001</v>
      </c>
      <c r="E1725" s="58">
        <v>0.102687968358633</v>
      </c>
      <c r="F1725" s="57">
        <v>40.961937633300003</v>
      </c>
      <c r="G1725" s="58">
        <v>6.5539081112423403E-2</v>
      </c>
      <c r="H1725" s="105"/>
      <c r="I1725" s="57">
        <v>34.287524129600001</v>
      </c>
      <c r="J1725" s="61">
        <v>0.195525732252538</v>
      </c>
      <c r="K1725" s="57">
        <v>11.9978803193</v>
      </c>
      <c r="L1725" s="58">
        <v>6.3639231166089896E-2</v>
      </c>
      <c r="M1725" s="57">
        <v>8.1450430667999907</v>
      </c>
      <c r="N1725" s="58">
        <v>5.6616784616372401E-2</v>
      </c>
      <c r="O1725" s="57">
        <v>26.097407906200001</v>
      </c>
      <c r="P1725" s="61">
        <v>0.13006942450269801</v>
      </c>
      <c r="Q1725" s="57">
        <v>5.8981136187000001</v>
      </c>
      <c r="R1725" s="58">
        <v>5.3881887269754E-2</v>
      </c>
      <c r="S1725" s="57">
        <v>6.2631037693000202</v>
      </c>
      <c r="T1725" s="62">
        <v>2.7353832348710701E-2</v>
      </c>
      <c r="U1725" s="57">
        <v>0</v>
      </c>
      <c r="V1725" s="62">
        <v>0</v>
      </c>
      <c r="W1725" s="107"/>
      <c r="X1725" s="57">
        <v>21.1369149161</v>
      </c>
      <c r="Y1725" s="58">
        <v>0.109104997750084</v>
      </c>
      <c r="Z1725" s="57">
        <v>35.303455803400098</v>
      </c>
      <c r="AA1725" s="58">
        <v>9.8366655138595396E-2</v>
      </c>
      <c r="AB1725" s="57">
        <v>33.340069433899998</v>
      </c>
      <c r="AC1725" s="58">
        <v>5.94197610581116E-2</v>
      </c>
    </row>
    <row r="1726" spans="1:29" x14ac:dyDescent="0.3">
      <c r="A1726" s="56" t="s">
        <v>377</v>
      </c>
      <c r="B1726" s="59">
        <v>22.2817319537</v>
      </c>
      <c r="C1726" s="60">
        <v>1.96612743944692E-2</v>
      </c>
      <c r="D1726" s="59">
        <v>1.4061798337</v>
      </c>
      <c r="E1726" s="62">
        <v>2.7915280785713202E-3</v>
      </c>
      <c r="F1726" s="59">
        <v>20.875552119999899</v>
      </c>
      <c r="G1726" s="60">
        <v>3.3400873657574597E-2</v>
      </c>
      <c r="H1726" s="105"/>
      <c r="I1726" s="59">
        <v>16.1514607023</v>
      </c>
      <c r="J1726" s="61">
        <v>9.2104235022295505E-2</v>
      </c>
      <c r="K1726" s="59">
        <v>0</v>
      </c>
      <c r="L1726" s="60">
        <v>0</v>
      </c>
      <c r="M1726" s="59">
        <v>1.3263850976</v>
      </c>
      <c r="N1726" s="60">
        <v>9.2197989345547595E-3</v>
      </c>
      <c r="O1726" s="59">
        <v>4.2510636284999999</v>
      </c>
      <c r="P1726" s="60">
        <v>2.1187291920742202E-2</v>
      </c>
      <c r="Q1726" s="59">
        <v>0.55282252529999998</v>
      </c>
      <c r="R1726" s="60">
        <v>5.0502792780992003E-3</v>
      </c>
      <c r="S1726" s="59">
        <v>0</v>
      </c>
      <c r="T1726" s="60">
        <v>0</v>
      </c>
      <c r="U1726" s="59">
        <v>0</v>
      </c>
      <c r="V1726" s="60">
        <v>0</v>
      </c>
      <c r="W1726" s="107"/>
      <c r="X1726" s="59">
        <v>14.6990724853</v>
      </c>
      <c r="Y1726" s="61">
        <v>7.5873999436663606E-2</v>
      </c>
      <c r="Z1726" s="59">
        <v>0.87506695629999998</v>
      </c>
      <c r="AA1726" s="62">
        <v>2.4382148306640399E-3</v>
      </c>
      <c r="AB1726" s="59">
        <v>6.7075925120999997</v>
      </c>
      <c r="AC1726" s="60">
        <v>1.19544905308117E-2</v>
      </c>
    </row>
    <row r="1727" spans="1:29" x14ac:dyDescent="0.3">
      <c r="A1727" s="63" t="s">
        <v>1</v>
      </c>
    </row>
    <row r="1728" spans="1:29" x14ac:dyDescent="0.3">
      <c r="A1728" s="63" t="s">
        <v>1</v>
      </c>
    </row>
    <row r="1729" spans="1:29" x14ac:dyDescent="0.3">
      <c r="A1729" s="51" t="s">
        <v>378</v>
      </c>
    </row>
    <row r="1730" spans="1:29" x14ac:dyDescent="0.3">
      <c r="A1730" s="52" t="s">
        <v>1</v>
      </c>
    </row>
    <row r="1731" spans="1:29" x14ac:dyDescent="0.3">
      <c r="A1731" s="112" t="s">
        <v>1</v>
      </c>
      <c r="B1731" s="114" t="s">
        <v>501</v>
      </c>
      <c r="C1731" s="114" t="s">
        <v>1</v>
      </c>
      <c r="D1731" s="114" t="s">
        <v>346</v>
      </c>
      <c r="E1731" s="114" t="s">
        <v>1</v>
      </c>
      <c r="F1731" s="114" t="s">
        <v>347</v>
      </c>
      <c r="G1731" s="114" t="s">
        <v>1</v>
      </c>
      <c r="H1731" s="103"/>
      <c r="I1731" s="114" t="s">
        <v>350</v>
      </c>
      <c r="J1731" s="114" t="s">
        <v>1</v>
      </c>
      <c r="K1731" s="114" t="s">
        <v>351</v>
      </c>
      <c r="L1731" s="114" t="s">
        <v>1</v>
      </c>
      <c r="M1731" s="114" t="s">
        <v>352</v>
      </c>
      <c r="N1731" s="114" t="s">
        <v>1</v>
      </c>
      <c r="O1731" s="114" t="s">
        <v>353</v>
      </c>
      <c r="P1731" s="114" t="s">
        <v>1</v>
      </c>
      <c r="Q1731" s="114" t="s">
        <v>354</v>
      </c>
      <c r="R1731" s="114" t="s">
        <v>1</v>
      </c>
      <c r="S1731" s="114" t="s">
        <v>355</v>
      </c>
      <c r="T1731" s="114" t="s">
        <v>1</v>
      </c>
      <c r="U1731" s="114" t="s">
        <v>356</v>
      </c>
      <c r="V1731" s="114" t="s">
        <v>1</v>
      </c>
      <c r="W1731" s="103"/>
      <c r="X1731" s="114" t="s">
        <v>358</v>
      </c>
      <c r="Y1731" s="114" t="s">
        <v>1</v>
      </c>
      <c r="Z1731" s="114" t="s">
        <v>359</v>
      </c>
      <c r="AA1731" s="114" t="s">
        <v>1</v>
      </c>
      <c r="AB1731" s="114" t="s">
        <v>360</v>
      </c>
      <c r="AC1731" s="114" t="s">
        <v>1</v>
      </c>
    </row>
    <row r="1732" spans="1:29" x14ac:dyDescent="0.3">
      <c r="A1732" s="113" t="s">
        <v>1</v>
      </c>
      <c r="B1732" s="53" t="s">
        <v>14</v>
      </c>
      <c r="C1732" s="53" t="s">
        <v>15</v>
      </c>
      <c r="D1732" s="53" t="s">
        <v>14</v>
      </c>
      <c r="E1732" s="53" t="s">
        <v>15</v>
      </c>
      <c r="F1732" s="53" t="s">
        <v>14</v>
      </c>
      <c r="G1732" s="53" t="s">
        <v>15</v>
      </c>
      <c r="H1732" s="103"/>
      <c r="I1732" s="53" t="s">
        <v>14</v>
      </c>
      <c r="J1732" s="53" t="s">
        <v>15</v>
      </c>
      <c r="K1732" s="53" t="s">
        <v>14</v>
      </c>
      <c r="L1732" s="53" t="s">
        <v>15</v>
      </c>
      <c r="M1732" s="53" t="s">
        <v>14</v>
      </c>
      <c r="N1732" s="53" t="s">
        <v>15</v>
      </c>
      <c r="O1732" s="53" t="s">
        <v>14</v>
      </c>
      <c r="P1732" s="53" t="s">
        <v>15</v>
      </c>
      <c r="Q1732" s="53" t="s">
        <v>14</v>
      </c>
      <c r="R1732" s="53" t="s">
        <v>15</v>
      </c>
      <c r="S1732" s="53" t="s">
        <v>14</v>
      </c>
      <c r="T1732" s="53" t="s">
        <v>15</v>
      </c>
      <c r="U1732" s="53" t="s">
        <v>14</v>
      </c>
      <c r="V1732" s="53" t="s">
        <v>15</v>
      </c>
      <c r="W1732" s="103"/>
      <c r="X1732" s="53" t="s">
        <v>14</v>
      </c>
      <c r="Y1732" s="53" t="s">
        <v>15</v>
      </c>
      <c r="Z1732" s="53" t="s">
        <v>14</v>
      </c>
      <c r="AA1732" s="53" t="s">
        <v>15</v>
      </c>
      <c r="AB1732" s="53" t="s">
        <v>14</v>
      </c>
      <c r="AC1732" s="53" t="s">
        <v>15</v>
      </c>
    </row>
    <row r="1733" spans="1:29" x14ac:dyDescent="0.3">
      <c r="A1733" s="54" t="s">
        <v>16</v>
      </c>
      <c r="B1733" s="55">
        <v>1130.9130583089</v>
      </c>
      <c r="C1733" s="55">
        <v>1130.9130583089</v>
      </c>
      <c r="D1733" s="55">
        <v>503.73121606559999</v>
      </c>
      <c r="E1733" s="55">
        <v>503.73121606559999</v>
      </c>
      <c r="F1733" s="55">
        <v>622.63309255859997</v>
      </c>
      <c r="G1733" s="55">
        <v>622.63309255859997</v>
      </c>
      <c r="H1733" s="104"/>
      <c r="I1733" s="55">
        <v>175.36067368010001</v>
      </c>
      <c r="J1733" s="55">
        <v>175.36067368010001</v>
      </c>
      <c r="K1733" s="55">
        <v>186.16253434289999</v>
      </c>
      <c r="L1733" s="55">
        <v>186.16253434289999</v>
      </c>
      <c r="M1733" s="55">
        <v>143.8626923445</v>
      </c>
      <c r="N1733" s="55">
        <v>143.8626923445</v>
      </c>
      <c r="O1733" s="55">
        <v>200.64214173299999</v>
      </c>
      <c r="P1733" s="55">
        <v>200.64214173299999</v>
      </c>
      <c r="Q1733" s="55">
        <v>109.46375336059999</v>
      </c>
      <c r="R1733" s="55">
        <v>109.46375336059999</v>
      </c>
      <c r="S1733" s="55">
        <v>228.96622635750001</v>
      </c>
      <c r="T1733" s="55">
        <v>228.96622635750001</v>
      </c>
      <c r="U1733" s="55">
        <v>86.455036490300003</v>
      </c>
      <c r="V1733" s="55">
        <v>86.455036490300003</v>
      </c>
      <c r="W1733" s="104"/>
      <c r="X1733" s="55">
        <v>193.7300339304</v>
      </c>
      <c r="Y1733" s="55">
        <v>193.7300339304</v>
      </c>
      <c r="Z1733" s="55">
        <v>356.5294872366</v>
      </c>
      <c r="AA1733" s="55">
        <v>356.5294872366</v>
      </c>
      <c r="AB1733" s="55">
        <v>561.09396672419996</v>
      </c>
      <c r="AC1733" s="55">
        <v>561.09396672419996</v>
      </c>
    </row>
    <row r="1734" spans="1:29" x14ac:dyDescent="0.3">
      <c r="A1734" s="56" t="s">
        <v>379</v>
      </c>
      <c r="B1734" s="57">
        <v>917.35115772660095</v>
      </c>
      <c r="C1734" s="58">
        <v>0.81115975360506698</v>
      </c>
      <c r="D1734" s="57">
        <v>420.75315510930102</v>
      </c>
      <c r="E1734" s="58">
        <v>0.83527314109218498</v>
      </c>
      <c r="F1734" s="57">
        <v>492.39671673890001</v>
      </c>
      <c r="G1734" s="58">
        <v>0.79082965975271802</v>
      </c>
      <c r="H1734" s="105"/>
      <c r="I1734" s="57">
        <v>140.67044260380001</v>
      </c>
      <c r="J1734" s="58">
        <v>0.80217781816016898</v>
      </c>
      <c r="K1734" s="57">
        <v>166.29428641379999</v>
      </c>
      <c r="L1734" s="58">
        <v>0.89327472362132798</v>
      </c>
      <c r="M1734" s="57">
        <v>132.68310552329999</v>
      </c>
      <c r="N1734" s="61">
        <v>0.92228988183796201</v>
      </c>
      <c r="O1734" s="57">
        <v>184.0710468675</v>
      </c>
      <c r="P1734" s="61">
        <v>0.91740969906735004</v>
      </c>
      <c r="Q1734" s="57">
        <v>87.030117276400006</v>
      </c>
      <c r="R1734" s="58">
        <v>0.79505877155245896</v>
      </c>
      <c r="S1734" s="57">
        <v>155.51695112019999</v>
      </c>
      <c r="T1734" s="62">
        <v>0.67921349621835103</v>
      </c>
      <c r="U1734" s="57">
        <v>51.085207921600002</v>
      </c>
      <c r="V1734" s="62">
        <v>0.59088758729899604</v>
      </c>
      <c r="W1734" s="107"/>
      <c r="X1734" s="57">
        <v>114.3640516657</v>
      </c>
      <c r="Y1734" s="62">
        <v>0.59032690670351495</v>
      </c>
      <c r="Z1734" s="57">
        <v>266.78617558180002</v>
      </c>
      <c r="AA1734" s="62">
        <v>0.74828642547805702</v>
      </c>
      <c r="AB1734" s="57">
        <v>536.20093047909995</v>
      </c>
      <c r="AC1734" s="61">
        <v>0.95563481747909096</v>
      </c>
    </row>
    <row r="1735" spans="1:29" x14ac:dyDescent="0.3">
      <c r="A1735" s="56" t="s">
        <v>380</v>
      </c>
      <c r="B1735" s="59">
        <v>213.56190058230001</v>
      </c>
      <c r="C1735" s="60">
        <v>0.18884024639493299</v>
      </c>
      <c r="D1735" s="59">
        <v>82.978060956299998</v>
      </c>
      <c r="E1735" s="60">
        <v>0.16472685890781499</v>
      </c>
      <c r="F1735" s="59">
        <v>130.23637581969999</v>
      </c>
      <c r="G1735" s="60">
        <v>0.20917034024728201</v>
      </c>
      <c r="H1735" s="105"/>
      <c r="I1735" s="59">
        <v>34.690231076300002</v>
      </c>
      <c r="J1735" s="60">
        <v>0.197822181839831</v>
      </c>
      <c r="K1735" s="59">
        <v>19.868247929100001</v>
      </c>
      <c r="L1735" s="60">
        <v>0.106725276378672</v>
      </c>
      <c r="M1735" s="59">
        <v>11.179586821199999</v>
      </c>
      <c r="N1735" s="62">
        <v>7.7710118162037906E-2</v>
      </c>
      <c r="O1735" s="59">
        <v>16.571094865500001</v>
      </c>
      <c r="P1735" s="62">
        <v>8.2590300932650601E-2</v>
      </c>
      <c r="Q1735" s="59">
        <v>22.4336360842</v>
      </c>
      <c r="R1735" s="60">
        <v>0.20494122844754101</v>
      </c>
      <c r="S1735" s="59">
        <v>73.449275237300199</v>
      </c>
      <c r="T1735" s="61">
        <v>0.32078650378164902</v>
      </c>
      <c r="U1735" s="59">
        <v>35.369828568700001</v>
      </c>
      <c r="V1735" s="61">
        <v>0.40911241270100401</v>
      </c>
      <c r="W1735" s="107"/>
      <c r="X1735" s="59">
        <v>79.365982264700193</v>
      </c>
      <c r="Y1735" s="61">
        <v>0.40967309329648499</v>
      </c>
      <c r="Z1735" s="59">
        <v>89.743311654799896</v>
      </c>
      <c r="AA1735" s="61">
        <v>0.25171357452194298</v>
      </c>
      <c r="AB1735" s="59">
        <v>24.8930362450999</v>
      </c>
      <c r="AC1735" s="62">
        <v>4.4365182520908999E-2</v>
      </c>
    </row>
    <row r="1736" spans="1:29" x14ac:dyDescent="0.3">
      <c r="A1736" s="63" t="s">
        <v>1</v>
      </c>
    </row>
    <row r="1737" spans="1:29" x14ac:dyDescent="0.3">
      <c r="A1737" s="63" t="s">
        <v>1</v>
      </c>
    </row>
    <row r="1738" spans="1:29" x14ac:dyDescent="0.3">
      <c r="A1738" s="51" t="s">
        <v>381</v>
      </c>
    </row>
    <row r="1739" spans="1:29" x14ac:dyDescent="0.3">
      <c r="A1739" s="52" t="s">
        <v>1</v>
      </c>
    </row>
    <row r="1740" spans="1:29" x14ac:dyDescent="0.3">
      <c r="A1740" s="112" t="s">
        <v>1</v>
      </c>
      <c r="B1740" s="114" t="s">
        <v>501</v>
      </c>
      <c r="C1740" s="114" t="s">
        <v>1</v>
      </c>
      <c r="D1740" s="114" t="s">
        <v>346</v>
      </c>
      <c r="E1740" s="114" t="s">
        <v>1</v>
      </c>
      <c r="F1740" s="114" t="s">
        <v>347</v>
      </c>
      <c r="G1740" s="114" t="s">
        <v>1</v>
      </c>
      <c r="H1740" s="103"/>
      <c r="I1740" s="114" t="s">
        <v>350</v>
      </c>
      <c r="J1740" s="114" t="s">
        <v>1</v>
      </c>
      <c r="K1740" s="114" t="s">
        <v>351</v>
      </c>
      <c r="L1740" s="114" t="s">
        <v>1</v>
      </c>
      <c r="M1740" s="114" t="s">
        <v>352</v>
      </c>
      <c r="N1740" s="114" t="s">
        <v>1</v>
      </c>
      <c r="O1740" s="114" t="s">
        <v>353</v>
      </c>
      <c r="P1740" s="114" t="s">
        <v>1</v>
      </c>
      <c r="Q1740" s="114" t="s">
        <v>354</v>
      </c>
      <c r="R1740" s="114" t="s">
        <v>1</v>
      </c>
      <c r="S1740" s="114" t="s">
        <v>355</v>
      </c>
      <c r="T1740" s="114" t="s">
        <v>1</v>
      </c>
      <c r="U1740" s="114" t="s">
        <v>356</v>
      </c>
      <c r="V1740" s="114" t="s">
        <v>1</v>
      </c>
      <c r="W1740" s="103"/>
      <c r="X1740" s="114" t="s">
        <v>358</v>
      </c>
      <c r="Y1740" s="114" t="s">
        <v>1</v>
      </c>
      <c r="Z1740" s="114" t="s">
        <v>359</v>
      </c>
      <c r="AA1740" s="114" t="s">
        <v>1</v>
      </c>
      <c r="AB1740" s="114" t="s">
        <v>360</v>
      </c>
      <c r="AC1740" s="114" t="s">
        <v>1</v>
      </c>
    </row>
    <row r="1741" spans="1:29" x14ac:dyDescent="0.3">
      <c r="A1741" s="113" t="s">
        <v>1</v>
      </c>
      <c r="B1741" s="53" t="s">
        <v>14</v>
      </c>
      <c r="C1741" s="53" t="s">
        <v>15</v>
      </c>
      <c r="D1741" s="53" t="s">
        <v>14</v>
      </c>
      <c r="E1741" s="53" t="s">
        <v>15</v>
      </c>
      <c r="F1741" s="53" t="s">
        <v>14</v>
      </c>
      <c r="G1741" s="53" t="s">
        <v>15</v>
      </c>
      <c r="H1741" s="103"/>
      <c r="I1741" s="53" t="s">
        <v>14</v>
      </c>
      <c r="J1741" s="53" t="s">
        <v>15</v>
      </c>
      <c r="K1741" s="53" t="s">
        <v>14</v>
      </c>
      <c r="L1741" s="53" t="s">
        <v>15</v>
      </c>
      <c r="M1741" s="53" t="s">
        <v>14</v>
      </c>
      <c r="N1741" s="53" t="s">
        <v>15</v>
      </c>
      <c r="O1741" s="53" t="s">
        <v>14</v>
      </c>
      <c r="P1741" s="53" t="s">
        <v>15</v>
      </c>
      <c r="Q1741" s="53" t="s">
        <v>14</v>
      </c>
      <c r="R1741" s="53" t="s">
        <v>15</v>
      </c>
      <c r="S1741" s="53" t="s">
        <v>14</v>
      </c>
      <c r="T1741" s="53" t="s">
        <v>15</v>
      </c>
      <c r="U1741" s="53" t="s">
        <v>14</v>
      </c>
      <c r="V1741" s="53" t="s">
        <v>15</v>
      </c>
      <c r="W1741" s="103"/>
      <c r="X1741" s="53" t="s">
        <v>14</v>
      </c>
      <c r="Y1741" s="53" t="s">
        <v>15</v>
      </c>
      <c r="Z1741" s="53" t="s">
        <v>14</v>
      </c>
      <c r="AA1741" s="53" t="s">
        <v>15</v>
      </c>
      <c r="AB1741" s="53" t="s">
        <v>14</v>
      </c>
      <c r="AC1741" s="53" t="s">
        <v>15</v>
      </c>
    </row>
    <row r="1742" spans="1:29" x14ac:dyDescent="0.3">
      <c r="A1742" s="54" t="s">
        <v>16</v>
      </c>
      <c r="B1742" s="55">
        <v>1057.8683321802</v>
      </c>
      <c r="C1742" s="55">
        <v>1057.8683321802</v>
      </c>
      <c r="D1742" s="55">
        <v>477.6748024602</v>
      </c>
      <c r="E1742" s="55">
        <v>477.6748024602</v>
      </c>
      <c r="F1742" s="55">
        <v>580.19352972000002</v>
      </c>
      <c r="G1742" s="55">
        <v>580.19352972000002</v>
      </c>
      <c r="H1742" s="104"/>
      <c r="I1742" s="55">
        <v>164.72180819459999</v>
      </c>
      <c r="J1742" s="55">
        <v>164.72180819459999</v>
      </c>
      <c r="K1742" s="55">
        <v>157.36752671799999</v>
      </c>
      <c r="L1742" s="55">
        <v>157.36752671799999</v>
      </c>
      <c r="M1742" s="55">
        <v>130.04763987800001</v>
      </c>
      <c r="N1742" s="55">
        <v>130.04763987800001</v>
      </c>
      <c r="O1742" s="55">
        <v>190.83763381509999</v>
      </c>
      <c r="P1742" s="55">
        <v>190.83763381509999</v>
      </c>
      <c r="Q1742" s="55">
        <v>102.94990595260001</v>
      </c>
      <c r="R1742" s="55">
        <v>102.94990595260001</v>
      </c>
      <c r="S1742" s="55">
        <v>226.46516394220001</v>
      </c>
      <c r="T1742" s="55">
        <v>226.46516394220001</v>
      </c>
      <c r="U1742" s="55">
        <v>85.478653679700002</v>
      </c>
      <c r="V1742" s="55">
        <v>85.478653679700002</v>
      </c>
      <c r="W1742" s="104"/>
      <c r="X1742" s="55">
        <v>189.9659331586</v>
      </c>
      <c r="Y1742" s="55">
        <v>189.9659331586</v>
      </c>
      <c r="Z1742" s="55">
        <v>339.3380065952</v>
      </c>
      <c r="AA1742" s="55">
        <v>339.3380065952</v>
      </c>
      <c r="AB1742" s="55">
        <v>509.00482200869999</v>
      </c>
      <c r="AC1742" s="55">
        <v>509.00482200869999</v>
      </c>
    </row>
    <row r="1743" spans="1:29" x14ac:dyDescent="0.3">
      <c r="A1743" s="56" t="s">
        <v>382</v>
      </c>
      <c r="B1743" s="57">
        <v>22.705009709300001</v>
      </c>
      <c r="C1743" s="58">
        <v>2.1462982697011499E-2</v>
      </c>
      <c r="D1743" s="57">
        <v>4.8215322245999896</v>
      </c>
      <c r="E1743" s="58">
        <v>1.0093754578988401E-2</v>
      </c>
      <c r="F1743" s="57">
        <v>17.883477484699899</v>
      </c>
      <c r="G1743" s="58">
        <v>3.0823297001141201E-2</v>
      </c>
      <c r="H1743" s="105"/>
      <c r="I1743" s="57">
        <v>2.6650684675999998</v>
      </c>
      <c r="J1743" s="58">
        <v>1.61792084291081E-2</v>
      </c>
      <c r="K1743" s="57">
        <v>4.7510523341999997</v>
      </c>
      <c r="L1743" s="58">
        <v>3.0190805138049899E-2</v>
      </c>
      <c r="M1743" s="57">
        <v>3.2843562894999998</v>
      </c>
      <c r="N1743" s="58">
        <v>2.5255024178686501E-2</v>
      </c>
      <c r="O1743" s="57">
        <v>5.2892983231999802</v>
      </c>
      <c r="P1743" s="58">
        <v>2.7716222515757699E-2</v>
      </c>
      <c r="Q1743" s="57">
        <v>2.0053861133000002</v>
      </c>
      <c r="R1743" s="58">
        <v>1.9479241819058302E-2</v>
      </c>
      <c r="S1743" s="57">
        <v>3.4527210818</v>
      </c>
      <c r="T1743" s="58">
        <v>1.5246146567077399E-2</v>
      </c>
      <c r="U1743" s="57">
        <v>1.2571270996999999</v>
      </c>
      <c r="V1743" s="58">
        <v>1.4706912727131E-2</v>
      </c>
      <c r="W1743" s="107"/>
      <c r="X1743" s="57">
        <v>5.0667112178</v>
      </c>
      <c r="Y1743" s="58">
        <v>2.66716833568778E-2</v>
      </c>
      <c r="Z1743" s="57">
        <v>4.6003872357000004</v>
      </c>
      <c r="AA1743" s="58">
        <v>1.3556946602765499E-2</v>
      </c>
      <c r="AB1743" s="57">
        <v>13.037911255799999</v>
      </c>
      <c r="AC1743" s="58">
        <v>2.56145142286631E-2</v>
      </c>
    </row>
    <row r="1744" spans="1:29" x14ac:dyDescent="0.3">
      <c r="A1744" s="56" t="s">
        <v>383</v>
      </c>
      <c r="B1744" s="59">
        <v>60.939205055800002</v>
      </c>
      <c r="C1744" s="60">
        <v>5.7605661500621901E-2</v>
      </c>
      <c r="D1744" s="59">
        <v>26.0288163084</v>
      </c>
      <c r="E1744" s="60">
        <v>5.4490662212748203E-2</v>
      </c>
      <c r="F1744" s="59">
        <v>34.910388747399999</v>
      </c>
      <c r="G1744" s="60">
        <v>6.0170248303609397E-2</v>
      </c>
      <c r="H1744" s="105"/>
      <c r="I1744" s="59">
        <v>0</v>
      </c>
      <c r="J1744" s="60">
        <v>0</v>
      </c>
      <c r="K1744" s="59">
        <v>12.3940004921</v>
      </c>
      <c r="L1744" s="60">
        <v>7.8758310247258601E-2</v>
      </c>
      <c r="M1744" s="59">
        <v>7.9465790529999802</v>
      </c>
      <c r="N1744" s="60">
        <v>6.1105138551186503E-2</v>
      </c>
      <c r="O1744" s="59">
        <v>10.105387293</v>
      </c>
      <c r="P1744" s="60">
        <v>5.2952801242500097E-2</v>
      </c>
      <c r="Q1744" s="59">
        <v>4.7387522162</v>
      </c>
      <c r="R1744" s="60">
        <v>4.6029689608282E-2</v>
      </c>
      <c r="S1744" s="59">
        <v>18.473045184299998</v>
      </c>
      <c r="T1744" s="60">
        <v>8.1571244171641397E-2</v>
      </c>
      <c r="U1744" s="59">
        <v>7.2814408172000098</v>
      </c>
      <c r="V1744" s="60">
        <v>8.5184317999257894E-2</v>
      </c>
      <c r="W1744" s="107"/>
      <c r="X1744" s="59">
        <v>13.889519052000001</v>
      </c>
      <c r="Y1744" s="60">
        <v>7.3115841461973197E-2</v>
      </c>
      <c r="Z1744" s="59">
        <v>28.2890016359</v>
      </c>
      <c r="AA1744" s="60">
        <v>8.3365261438711397E-2</v>
      </c>
      <c r="AB1744" s="59">
        <v>18.760684367900001</v>
      </c>
      <c r="AC1744" s="60">
        <v>3.6857576896549199E-2</v>
      </c>
    </row>
    <row r="1745" spans="1:29" x14ac:dyDescent="0.3">
      <c r="A1745" s="56" t="s">
        <v>384</v>
      </c>
      <c r="B1745" s="57">
        <v>152.1360917838</v>
      </c>
      <c r="C1745" s="58">
        <v>0.143813825554506</v>
      </c>
      <c r="D1745" s="57">
        <v>73.296952021699994</v>
      </c>
      <c r="E1745" s="58">
        <v>0.15344529718585501</v>
      </c>
      <c r="F1745" s="57">
        <v>78.839139762100004</v>
      </c>
      <c r="G1745" s="58">
        <v>0.13588421056702901</v>
      </c>
      <c r="H1745" s="105"/>
      <c r="I1745" s="57">
        <v>26.604729918299999</v>
      </c>
      <c r="J1745" s="58">
        <v>0.16151310023788401</v>
      </c>
      <c r="K1745" s="57">
        <v>35.0236985875</v>
      </c>
      <c r="L1745" s="58">
        <v>0.22255988460860701</v>
      </c>
      <c r="M1745" s="57">
        <v>9.6846262391999893</v>
      </c>
      <c r="N1745" s="62">
        <v>7.4469834656632899E-2</v>
      </c>
      <c r="O1745" s="57">
        <v>10.835110461599999</v>
      </c>
      <c r="P1745" s="62">
        <v>5.6776591938348997E-2</v>
      </c>
      <c r="Q1745" s="57">
        <v>14.7922266054</v>
      </c>
      <c r="R1745" s="58">
        <v>0.143683731116866</v>
      </c>
      <c r="S1745" s="57">
        <v>27.467679581199999</v>
      </c>
      <c r="T1745" s="58">
        <v>0.121288762929607</v>
      </c>
      <c r="U1745" s="57">
        <v>27.728020390600001</v>
      </c>
      <c r="V1745" s="61">
        <v>0.32438531957347599</v>
      </c>
      <c r="W1745" s="107"/>
      <c r="X1745" s="57">
        <v>41.656765540499997</v>
      </c>
      <c r="Y1745" s="61">
        <v>0.21928545212220399</v>
      </c>
      <c r="Z1745" s="57">
        <v>53.366755895400097</v>
      </c>
      <c r="AA1745" s="58">
        <v>0.15726725229178901</v>
      </c>
      <c r="AB1745" s="57">
        <v>57.112570347899997</v>
      </c>
      <c r="AC1745" s="58">
        <v>0.112204379759145</v>
      </c>
    </row>
    <row r="1746" spans="1:29" x14ac:dyDescent="0.3">
      <c r="A1746" s="56" t="s">
        <v>385</v>
      </c>
      <c r="B1746" s="59">
        <v>257.73250891779998</v>
      </c>
      <c r="C1746" s="60">
        <v>0.243633825758476</v>
      </c>
      <c r="D1746" s="59">
        <v>118.0381297392</v>
      </c>
      <c r="E1746" s="60">
        <v>0.24710981012869099</v>
      </c>
      <c r="F1746" s="59">
        <v>139.6943791786</v>
      </c>
      <c r="G1746" s="60">
        <v>0.24077203902293801</v>
      </c>
      <c r="H1746" s="105"/>
      <c r="I1746" s="59">
        <v>33.045451085300002</v>
      </c>
      <c r="J1746" s="60">
        <v>0.200613698012959</v>
      </c>
      <c r="K1746" s="59">
        <v>47.190128985900003</v>
      </c>
      <c r="L1746" s="60">
        <v>0.299872089052171</v>
      </c>
      <c r="M1746" s="59">
        <v>25.3758386405</v>
      </c>
      <c r="N1746" s="60">
        <v>0.19512725232311401</v>
      </c>
      <c r="O1746" s="59">
        <v>41.480670716100001</v>
      </c>
      <c r="P1746" s="60">
        <v>0.217361061792927</v>
      </c>
      <c r="Q1746" s="59">
        <v>22.845588178300002</v>
      </c>
      <c r="R1746" s="60">
        <v>0.221909752776448</v>
      </c>
      <c r="S1746" s="59">
        <v>62.215078579299899</v>
      </c>
      <c r="T1746" s="60">
        <v>0.274722511384484</v>
      </c>
      <c r="U1746" s="59">
        <v>25.579752732399999</v>
      </c>
      <c r="V1746" s="60">
        <v>0.29925310742785899</v>
      </c>
      <c r="W1746" s="107"/>
      <c r="X1746" s="59">
        <v>57.898335720299997</v>
      </c>
      <c r="Y1746" s="60">
        <v>0.304782730027502</v>
      </c>
      <c r="Z1746" s="59">
        <v>87.575251434099897</v>
      </c>
      <c r="AA1746" s="60">
        <v>0.25807675453981599</v>
      </c>
      <c r="AB1746" s="59">
        <v>112.2589217634</v>
      </c>
      <c r="AC1746" s="60">
        <v>0.220545890548521</v>
      </c>
    </row>
    <row r="1747" spans="1:29" x14ac:dyDescent="0.3">
      <c r="A1747" s="56" t="s">
        <v>386</v>
      </c>
      <c r="B1747" s="57">
        <v>116.9634703131</v>
      </c>
      <c r="C1747" s="58">
        <v>0.110565244043222</v>
      </c>
      <c r="D1747" s="57">
        <v>71.552362908999996</v>
      </c>
      <c r="E1747" s="61">
        <v>0.14979304443206801</v>
      </c>
      <c r="F1747" s="57">
        <v>45.411107404100001</v>
      </c>
      <c r="G1747" s="62">
        <v>7.8268896631810594E-2</v>
      </c>
      <c r="H1747" s="105"/>
      <c r="I1747" s="57">
        <v>25.674241456499999</v>
      </c>
      <c r="J1747" s="58">
        <v>0.15586425220738701</v>
      </c>
      <c r="K1747" s="57">
        <v>10.4150553957</v>
      </c>
      <c r="L1747" s="58">
        <v>6.6183002382464898E-2</v>
      </c>
      <c r="M1747" s="57">
        <v>15.2928547895</v>
      </c>
      <c r="N1747" s="58">
        <v>0.117594250874883</v>
      </c>
      <c r="O1747" s="57">
        <v>18.329151901300001</v>
      </c>
      <c r="P1747" s="58">
        <v>9.6045793142975497E-2</v>
      </c>
      <c r="Q1747" s="57">
        <v>10.969390240499999</v>
      </c>
      <c r="R1747" s="58">
        <v>0.106550755330952</v>
      </c>
      <c r="S1747" s="57">
        <v>29.9957740274</v>
      </c>
      <c r="T1747" s="58">
        <v>0.13245204474386901</v>
      </c>
      <c r="U1747" s="57">
        <v>6.2870025022</v>
      </c>
      <c r="V1747" s="58">
        <v>7.3550555975743906E-2</v>
      </c>
      <c r="W1747" s="107"/>
      <c r="X1747" s="57">
        <v>15.103083437</v>
      </c>
      <c r="Y1747" s="58">
        <v>7.9504167857247496E-2</v>
      </c>
      <c r="Z1747" s="57">
        <v>27.046965689299999</v>
      </c>
      <c r="AA1747" s="58">
        <v>7.9705088035024102E-2</v>
      </c>
      <c r="AB1747" s="57">
        <v>74.8134211867999</v>
      </c>
      <c r="AC1747" s="61">
        <v>0.14697978870133599</v>
      </c>
    </row>
    <row r="1748" spans="1:29" x14ac:dyDescent="0.3">
      <c r="A1748" s="56" t="s">
        <v>387</v>
      </c>
      <c r="B1748" s="59">
        <v>219.63158729029999</v>
      </c>
      <c r="C1748" s="60">
        <v>0.20761713023174899</v>
      </c>
      <c r="D1748" s="59">
        <v>105.68070218930001</v>
      </c>
      <c r="E1748" s="60">
        <v>0.22123985113932301</v>
      </c>
      <c r="F1748" s="59">
        <v>113.950885101</v>
      </c>
      <c r="G1748" s="60">
        <v>0.19640150960661801</v>
      </c>
      <c r="H1748" s="105"/>
      <c r="I1748" s="59">
        <v>28.481693347899999</v>
      </c>
      <c r="J1748" s="60">
        <v>0.17290784784399699</v>
      </c>
      <c r="K1748" s="59">
        <v>24.586297889000001</v>
      </c>
      <c r="L1748" s="60">
        <v>0.15623488785623599</v>
      </c>
      <c r="M1748" s="59">
        <v>39.556940708699997</v>
      </c>
      <c r="N1748" s="61">
        <v>0.30417269199048202</v>
      </c>
      <c r="O1748" s="59">
        <v>58.943211248099999</v>
      </c>
      <c r="P1748" s="61">
        <v>0.30886576232238</v>
      </c>
      <c r="Q1748" s="59">
        <v>21.930015005800001</v>
      </c>
      <c r="R1748" s="60">
        <v>0.21301636755158401</v>
      </c>
      <c r="S1748" s="59">
        <v>39.917940253499999</v>
      </c>
      <c r="T1748" s="60">
        <v>0.176265256689493</v>
      </c>
      <c r="U1748" s="59">
        <v>6.2154888372999997</v>
      </c>
      <c r="V1748" s="62">
        <v>7.2713929966541996E-2</v>
      </c>
      <c r="W1748" s="107"/>
      <c r="X1748" s="59">
        <v>24.021660622100001</v>
      </c>
      <c r="Y1748" s="62">
        <v>0.126452465569417</v>
      </c>
      <c r="Z1748" s="59">
        <v>37.829788762900101</v>
      </c>
      <c r="AA1748" s="62">
        <v>0.111481142776994</v>
      </c>
      <c r="AB1748" s="59">
        <v>157.78013790529999</v>
      </c>
      <c r="AC1748" s="61">
        <v>0.30997768799644698</v>
      </c>
    </row>
    <row r="1749" spans="1:29" x14ac:dyDescent="0.3">
      <c r="A1749" s="56" t="s">
        <v>388</v>
      </c>
      <c r="B1749" s="57">
        <v>227.76045911009999</v>
      </c>
      <c r="C1749" s="58">
        <v>0.215301330214413</v>
      </c>
      <c r="D1749" s="57">
        <v>78.256307067999899</v>
      </c>
      <c r="E1749" s="62">
        <v>0.163827580322327</v>
      </c>
      <c r="F1749" s="57">
        <v>149.5041520421</v>
      </c>
      <c r="G1749" s="58">
        <v>0.25767979886685499</v>
      </c>
      <c r="H1749" s="105"/>
      <c r="I1749" s="57">
        <v>48.250623918999999</v>
      </c>
      <c r="J1749" s="58">
        <v>0.29292189326866402</v>
      </c>
      <c r="K1749" s="57">
        <v>23.0072930336</v>
      </c>
      <c r="L1749" s="58">
        <v>0.14620102071521199</v>
      </c>
      <c r="M1749" s="57">
        <v>28.906444157599999</v>
      </c>
      <c r="N1749" s="58">
        <v>0.22227580742501499</v>
      </c>
      <c r="O1749" s="57">
        <v>45.854803871800002</v>
      </c>
      <c r="P1749" s="58">
        <v>0.24028176704511101</v>
      </c>
      <c r="Q1749" s="57">
        <v>25.668547593100001</v>
      </c>
      <c r="R1749" s="58">
        <v>0.24933046179681101</v>
      </c>
      <c r="S1749" s="57">
        <v>44.942925234700098</v>
      </c>
      <c r="T1749" s="58">
        <v>0.19845403351382801</v>
      </c>
      <c r="U1749" s="57">
        <v>11.1298213003</v>
      </c>
      <c r="V1749" s="62">
        <v>0.13020585632998999</v>
      </c>
      <c r="W1749" s="107"/>
      <c r="X1749" s="57">
        <v>32.329857568900003</v>
      </c>
      <c r="Y1749" s="58">
        <v>0.170187659604779</v>
      </c>
      <c r="Z1749" s="57">
        <v>100.6298559419</v>
      </c>
      <c r="AA1749" s="61">
        <v>0.29654755431489999</v>
      </c>
      <c r="AB1749" s="57">
        <v>75.2411751815999</v>
      </c>
      <c r="AC1749" s="62">
        <v>0.147820161869339</v>
      </c>
    </row>
    <row r="1750" spans="1:29" x14ac:dyDescent="0.3">
      <c r="A1750" s="63" t="s">
        <v>1</v>
      </c>
    </row>
    <row r="1751" spans="1:29" x14ac:dyDescent="0.3">
      <c r="A1751" s="63" t="s">
        <v>1</v>
      </c>
    </row>
  </sheetData>
  <mergeCells count="1722">
    <mergeCell ref="D61:E61"/>
    <mergeCell ref="F61:G61"/>
    <mergeCell ref="Z61:AA61"/>
    <mergeCell ref="AB61:AC61"/>
    <mergeCell ref="A123:A124"/>
    <mergeCell ref="B123:C123"/>
    <mergeCell ref="D123:E123"/>
    <mergeCell ref="F123:G123"/>
    <mergeCell ref="Z123:AA123"/>
    <mergeCell ref="AB123:AC123"/>
    <mergeCell ref="A88:A89"/>
    <mergeCell ref="B88:C88"/>
    <mergeCell ref="D88:E88"/>
    <mergeCell ref="F88:G88"/>
    <mergeCell ref="A1191:A1192"/>
    <mergeCell ref="B1191:C1191"/>
    <mergeCell ref="D1191:E1191"/>
    <mergeCell ref="F1191:G1191"/>
    <mergeCell ref="AB1191:AC1191"/>
    <mergeCell ref="Z1101:AA1101"/>
    <mergeCell ref="A1111:A1112"/>
    <mergeCell ref="B1111:C1111"/>
    <mergeCell ref="D1111:E1111"/>
    <mergeCell ref="F1111:G1111"/>
    <mergeCell ref="A921:A922"/>
    <mergeCell ref="B921:C921"/>
    <mergeCell ref="D921:E921"/>
    <mergeCell ref="F921:G921"/>
    <mergeCell ref="AB921:AC921"/>
    <mergeCell ref="A1011:A1012"/>
    <mergeCell ref="B1011:C1011"/>
    <mergeCell ref="D1011:E1011"/>
    <mergeCell ref="B6:C6"/>
    <mergeCell ref="D6:E6"/>
    <mergeCell ref="F6:G6"/>
    <mergeCell ref="Z6:AA6"/>
    <mergeCell ref="AB6:AC6"/>
    <mergeCell ref="A20:A21"/>
    <mergeCell ref="B20:C20"/>
    <mergeCell ref="D20:E20"/>
    <mergeCell ref="F20:G20"/>
    <mergeCell ref="Z20:AA20"/>
    <mergeCell ref="AB20:AC20"/>
    <mergeCell ref="A6:A7"/>
    <mergeCell ref="A106:A107"/>
    <mergeCell ref="B106:C106"/>
    <mergeCell ref="D106:E106"/>
    <mergeCell ref="F106:G106"/>
    <mergeCell ref="Z106:AA106"/>
    <mergeCell ref="AB106:AC106"/>
    <mergeCell ref="A79:A80"/>
    <mergeCell ref="B79:C79"/>
    <mergeCell ref="D79:E79"/>
    <mergeCell ref="F79:G79"/>
    <mergeCell ref="Z79:AA79"/>
    <mergeCell ref="AB79:AC79"/>
    <mergeCell ref="A42:A43"/>
    <mergeCell ref="B42:C42"/>
    <mergeCell ref="D42:E42"/>
    <mergeCell ref="F42:G42"/>
    <mergeCell ref="Z42:AA42"/>
    <mergeCell ref="AB42:AC42"/>
    <mergeCell ref="A61:A62"/>
    <mergeCell ref="B61:C61"/>
    <mergeCell ref="Z88:AA88"/>
    <mergeCell ref="AB88:AC88"/>
    <mergeCell ref="Z247:AA247"/>
    <mergeCell ref="AB247:AC247"/>
    <mergeCell ref="A185:A186"/>
    <mergeCell ref="B185:C185"/>
    <mergeCell ref="D185:E185"/>
    <mergeCell ref="F185:G185"/>
    <mergeCell ref="Z185:AA185"/>
    <mergeCell ref="AB185:AC185"/>
    <mergeCell ref="A141:A142"/>
    <mergeCell ref="B141:C141"/>
    <mergeCell ref="D141:E141"/>
    <mergeCell ref="F141:G141"/>
    <mergeCell ref="Z141:AA141"/>
    <mergeCell ref="AB141:AC141"/>
    <mergeCell ref="A163:A164"/>
    <mergeCell ref="B163:C163"/>
    <mergeCell ref="D163:E163"/>
    <mergeCell ref="F163:G163"/>
    <mergeCell ref="Z163:AA163"/>
    <mergeCell ref="AB163:AC163"/>
    <mergeCell ref="I106:J106"/>
    <mergeCell ref="K106:L106"/>
    <mergeCell ref="M106:N106"/>
    <mergeCell ref="O106:P106"/>
    <mergeCell ref="Q106:R106"/>
    <mergeCell ref="S106:T106"/>
    <mergeCell ref="U106:V106"/>
    <mergeCell ref="X106:Y106"/>
    <mergeCell ref="I123:J123"/>
    <mergeCell ref="K123:L123"/>
    <mergeCell ref="A791:A792"/>
    <mergeCell ref="B791:C791"/>
    <mergeCell ref="D791:E791"/>
    <mergeCell ref="F791:G791"/>
    <mergeCell ref="Z791:AA791"/>
    <mergeCell ref="AB791:AC791"/>
    <mergeCell ref="A801:A802"/>
    <mergeCell ref="B801:C801"/>
    <mergeCell ref="D801:E801"/>
    <mergeCell ref="F801:G801"/>
    <mergeCell ref="Z801:AA801"/>
    <mergeCell ref="AB801:AC801"/>
    <mergeCell ref="A771:A772"/>
    <mergeCell ref="B771:C771"/>
    <mergeCell ref="D771:E771"/>
    <mergeCell ref="F771:G771"/>
    <mergeCell ref="Z771:AA771"/>
    <mergeCell ref="AB771:AC771"/>
    <mergeCell ref="A781:A782"/>
    <mergeCell ref="B781:C781"/>
    <mergeCell ref="D781:E781"/>
    <mergeCell ref="F781:G781"/>
    <mergeCell ref="Z781:AA781"/>
    <mergeCell ref="AB781:AC781"/>
    <mergeCell ref="I771:J771"/>
    <mergeCell ref="K771:L771"/>
    <mergeCell ref="M771:N771"/>
    <mergeCell ref="O771:P771"/>
    <mergeCell ref="Q771:R771"/>
    <mergeCell ref="S771:T771"/>
    <mergeCell ref="U771:V771"/>
    <mergeCell ref="X771:Y771"/>
    <mergeCell ref="A831:A832"/>
    <mergeCell ref="B831:C831"/>
    <mergeCell ref="D831:E831"/>
    <mergeCell ref="F831:G831"/>
    <mergeCell ref="AB841:AC841"/>
    <mergeCell ref="A851:A852"/>
    <mergeCell ref="B851:C851"/>
    <mergeCell ref="D851:E851"/>
    <mergeCell ref="F851:G851"/>
    <mergeCell ref="Z851:AA851"/>
    <mergeCell ref="AB851:AC851"/>
    <mergeCell ref="A811:A812"/>
    <mergeCell ref="B811:C811"/>
    <mergeCell ref="D811:E811"/>
    <mergeCell ref="F811:G811"/>
    <mergeCell ref="Z811:AA811"/>
    <mergeCell ref="AB811:AC811"/>
    <mergeCell ref="A821:A822"/>
    <mergeCell ref="B821:C821"/>
    <mergeCell ref="D821:E821"/>
    <mergeCell ref="F821:G821"/>
    <mergeCell ref="Z821:AA821"/>
    <mergeCell ref="AB821:AC821"/>
    <mergeCell ref="AB831:AC831"/>
    <mergeCell ref="D841:E841"/>
    <mergeCell ref="F841:G841"/>
    <mergeCell ref="Z831:AA831"/>
    <mergeCell ref="A841:A842"/>
    <mergeCell ref="B841:C841"/>
    <mergeCell ref="I811:J811"/>
    <mergeCell ref="K811:L811"/>
    <mergeCell ref="M811:N811"/>
    <mergeCell ref="A861:A862"/>
    <mergeCell ref="B861:C861"/>
    <mergeCell ref="D861:E861"/>
    <mergeCell ref="F861:G861"/>
    <mergeCell ref="Z861:AA861"/>
    <mergeCell ref="AB861:AC861"/>
    <mergeCell ref="A871:A872"/>
    <mergeCell ref="B871:C871"/>
    <mergeCell ref="D871:E871"/>
    <mergeCell ref="F871:G871"/>
    <mergeCell ref="Z871:AA871"/>
    <mergeCell ref="AB871:AC871"/>
    <mergeCell ref="Z841:AA841"/>
    <mergeCell ref="I861:J861"/>
    <mergeCell ref="K861:L861"/>
    <mergeCell ref="M861:N861"/>
    <mergeCell ref="O861:P861"/>
    <mergeCell ref="Q861:R861"/>
    <mergeCell ref="S861:T861"/>
    <mergeCell ref="U861:V861"/>
    <mergeCell ref="X861:Y861"/>
    <mergeCell ref="I871:J871"/>
    <mergeCell ref="K871:L871"/>
    <mergeCell ref="M871:N871"/>
    <mergeCell ref="O871:P871"/>
    <mergeCell ref="Q871:R871"/>
    <mergeCell ref="S871:T871"/>
    <mergeCell ref="U871:V871"/>
    <mergeCell ref="I841:J841"/>
    <mergeCell ref="K841:L841"/>
    <mergeCell ref="M841:N841"/>
    <mergeCell ref="O841:P841"/>
    <mergeCell ref="AB901:AC901"/>
    <mergeCell ref="A911:A912"/>
    <mergeCell ref="B911:C911"/>
    <mergeCell ref="D911:E911"/>
    <mergeCell ref="F911:G911"/>
    <mergeCell ref="Z911:AA911"/>
    <mergeCell ref="AB911:AC911"/>
    <mergeCell ref="A881:A882"/>
    <mergeCell ref="B881:C881"/>
    <mergeCell ref="D881:E881"/>
    <mergeCell ref="F881:G881"/>
    <mergeCell ref="Z881:AA881"/>
    <mergeCell ref="AB881:AC881"/>
    <mergeCell ref="A891:A892"/>
    <mergeCell ref="B891:C891"/>
    <mergeCell ref="D891:E891"/>
    <mergeCell ref="F891:G891"/>
    <mergeCell ref="Z891:AA891"/>
    <mergeCell ref="AB891:AC891"/>
    <mergeCell ref="O911:P911"/>
    <mergeCell ref="Q911:R911"/>
    <mergeCell ref="S911:T911"/>
    <mergeCell ref="U911:V911"/>
    <mergeCell ref="X911:Y911"/>
    <mergeCell ref="I891:J891"/>
    <mergeCell ref="K891:L891"/>
    <mergeCell ref="M891:N891"/>
    <mergeCell ref="O891:P891"/>
    <mergeCell ref="Q891:R891"/>
    <mergeCell ref="S891:T891"/>
    <mergeCell ref="U891:V891"/>
    <mergeCell ref="X891:Y891"/>
    <mergeCell ref="Z921:AA921"/>
    <mergeCell ref="A931:A932"/>
    <mergeCell ref="B931:C931"/>
    <mergeCell ref="D931:E931"/>
    <mergeCell ref="F931:G931"/>
    <mergeCell ref="Z931:AA931"/>
    <mergeCell ref="I921:J921"/>
    <mergeCell ref="K921:L921"/>
    <mergeCell ref="M921:N921"/>
    <mergeCell ref="O921:P921"/>
    <mergeCell ref="Q921:R921"/>
    <mergeCell ref="S921:T921"/>
    <mergeCell ref="U921:V921"/>
    <mergeCell ref="X921:Y921"/>
    <mergeCell ref="A901:A902"/>
    <mergeCell ref="B901:C901"/>
    <mergeCell ref="D901:E901"/>
    <mergeCell ref="F901:G901"/>
    <mergeCell ref="Z901:AA901"/>
    <mergeCell ref="I901:J901"/>
    <mergeCell ref="K901:L901"/>
    <mergeCell ref="M901:N901"/>
    <mergeCell ref="O901:P901"/>
    <mergeCell ref="Q901:R901"/>
    <mergeCell ref="S901:T901"/>
    <mergeCell ref="U901:V901"/>
    <mergeCell ref="X901:Y901"/>
    <mergeCell ref="I911:J911"/>
    <mergeCell ref="K911:L911"/>
    <mergeCell ref="M911:N911"/>
    <mergeCell ref="AB931:AC931"/>
    <mergeCell ref="A941:A942"/>
    <mergeCell ref="B941:C941"/>
    <mergeCell ref="D941:E941"/>
    <mergeCell ref="F941:G941"/>
    <mergeCell ref="Z941:AA941"/>
    <mergeCell ref="AB941:AC941"/>
    <mergeCell ref="I931:J931"/>
    <mergeCell ref="K931:L931"/>
    <mergeCell ref="M931:N931"/>
    <mergeCell ref="O931:P931"/>
    <mergeCell ref="Q931:R931"/>
    <mergeCell ref="S931:T931"/>
    <mergeCell ref="U931:V931"/>
    <mergeCell ref="X931:Y931"/>
    <mergeCell ref="I941:J941"/>
    <mergeCell ref="K941:L941"/>
    <mergeCell ref="M941:N941"/>
    <mergeCell ref="O941:P941"/>
    <mergeCell ref="Q941:R941"/>
    <mergeCell ref="S941:T941"/>
    <mergeCell ref="U941:V941"/>
    <mergeCell ref="X941:Y941"/>
    <mergeCell ref="A971:A972"/>
    <mergeCell ref="B971:C971"/>
    <mergeCell ref="D971:E971"/>
    <mergeCell ref="F971:G971"/>
    <mergeCell ref="Z971:AA971"/>
    <mergeCell ref="AB971:AC971"/>
    <mergeCell ref="A981:A982"/>
    <mergeCell ref="B981:C981"/>
    <mergeCell ref="D981:E981"/>
    <mergeCell ref="F981:G981"/>
    <mergeCell ref="Z981:AA981"/>
    <mergeCell ref="AB981:AC981"/>
    <mergeCell ref="A951:A952"/>
    <mergeCell ref="B951:C951"/>
    <mergeCell ref="D951:E951"/>
    <mergeCell ref="F951:G951"/>
    <mergeCell ref="Z951:AA951"/>
    <mergeCell ref="AB951:AC951"/>
    <mergeCell ref="A961:A962"/>
    <mergeCell ref="B961:C961"/>
    <mergeCell ref="D961:E961"/>
    <mergeCell ref="F961:G961"/>
    <mergeCell ref="Z961:AA961"/>
    <mergeCell ref="AB961:AC961"/>
    <mergeCell ref="I951:J951"/>
    <mergeCell ref="K951:L951"/>
    <mergeCell ref="M951:N951"/>
    <mergeCell ref="O951:P951"/>
    <mergeCell ref="Q951:R951"/>
    <mergeCell ref="S951:T951"/>
    <mergeCell ref="U951:V951"/>
    <mergeCell ref="X951:Y951"/>
    <mergeCell ref="Z1011:AA1011"/>
    <mergeCell ref="A1021:A1022"/>
    <mergeCell ref="B1021:C1021"/>
    <mergeCell ref="D1021:E1021"/>
    <mergeCell ref="F1021:G1021"/>
    <mergeCell ref="Z1021:AA1021"/>
    <mergeCell ref="A991:A992"/>
    <mergeCell ref="B991:C991"/>
    <mergeCell ref="D991:E991"/>
    <mergeCell ref="F991:G991"/>
    <mergeCell ref="Z991:AA991"/>
    <mergeCell ref="AB991:AC991"/>
    <mergeCell ref="A1001:A1002"/>
    <mergeCell ref="B1001:C1001"/>
    <mergeCell ref="D1001:E1001"/>
    <mergeCell ref="F1001:G1001"/>
    <mergeCell ref="Z1001:AA1001"/>
    <mergeCell ref="AB1001:AC1001"/>
    <mergeCell ref="AB1021:AC1021"/>
    <mergeCell ref="I1011:J1011"/>
    <mergeCell ref="K1011:L1011"/>
    <mergeCell ref="M1011:N1011"/>
    <mergeCell ref="O1011:P1011"/>
    <mergeCell ref="Q1011:R1011"/>
    <mergeCell ref="S1011:T1011"/>
    <mergeCell ref="U1011:V1011"/>
    <mergeCell ref="F1011:G1011"/>
    <mergeCell ref="AB1011:AC1011"/>
    <mergeCell ref="I991:J991"/>
    <mergeCell ref="K991:L991"/>
    <mergeCell ref="M991:N991"/>
    <mergeCell ref="O991:P991"/>
    <mergeCell ref="A1031:A1032"/>
    <mergeCell ref="B1031:C1031"/>
    <mergeCell ref="D1031:E1031"/>
    <mergeCell ref="F1031:G1031"/>
    <mergeCell ref="Z1031:AA1031"/>
    <mergeCell ref="AB1031:AC1031"/>
    <mergeCell ref="I1031:J1031"/>
    <mergeCell ref="K1031:L1031"/>
    <mergeCell ref="M1031:N1031"/>
    <mergeCell ref="O1031:P1031"/>
    <mergeCell ref="Q1031:R1031"/>
    <mergeCell ref="S1031:T1031"/>
    <mergeCell ref="U1031:V1031"/>
    <mergeCell ref="X1031:Y1031"/>
    <mergeCell ref="A1061:A1062"/>
    <mergeCell ref="B1061:C1061"/>
    <mergeCell ref="D1061:E1061"/>
    <mergeCell ref="F1061:G1061"/>
    <mergeCell ref="Z1061:AA1061"/>
    <mergeCell ref="AB1061:AC1061"/>
    <mergeCell ref="I1061:J1061"/>
    <mergeCell ref="K1061:L1061"/>
    <mergeCell ref="M1061:N1061"/>
    <mergeCell ref="O1061:P1061"/>
    <mergeCell ref="Q1061:R1061"/>
    <mergeCell ref="S1061:T1061"/>
    <mergeCell ref="U1061:V1061"/>
    <mergeCell ref="X1061:Y1061"/>
    <mergeCell ref="U1041:V1041"/>
    <mergeCell ref="X1041:Y1041"/>
    <mergeCell ref="A1071:A1072"/>
    <mergeCell ref="B1071:C1071"/>
    <mergeCell ref="D1071:E1071"/>
    <mergeCell ref="F1071:G1071"/>
    <mergeCell ref="Z1071:AA1071"/>
    <mergeCell ref="AB1071:AC1071"/>
    <mergeCell ref="A1041:A1042"/>
    <mergeCell ref="B1041:C1041"/>
    <mergeCell ref="D1041:E1041"/>
    <mergeCell ref="F1041:G1041"/>
    <mergeCell ref="Z1041:AA1041"/>
    <mergeCell ref="AB1041:AC1041"/>
    <mergeCell ref="A1051:A1052"/>
    <mergeCell ref="B1051:C1051"/>
    <mergeCell ref="D1051:E1051"/>
    <mergeCell ref="F1051:G1051"/>
    <mergeCell ref="Z1051:AA1051"/>
    <mergeCell ref="AB1051:AC1051"/>
    <mergeCell ref="I1051:J1051"/>
    <mergeCell ref="K1051:L1051"/>
    <mergeCell ref="M1051:N1051"/>
    <mergeCell ref="O1051:P1051"/>
    <mergeCell ref="Q1051:R1051"/>
    <mergeCell ref="S1051:T1051"/>
    <mergeCell ref="U1051:V1051"/>
    <mergeCell ref="X1051:Y1051"/>
    <mergeCell ref="I1041:J1041"/>
    <mergeCell ref="K1041:L1041"/>
    <mergeCell ref="M1041:N1041"/>
    <mergeCell ref="O1041:P1041"/>
    <mergeCell ref="Q1041:R1041"/>
    <mergeCell ref="S1041:T1041"/>
    <mergeCell ref="A1101:A1102"/>
    <mergeCell ref="B1101:C1101"/>
    <mergeCell ref="D1101:E1101"/>
    <mergeCell ref="F1101:G1101"/>
    <mergeCell ref="AB1111:AC1111"/>
    <mergeCell ref="A1121:A1122"/>
    <mergeCell ref="B1121:C1121"/>
    <mergeCell ref="D1121:E1121"/>
    <mergeCell ref="F1121:G1121"/>
    <mergeCell ref="Z1121:AA1121"/>
    <mergeCell ref="AB1121:AC1121"/>
    <mergeCell ref="A1081:A1082"/>
    <mergeCell ref="B1081:C1081"/>
    <mergeCell ref="D1081:E1081"/>
    <mergeCell ref="F1081:G1081"/>
    <mergeCell ref="Z1081:AA1081"/>
    <mergeCell ref="AB1081:AC1081"/>
    <mergeCell ref="A1091:A1092"/>
    <mergeCell ref="B1091:C1091"/>
    <mergeCell ref="D1091:E1091"/>
    <mergeCell ref="F1091:G1091"/>
    <mergeCell ref="Z1091:AA1091"/>
    <mergeCell ref="AB1091:AC1091"/>
    <mergeCell ref="AB1101:AC1101"/>
    <mergeCell ref="I1101:J1101"/>
    <mergeCell ref="K1101:L1101"/>
    <mergeCell ref="M1101:N1101"/>
    <mergeCell ref="O1101:P1101"/>
    <mergeCell ref="Q1101:R1101"/>
    <mergeCell ref="S1101:T1101"/>
    <mergeCell ref="U1101:V1101"/>
    <mergeCell ref="X1101:Y1101"/>
    <mergeCell ref="A1131:A1132"/>
    <mergeCell ref="B1131:C1131"/>
    <mergeCell ref="D1131:E1131"/>
    <mergeCell ref="F1131:G1131"/>
    <mergeCell ref="Z1131:AA1131"/>
    <mergeCell ref="AB1131:AC1131"/>
    <mergeCell ref="A1141:A1142"/>
    <mergeCell ref="B1141:C1141"/>
    <mergeCell ref="D1141:E1141"/>
    <mergeCell ref="F1141:G1141"/>
    <mergeCell ref="Z1141:AA1141"/>
    <mergeCell ref="AB1141:AC1141"/>
    <mergeCell ref="Z1111:AA1111"/>
    <mergeCell ref="I1131:J1131"/>
    <mergeCell ref="K1131:L1131"/>
    <mergeCell ref="M1131:N1131"/>
    <mergeCell ref="O1131:P1131"/>
    <mergeCell ref="Q1131:R1131"/>
    <mergeCell ref="S1131:T1131"/>
    <mergeCell ref="U1131:V1131"/>
    <mergeCell ref="X1131:Y1131"/>
    <mergeCell ref="I1141:J1141"/>
    <mergeCell ref="K1141:L1141"/>
    <mergeCell ref="M1141:N1141"/>
    <mergeCell ref="O1141:P1141"/>
    <mergeCell ref="Q1141:R1141"/>
    <mergeCell ref="S1141:T1141"/>
    <mergeCell ref="U1141:V1141"/>
    <mergeCell ref="I1111:J1111"/>
    <mergeCell ref="K1111:L1111"/>
    <mergeCell ref="M1111:N1111"/>
    <mergeCell ref="O1111:P1111"/>
    <mergeCell ref="AB1171:AC1171"/>
    <mergeCell ref="A1181:A1182"/>
    <mergeCell ref="B1181:C1181"/>
    <mergeCell ref="D1181:E1181"/>
    <mergeCell ref="F1181:G1181"/>
    <mergeCell ref="Z1181:AA1181"/>
    <mergeCell ref="AB1181:AC1181"/>
    <mergeCell ref="A1151:A1152"/>
    <mergeCell ref="B1151:C1151"/>
    <mergeCell ref="D1151:E1151"/>
    <mergeCell ref="F1151:G1151"/>
    <mergeCell ref="Z1151:AA1151"/>
    <mergeCell ref="AB1151:AC1151"/>
    <mergeCell ref="A1161:A1162"/>
    <mergeCell ref="B1161:C1161"/>
    <mergeCell ref="D1161:E1161"/>
    <mergeCell ref="F1161:G1161"/>
    <mergeCell ref="Z1161:AA1161"/>
    <mergeCell ref="AB1161:AC1161"/>
    <mergeCell ref="I1161:J1161"/>
    <mergeCell ref="K1161:L1161"/>
    <mergeCell ref="M1161:N1161"/>
    <mergeCell ref="O1161:P1161"/>
    <mergeCell ref="Q1161:R1161"/>
    <mergeCell ref="S1161:T1161"/>
    <mergeCell ref="U1161:V1161"/>
    <mergeCell ref="X1161:Y1161"/>
    <mergeCell ref="Z1191:AA1191"/>
    <mergeCell ref="A1201:A1202"/>
    <mergeCell ref="B1201:C1201"/>
    <mergeCell ref="D1201:E1201"/>
    <mergeCell ref="F1201:G1201"/>
    <mergeCell ref="Z1201:AA1201"/>
    <mergeCell ref="I1191:J1191"/>
    <mergeCell ref="K1191:L1191"/>
    <mergeCell ref="M1191:N1191"/>
    <mergeCell ref="O1191:P1191"/>
    <mergeCell ref="Q1191:R1191"/>
    <mergeCell ref="S1191:T1191"/>
    <mergeCell ref="U1191:V1191"/>
    <mergeCell ref="X1191:Y1191"/>
    <mergeCell ref="A1171:A1172"/>
    <mergeCell ref="B1171:C1171"/>
    <mergeCell ref="D1171:E1171"/>
    <mergeCell ref="F1171:G1171"/>
    <mergeCell ref="Z1171:AA1171"/>
    <mergeCell ref="B1221:C1221"/>
    <mergeCell ref="D1221:E1221"/>
    <mergeCell ref="F1221:G1221"/>
    <mergeCell ref="Z1221:AA1221"/>
    <mergeCell ref="AB1221:AC1221"/>
    <mergeCell ref="A1231:A1232"/>
    <mergeCell ref="B1231:C1231"/>
    <mergeCell ref="D1231:E1231"/>
    <mergeCell ref="F1231:G1231"/>
    <mergeCell ref="Z1231:AA1231"/>
    <mergeCell ref="AB1231:AC1231"/>
    <mergeCell ref="AB1201:AC1201"/>
    <mergeCell ref="A1211:A1212"/>
    <mergeCell ref="B1211:C1211"/>
    <mergeCell ref="D1211:E1211"/>
    <mergeCell ref="F1211:G1211"/>
    <mergeCell ref="Z1211:AA1211"/>
    <mergeCell ref="AB1211:AC1211"/>
    <mergeCell ref="I1201:J1201"/>
    <mergeCell ref="K1201:L1201"/>
    <mergeCell ref="M1201:N1201"/>
    <mergeCell ref="O1201:P1201"/>
    <mergeCell ref="Q1201:R1201"/>
    <mergeCell ref="S1201:T1201"/>
    <mergeCell ref="U1201:V1201"/>
    <mergeCell ref="X1201:Y1201"/>
    <mergeCell ref="I1211:J1211"/>
    <mergeCell ref="K1211:L1211"/>
    <mergeCell ref="M1211:N1211"/>
    <mergeCell ref="O1211:P1211"/>
    <mergeCell ref="Q1211:R1211"/>
    <mergeCell ref="I6:J6"/>
    <mergeCell ref="K6:L6"/>
    <mergeCell ref="M6:N6"/>
    <mergeCell ref="O6:P6"/>
    <mergeCell ref="Q6:R6"/>
    <mergeCell ref="S6:T6"/>
    <mergeCell ref="U6:V6"/>
    <mergeCell ref="X6:Y6"/>
    <mergeCell ref="I20:J20"/>
    <mergeCell ref="K20:L20"/>
    <mergeCell ref="M20:N20"/>
    <mergeCell ref="O20:P20"/>
    <mergeCell ref="Q20:R20"/>
    <mergeCell ref="S20:T20"/>
    <mergeCell ref="U20:V20"/>
    <mergeCell ref="X20:Y20"/>
    <mergeCell ref="I42:J42"/>
    <mergeCell ref="K42:L42"/>
    <mergeCell ref="M42:N42"/>
    <mergeCell ref="O42:P42"/>
    <mergeCell ref="Q42:R42"/>
    <mergeCell ref="S42:T42"/>
    <mergeCell ref="U42:V42"/>
    <mergeCell ref="X42:Y42"/>
    <mergeCell ref="I61:J61"/>
    <mergeCell ref="K61:L61"/>
    <mergeCell ref="M61:N61"/>
    <mergeCell ref="O61:P61"/>
    <mergeCell ref="Q61:R61"/>
    <mergeCell ref="S61:T61"/>
    <mergeCell ref="U61:V61"/>
    <mergeCell ref="X61:Y61"/>
    <mergeCell ref="I79:J79"/>
    <mergeCell ref="K79:L79"/>
    <mergeCell ref="M79:N79"/>
    <mergeCell ref="O79:P79"/>
    <mergeCell ref="Q79:R79"/>
    <mergeCell ref="S79:T79"/>
    <mergeCell ref="U79:V79"/>
    <mergeCell ref="X79:Y79"/>
    <mergeCell ref="I88:J88"/>
    <mergeCell ref="K88:L88"/>
    <mergeCell ref="M88:N88"/>
    <mergeCell ref="O88:P88"/>
    <mergeCell ref="Q88:R88"/>
    <mergeCell ref="S88:T88"/>
    <mergeCell ref="U88:V88"/>
    <mergeCell ref="X88:Y88"/>
    <mergeCell ref="M123:N123"/>
    <mergeCell ref="O123:P123"/>
    <mergeCell ref="Q123:R123"/>
    <mergeCell ref="S123:T123"/>
    <mergeCell ref="U123:V123"/>
    <mergeCell ref="X123:Y123"/>
    <mergeCell ref="I141:J141"/>
    <mergeCell ref="K141:L141"/>
    <mergeCell ref="M141:N141"/>
    <mergeCell ref="O141:P141"/>
    <mergeCell ref="Q141:R141"/>
    <mergeCell ref="S141:T141"/>
    <mergeCell ref="U141:V141"/>
    <mergeCell ref="X141:Y141"/>
    <mergeCell ref="I163:J163"/>
    <mergeCell ref="K163:L163"/>
    <mergeCell ref="M163:N163"/>
    <mergeCell ref="O163:P163"/>
    <mergeCell ref="Q163:R163"/>
    <mergeCell ref="S163:T163"/>
    <mergeCell ref="U163:V163"/>
    <mergeCell ref="X163:Y163"/>
    <mergeCell ref="I185:J185"/>
    <mergeCell ref="K185:L185"/>
    <mergeCell ref="M185:N185"/>
    <mergeCell ref="O185:P185"/>
    <mergeCell ref="Q185:R185"/>
    <mergeCell ref="S185:T185"/>
    <mergeCell ref="U185:V185"/>
    <mergeCell ref="X185:Y185"/>
    <mergeCell ref="A203:A204"/>
    <mergeCell ref="B203:C203"/>
    <mergeCell ref="D203:E203"/>
    <mergeCell ref="F203:G203"/>
    <mergeCell ref="I203:J203"/>
    <mergeCell ref="K203:L203"/>
    <mergeCell ref="M203:N203"/>
    <mergeCell ref="O203:P203"/>
    <mergeCell ref="Q203:R203"/>
    <mergeCell ref="S203:T203"/>
    <mergeCell ref="U203:V203"/>
    <mergeCell ref="X203:Y203"/>
    <mergeCell ref="U273:V273"/>
    <mergeCell ref="X273:Y273"/>
    <mergeCell ref="A247:A248"/>
    <mergeCell ref="B247:C247"/>
    <mergeCell ref="D247:E247"/>
    <mergeCell ref="F247:G247"/>
    <mergeCell ref="Z203:AA203"/>
    <mergeCell ref="AB203:AC203"/>
    <mergeCell ref="A221:A222"/>
    <mergeCell ref="B221:C221"/>
    <mergeCell ref="D221:E221"/>
    <mergeCell ref="F221:G221"/>
    <mergeCell ref="I221:J221"/>
    <mergeCell ref="K221:L221"/>
    <mergeCell ref="M221:N221"/>
    <mergeCell ref="O221:P221"/>
    <mergeCell ref="Q221:R221"/>
    <mergeCell ref="S221:T221"/>
    <mergeCell ref="U221:V221"/>
    <mergeCell ref="X221:Y221"/>
    <mergeCell ref="Z221:AA221"/>
    <mergeCell ref="AB221:AC221"/>
    <mergeCell ref="Z273:AA273"/>
    <mergeCell ref="AB273:AC273"/>
    <mergeCell ref="A282:A283"/>
    <mergeCell ref="B282:C282"/>
    <mergeCell ref="D282:E282"/>
    <mergeCell ref="F282:G282"/>
    <mergeCell ref="I282:J282"/>
    <mergeCell ref="K282:L282"/>
    <mergeCell ref="M282:N282"/>
    <mergeCell ref="O282:P282"/>
    <mergeCell ref="Q282:R282"/>
    <mergeCell ref="S282:T282"/>
    <mergeCell ref="U282:V282"/>
    <mergeCell ref="X282:Y282"/>
    <mergeCell ref="Z282:AA282"/>
    <mergeCell ref="AB282:AC282"/>
    <mergeCell ref="I247:J247"/>
    <mergeCell ref="K247:L247"/>
    <mergeCell ref="M247:N247"/>
    <mergeCell ref="O247:P247"/>
    <mergeCell ref="Q247:R247"/>
    <mergeCell ref="S247:T247"/>
    <mergeCell ref="U247:V247"/>
    <mergeCell ref="X247:Y247"/>
    <mergeCell ref="A273:A274"/>
    <mergeCell ref="B273:C273"/>
    <mergeCell ref="D273:E273"/>
    <mergeCell ref="F273:G273"/>
    <mergeCell ref="I273:J273"/>
    <mergeCell ref="K273:L273"/>
    <mergeCell ref="M273:N273"/>
    <mergeCell ref="O273:P273"/>
    <mergeCell ref="Q273:R273"/>
    <mergeCell ref="S273:T273"/>
    <mergeCell ref="A303:A304"/>
    <mergeCell ref="B303:C303"/>
    <mergeCell ref="D303:E303"/>
    <mergeCell ref="F303:G303"/>
    <mergeCell ref="I303:J303"/>
    <mergeCell ref="K303:L303"/>
    <mergeCell ref="M303:N303"/>
    <mergeCell ref="O303:P303"/>
    <mergeCell ref="Q303:R303"/>
    <mergeCell ref="S303:T303"/>
    <mergeCell ref="U303:V303"/>
    <mergeCell ref="X303:Y303"/>
    <mergeCell ref="Z303:AA303"/>
    <mergeCell ref="AB303:AC303"/>
    <mergeCell ref="A329:A330"/>
    <mergeCell ref="B329:C329"/>
    <mergeCell ref="D329:E329"/>
    <mergeCell ref="F329:G329"/>
    <mergeCell ref="I329:J329"/>
    <mergeCell ref="K329:L329"/>
    <mergeCell ref="M329:N329"/>
    <mergeCell ref="O329:P329"/>
    <mergeCell ref="Q329:R329"/>
    <mergeCell ref="S329:T329"/>
    <mergeCell ref="U329:V329"/>
    <mergeCell ref="X329:Y329"/>
    <mergeCell ref="Z329:AA329"/>
    <mergeCell ref="AB329:AC329"/>
    <mergeCell ref="A352:A353"/>
    <mergeCell ref="B352:C352"/>
    <mergeCell ref="D352:E352"/>
    <mergeCell ref="F352:G352"/>
    <mergeCell ref="I352:J352"/>
    <mergeCell ref="K352:L352"/>
    <mergeCell ref="M352:N352"/>
    <mergeCell ref="O352:P352"/>
    <mergeCell ref="Q352:R352"/>
    <mergeCell ref="S352:T352"/>
    <mergeCell ref="U352:V352"/>
    <mergeCell ref="X352:Y352"/>
    <mergeCell ref="Z352:AA352"/>
    <mergeCell ref="AB352:AC352"/>
    <mergeCell ref="A375:A376"/>
    <mergeCell ref="B375:C375"/>
    <mergeCell ref="D375:E375"/>
    <mergeCell ref="F375:G375"/>
    <mergeCell ref="I375:J375"/>
    <mergeCell ref="K375:L375"/>
    <mergeCell ref="M375:N375"/>
    <mergeCell ref="O375:P375"/>
    <mergeCell ref="Q375:R375"/>
    <mergeCell ref="S375:T375"/>
    <mergeCell ref="U375:V375"/>
    <mergeCell ref="X375:Y375"/>
    <mergeCell ref="Z375:AA375"/>
    <mergeCell ref="AB375:AC375"/>
    <mergeCell ref="A403:A404"/>
    <mergeCell ref="B403:C403"/>
    <mergeCell ref="D403:E403"/>
    <mergeCell ref="F403:G403"/>
    <mergeCell ref="I403:J403"/>
    <mergeCell ref="K403:L403"/>
    <mergeCell ref="M403:N403"/>
    <mergeCell ref="O403:P403"/>
    <mergeCell ref="Q403:R403"/>
    <mergeCell ref="S403:T403"/>
    <mergeCell ref="U403:V403"/>
    <mergeCell ref="X403:Y403"/>
    <mergeCell ref="Z403:AA403"/>
    <mergeCell ref="AB403:AC403"/>
    <mergeCell ref="A420:A421"/>
    <mergeCell ref="B420:C420"/>
    <mergeCell ref="D420:E420"/>
    <mergeCell ref="F420:G420"/>
    <mergeCell ref="I420:J420"/>
    <mergeCell ref="K420:L420"/>
    <mergeCell ref="M420:N420"/>
    <mergeCell ref="O420:P420"/>
    <mergeCell ref="Q420:R420"/>
    <mergeCell ref="S420:T420"/>
    <mergeCell ref="U420:V420"/>
    <mergeCell ref="X420:Y420"/>
    <mergeCell ref="Z420:AA420"/>
    <mergeCell ref="AB420:AC420"/>
    <mergeCell ref="A437:A438"/>
    <mergeCell ref="B437:C437"/>
    <mergeCell ref="D437:E437"/>
    <mergeCell ref="F437:G437"/>
    <mergeCell ref="I437:J437"/>
    <mergeCell ref="K437:L437"/>
    <mergeCell ref="M437:N437"/>
    <mergeCell ref="O437:P437"/>
    <mergeCell ref="Q437:R437"/>
    <mergeCell ref="S437:T437"/>
    <mergeCell ref="U437:V437"/>
    <mergeCell ref="X437:Y437"/>
    <mergeCell ref="Z437:AA437"/>
    <mergeCell ref="AB437:AC437"/>
    <mergeCell ref="A452:A453"/>
    <mergeCell ref="B452:C452"/>
    <mergeCell ref="D452:E452"/>
    <mergeCell ref="F452:G452"/>
    <mergeCell ref="I452:J452"/>
    <mergeCell ref="K452:L452"/>
    <mergeCell ref="M452:N452"/>
    <mergeCell ref="O452:P452"/>
    <mergeCell ref="Q452:R452"/>
    <mergeCell ref="S452:T452"/>
    <mergeCell ref="U452:V452"/>
    <mergeCell ref="X452:Y452"/>
    <mergeCell ref="Z452:AA452"/>
    <mergeCell ref="AB452:AC452"/>
    <mergeCell ref="A467:A468"/>
    <mergeCell ref="B467:C467"/>
    <mergeCell ref="D467:E467"/>
    <mergeCell ref="F467:G467"/>
    <mergeCell ref="I467:J467"/>
    <mergeCell ref="K467:L467"/>
    <mergeCell ref="M467:N467"/>
    <mergeCell ref="O467:P467"/>
    <mergeCell ref="Q467:R467"/>
    <mergeCell ref="S467:T467"/>
    <mergeCell ref="U467:V467"/>
    <mergeCell ref="X467:Y467"/>
    <mergeCell ref="Z467:AA467"/>
    <mergeCell ref="AB467:AC467"/>
    <mergeCell ref="A482:A483"/>
    <mergeCell ref="B482:C482"/>
    <mergeCell ref="D482:E482"/>
    <mergeCell ref="F482:G482"/>
    <mergeCell ref="I482:J482"/>
    <mergeCell ref="K482:L482"/>
    <mergeCell ref="M482:N482"/>
    <mergeCell ref="O482:P482"/>
    <mergeCell ref="Q482:R482"/>
    <mergeCell ref="S482:T482"/>
    <mergeCell ref="U482:V482"/>
    <mergeCell ref="X482:Y482"/>
    <mergeCell ref="Z482:AA482"/>
    <mergeCell ref="AB482:AC482"/>
    <mergeCell ref="A497:A498"/>
    <mergeCell ref="B497:C497"/>
    <mergeCell ref="D497:E497"/>
    <mergeCell ref="F497:G497"/>
    <mergeCell ref="I497:J497"/>
    <mergeCell ref="K497:L497"/>
    <mergeCell ref="M497:N497"/>
    <mergeCell ref="O497:P497"/>
    <mergeCell ref="Q497:R497"/>
    <mergeCell ref="S497:T497"/>
    <mergeCell ref="U497:V497"/>
    <mergeCell ref="X497:Y497"/>
    <mergeCell ref="Z497:AA497"/>
    <mergeCell ref="AB497:AC497"/>
    <mergeCell ref="A512:A513"/>
    <mergeCell ref="B512:C512"/>
    <mergeCell ref="D512:E512"/>
    <mergeCell ref="F512:G512"/>
    <mergeCell ref="I512:J512"/>
    <mergeCell ref="K512:L512"/>
    <mergeCell ref="M512:N512"/>
    <mergeCell ref="O512:P512"/>
    <mergeCell ref="Q512:R512"/>
    <mergeCell ref="S512:T512"/>
    <mergeCell ref="U512:V512"/>
    <mergeCell ref="X512:Y512"/>
    <mergeCell ref="Z512:AA512"/>
    <mergeCell ref="AB512:AC512"/>
    <mergeCell ref="A522:A523"/>
    <mergeCell ref="B522:C522"/>
    <mergeCell ref="D522:E522"/>
    <mergeCell ref="F522:G522"/>
    <mergeCell ref="I522:J522"/>
    <mergeCell ref="K522:L522"/>
    <mergeCell ref="M522:N522"/>
    <mergeCell ref="O522:P522"/>
    <mergeCell ref="Q522:R522"/>
    <mergeCell ref="S522:T522"/>
    <mergeCell ref="U522:V522"/>
    <mergeCell ref="X522:Y522"/>
    <mergeCell ref="Z522:AA522"/>
    <mergeCell ref="AB522:AC522"/>
    <mergeCell ref="A546:A547"/>
    <mergeCell ref="B546:C546"/>
    <mergeCell ref="D546:E546"/>
    <mergeCell ref="F546:G546"/>
    <mergeCell ref="I546:J546"/>
    <mergeCell ref="K546:L546"/>
    <mergeCell ref="M546:N546"/>
    <mergeCell ref="O546:P546"/>
    <mergeCell ref="Q546:R546"/>
    <mergeCell ref="S546:T546"/>
    <mergeCell ref="U546:V546"/>
    <mergeCell ref="X546:Y546"/>
    <mergeCell ref="Z546:AA546"/>
    <mergeCell ref="AB546:AC546"/>
    <mergeCell ref="A570:A571"/>
    <mergeCell ref="B570:C570"/>
    <mergeCell ref="D570:E570"/>
    <mergeCell ref="F570:G570"/>
    <mergeCell ref="I570:J570"/>
    <mergeCell ref="K570:L570"/>
    <mergeCell ref="M570:N570"/>
    <mergeCell ref="O570:P570"/>
    <mergeCell ref="Q570:R570"/>
    <mergeCell ref="S570:T570"/>
    <mergeCell ref="U570:V570"/>
    <mergeCell ref="X570:Y570"/>
    <mergeCell ref="Z570:AA570"/>
    <mergeCell ref="AB570:AC570"/>
    <mergeCell ref="A596:A597"/>
    <mergeCell ref="B596:C596"/>
    <mergeCell ref="D596:E596"/>
    <mergeCell ref="F596:G596"/>
    <mergeCell ref="I596:J596"/>
    <mergeCell ref="K596:L596"/>
    <mergeCell ref="M596:N596"/>
    <mergeCell ref="O596:P596"/>
    <mergeCell ref="Q596:R596"/>
    <mergeCell ref="S596:T596"/>
    <mergeCell ref="U596:V596"/>
    <mergeCell ref="X596:Y596"/>
    <mergeCell ref="Z596:AA596"/>
    <mergeCell ref="AB596:AC596"/>
    <mergeCell ref="A622:A623"/>
    <mergeCell ref="B622:C622"/>
    <mergeCell ref="D622:E622"/>
    <mergeCell ref="F622:G622"/>
    <mergeCell ref="I622:J622"/>
    <mergeCell ref="K622:L622"/>
    <mergeCell ref="M622:N622"/>
    <mergeCell ref="O622:P622"/>
    <mergeCell ref="Q622:R622"/>
    <mergeCell ref="S622:T622"/>
    <mergeCell ref="U622:V622"/>
    <mergeCell ref="X622:Y622"/>
    <mergeCell ref="Z622:AA622"/>
    <mergeCell ref="AB622:AC622"/>
    <mergeCell ref="A657:A658"/>
    <mergeCell ref="B657:C657"/>
    <mergeCell ref="D657:E657"/>
    <mergeCell ref="F657:G657"/>
    <mergeCell ref="I657:J657"/>
    <mergeCell ref="K657:L657"/>
    <mergeCell ref="M657:N657"/>
    <mergeCell ref="O657:P657"/>
    <mergeCell ref="Q657:R657"/>
    <mergeCell ref="S657:T657"/>
    <mergeCell ref="U657:V657"/>
    <mergeCell ref="X657:Y657"/>
    <mergeCell ref="Z657:AA657"/>
    <mergeCell ref="AB657:AC657"/>
    <mergeCell ref="A691:A692"/>
    <mergeCell ref="B691:C691"/>
    <mergeCell ref="D691:E691"/>
    <mergeCell ref="F691:G691"/>
    <mergeCell ref="I691:J691"/>
    <mergeCell ref="K691:L691"/>
    <mergeCell ref="M691:N691"/>
    <mergeCell ref="O691:P691"/>
    <mergeCell ref="Q691:R691"/>
    <mergeCell ref="S691:T691"/>
    <mergeCell ref="U691:V691"/>
    <mergeCell ref="X691:Y691"/>
    <mergeCell ref="Z691:AA691"/>
    <mergeCell ref="AB691:AC691"/>
    <mergeCell ref="A701:A702"/>
    <mergeCell ref="B701:C701"/>
    <mergeCell ref="D701:E701"/>
    <mergeCell ref="F701:G701"/>
    <mergeCell ref="I701:J701"/>
    <mergeCell ref="K701:L701"/>
    <mergeCell ref="M701:N701"/>
    <mergeCell ref="O701:P701"/>
    <mergeCell ref="Q701:R701"/>
    <mergeCell ref="S701:T701"/>
    <mergeCell ref="U701:V701"/>
    <mergeCell ref="X701:Y701"/>
    <mergeCell ref="Z701:AA701"/>
    <mergeCell ref="AB701:AC701"/>
    <mergeCell ref="A711:A712"/>
    <mergeCell ref="B711:C711"/>
    <mergeCell ref="D711:E711"/>
    <mergeCell ref="F711:G711"/>
    <mergeCell ref="I711:J711"/>
    <mergeCell ref="K711:L711"/>
    <mergeCell ref="M711:N711"/>
    <mergeCell ref="O711:P711"/>
    <mergeCell ref="Q711:R711"/>
    <mergeCell ref="S711:T711"/>
    <mergeCell ref="U711:V711"/>
    <mergeCell ref="X711:Y711"/>
    <mergeCell ref="Z711:AA711"/>
    <mergeCell ref="AB711:AC711"/>
    <mergeCell ref="A721:A722"/>
    <mergeCell ref="B721:C721"/>
    <mergeCell ref="D721:E721"/>
    <mergeCell ref="F721:G721"/>
    <mergeCell ref="I721:J721"/>
    <mergeCell ref="K721:L721"/>
    <mergeCell ref="M721:N721"/>
    <mergeCell ref="O721:P721"/>
    <mergeCell ref="Q721:R721"/>
    <mergeCell ref="S721:T721"/>
    <mergeCell ref="U721:V721"/>
    <mergeCell ref="X721:Y721"/>
    <mergeCell ref="Z721:AA721"/>
    <mergeCell ref="AB721:AC721"/>
    <mergeCell ref="A731:A732"/>
    <mergeCell ref="B731:C731"/>
    <mergeCell ref="D731:E731"/>
    <mergeCell ref="F731:G731"/>
    <mergeCell ref="I731:J731"/>
    <mergeCell ref="K731:L731"/>
    <mergeCell ref="M731:N731"/>
    <mergeCell ref="O731:P731"/>
    <mergeCell ref="Q731:R731"/>
    <mergeCell ref="S731:T731"/>
    <mergeCell ref="U731:V731"/>
    <mergeCell ref="X731:Y731"/>
    <mergeCell ref="Z731:AA731"/>
    <mergeCell ref="AB731:AC731"/>
    <mergeCell ref="A741:A742"/>
    <mergeCell ref="B741:C741"/>
    <mergeCell ref="D741:E741"/>
    <mergeCell ref="F741:G741"/>
    <mergeCell ref="I741:J741"/>
    <mergeCell ref="K741:L741"/>
    <mergeCell ref="M741:N741"/>
    <mergeCell ref="O741:P741"/>
    <mergeCell ref="Q741:R741"/>
    <mergeCell ref="S741:T741"/>
    <mergeCell ref="U741:V741"/>
    <mergeCell ref="X741:Y741"/>
    <mergeCell ref="Z741:AA741"/>
    <mergeCell ref="AB741:AC741"/>
    <mergeCell ref="A751:A752"/>
    <mergeCell ref="B751:C751"/>
    <mergeCell ref="D751:E751"/>
    <mergeCell ref="F751:G751"/>
    <mergeCell ref="I751:J751"/>
    <mergeCell ref="K751:L751"/>
    <mergeCell ref="M751:N751"/>
    <mergeCell ref="O751:P751"/>
    <mergeCell ref="Q751:R751"/>
    <mergeCell ref="S751:T751"/>
    <mergeCell ref="U751:V751"/>
    <mergeCell ref="X751:Y751"/>
    <mergeCell ref="Z751:AA751"/>
    <mergeCell ref="AB751:AC751"/>
    <mergeCell ref="A761:A762"/>
    <mergeCell ref="B761:C761"/>
    <mergeCell ref="D761:E761"/>
    <mergeCell ref="F761:G761"/>
    <mergeCell ref="I761:J761"/>
    <mergeCell ref="K761:L761"/>
    <mergeCell ref="M761:N761"/>
    <mergeCell ref="O761:P761"/>
    <mergeCell ref="Q761:R761"/>
    <mergeCell ref="S761:T761"/>
    <mergeCell ref="U761:V761"/>
    <mergeCell ref="X761:Y761"/>
    <mergeCell ref="Z761:AA761"/>
    <mergeCell ref="AB761:AC761"/>
    <mergeCell ref="I781:J781"/>
    <mergeCell ref="K781:L781"/>
    <mergeCell ref="M781:N781"/>
    <mergeCell ref="O781:P781"/>
    <mergeCell ref="Q781:R781"/>
    <mergeCell ref="S781:T781"/>
    <mergeCell ref="U781:V781"/>
    <mergeCell ref="X781:Y781"/>
    <mergeCell ref="I791:J791"/>
    <mergeCell ref="K791:L791"/>
    <mergeCell ref="M791:N791"/>
    <mergeCell ref="O791:P791"/>
    <mergeCell ref="Q791:R791"/>
    <mergeCell ref="S791:T791"/>
    <mergeCell ref="U791:V791"/>
    <mergeCell ref="X791:Y791"/>
    <mergeCell ref="I801:J801"/>
    <mergeCell ref="K801:L801"/>
    <mergeCell ref="M801:N801"/>
    <mergeCell ref="O801:P801"/>
    <mergeCell ref="Q801:R801"/>
    <mergeCell ref="S801:T801"/>
    <mergeCell ref="U801:V801"/>
    <mergeCell ref="X801:Y801"/>
    <mergeCell ref="O811:P811"/>
    <mergeCell ref="Q811:R811"/>
    <mergeCell ref="S811:T811"/>
    <mergeCell ref="U811:V811"/>
    <mergeCell ref="X811:Y811"/>
    <mergeCell ref="I821:J821"/>
    <mergeCell ref="K821:L821"/>
    <mergeCell ref="M821:N821"/>
    <mergeCell ref="O821:P821"/>
    <mergeCell ref="Q821:R821"/>
    <mergeCell ref="S821:T821"/>
    <mergeCell ref="U821:V821"/>
    <mergeCell ref="X821:Y821"/>
    <mergeCell ref="I831:J831"/>
    <mergeCell ref="K831:L831"/>
    <mergeCell ref="M831:N831"/>
    <mergeCell ref="O831:P831"/>
    <mergeCell ref="Q831:R831"/>
    <mergeCell ref="S831:T831"/>
    <mergeCell ref="U831:V831"/>
    <mergeCell ref="X831:Y831"/>
    <mergeCell ref="Q841:R841"/>
    <mergeCell ref="S841:T841"/>
    <mergeCell ref="U841:V841"/>
    <mergeCell ref="X841:Y841"/>
    <mergeCell ref="I851:J851"/>
    <mergeCell ref="K851:L851"/>
    <mergeCell ref="M851:N851"/>
    <mergeCell ref="O851:P851"/>
    <mergeCell ref="Q851:R851"/>
    <mergeCell ref="S851:T851"/>
    <mergeCell ref="U851:V851"/>
    <mergeCell ref="X851:Y851"/>
    <mergeCell ref="X871:Y871"/>
    <mergeCell ref="I881:J881"/>
    <mergeCell ref="K881:L881"/>
    <mergeCell ref="M881:N881"/>
    <mergeCell ref="O881:P881"/>
    <mergeCell ref="Q881:R881"/>
    <mergeCell ref="S881:T881"/>
    <mergeCell ref="U881:V881"/>
    <mergeCell ref="X881:Y881"/>
    <mergeCell ref="I961:J961"/>
    <mergeCell ref="K961:L961"/>
    <mergeCell ref="M961:N961"/>
    <mergeCell ref="O961:P961"/>
    <mergeCell ref="Q961:R961"/>
    <mergeCell ref="S961:T961"/>
    <mergeCell ref="U961:V961"/>
    <mergeCell ref="X961:Y961"/>
    <mergeCell ref="I971:J971"/>
    <mergeCell ref="K971:L971"/>
    <mergeCell ref="M971:N971"/>
    <mergeCell ref="O971:P971"/>
    <mergeCell ref="Q971:R971"/>
    <mergeCell ref="S971:T971"/>
    <mergeCell ref="U971:V971"/>
    <mergeCell ref="X971:Y971"/>
    <mergeCell ref="I981:J981"/>
    <mergeCell ref="K981:L981"/>
    <mergeCell ref="M981:N981"/>
    <mergeCell ref="O981:P981"/>
    <mergeCell ref="Q981:R981"/>
    <mergeCell ref="S981:T981"/>
    <mergeCell ref="U981:V981"/>
    <mergeCell ref="X981:Y981"/>
    <mergeCell ref="Q991:R991"/>
    <mergeCell ref="S991:T991"/>
    <mergeCell ref="U991:V991"/>
    <mergeCell ref="X991:Y991"/>
    <mergeCell ref="I1001:J1001"/>
    <mergeCell ref="K1001:L1001"/>
    <mergeCell ref="M1001:N1001"/>
    <mergeCell ref="O1001:P1001"/>
    <mergeCell ref="Q1001:R1001"/>
    <mergeCell ref="S1001:T1001"/>
    <mergeCell ref="U1001:V1001"/>
    <mergeCell ref="X1001:Y1001"/>
    <mergeCell ref="X1011:Y1011"/>
    <mergeCell ref="I1021:J1021"/>
    <mergeCell ref="K1021:L1021"/>
    <mergeCell ref="M1021:N1021"/>
    <mergeCell ref="O1021:P1021"/>
    <mergeCell ref="Q1021:R1021"/>
    <mergeCell ref="S1021:T1021"/>
    <mergeCell ref="U1021:V1021"/>
    <mergeCell ref="X1021:Y1021"/>
    <mergeCell ref="I1071:J1071"/>
    <mergeCell ref="K1071:L1071"/>
    <mergeCell ref="M1071:N1071"/>
    <mergeCell ref="O1071:P1071"/>
    <mergeCell ref="Q1071:R1071"/>
    <mergeCell ref="S1071:T1071"/>
    <mergeCell ref="U1071:V1071"/>
    <mergeCell ref="X1071:Y1071"/>
    <mergeCell ref="I1081:J1081"/>
    <mergeCell ref="K1081:L1081"/>
    <mergeCell ref="M1081:N1081"/>
    <mergeCell ref="O1081:P1081"/>
    <mergeCell ref="Q1081:R1081"/>
    <mergeCell ref="S1081:T1081"/>
    <mergeCell ref="U1081:V1081"/>
    <mergeCell ref="X1081:Y1081"/>
    <mergeCell ref="I1091:J1091"/>
    <mergeCell ref="K1091:L1091"/>
    <mergeCell ref="M1091:N1091"/>
    <mergeCell ref="O1091:P1091"/>
    <mergeCell ref="Q1091:R1091"/>
    <mergeCell ref="S1091:T1091"/>
    <mergeCell ref="U1091:V1091"/>
    <mergeCell ref="X1091:Y1091"/>
    <mergeCell ref="Q1111:R1111"/>
    <mergeCell ref="S1111:T1111"/>
    <mergeCell ref="U1111:V1111"/>
    <mergeCell ref="X1111:Y1111"/>
    <mergeCell ref="I1121:J1121"/>
    <mergeCell ref="K1121:L1121"/>
    <mergeCell ref="M1121:N1121"/>
    <mergeCell ref="O1121:P1121"/>
    <mergeCell ref="Q1121:R1121"/>
    <mergeCell ref="S1121:T1121"/>
    <mergeCell ref="U1121:V1121"/>
    <mergeCell ref="X1121:Y1121"/>
    <mergeCell ref="X1141:Y1141"/>
    <mergeCell ref="I1151:J1151"/>
    <mergeCell ref="K1151:L1151"/>
    <mergeCell ref="M1151:N1151"/>
    <mergeCell ref="O1151:P1151"/>
    <mergeCell ref="Q1151:R1151"/>
    <mergeCell ref="S1151:T1151"/>
    <mergeCell ref="U1151:V1151"/>
    <mergeCell ref="X1151:Y1151"/>
    <mergeCell ref="A1266:A1267"/>
    <mergeCell ref="B1266:C1266"/>
    <mergeCell ref="D1266:E1266"/>
    <mergeCell ref="F1266:G1266"/>
    <mergeCell ref="I1266:J1266"/>
    <mergeCell ref="K1266:L1266"/>
    <mergeCell ref="M1266:N1266"/>
    <mergeCell ref="O1266:P1266"/>
    <mergeCell ref="Q1266:R1266"/>
    <mergeCell ref="S1266:T1266"/>
    <mergeCell ref="U1266:V1266"/>
    <mergeCell ref="X1266:Y1266"/>
    <mergeCell ref="I1171:J1171"/>
    <mergeCell ref="K1171:L1171"/>
    <mergeCell ref="M1171:N1171"/>
    <mergeCell ref="O1171:P1171"/>
    <mergeCell ref="Q1171:R1171"/>
    <mergeCell ref="S1171:T1171"/>
    <mergeCell ref="U1171:V1171"/>
    <mergeCell ref="X1171:Y1171"/>
    <mergeCell ref="I1181:J1181"/>
    <mergeCell ref="K1181:L1181"/>
    <mergeCell ref="M1181:N1181"/>
    <mergeCell ref="O1181:P1181"/>
    <mergeCell ref="Q1181:R1181"/>
    <mergeCell ref="S1181:T1181"/>
    <mergeCell ref="U1181:V1181"/>
    <mergeCell ref="X1181:Y1181"/>
    <mergeCell ref="S1211:T1211"/>
    <mergeCell ref="U1211:V1211"/>
    <mergeCell ref="X1211:Y1211"/>
    <mergeCell ref="A1221:A1222"/>
    <mergeCell ref="Z1266:AA1266"/>
    <mergeCell ref="AB1266:AC1266"/>
    <mergeCell ref="A1285:A1286"/>
    <mergeCell ref="B1285:C1285"/>
    <mergeCell ref="D1285:E1285"/>
    <mergeCell ref="F1285:G1285"/>
    <mergeCell ref="I1285:J1285"/>
    <mergeCell ref="K1285:L1285"/>
    <mergeCell ref="M1285:N1285"/>
    <mergeCell ref="O1285:P1285"/>
    <mergeCell ref="Q1285:R1285"/>
    <mergeCell ref="S1285:T1285"/>
    <mergeCell ref="U1285:V1285"/>
    <mergeCell ref="X1285:Y1285"/>
    <mergeCell ref="Z1285:AA1285"/>
    <mergeCell ref="AB1285:AC1285"/>
    <mergeCell ref="I1221:J1221"/>
    <mergeCell ref="K1221:L1221"/>
    <mergeCell ref="M1221:N1221"/>
    <mergeCell ref="O1221:P1221"/>
    <mergeCell ref="Q1221:R1221"/>
    <mergeCell ref="S1221:T1221"/>
    <mergeCell ref="U1221:V1221"/>
    <mergeCell ref="X1221:Y1221"/>
    <mergeCell ref="I1231:J1231"/>
    <mergeCell ref="K1231:L1231"/>
    <mergeCell ref="M1231:N1231"/>
    <mergeCell ref="O1231:P1231"/>
    <mergeCell ref="Q1231:R1231"/>
    <mergeCell ref="S1231:T1231"/>
    <mergeCell ref="U1231:V1231"/>
    <mergeCell ref="X1231:Y1231"/>
    <mergeCell ref="A1299:A1300"/>
    <mergeCell ref="B1299:C1299"/>
    <mergeCell ref="D1299:E1299"/>
    <mergeCell ref="F1299:G1299"/>
    <mergeCell ref="I1299:J1299"/>
    <mergeCell ref="K1299:L1299"/>
    <mergeCell ref="M1299:N1299"/>
    <mergeCell ref="O1299:P1299"/>
    <mergeCell ref="Q1299:R1299"/>
    <mergeCell ref="S1299:T1299"/>
    <mergeCell ref="U1299:V1299"/>
    <mergeCell ref="X1299:Y1299"/>
    <mergeCell ref="Z1299:AA1299"/>
    <mergeCell ref="AB1299:AC1299"/>
    <mergeCell ref="A1314:A1315"/>
    <mergeCell ref="B1314:C1314"/>
    <mergeCell ref="D1314:E1314"/>
    <mergeCell ref="F1314:G1314"/>
    <mergeCell ref="I1314:J1314"/>
    <mergeCell ref="K1314:L1314"/>
    <mergeCell ref="M1314:N1314"/>
    <mergeCell ref="O1314:P1314"/>
    <mergeCell ref="Q1314:R1314"/>
    <mergeCell ref="S1314:T1314"/>
    <mergeCell ref="U1314:V1314"/>
    <mergeCell ref="X1314:Y1314"/>
    <mergeCell ref="Z1314:AA1314"/>
    <mergeCell ref="AB1314:AC1314"/>
    <mergeCell ref="A1329:A1330"/>
    <mergeCell ref="B1329:C1329"/>
    <mergeCell ref="D1329:E1329"/>
    <mergeCell ref="F1329:G1329"/>
    <mergeCell ref="I1329:J1329"/>
    <mergeCell ref="K1329:L1329"/>
    <mergeCell ref="M1329:N1329"/>
    <mergeCell ref="O1329:P1329"/>
    <mergeCell ref="Q1329:R1329"/>
    <mergeCell ref="S1329:T1329"/>
    <mergeCell ref="U1329:V1329"/>
    <mergeCell ref="X1329:Y1329"/>
    <mergeCell ref="Z1329:AA1329"/>
    <mergeCell ref="AB1329:AC1329"/>
    <mergeCell ref="A1344:A1345"/>
    <mergeCell ref="B1344:C1344"/>
    <mergeCell ref="D1344:E1344"/>
    <mergeCell ref="F1344:G1344"/>
    <mergeCell ref="I1344:J1344"/>
    <mergeCell ref="K1344:L1344"/>
    <mergeCell ref="M1344:N1344"/>
    <mergeCell ref="O1344:P1344"/>
    <mergeCell ref="Q1344:R1344"/>
    <mergeCell ref="S1344:T1344"/>
    <mergeCell ref="U1344:V1344"/>
    <mergeCell ref="X1344:Y1344"/>
    <mergeCell ref="Z1344:AA1344"/>
    <mergeCell ref="AB1344:AC1344"/>
    <mergeCell ref="A1359:A1360"/>
    <mergeCell ref="B1359:C1359"/>
    <mergeCell ref="D1359:E1359"/>
    <mergeCell ref="F1359:G1359"/>
    <mergeCell ref="I1359:J1359"/>
    <mergeCell ref="K1359:L1359"/>
    <mergeCell ref="M1359:N1359"/>
    <mergeCell ref="O1359:P1359"/>
    <mergeCell ref="Q1359:R1359"/>
    <mergeCell ref="S1359:T1359"/>
    <mergeCell ref="U1359:V1359"/>
    <mergeCell ref="X1359:Y1359"/>
    <mergeCell ref="Z1359:AA1359"/>
    <mergeCell ref="AB1359:AC1359"/>
    <mergeCell ref="A1374:A1375"/>
    <mergeCell ref="B1374:C1374"/>
    <mergeCell ref="D1374:E1374"/>
    <mergeCell ref="F1374:G1374"/>
    <mergeCell ref="I1374:J1374"/>
    <mergeCell ref="K1374:L1374"/>
    <mergeCell ref="M1374:N1374"/>
    <mergeCell ref="O1374:P1374"/>
    <mergeCell ref="Q1374:R1374"/>
    <mergeCell ref="S1374:T1374"/>
    <mergeCell ref="U1374:V1374"/>
    <mergeCell ref="X1374:Y1374"/>
    <mergeCell ref="Z1374:AA1374"/>
    <mergeCell ref="AB1374:AC1374"/>
    <mergeCell ref="A1389:A1390"/>
    <mergeCell ref="B1389:C1389"/>
    <mergeCell ref="D1389:E1389"/>
    <mergeCell ref="F1389:G1389"/>
    <mergeCell ref="I1389:J1389"/>
    <mergeCell ref="K1389:L1389"/>
    <mergeCell ref="M1389:N1389"/>
    <mergeCell ref="O1389:P1389"/>
    <mergeCell ref="Q1389:R1389"/>
    <mergeCell ref="S1389:T1389"/>
    <mergeCell ref="U1389:V1389"/>
    <mergeCell ref="X1389:Y1389"/>
    <mergeCell ref="Z1389:AA1389"/>
    <mergeCell ref="AB1389:AC1389"/>
    <mergeCell ref="A1404:A1405"/>
    <mergeCell ref="B1404:C1404"/>
    <mergeCell ref="D1404:E1404"/>
    <mergeCell ref="F1404:G1404"/>
    <mergeCell ref="I1404:J1404"/>
    <mergeCell ref="K1404:L1404"/>
    <mergeCell ref="M1404:N1404"/>
    <mergeCell ref="O1404:P1404"/>
    <mergeCell ref="Q1404:R1404"/>
    <mergeCell ref="S1404:T1404"/>
    <mergeCell ref="U1404:V1404"/>
    <mergeCell ref="X1404:Y1404"/>
    <mergeCell ref="Z1404:AA1404"/>
    <mergeCell ref="AB1404:AC1404"/>
    <mergeCell ref="X1419:Y1419"/>
    <mergeCell ref="Z1419:AA1419"/>
    <mergeCell ref="AB1419:AC1419"/>
    <mergeCell ref="A1434:A1435"/>
    <mergeCell ref="B1434:C1434"/>
    <mergeCell ref="D1434:E1434"/>
    <mergeCell ref="F1434:G1434"/>
    <mergeCell ref="I1434:J1434"/>
    <mergeCell ref="K1434:L1434"/>
    <mergeCell ref="M1434:N1434"/>
    <mergeCell ref="O1434:P1434"/>
    <mergeCell ref="Q1434:R1434"/>
    <mergeCell ref="S1434:T1434"/>
    <mergeCell ref="U1434:V1434"/>
    <mergeCell ref="X1434:Y1434"/>
    <mergeCell ref="Z1434:AA1434"/>
    <mergeCell ref="AB1434:AC1434"/>
    <mergeCell ref="A1419:A1420"/>
    <mergeCell ref="B1419:C1419"/>
    <mergeCell ref="D1419:E1419"/>
    <mergeCell ref="F1419:G1419"/>
    <mergeCell ref="I1419:J1419"/>
    <mergeCell ref="K1419:L1419"/>
    <mergeCell ref="M1419:N1419"/>
    <mergeCell ref="O1419:P1419"/>
    <mergeCell ref="Q1419:R1419"/>
    <mergeCell ref="S1419:T1419"/>
    <mergeCell ref="U1419:V1419"/>
    <mergeCell ref="A1449:A1450"/>
    <mergeCell ref="B1449:C1449"/>
    <mergeCell ref="D1449:E1449"/>
    <mergeCell ref="F1449:G1449"/>
    <mergeCell ref="I1449:J1449"/>
    <mergeCell ref="K1449:L1449"/>
    <mergeCell ref="M1449:N1449"/>
    <mergeCell ref="O1449:P1449"/>
    <mergeCell ref="Q1449:R1449"/>
    <mergeCell ref="S1449:T1449"/>
    <mergeCell ref="U1449:V1449"/>
    <mergeCell ref="X1449:Y1449"/>
    <mergeCell ref="Z1449:AA1449"/>
    <mergeCell ref="AB1449:AC1449"/>
    <mergeCell ref="A1459:A1460"/>
    <mergeCell ref="B1459:C1459"/>
    <mergeCell ref="D1459:E1459"/>
    <mergeCell ref="F1459:G1459"/>
    <mergeCell ref="I1459:J1459"/>
    <mergeCell ref="K1459:L1459"/>
    <mergeCell ref="M1459:N1459"/>
    <mergeCell ref="O1459:P1459"/>
    <mergeCell ref="Q1459:R1459"/>
    <mergeCell ref="S1459:T1459"/>
    <mergeCell ref="U1459:V1459"/>
    <mergeCell ref="X1459:Y1459"/>
    <mergeCell ref="Z1459:AA1459"/>
    <mergeCell ref="AB1459:AC1459"/>
    <mergeCell ref="A1474:A1475"/>
    <mergeCell ref="B1474:C1474"/>
    <mergeCell ref="D1474:E1474"/>
    <mergeCell ref="F1474:G1474"/>
    <mergeCell ref="I1474:J1474"/>
    <mergeCell ref="K1474:L1474"/>
    <mergeCell ref="M1474:N1474"/>
    <mergeCell ref="O1474:P1474"/>
    <mergeCell ref="Q1474:R1474"/>
    <mergeCell ref="S1474:T1474"/>
    <mergeCell ref="U1474:V1474"/>
    <mergeCell ref="X1474:Y1474"/>
    <mergeCell ref="Z1474:AA1474"/>
    <mergeCell ref="AB1474:AC1474"/>
    <mergeCell ref="A1489:A1490"/>
    <mergeCell ref="B1489:C1489"/>
    <mergeCell ref="D1489:E1489"/>
    <mergeCell ref="F1489:G1489"/>
    <mergeCell ref="I1489:J1489"/>
    <mergeCell ref="K1489:L1489"/>
    <mergeCell ref="M1489:N1489"/>
    <mergeCell ref="O1489:P1489"/>
    <mergeCell ref="Q1489:R1489"/>
    <mergeCell ref="S1489:T1489"/>
    <mergeCell ref="U1489:V1489"/>
    <mergeCell ref="X1489:Y1489"/>
    <mergeCell ref="Z1489:AA1489"/>
    <mergeCell ref="AB1489:AC1489"/>
    <mergeCell ref="A1504:A1505"/>
    <mergeCell ref="B1504:C1504"/>
    <mergeCell ref="D1504:E1504"/>
    <mergeCell ref="F1504:G1504"/>
    <mergeCell ref="I1504:J1504"/>
    <mergeCell ref="K1504:L1504"/>
    <mergeCell ref="M1504:N1504"/>
    <mergeCell ref="O1504:P1504"/>
    <mergeCell ref="Q1504:R1504"/>
    <mergeCell ref="S1504:T1504"/>
    <mergeCell ref="U1504:V1504"/>
    <mergeCell ref="X1504:Y1504"/>
    <mergeCell ref="Z1504:AA1504"/>
    <mergeCell ref="AB1504:AC1504"/>
    <mergeCell ref="A1519:A1520"/>
    <mergeCell ref="B1519:C1519"/>
    <mergeCell ref="D1519:E1519"/>
    <mergeCell ref="F1519:G1519"/>
    <mergeCell ref="I1519:J1519"/>
    <mergeCell ref="K1519:L1519"/>
    <mergeCell ref="M1519:N1519"/>
    <mergeCell ref="O1519:P1519"/>
    <mergeCell ref="Q1519:R1519"/>
    <mergeCell ref="S1519:T1519"/>
    <mergeCell ref="U1519:V1519"/>
    <mergeCell ref="X1519:Y1519"/>
    <mergeCell ref="Z1519:AA1519"/>
    <mergeCell ref="AB1519:AC1519"/>
    <mergeCell ref="A1534:A1535"/>
    <mergeCell ref="B1534:C1534"/>
    <mergeCell ref="D1534:E1534"/>
    <mergeCell ref="F1534:G1534"/>
    <mergeCell ref="I1534:J1534"/>
    <mergeCell ref="K1534:L1534"/>
    <mergeCell ref="M1534:N1534"/>
    <mergeCell ref="O1534:P1534"/>
    <mergeCell ref="Q1534:R1534"/>
    <mergeCell ref="S1534:T1534"/>
    <mergeCell ref="U1534:V1534"/>
    <mergeCell ref="X1534:Y1534"/>
    <mergeCell ref="Z1534:AA1534"/>
    <mergeCell ref="AB1534:AC1534"/>
    <mergeCell ref="A1549:A1550"/>
    <mergeCell ref="B1549:C1549"/>
    <mergeCell ref="D1549:E1549"/>
    <mergeCell ref="F1549:G1549"/>
    <mergeCell ref="I1549:J1549"/>
    <mergeCell ref="K1549:L1549"/>
    <mergeCell ref="M1549:N1549"/>
    <mergeCell ref="O1549:P1549"/>
    <mergeCell ref="Q1549:R1549"/>
    <mergeCell ref="S1549:T1549"/>
    <mergeCell ref="U1549:V1549"/>
    <mergeCell ref="X1549:Y1549"/>
    <mergeCell ref="Z1549:AA1549"/>
    <mergeCell ref="AB1549:AC1549"/>
    <mergeCell ref="A1564:A1565"/>
    <mergeCell ref="B1564:C1564"/>
    <mergeCell ref="D1564:E1564"/>
    <mergeCell ref="F1564:G1564"/>
    <mergeCell ref="I1564:J1564"/>
    <mergeCell ref="K1564:L1564"/>
    <mergeCell ref="M1564:N1564"/>
    <mergeCell ref="O1564:P1564"/>
    <mergeCell ref="Q1564:R1564"/>
    <mergeCell ref="S1564:T1564"/>
    <mergeCell ref="U1564:V1564"/>
    <mergeCell ref="X1564:Y1564"/>
    <mergeCell ref="Z1564:AA1564"/>
    <mergeCell ref="AB1564:AC1564"/>
    <mergeCell ref="A1579:A1580"/>
    <mergeCell ref="B1579:C1579"/>
    <mergeCell ref="D1579:E1579"/>
    <mergeCell ref="F1579:G1579"/>
    <mergeCell ref="I1579:J1579"/>
    <mergeCell ref="K1579:L1579"/>
    <mergeCell ref="M1579:N1579"/>
    <mergeCell ref="O1579:P1579"/>
    <mergeCell ref="Q1579:R1579"/>
    <mergeCell ref="S1579:T1579"/>
    <mergeCell ref="U1579:V1579"/>
    <mergeCell ref="X1579:Y1579"/>
    <mergeCell ref="Z1579:AA1579"/>
    <mergeCell ref="AB1579:AC1579"/>
    <mergeCell ref="A1594:A1595"/>
    <mergeCell ref="B1594:C1594"/>
    <mergeCell ref="D1594:E1594"/>
    <mergeCell ref="F1594:G1594"/>
    <mergeCell ref="I1594:J1594"/>
    <mergeCell ref="K1594:L1594"/>
    <mergeCell ref="M1594:N1594"/>
    <mergeCell ref="O1594:P1594"/>
    <mergeCell ref="Q1594:R1594"/>
    <mergeCell ref="S1594:T1594"/>
    <mergeCell ref="U1594:V1594"/>
    <mergeCell ref="X1594:Y1594"/>
    <mergeCell ref="Z1594:AA1594"/>
    <mergeCell ref="AB1594:AC1594"/>
    <mergeCell ref="A1609:A1610"/>
    <mergeCell ref="B1609:C1609"/>
    <mergeCell ref="D1609:E1609"/>
    <mergeCell ref="F1609:G1609"/>
    <mergeCell ref="I1609:J1609"/>
    <mergeCell ref="K1609:L1609"/>
    <mergeCell ref="M1609:N1609"/>
    <mergeCell ref="O1609:P1609"/>
    <mergeCell ref="Q1609:R1609"/>
    <mergeCell ref="S1609:T1609"/>
    <mergeCell ref="U1609:V1609"/>
    <mergeCell ref="X1609:Y1609"/>
    <mergeCell ref="Z1609:AA1609"/>
    <mergeCell ref="AB1609:AC1609"/>
    <mergeCell ref="A1624:A1625"/>
    <mergeCell ref="B1624:C1624"/>
    <mergeCell ref="D1624:E1624"/>
    <mergeCell ref="F1624:G1624"/>
    <mergeCell ref="I1624:J1624"/>
    <mergeCell ref="K1624:L1624"/>
    <mergeCell ref="M1624:N1624"/>
    <mergeCell ref="O1624:P1624"/>
    <mergeCell ref="Q1624:R1624"/>
    <mergeCell ref="S1624:T1624"/>
    <mergeCell ref="U1624:V1624"/>
    <mergeCell ref="X1624:Y1624"/>
    <mergeCell ref="Z1624:AA1624"/>
    <mergeCell ref="AB1624:AC1624"/>
    <mergeCell ref="A1639:A1640"/>
    <mergeCell ref="B1639:C1639"/>
    <mergeCell ref="D1639:E1639"/>
    <mergeCell ref="F1639:G1639"/>
    <mergeCell ref="I1639:J1639"/>
    <mergeCell ref="K1639:L1639"/>
    <mergeCell ref="M1639:N1639"/>
    <mergeCell ref="O1639:P1639"/>
    <mergeCell ref="Q1639:R1639"/>
    <mergeCell ref="S1639:T1639"/>
    <mergeCell ref="U1639:V1639"/>
    <mergeCell ref="X1639:Y1639"/>
    <mergeCell ref="Z1639:AA1639"/>
    <mergeCell ref="AB1639:AC1639"/>
    <mergeCell ref="Z1674:AA1674"/>
    <mergeCell ref="AB1674:AC1674"/>
    <mergeCell ref="M1649:N1649"/>
    <mergeCell ref="O1649:P1649"/>
    <mergeCell ref="Q1649:R1649"/>
    <mergeCell ref="S1649:T1649"/>
    <mergeCell ref="U1649:V1649"/>
    <mergeCell ref="X1649:Y1649"/>
    <mergeCell ref="Z1649:AA1649"/>
    <mergeCell ref="AB1649:AC1649"/>
    <mergeCell ref="A1663:A1664"/>
    <mergeCell ref="B1663:C1663"/>
    <mergeCell ref="D1663:E1663"/>
    <mergeCell ref="F1663:G1663"/>
    <mergeCell ref="I1663:J1663"/>
    <mergeCell ref="K1663:L1663"/>
    <mergeCell ref="M1663:N1663"/>
    <mergeCell ref="O1663:P1663"/>
    <mergeCell ref="Q1663:R1663"/>
    <mergeCell ref="S1663:T1663"/>
    <mergeCell ref="U1663:V1663"/>
    <mergeCell ref="X1663:Y1663"/>
    <mergeCell ref="Z1663:AA1663"/>
    <mergeCell ref="AB1663:AC1663"/>
    <mergeCell ref="A1649:A1650"/>
    <mergeCell ref="B1649:C1649"/>
    <mergeCell ref="D1649:E1649"/>
    <mergeCell ref="F1649:G1649"/>
    <mergeCell ref="I1649:J1649"/>
    <mergeCell ref="K1649:L1649"/>
    <mergeCell ref="I1674:J1674"/>
    <mergeCell ref="K1674:L1674"/>
    <mergeCell ref="M1674:N1674"/>
    <mergeCell ref="O1674:P1674"/>
    <mergeCell ref="Q1674:R1674"/>
    <mergeCell ref="S1674:T1674"/>
    <mergeCell ref="U1674:V1674"/>
    <mergeCell ref="X1674:Y1674"/>
    <mergeCell ref="A1687:A1688"/>
    <mergeCell ref="B1687:C1687"/>
    <mergeCell ref="D1687:E1687"/>
    <mergeCell ref="F1687:G1687"/>
    <mergeCell ref="I1687:J1687"/>
    <mergeCell ref="K1687:L1687"/>
    <mergeCell ref="M1687:N1687"/>
    <mergeCell ref="O1687:P1687"/>
    <mergeCell ref="Q1687:R1687"/>
    <mergeCell ref="S1687:T1687"/>
    <mergeCell ref="U1687:V1687"/>
    <mergeCell ref="X1687:Y1687"/>
    <mergeCell ref="A1674:A1675"/>
    <mergeCell ref="B1674:C1674"/>
    <mergeCell ref="D1674:E1674"/>
    <mergeCell ref="F1674:G1674"/>
    <mergeCell ref="I1731:J1731"/>
    <mergeCell ref="K1731:L1731"/>
    <mergeCell ref="M1731:N1731"/>
    <mergeCell ref="O1731:P1731"/>
    <mergeCell ref="Q1731:R1731"/>
    <mergeCell ref="S1731:T1731"/>
    <mergeCell ref="U1731:V1731"/>
    <mergeCell ref="X1731:Y1731"/>
    <mergeCell ref="Z1731:AA1731"/>
    <mergeCell ref="AB1731:AC1731"/>
    <mergeCell ref="Z1687:AA1687"/>
    <mergeCell ref="AB1687:AC1687"/>
    <mergeCell ref="A1706:A1707"/>
    <mergeCell ref="B1706:C1706"/>
    <mergeCell ref="D1706:E1706"/>
    <mergeCell ref="F1706:G1706"/>
    <mergeCell ref="I1706:J1706"/>
    <mergeCell ref="K1706:L1706"/>
    <mergeCell ref="M1706:N1706"/>
    <mergeCell ref="O1706:P1706"/>
    <mergeCell ref="Q1706:R1706"/>
    <mergeCell ref="S1706:T1706"/>
    <mergeCell ref="U1706:V1706"/>
    <mergeCell ref="X1706:Y1706"/>
    <mergeCell ref="Z1706:AA1706"/>
    <mergeCell ref="AB1706:AC1706"/>
    <mergeCell ref="A1740:A1741"/>
    <mergeCell ref="B1740:C1740"/>
    <mergeCell ref="D1740:E1740"/>
    <mergeCell ref="F1740:G1740"/>
    <mergeCell ref="I1740:J1740"/>
    <mergeCell ref="K1740:L1740"/>
    <mergeCell ref="M1740:N1740"/>
    <mergeCell ref="O1740:P1740"/>
    <mergeCell ref="Q1740:R1740"/>
    <mergeCell ref="S1740:T1740"/>
    <mergeCell ref="U1740:V1740"/>
    <mergeCell ref="X1740:Y1740"/>
    <mergeCell ref="Z1740:AA1740"/>
    <mergeCell ref="AB1740:AC1740"/>
    <mergeCell ref="A1718:A1719"/>
    <mergeCell ref="B1718:C1718"/>
    <mergeCell ref="D1718:E1718"/>
    <mergeCell ref="F1718:G1718"/>
    <mergeCell ref="I1718:J1718"/>
    <mergeCell ref="K1718:L1718"/>
    <mergeCell ref="M1718:N1718"/>
    <mergeCell ref="O1718:P1718"/>
    <mergeCell ref="Q1718:R1718"/>
    <mergeCell ref="S1718:T1718"/>
    <mergeCell ref="U1718:V1718"/>
    <mergeCell ref="X1718:Y1718"/>
    <mergeCell ref="Z1718:AA1718"/>
    <mergeCell ref="AB1718:AC1718"/>
    <mergeCell ref="A1731:A1732"/>
    <mergeCell ref="B1731:C1731"/>
    <mergeCell ref="D1731:E1731"/>
    <mergeCell ref="F1731:G1731"/>
  </mergeCell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E1C4-CC5A-4153-9BBC-7B67BC2176C7}">
  <dimension ref="A1:O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ColWidth="8.77734375" defaultRowHeight="14.4" x14ac:dyDescent="0.3"/>
  <cols>
    <col min="1" max="1" width="51.77734375" style="42" customWidth="1"/>
    <col min="2" max="5" width="8.77734375" style="42"/>
    <col min="6" max="7" width="8.77734375" style="80"/>
    <col min="8" max="9" width="12.5546875" style="80" customWidth="1"/>
    <col min="10" max="11" width="11" style="80" customWidth="1"/>
    <col min="12" max="13" width="14.77734375" style="80" customWidth="1"/>
    <col min="14" max="15" width="24.109375" style="80" customWidth="1"/>
    <col min="16" max="16384" width="8.77734375" style="42"/>
  </cols>
  <sheetData>
    <row r="1" spans="1:15" x14ac:dyDescent="0.3">
      <c r="A1" s="41" t="str">
        <f xml:space="preserve"> HYPERLINK("#'Index'!A1", "Index")</f>
        <v>Index</v>
      </c>
      <c r="D1" s="43"/>
      <c r="E1" s="44" t="s">
        <v>502</v>
      </c>
    </row>
    <row r="2" spans="1:15" x14ac:dyDescent="0.3">
      <c r="A2" s="45" t="s">
        <v>409</v>
      </c>
      <c r="D2" s="46"/>
      <c r="E2" s="44" t="s">
        <v>503</v>
      </c>
    </row>
    <row r="3" spans="1:15" x14ac:dyDescent="0.3">
      <c r="A3" s="47" t="s">
        <v>1</v>
      </c>
      <c r="D3" s="48" t="s">
        <v>394</v>
      </c>
      <c r="E3" s="49" t="s">
        <v>401</v>
      </c>
      <c r="F3" s="81"/>
      <c r="G3" s="81"/>
      <c r="H3" s="81"/>
    </row>
    <row r="4" spans="1:15" customFormat="1" x14ac:dyDescent="0.3">
      <c r="A4" s="51" t="s">
        <v>395</v>
      </c>
      <c r="F4" s="82"/>
      <c r="G4" s="82"/>
      <c r="H4" s="82"/>
      <c r="I4" s="82"/>
      <c r="J4" s="82"/>
      <c r="K4" s="82"/>
      <c r="L4" s="82"/>
      <c r="M4" s="82"/>
      <c r="N4" s="82"/>
      <c r="O4" s="82"/>
    </row>
    <row r="5" spans="1:15" customFormat="1" x14ac:dyDescent="0.3">
      <c r="A5" s="52" t="s">
        <v>1</v>
      </c>
      <c r="F5" s="82"/>
      <c r="G5" s="82"/>
      <c r="H5" s="82"/>
      <c r="I5" s="82"/>
      <c r="J5" s="82"/>
      <c r="K5" s="82"/>
      <c r="L5" s="82"/>
      <c r="M5" s="82"/>
      <c r="N5" s="82"/>
      <c r="O5" s="82"/>
    </row>
    <row r="6" spans="1:15" customFormat="1" ht="25.5" customHeight="1" x14ac:dyDescent="0.3">
      <c r="A6" s="112" t="s">
        <v>1</v>
      </c>
      <c r="B6" s="114" t="s">
        <v>501</v>
      </c>
      <c r="C6" s="114" t="s">
        <v>1</v>
      </c>
      <c r="D6" s="114" t="s">
        <v>495</v>
      </c>
      <c r="E6" s="114" t="s">
        <v>1</v>
      </c>
      <c r="F6" s="115" t="s">
        <v>496</v>
      </c>
      <c r="G6" s="115" t="s">
        <v>1</v>
      </c>
      <c r="H6" s="115" t="s">
        <v>497</v>
      </c>
      <c r="I6" s="115" t="s">
        <v>1</v>
      </c>
      <c r="J6" s="115" t="s">
        <v>498</v>
      </c>
      <c r="K6" s="115" t="s">
        <v>1</v>
      </c>
      <c r="L6" s="115" t="s">
        <v>499</v>
      </c>
      <c r="M6" s="115" t="s">
        <v>1</v>
      </c>
      <c r="N6" s="115" t="s">
        <v>500</v>
      </c>
      <c r="O6" s="115" t="s">
        <v>1</v>
      </c>
    </row>
    <row r="7" spans="1:15" customFormat="1" x14ac:dyDescent="0.3">
      <c r="A7" s="113" t="s">
        <v>1</v>
      </c>
      <c r="B7" s="53" t="s">
        <v>14</v>
      </c>
      <c r="C7" s="53" t="s">
        <v>15</v>
      </c>
      <c r="D7" s="53" t="s">
        <v>14</v>
      </c>
      <c r="E7" s="53" t="s">
        <v>15</v>
      </c>
      <c r="F7" s="78" t="s">
        <v>14</v>
      </c>
      <c r="G7" s="78" t="s">
        <v>15</v>
      </c>
      <c r="H7" s="78" t="s">
        <v>14</v>
      </c>
      <c r="I7" s="78" t="s">
        <v>15</v>
      </c>
      <c r="J7" s="78" t="s">
        <v>14</v>
      </c>
      <c r="K7" s="78" t="s">
        <v>15</v>
      </c>
      <c r="L7" s="78" t="s">
        <v>14</v>
      </c>
      <c r="M7" s="78" t="s">
        <v>15</v>
      </c>
      <c r="N7" s="78" t="s">
        <v>14</v>
      </c>
      <c r="O7" s="78" t="s">
        <v>15</v>
      </c>
    </row>
    <row r="8" spans="1:15" customFormat="1" x14ac:dyDescent="0.3">
      <c r="A8" s="54" t="s">
        <v>16</v>
      </c>
      <c r="B8" s="55">
        <v>1111.0792559577001</v>
      </c>
      <c r="C8" s="55">
        <v>1111.0792559577001</v>
      </c>
      <c r="D8" s="55">
        <v>30.679363696599999</v>
      </c>
      <c r="E8" s="55">
        <v>30.679363696599999</v>
      </c>
      <c r="F8" s="83">
        <v>454.40019173920001</v>
      </c>
      <c r="G8" s="83">
        <v>454.40019173920001</v>
      </c>
      <c r="H8" s="83">
        <v>195.05470227110001</v>
      </c>
      <c r="I8" s="83">
        <v>195.05470227110001</v>
      </c>
      <c r="J8" s="83">
        <v>92.326661205600004</v>
      </c>
      <c r="K8" s="83">
        <v>92.326661205600004</v>
      </c>
      <c r="L8" s="83">
        <v>226.0757399636</v>
      </c>
      <c r="M8" s="83">
        <v>226.0757399636</v>
      </c>
      <c r="N8" s="83">
        <v>131.61271782829999</v>
      </c>
      <c r="O8" s="83">
        <v>131.61271782829999</v>
      </c>
    </row>
    <row r="9" spans="1:15" customFormat="1" x14ac:dyDescent="0.3">
      <c r="A9" s="56" t="s">
        <v>17</v>
      </c>
      <c r="B9" s="57">
        <v>242.11604674840001</v>
      </c>
      <c r="C9" s="58">
        <v>0.21791068949415901</v>
      </c>
      <c r="D9" s="57">
        <v>4.7533621163999999</v>
      </c>
      <c r="E9" s="58">
        <v>0.154936789543871</v>
      </c>
      <c r="F9" s="84">
        <v>99.534651096200093</v>
      </c>
      <c r="G9" s="85">
        <v>0.21904623480732899</v>
      </c>
      <c r="H9" s="84">
        <v>35.989785873499997</v>
      </c>
      <c r="I9" s="85">
        <v>0.184511244560918</v>
      </c>
      <c r="J9" s="84">
        <v>13.827889450800001</v>
      </c>
      <c r="K9" s="85">
        <v>0.14977135824295701</v>
      </c>
      <c r="L9" s="84">
        <v>51.637787087699998</v>
      </c>
      <c r="M9" s="85">
        <v>0.228409236196746</v>
      </c>
      <c r="N9" s="84">
        <v>37.818795894899999</v>
      </c>
      <c r="O9" s="85">
        <v>0.28734909907595602</v>
      </c>
    </row>
    <row r="10" spans="1:15" customFormat="1" x14ac:dyDescent="0.3">
      <c r="A10" s="56" t="s">
        <v>18</v>
      </c>
      <c r="B10" s="59">
        <v>232.939757034</v>
      </c>
      <c r="C10" s="60">
        <v>0.209651791971597</v>
      </c>
      <c r="D10" s="59">
        <v>2.9571300480999998</v>
      </c>
      <c r="E10" s="60">
        <v>9.6388245771463599E-2</v>
      </c>
      <c r="F10" s="86">
        <v>83.046968774099994</v>
      </c>
      <c r="G10" s="87">
        <v>0.18276173796547199</v>
      </c>
      <c r="H10" s="86">
        <v>62.785717715400096</v>
      </c>
      <c r="I10" s="88">
        <v>0.32188774217878802</v>
      </c>
      <c r="J10" s="86">
        <v>23.171888125300001</v>
      </c>
      <c r="K10" s="87">
        <v>0.25097721311181298</v>
      </c>
      <c r="L10" s="86">
        <v>42.036792731600002</v>
      </c>
      <c r="M10" s="87">
        <v>0.18594119270987799</v>
      </c>
      <c r="N10" s="86">
        <v>20.798530638700001</v>
      </c>
      <c r="O10" s="87">
        <v>0.15802827402921199</v>
      </c>
    </row>
    <row r="11" spans="1:15" customFormat="1" x14ac:dyDescent="0.3">
      <c r="A11" s="56" t="s">
        <v>19</v>
      </c>
      <c r="B11" s="57">
        <v>164.11906818630001</v>
      </c>
      <c r="C11" s="58">
        <v>0.14771139619993801</v>
      </c>
      <c r="D11" s="57">
        <v>3.5801289057000001</v>
      </c>
      <c r="E11" s="58">
        <v>0.1166950182248</v>
      </c>
      <c r="F11" s="84">
        <v>82.873657914399899</v>
      </c>
      <c r="G11" s="85">
        <v>0.182380332185169</v>
      </c>
      <c r="H11" s="84">
        <v>15.867938328499999</v>
      </c>
      <c r="I11" s="89">
        <v>8.1351221702134005E-2</v>
      </c>
      <c r="J11" s="84">
        <v>14.4572607081</v>
      </c>
      <c r="K11" s="85">
        <v>0.15658814603839599</v>
      </c>
      <c r="L11" s="84">
        <v>35.845227661800003</v>
      </c>
      <c r="M11" s="85">
        <v>0.15855406540998801</v>
      </c>
      <c r="N11" s="84">
        <v>13.695708035299999</v>
      </c>
      <c r="O11" s="85">
        <v>0.10406067332464999</v>
      </c>
    </row>
    <row r="12" spans="1:15" customFormat="1" x14ac:dyDescent="0.3">
      <c r="A12" s="56" t="s">
        <v>20</v>
      </c>
      <c r="B12" s="59">
        <v>117.7837856124</v>
      </c>
      <c r="C12" s="60">
        <v>0.106008446274947</v>
      </c>
      <c r="D12" s="59">
        <v>3.58968106000001</v>
      </c>
      <c r="E12" s="60">
        <v>0.11700637260602099</v>
      </c>
      <c r="F12" s="86">
        <v>45.840854710900103</v>
      </c>
      <c r="G12" s="87">
        <v>0.10088212008768301</v>
      </c>
      <c r="H12" s="86">
        <v>20.845353214100001</v>
      </c>
      <c r="I12" s="87">
        <v>0.106869267807385</v>
      </c>
      <c r="J12" s="86">
        <v>11.678851725399999</v>
      </c>
      <c r="K12" s="87">
        <v>0.12649489944613801</v>
      </c>
      <c r="L12" s="86">
        <v>23.420382273800001</v>
      </c>
      <c r="M12" s="87">
        <v>0.10359529190337199</v>
      </c>
      <c r="N12" s="86">
        <v>15.475421347599999</v>
      </c>
      <c r="O12" s="87">
        <v>0.11758302391254501</v>
      </c>
    </row>
    <row r="13" spans="1:15" customFormat="1" x14ac:dyDescent="0.3">
      <c r="A13" s="56" t="s">
        <v>21</v>
      </c>
      <c r="B13" s="57">
        <v>147.6623689411</v>
      </c>
      <c r="C13" s="58">
        <v>0.13289994224023399</v>
      </c>
      <c r="D13" s="57">
        <v>3.72240896750001</v>
      </c>
      <c r="E13" s="58">
        <v>0.12133266531575899</v>
      </c>
      <c r="F13" s="84">
        <v>55.876309747999898</v>
      </c>
      <c r="G13" s="85">
        <v>0.12296717907212</v>
      </c>
      <c r="H13" s="84">
        <v>20.371395170500001</v>
      </c>
      <c r="I13" s="85">
        <v>0.104439395376311</v>
      </c>
      <c r="J13" s="84">
        <v>13.936151280400001</v>
      </c>
      <c r="K13" s="85">
        <v>0.15094395376613801</v>
      </c>
      <c r="L13" s="84">
        <v>30.611184042600001</v>
      </c>
      <c r="M13" s="85">
        <v>0.13540233926704701</v>
      </c>
      <c r="N13" s="84">
        <v>26.5529332873</v>
      </c>
      <c r="O13" s="88">
        <v>0.201750512605785</v>
      </c>
    </row>
    <row r="14" spans="1:15" customFormat="1" x14ac:dyDescent="0.3">
      <c r="A14" s="56" t="s">
        <v>22</v>
      </c>
      <c r="B14" s="59">
        <v>105.37582444029999</v>
      </c>
      <c r="C14" s="60">
        <v>9.4840961052297598E-2</v>
      </c>
      <c r="D14" s="59">
        <v>4.9058949938999898</v>
      </c>
      <c r="E14" s="60">
        <v>0.15990862921461699</v>
      </c>
      <c r="F14" s="86">
        <v>49.3399166851</v>
      </c>
      <c r="G14" s="87">
        <v>0.10858251730980401</v>
      </c>
      <c r="H14" s="86">
        <v>24.893357829199999</v>
      </c>
      <c r="I14" s="87">
        <v>0.127622444059829</v>
      </c>
      <c r="J14" s="86">
        <v>11.773105904099999</v>
      </c>
      <c r="K14" s="87">
        <v>0.12751577659548199</v>
      </c>
      <c r="L14" s="86">
        <v>15.295368147</v>
      </c>
      <c r="M14" s="87">
        <v>6.7655946407441506E-2</v>
      </c>
      <c r="N14" s="86">
        <v>6.2591802152999998</v>
      </c>
      <c r="O14" s="87">
        <v>4.7557563726217E-2</v>
      </c>
    </row>
    <row r="15" spans="1:15" customFormat="1" x14ac:dyDescent="0.3">
      <c r="A15" s="56" t="s">
        <v>23</v>
      </c>
      <c r="B15" s="57">
        <v>101.08240499519999</v>
      </c>
      <c r="C15" s="58">
        <v>9.0976772766828001E-2</v>
      </c>
      <c r="D15" s="57">
        <v>7.1707576049999897</v>
      </c>
      <c r="E15" s="61">
        <v>0.23373227932346899</v>
      </c>
      <c r="F15" s="84">
        <v>37.8878328105001</v>
      </c>
      <c r="G15" s="85">
        <v>8.3379878572422503E-2</v>
      </c>
      <c r="H15" s="84">
        <v>14.3011541399</v>
      </c>
      <c r="I15" s="85">
        <v>7.3318684314635493E-2</v>
      </c>
      <c r="J15" s="84">
        <v>3.4815140114999998</v>
      </c>
      <c r="K15" s="85">
        <v>3.7708652799077202E-2</v>
      </c>
      <c r="L15" s="84">
        <v>27.228998019100001</v>
      </c>
      <c r="M15" s="85">
        <v>0.12044192810552801</v>
      </c>
      <c r="N15" s="84">
        <v>11.0121484092</v>
      </c>
      <c r="O15" s="85">
        <v>8.3670853325635994E-2</v>
      </c>
    </row>
    <row r="16" spans="1:15" customFormat="1" x14ac:dyDescent="0.3">
      <c r="A16" s="63" t="s">
        <v>1</v>
      </c>
      <c r="F16" s="82"/>
      <c r="G16" s="82"/>
      <c r="H16" s="82"/>
      <c r="I16" s="82"/>
      <c r="J16" s="82"/>
      <c r="K16" s="82"/>
      <c r="L16" s="82"/>
      <c r="M16" s="82"/>
      <c r="N16" s="82"/>
      <c r="O16" s="82"/>
    </row>
    <row r="17" spans="1:15" customFormat="1" x14ac:dyDescent="0.3">
      <c r="A17" s="63" t="s">
        <v>1</v>
      </c>
      <c r="F17" s="82"/>
      <c r="G17" s="82"/>
      <c r="H17" s="82"/>
      <c r="I17" s="82"/>
      <c r="J17" s="82"/>
      <c r="K17" s="82"/>
      <c r="L17" s="82"/>
      <c r="M17" s="82"/>
      <c r="N17" s="82"/>
      <c r="O17" s="82"/>
    </row>
    <row r="18" spans="1:15" customFormat="1" x14ac:dyDescent="0.3">
      <c r="A18" s="51" t="s">
        <v>411</v>
      </c>
      <c r="F18" s="82"/>
      <c r="G18" s="82"/>
      <c r="H18" s="82"/>
      <c r="I18" s="82"/>
      <c r="J18" s="82"/>
      <c r="K18" s="82"/>
      <c r="L18" s="82"/>
      <c r="M18" s="82"/>
      <c r="N18" s="82"/>
      <c r="O18" s="82"/>
    </row>
    <row r="19" spans="1:15" customFormat="1" x14ac:dyDescent="0.3">
      <c r="A19" s="52" t="s">
        <v>1</v>
      </c>
      <c r="F19" s="82"/>
      <c r="G19" s="82"/>
      <c r="H19" s="82"/>
      <c r="I19" s="82"/>
      <c r="J19" s="82"/>
      <c r="K19" s="82"/>
      <c r="L19" s="82"/>
      <c r="M19" s="82"/>
      <c r="N19" s="82"/>
      <c r="O19" s="82"/>
    </row>
    <row r="20" spans="1:15" customFormat="1" ht="25.5" customHeight="1" x14ac:dyDescent="0.3">
      <c r="A20" s="112" t="s">
        <v>1</v>
      </c>
      <c r="B20" s="114" t="s">
        <v>501</v>
      </c>
      <c r="C20" s="114" t="s">
        <v>1</v>
      </c>
      <c r="D20" s="114" t="s">
        <v>495</v>
      </c>
      <c r="E20" s="114" t="s">
        <v>1</v>
      </c>
      <c r="F20" s="115" t="s">
        <v>496</v>
      </c>
      <c r="G20" s="115" t="s">
        <v>1</v>
      </c>
      <c r="H20" s="115" t="s">
        <v>497</v>
      </c>
      <c r="I20" s="115" t="s">
        <v>1</v>
      </c>
      <c r="J20" s="115" t="s">
        <v>498</v>
      </c>
      <c r="K20" s="115" t="s">
        <v>1</v>
      </c>
      <c r="L20" s="115" t="s">
        <v>499</v>
      </c>
      <c r="M20" s="115" t="s">
        <v>1</v>
      </c>
      <c r="N20" s="115" t="s">
        <v>500</v>
      </c>
      <c r="O20" s="115" t="s">
        <v>1</v>
      </c>
    </row>
    <row r="21" spans="1:15" customFormat="1" x14ac:dyDescent="0.3">
      <c r="A21" s="113" t="s">
        <v>1</v>
      </c>
      <c r="B21" s="53" t="s">
        <v>14</v>
      </c>
      <c r="C21" s="53" t="s">
        <v>15</v>
      </c>
      <c r="D21" s="53" t="s">
        <v>14</v>
      </c>
      <c r="E21" s="53" t="s">
        <v>15</v>
      </c>
      <c r="F21" s="78" t="s">
        <v>14</v>
      </c>
      <c r="G21" s="78" t="s">
        <v>15</v>
      </c>
      <c r="H21" s="78" t="s">
        <v>14</v>
      </c>
      <c r="I21" s="78" t="s">
        <v>15</v>
      </c>
      <c r="J21" s="78" t="s">
        <v>14</v>
      </c>
      <c r="K21" s="78" t="s">
        <v>15</v>
      </c>
      <c r="L21" s="78" t="s">
        <v>14</v>
      </c>
      <c r="M21" s="78" t="s">
        <v>15</v>
      </c>
      <c r="N21" s="78" t="s">
        <v>14</v>
      </c>
      <c r="O21" s="78" t="s">
        <v>15</v>
      </c>
    </row>
    <row r="22" spans="1:15" customFormat="1" x14ac:dyDescent="0.3">
      <c r="A22" s="54" t="s">
        <v>16</v>
      </c>
      <c r="B22" s="55">
        <v>1133.2801479017</v>
      </c>
      <c r="C22" s="55">
        <v>1133.2801479017</v>
      </c>
      <c r="D22" s="55">
        <v>30.679363696599999</v>
      </c>
      <c r="E22" s="55">
        <v>30.679363696599999</v>
      </c>
      <c r="F22" s="83">
        <v>469.33985153409998</v>
      </c>
      <c r="G22" s="83">
        <v>469.33985153409998</v>
      </c>
      <c r="H22" s="83">
        <v>198.39835042760001</v>
      </c>
      <c r="I22" s="83">
        <v>198.39835042760001</v>
      </c>
      <c r="J22" s="83">
        <v>94.047755104299995</v>
      </c>
      <c r="K22" s="83">
        <v>94.047755104299995</v>
      </c>
      <c r="L22" s="83">
        <v>227.3864841187</v>
      </c>
      <c r="M22" s="83">
        <v>227.3864841187</v>
      </c>
      <c r="N22" s="83">
        <v>134.21955766580001</v>
      </c>
      <c r="O22" s="83">
        <v>134.21955766580001</v>
      </c>
    </row>
    <row r="23" spans="1:15" customFormat="1" x14ac:dyDescent="0.3">
      <c r="A23" s="56" t="s">
        <v>24</v>
      </c>
      <c r="B23" s="57">
        <v>363.3106691804</v>
      </c>
      <c r="C23" s="58">
        <v>0.32058328194760999</v>
      </c>
      <c r="D23" s="57">
        <v>9.1633489984000001</v>
      </c>
      <c r="E23" s="58">
        <v>0.29868119459777198</v>
      </c>
      <c r="F23" s="84">
        <v>185.21163163649999</v>
      </c>
      <c r="G23" s="88">
        <v>0.39462157545563398</v>
      </c>
      <c r="H23" s="84">
        <v>57.889967397199896</v>
      </c>
      <c r="I23" s="85">
        <v>0.29178653588818698</v>
      </c>
      <c r="J23" s="84">
        <v>26.856899064099998</v>
      </c>
      <c r="K23" s="85">
        <v>0.285566614900222</v>
      </c>
      <c r="L23" s="84">
        <v>70.225225736200201</v>
      </c>
      <c r="M23" s="85">
        <v>0.30883641131256101</v>
      </c>
      <c r="N23" s="84">
        <v>22.654570826400001</v>
      </c>
      <c r="O23" s="89">
        <v>0.16878740490867</v>
      </c>
    </row>
    <row r="24" spans="1:15" customFormat="1" x14ac:dyDescent="0.3">
      <c r="A24" s="56" t="s">
        <v>25</v>
      </c>
      <c r="B24" s="59">
        <v>249.23428359069999</v>
      </c>
      <c r="C24" s="60">
        <v>0.219922923782054</v>
      </c>
      <c r="D24" s="59">
        <v>1.7391032472000001</v>
      </c>
      <c r="E24" s="62">
        <v>5.6686418414627501E-2</v>
      </c>
      <c r="F24" s="86">
        <v>37.921486907000002</v>
      </c>
      <c r="G24" s="89">
        <v>8.0797500538359504E-2</v>
      </c>
      <c r="H24" s="86">
        <v>73.119699562599806</v>
      </c>
      <c r="I24" s="88">
        <v>0.36854993705848899</v>
      </c>
      <c r="J24" s="86">
        <v>23.515759838899999</v>
      </c>
      <c r="K24" s="87">
        <v>0.25004062896366602</v>
      </c>
      <c r="L24" s="86">
        <v>82.319215491999998</v>
      </c>
      <c r="M24" s="88">
        <v>0.36202334457587099</v>
      </c>
      <c r="N24" s="86">
        <v>29.4842166231</v>
      </c>
      <c r="O24" s="87">
        <v>0.219671537709238</v>
      </c>
    </row>
    <row r="25" spans="1:15" customFormat="1" x14ac:dyDescent="0.3">
      <c r="A25" s="56" t="s">
        <v>26</v>
      </c>
      <c r="B25" s="57">
        <v>9.9681576170999602</v>
      </c>
      <c r="C25" s="58">
        <v>8.7958459658508299E-3</v>
      </c>
      <c r="D25" s="57">
        <v>0.35154047870000099</v>
      </c>
      <c r="E25" s="58">
        <v>1.1458532262159E-2</v>
      </c>
      <c r="F25" s="84">
        <v>3.6762516782999999</v>
      </c>
      <c r="G25" s="85">
        <v>7.8328138262363199E-3</v>
      </c>
      <c r="H25" s="84">
        <v>0</v>
      </c>
      <c r="I25" s="85">
        <v>0</v>
      </c>
      <c r="J25" s="84">
        <v>0</v>
      </c>
      <c r="K25" s="85">
        <v>0</v>
      </c>
      <c r="L25" s="84">
        <v>0.77812816119999995</v>
      </c>
      <c r="M25" s="85">
        <v>3.4220510696396601E-3</v>
      </c>
      <c r="N25" s="84">
        <v>5.1622372989</v>
      </c>
      <c r="O25" s="88">
        <v>3.8461140750841297E-2</v>
      </c>
    </row>
    <row r="26" spans="1:15" customFormat="1" x14ac:dyDescent="0.3">
      <c r="A26" s="56" t="s">
        <v>27</v>
      </c>
      <c r="B26" s="59">
        <v>159.3880468989</v>
      </c>
      <c r="C26" s="60">
        <v>0.14064311211487401</v>
      </c>
      <c r="D26" s="59">
        <v>6.4854863931999898</v>
      </c>
      <c r="E26" s="60">
        <v>0.211395727021508</v>
      </c>
      <c r="F26" s="86">
        <v>70.974199482100005</v>
      </c>
      <c r="G26" s="87">
        <v>0.151221336202565</v>
      </c>
      <c r="H26" s="86">
        <v>19.227696873399999</v>
      </c>
      <c r="I26" s="87">
        <v>9.6914600509325405E-2</v>
      </c>
      <c r="J26" s="86">
        <v>11.952521989599999</v>
      </c>
      <c r="K26" s="87">
        <v>0.127089923372913</v>
      </c>
      <c r="L26" s="86">
        <v>20.837674290300001</v>
      </c>
      <c r="M26" s="87">
        <v>9.1639898347794305E-2</v>
      </c>
      <c r="N26" s="86">
        <v>32.697175323499998</v>
      </c>
      <c r="O26" s="88">
        <v>0.243609619135494</v>
      </c>
    </row>
    <row r="27" spans="1:15" customFormat="1" x14ac:dyDescent="0.3">
      <c r="A27" s="56" t="s">
        <v>28</v>
      </c>
      <c r="B27" s="57">
        <v>4.1867406861000003</v>
      </c>
      <c r="C27" s="58">
        <v>3.6943563282669902E-3</v>
      </c>
      <c r="D27" s="57">
        <v>0</v>
      </c>
      <c r="E27" s="58">
        <v>0</v>
      </c>
      <c r="F27" s="84">
        <v>3.7371542951999999</v>
      </c>
      <c r="G27" s="85">
        <v>7.96257612257858E-3</v>
      </c>
      <c r="H27" s="84">
        <v>0.44958639090000002</v>
      </c>
      <c r="I27" s="85">
        <v>2.2660792790415098E-3</v>
      </c>
      <c r="J27" s="84">
        <v>0.44958639090000002</v>
      </c>
      <c r="K27" s="85">
        <v>4.7804053419606201E-3</v>
      </c>
      <c r="L27" s="84">
        <v>0</v>
      </c>
      <c r="M27" s="85">
        <v>0</v>
      </c>
      <c r="N27" s="84">
        <v>0</v>
      </c>
      <c r="O27" s="85">
        <v>0</v>
      </c>
    </row>
    <row r="28" spans="1:15" customFormat="1" x14ac:dyDescent="0.3">
      <c r="A28" s="56" t="s">
        <v>29</v>
      </c>
      <c r="B28" s="59">
        <v>20.371578743099999</v>
      </c>
      <c r="C28" s="60">
        <v>1.79757659929176E-2</v>
      </c>
      <c r="D28" s="59">
        <v>0.44264235819999997</v>
      </c>
      <c r="E28" s="60">
        <v>1.4428016258011701E-2</v>
      </c>
      <c r="F28" s="86">
        <v>5.7934090120000103</v>
      </c>
      <c r="G28" s="87">
        <v>1.23437398146854E-2</v>
      </c>
      <c r="H28" s="86">
        <v>4.4170525479</v>
      </c>
      <c r="I28" s="87">
        <v>2.2263554804664999E-2</v>
      </c>
      <c r="J28" s="86">
        <v>0</v>
      </c>
      <c r="K28" s="87">
        <v>0</v>
      </c>
      <c r="L28" s="86">
        <v>6.4322815384000096</v>
      </c>
      <c r="M28" s="87">
        <v>2.8287879833008098E-2</v>
      </c>
      <c r="N28" s="86">
        <v>2.1246614349000001</v>
      </c>
      <c r="O28" s="87">
        <v>1.5829745469660199E-2</v>
      </c>
    </row>
    <row r="29" spans="1:15" customFormat="1" x14ac:dyDescent="0.3">
      <c r="A29" s="56" t="s">
        <v>30</v>
      </c>
      <c r="B29" s="57">
        <v>21.7008096046</v>
      </c>
      <c r="C29" s="58">
        <v>1.91486717955659E-2</v>
      </c>
      <c r="D29" s="57">
        <v>1.6772355564000001</v>
      </c>
      <c r="E29" s="58">
        <v>5.4669828650516603E-2</v>
      </c>
      <c r="F29" s="84">
        <v>9.2642535197000004</v>
      </c>
      <c r="G29" s="85">
        <v>1.9738902395393301E-2</v>
      </c>
      <c r="H29" s="84">
        <v>0</v>
      </c>
      <c r="I29" s="89">
        <v>0</v>
      </c>
      <c r="J29" s="84">
        <v>0</v>
      </c>
      <c r="K29" s="85">
        <v>0</v>
      </c>
      <c r="L29" s="84">
        <v>1.5309218481</v>
      </c>
      <c r="M29" s="85">
        <v>6.7326862193833404E-3</v>
      </c>
      <c r="N29" s="84">
        <v>9.2283986803999998</v>
      </c>
      <c r="O29" s="88">
        <v>6.8755990862212901E-2</v>
      </c>
    </row>
    <row r="30" spans="1:15" customFormat="1" x14ac:dyDescent="0.3">
      <c r="A30" s="56" t="s">
        <v>31</v>
      </c>
      <c r="B30" s="59">
        <v>18.5930944616</v>
      </c>
      <c r="C30" s="60">
        <v>1.6406441510535299E-2</v>
      </c>
      <c r="D30" s="59">
        <v>0</v>
      </c>
      <c r="E30" s="60">
        <v>0</v>
      </c>
      <c r="F30" s="86">
        <v>7.7385538156999996</v>
      </c>
      <c r="G30" s="87">
        <v>1.6488166922978099E-2</v>
      </c>
      <c r="H30" s="86">
        <v>1.2079830352000001</v>
      </c>
      <c r="I30" s="87">
        <v>6.0886747928926002E-3</v>
      </c>
      <c r="J30" s="86">
        <v>1.4438507051</v>
      </c>
      <c r="K30" s="87">
        <v>1.53523144013247E-2</v>
      </c>
      <c r="L30" s="86">
        <v>6.3415150875000199</v>
      </c>
      <c r="M30" s="87">
        <v>2.78887072469515E-2</v>
      </c>
      <c r="N30" s="86">
        <v>1.8611918181</v>
      </c>
      <c r="O30" s="87">
        <v>1.3866770614266799E-2</v>
      </c>
    </row>
    <row r="31" spans="1:15" customFormat="1" x14ac:dyDescent="0.3">
      <c r="A31" s="56" t="s">
        <v>32</v>
      </c>
      <c r="B31" s="57">
        <v>144.52096065309999</v>
      </c>
      <c r="C31" s="58">
        <v>0.12752447920373799</v>
      </c>
      <c r="D31" s="57">
        <v>6.6427952864000099</v>
      </c>
      <c r="E31" s="58">
        <v>0.216523241879889</v>
      </c>
      <c r="F31" s="84">
        <v>70.323097086599901</v>
      </c>
      <c r="G31" s="85">
        <v>0.149834063433436</v>
      </c>
      <c r="H31" s="84">
        <v>19.759222594899999</v>
      </c>
      <c r="I31" s="85">
        <v>9.9593683880504699E-2</v>
      </c>
      <c r="J31" s="84">
        <v>19.727227619899999</v>
      </c>
      <c r="K31" s="88">
        <v>0.20975755984842301</v>
      </c>
      <c r="L31" s="84">
        <v>18.480573250399999</v>
      </c>
      <c r="M31" s="85">
        <v>8.1273842295537593E-2</v>
      </c>
      <c r="N31" s="84">
        <v>17.0837221259</v>
      </c>
      <c r="O31" s="85">
        <v>0.12728191347819501</v>
      </c>
    </row>
    <row r="32" spans="1:15" customFormat="1" x14ac:dyDescent="0.3">
      <c r="A32" s="56" t="s">
        <v>33</v>
      </c>
      <c r="B32" s="59">
        <v>75.102221847699994</v>
      </c>
      <c r="C32" s="60">
        <v>6.6269776265607303E-2</v>
      </c>
      <c r="D32" s="59">
        <v>2.4914012186000001</v>
      </c>
      <c r="E32" s="60">
        <v>8.1207721360795598E-2</v>
      </c>
      <c r="F32" s="86">
        <v>37.474512949999998</v>
      </c>
      <c r="G32" s="87">
        <v>7.9845154481362604E-2</v>
      </c>
      <c r="H32" s="86">
        <v>8.9339702334000002</v>
      </c>
      <c r="I32" s="87">
        <v>4.5030466302491801E-2</v>
      </c>
      <c r="J32" s="86">
        <v>6.5891663219999996</v>
      </c>
      <c r="K32" s="87">
        <v>7.0061920294562499E-2</v>
      </c>
      <c r="L32" s="86">
        <v>10.400365133799999</v>
      </c>
      <c r="M32" s="87">
        <v>4.57387129851166E-2</v>
      </c>
      <c r="N32" s="86">
        <v>11.121037186500001</v>
      </c>
      <c r="O32" s="87">
        <v>8.2857054366032301E-2</v>
      </c>
    </row>
    <row r="33" spans="1:15" customFormat="1" x14ac:dyDescent="0.3">
      <c r="A33" s="56" t="s">
        <v>34</v>
      </c>
      <c r="B33" s="57">
        <v>10.3623229369</v>
      </c>
      <c r="C33" s="58">
        <v>9.1436552171906792E-3</v>
      </c>
      <c r="D33" s="57">
        <v>0</v>
      </c>
      <c r="E33" s="58">
        <v>0</v>
      </c>
      <c r="F33" s="84">
        <v>6.4783778572999902</v>
      </c>
      <c r="G33" s="85">
        <v>1.38031702105086E-2</v>
      </c>
      <c r="H33" s="84">
        <v>1.8086667976999999</v>
      </c>
      <c r="I33" s="85">
        <v>9.1163398979973997E-3</v>
      </c>
      <c r="J33" s="84">
        <v>0</v>
      </c>
      <c r="K33" s="85">
        <v>0</v>
      </c>
      <c r="L33" s="84">
        <v>2.0752782819000002</v>
      </c>
      <c r="M33" s="85">
        <v>9.12665627397918E-3</v>
      </c>
      <c r="N33" s="84">
        <v>0</v>
      </c>
      <c r="O33" s="85">
        <v>0</v>
      </c>
    </row>
    <row r="34" spans="1:15" customFormat="1" x14ac:dyDescent="0.3">
      <c r="A34" s="56" t="s">
        <v>35</v>
      </c>
      <c r="B34" s="59">
        <v>5.3203343959999998</v>
      </c>
      <c r="C34" s="60">
        <v>4.69463301360281E-3</v>
      </c>
      <c r="D34" s="59">
        <v>0</v>
      </c>
      <c r="E34" s="60">
        <v>0</v>
      </c>
      <c r="F34" s="86">
        <v>2.1513431571000101</v>
      </c>
      <c r="G34" s="87">
        <v>4.5837640892160501E-3</v>
      </c>
      <c r="H34" s="86">
        <v>1.9015639185</v>
      </c>
      <c r="I34" s="87">
        <v>9.5845752467277907E-3</v>
      </c>
      <c r="J34" s="86">
        <v>0</v>
      </c>
      <c r="K34" s="87">
        <v>0</v>
      </c>
      <c r="L34" s="86">
        <v>0.38378541199999999</v>
      </c>
      <c r="M34" s="87">
        <v>1.6878110125474999E-3</v>
      </c>
      <c r="N34" s="86">
        <v>0.88364190839999701</v>
      </c>
      <c r="O34" s="87">
        <v>6.5835555098477097E-3</v>
      </c>
    </row>
    <row r="35" spans="1:15" customFormat="1" x14ac:dyDescent="0.3">
      <c r="A35" s="56" t="s">
        <v>36</v>
      </c>
      <c r="B35" s="57">
        <v>1.9542782218000001</v>
      </c>
      <c r="C35" s="58">
        <v>1.7244440621486199E-3</v>
      </c>
      <c r="D35" s="57">
        <v>0</v>
      </c>
      <c r="E35" s="58">
        <v>0</v>
      </c>
      <c r="F35" s="84">
        <v>1.4568545613999999</v>
      </c>
      <c r="G35" s="85">
        <v>3.10405041600042E-3</v>
      </c>
      <c r="H35" s="84">
        <v>0</v>
      </c>
      <c r="I35" s="85">
        <v>0</v>
      </c>
      <c r="J35" s="84">
        <v>0</v>
      </c>
      <c r="K35" s="85">
        <v>0</v>
      </c>
      <c r="L35" s="84">
        <v>0.49742366039999902</v>
      </c>
      <c r="M35" s="85">
        <v>2.1875691615001001E-3</v>
      </c>
      <c r="N35" s="84">
        <v>0</v>
      </c>
      <c r="O35" s="85">
        <v>0</v>
      </c>
    </row>
    <row r="36" spans="1:15" customFormat="1" x14ac:dyDescent="0.3">
      <c r="A36" s="56" t="s">
        <v>37</v>
      </c>
      <c r="B36" s="59">
        <v>27.960792955100001</v>
      </c>
      <c r="C36" s="60">
        <v>2.4672445738037702E-2</v>
      </c>
      <c r="D36" s="59">
        <v>0</v>
      </c>
      <c r="E36" s="60">
        <v>0</v>
      </c>
      <c r="F36" s="86">
        <v>20.368866967799999</v>
      </c>
      <c r="G36" s="88">
        <v>4.3398971771141201E-2</v>
      </c>
      <c r="H36" s="86">
        <v>5.2495743156000101</v>
      </c>
      <c r="I36" s="87">
        <v>2.64597679581801E-2</v>
      </c>
      <c r="J36" s="86">
        <v>0</v>
      </c>
      <c r="K36" s="87">
        <v>0</v>
      </c>
      <c r="L36" s="86">
        <v>0.66485655770000196</v>
      </c>
      <c r="M36" s="87">
        <v>2.9239053511770398E-3</v>
      </c>
      <c r="N36" s="86">
        <v>1.6774951140000001</v>
      </c>
      <c r="O36" s="87">
        <v>1.2498142172222599E-2</v>
      </c>
    </row>
    <row r="37" spans="1:15" customFormat="1" x14ac:dyDescent="0.3">
      <c r="A37" s="56" t="s">
        <v>38</v>
      </c>
      <c r="B37" s="57">
        <v>21.3058561086</v>
      </c>
      <c r="C37" s="58">
        <v>1.8800167061999998E-2</v>
      </c>
      <c r="D37" s="57">
        <v>1.6858101594999999</v>
      </c>
      <c r="E37" s="58">
        <v>5.4949319554721703E-2</v>
      </c>
      <c r="F37" s="84">
        <v>6.76985860739999</v>
      </c>
      <c r="G37" s="85">
        <v>1.44242143199045E-2</v>
      </c>
      <c r="H37" s="84">
        <v>4.4333667603000002</v>
      </c>
      <c r="I37" s="85">
        <v>2.2345784381497799E-2</v>
      </c>
      <c r="J37" s="84">
        <v>3.5127431738000001</v>
      </c>
      <c r="K37" s="85">
        <v>3.7350632876928601E-2</v>
      </c>
      <c r="L37" s="84">
        <v>6.4192396688000004</v>
      </c>
      <c r="M37" s="85">
        <v>2.8230524314932601E-2</v>
      </c>
      <c r="N37" s="84">
        <v>0.2412093257</v>
      </c>
      <c r="O37" s="85">
        <v>1.7971250233188799E-3</v>
      </c>
    </row>
    <row r="38" spans="1:15" customFormat="1" x14ac:dyDescent="0.3">
      <c r="A38" s="63" t="s">
        <v>1</v>
      </c>
      <c r="F38" s="82"/>
      <c r="G38" s="82"/>
      <c r="H38" s="82"/>
      <c r="I38" s="82"/>
      <c r="J38" s="82"/>
      <c r="K38" s="82"/>
      <c r="L38" s="82"/>
      <c r="M38" s="82"/>
      <c r="N38" s="82"/>
      <c r="O38" s="82"/>
    </row>
    <row r="39" spans="1:15" customFormat="1" x14ac:dyDescent="0.3">
      <c r="A39" s="63" t="s">
        <v>1</v>
      </c>
      <c r="F39" s="82"/>
      <c r="G39" s="82"/>
      <c r="H39" s="82"/>
      <c r="I39" s="82"/>
      <c r="J39" s="82"/>
      <c r="K39" s="82"/>
      <c r="L39" s="82"/>
      <c r="M39" s="82"/>
      <c r="N39" s="82"/>
      <c r="O39" s="82"/>
    </row>
    <row r="40" spans="1:15" customFormat="1" x14ac:dyDescent="0.3">
      <c r="A40" s="51" t="s">
        <v>39</v>
      </c>
      <c r="F40" s="82"/>
      <c r="G40" s="82"/>
      <c r="H40" s="82"/>
      <c r="I40" s="82"/>
      <c r="J40" s="82"/>
      <c r="K40" s="82"/>
      <c r="L40" s="82"/>
      <c r="M40" s="82"/>
      <c r="N40" s="82"/>
      <c r="O40" s="82"/>
    </row>
    <row r="41" spans="1:15" customFormat="1" x14ac:dyDescent="0.3">
      <c r="A41" s="52" t="s">
        <v>1</v>
      </c>
      <c r="F41" s="82"/>
      <c r="G41" s="82"/>
      <c r="H41" s="82"/>
      <c r="I41" s="82"/>
      <c r="J41" s="82"/>
      <c r="K41" s="82"/>
      <c r="L41" s="82"/>
      <c r="M41" s="82"/>
      <c r="N41" s="82"/>
      <c r="O41" s="82"/>
    </row>
    <row r="42" spans="1:15" customFormat="1" ht="25.5" customHeight="1" x14ac:dyDescent="0.3">
      <c r="A42" s="112" t="s">
        <v>1</v>
      </c>
      <c r="B42" s="114" t="s">
        <v>501</v>
      </c>
      <c r="C42" s="114" t="s">
        <v>1</v>
      </c>
      <c r="D42" s="114" t="s">
        <v>495</v>
      </c>
      <c r="E42" s="114" t="s">
        <v>1</v>
      </c>
      <c r="F42" s="115" t="s">
        <v>496</v>
      </c>
      <c r="G42" s="115" t="s">
        <v>1</v>
      </c>
      <c r="H42" s="115" t="s">
        <v>497</v>
      </c>
      <c r="I42" s="115" t="s">
        <v>1</v>
      </c>
      <c r="J42" s="115" t="s">
        <v>498</v>
      </c>
      <c r="K42" s="115" t="s">
        <v>1</v>
      </c>
      <c r="L42" s="115" t="s">
        <v>499</v>
      </c>
      <c r="M42" s="115" t="s">
        <v>1</v>
      </c>
      <c r="N42" s="115" t="s">
        <v>500</v>
      </c>
      <c r="O42" s="115" t="s">
        <v>1</v>
      </c>
    </row>
    <row r="43" spans="1:15" customFormat="1" x14ac:dyDescent="0.3">
      <c r="A43" s="113" t="s">
        <v>1</v>
      </c>
      <c r="B43" s="53" t="s">
        <v>14</v>
      </c>
      <c r="C43" s="53" t="s">
        <v>15</v>
      </c>
      <c r="D43" s="53" t="s">
        <v>14</v>
      </c>
      <c r="E43" s="53" t="s">
        <v>15</v>
      </c>
      <c r="F43" s="78" t="s">
        <v>14</v>
      </c>
      <c r="G43" s="78" t="s">
        <v>15</v>
      </c>
      <c r="H43" s="78" t="s">
        <v>14</v>
      </c>
      <c r="I43" s="78" t="s">
        <v>15</v>
      </c>
      <c r="J43" s="78" t="s">
        <v>14</v>
      </c>
      <c r="K43" s="78" t="s">
        <v>15</v>
      </c>
      <c r="L43" s="78" t="s">
        <v>14</v>
      </c>
      <c r="M43" s="78" t="s">
        <v>15</v>
      </c>
      <c r="N43" s="78" t="s">
        <v>14</v>
      </c>
      <c r="O43" s="78" t="s">
        <v>15</v>
      </c>
    </row>
    <row r="44" spans="1:15" customFormat="1" x14ac:dyDescent="0.3">
      <c r="A44" s="54" t="s">
        <v>16</v>
      </c>
      <c r="B44" s="55">
        <v>1133.2801479017</v>
      </c>
      <c r="C44" s="55">
        <v>1133.2801479017</v>
      </c>
      <c r="D44" s="55">
        <v>30.679363696599999</v>
      </c>
      <c r="E44" s="55">
        <v>30.679363696599999</v>
      </c>
      <c r="F44" s="83">
        <v>469.33985153409998</v>
      </c>
      <c r="G44" s="83">
        <v>469.33985153409998</v>
      </c>
      <c r="H44" s="83">
        <v>198.39835042760001</v>
      </c>
      <c r="I44" s="83">
        <v>198.39835042760001</v>
      </c>
      <c r="J44" s="83">
        <v>94.047755104299995</v>
      </c>
      <c r="K44" s="83">
        <v>94.047755104299995</v>
      </c>
      <c r="L44" s="83">
        <v>227.3864841187</v>
      </c>
      <c r="M44" s="83">
        <v>227.3864841187</v>
      </c>
      <c r="N44" s="83">
        <v>134.21955766580001</v>
      </c>
      <c r="O44" s="83">
        <v>134.21955766580001</v>
      </c>
    </row>
    <row r="45" spans="1:15" customFormat="1" x14ac:dyDescent="0.3">
      <c r="A45" s="56" t="s">
        <v>40</v>
      </c>
      <c r="B45" s="57">
        <v>65.148833001400007</v>
      </c>
      <c r="C45" s="58">
        <v>5.7486962179673702E-2</v>
      </c>
      <c r="D45" s="57">
        <v>2.271925151</v>
      </c>
      <c r="E45" s="58">
        <v>7.4053855010421304E-2</v>
      </c>
      <c r="F45" s="84">
        <v>26.918098696399898</v>
      </c>
      <c r="G45" s="85">
        <v>5.7353106940343103E-2</v>
      </c>
      <c r="H45" s="84">
        <v>12.485564888300001</v>
      </c>
      <c r="I45" s="85">
        <v>6.29317978773027E-2</v>
      </c>
      <c r="J45" s="84">
        <v>5.0375745407999997</v>
      </c>
      <c r="K45" s="85">
        <v>5.3564006235058699E-2</v>
      </c>
      <c r="L45" s="84">
        <v>13.748937919199999</v>
      </c>
      <c r="M45" s="85">
        <v>6.0465062259473602E-2</v>
      </c>
      <c r="N45" s="84">
        <v>5.1363181966000004</v>
      </c>
      <c r="O45" s="85">
        <v>3.8268031022641098E-2</v>
      </c>
    </row>
    <row r="46" spans="1:15" customFormat="1" x14ac:dyDescent="0.3">
      <c r="A46" s="56" t="s">
        <v>41</v>
      </c>
      <c r="B46" s="59">
        <v>73.036407659700004</v>
      </c>
      <c r="C46" s="60">
        <v>6.44469134970104E-2</v>
      </c>
      <c r="D46" s="59">
        <v>3.1145481250999998</v>
      </c>
      <c r="E46" s="60">
        <v>0.10151931949765799</v>
      </c>
      <c r="F46" s="86">
        <v>32.971397139699903</v>
      </c>
      <c r="G46" s="87">
        <v>7.0250580750661998E-2</v>
      </c>
      <c r="H46" s="86">
        <v>15.828913868100001</v>
      </c>
      <c r="I46" s="87">
        <v>7.9783495346531799E-2</v>
      </c>
      <c r="J46" s="86">
        <v>4.0328774368999998</v>
      </c>
      <c r="K46" s="87">
        <v>4.2881166407720203E-2</v>
      </c>
      <c r="L46" s="86">
        <v>9.2043919707999802</v>
      </c>
      <c r="M46" s="87">
        <v>4.04790636808261E-2</v>
      </c>
      <c r="N46" s="86">
        <v>9.8125727432999899</v>
      </c>
      <c r="O46" s="87">
        <v>7.3108367468568303E-2</v>
      </c>
    </row>
    <row r="47" spans="1:15" customFormat="1" x14ac:dyDescent="0.3">
      <c r="A47" s="56" t="s">
        <v>42</v>
      </c>
      <c r="B47" s="57">
        <v>83.759970765199995</v>
      </c>
      <c r="C47" s="58">
        <v>7.3909324998133893E-2</v>
      </c>
      <c r="D47" s="57">
        <v>0.77032984589999898</v>
      </c>
      <c r="E47" s="58">
        <v>2.51090555044781E-2</v>
      </c>
      <c r="F47" s="84">
        <v>49.025454702599902</v>
      </c>
      <c r="G47" s="88">
        <v>0.10445619425317</v>
      </c>
      <c r="H47" s="84">
        <v>9.9662877949999906</v>
      </c>
      <c r="I47" s="85">
        <v>5.0233723080459397E-2</v>
      </c>
      <c r="J47" s="84">
        <v>4.5992245872000002</v>
      </c>
      <c r="K47" s="85">
        <v>4.89030767624321E-2</v>
      </c>
      <c r="L47" s="84">
        <v>7.9504861547000196</v>
      </c>
      <c r="M47" s="85">
        <v>3.4964638226033198E-2</v>
      </c>
      <c r="N47" s="84">
        <v>12.059228364499999</v>
      </c>
      <c r="O47" s="85">
        <v>8.9847028065215898E-2</v>
      </c>
    </row>
    <row r="48" spans="1:15" customFormat="1" x14ac:dyDescent="0.3">
      <c r="A48" s="56" t="s">
        <v>43</v>
      </c>
      <c r="B48" s="59">
        <v>110.7265459561</v>
      </c>
      <c r="C48" s="60">
        <v>9.7704478597911801E-2</v>
      </c>
      <c r="D48" s="59">
        <v>1.9660386912000001</v>
      </c>
      <c r="E48" s="60">
        <v>6.4083424631713695E-2</v>
      </c>
      <c r="F48" s="86">
        <v>36.156550217499998</v>
      </c>
      <c r="G48" s="87">
        <v>7.7037034249952299E-2</v>
      </c>
      <c r="H48" s="86">
        <v>24.838082537599998</v>
      </c>
      <c r="I48" s="87">
        <v>0.12519298917590499</v>
      </c>
      <c r="J48" s="86">
        <v>15.3032767676</v>
      </c>
      <c r="K48" s="88">
        <v>0.16271815048246999</v>
      </c>
      <c r="L48" s="86">
        <v>12.571442193099999</v>
      </c>
      <c r="M48" s="87">
        <v>5.5286673004440602E-2</v>
      </c>
      <c r="N48" s="86">
        <v>27.100819348200002</v>
      </c>
      <c r="O48" s="88">
        <v>0.20191408628897201</v>
      </c>
    </row>
    <row r="49" spans="1:15" customFormat="1" x14ac:dyDescent="0.3">
      <c r="A49" s="56" t="s">
        <v>44</v>
      </c>
      <c r="B49" s="57">
        <v>164.90858337220001</v>
      </c>
      <c r="C49" s="58">
        <v>0.145514402310437</v>
      </c>
      <c r="D49" s="57">
        <v>4.6696600843999896</v>
      </c>
      <c r="E49" s="58">
        <v>0.15220850505832101</v>
      </c>
      <c r="F49" s="84">
        <v>76.389263149000101</v>
      </c>
      <c r="G49" s="85">
        <v>0.16275895366505</v>
      </c>
      <c r="H49" s="84">
        <v>34.646092350000004</v>
      </c>
      <c r="I49" s="85">
        <v>0.174628933533614</v>
      </c>
      <c r="J49" s="84">
        <v>7.7635195462000004</v>
      </c>
      <c r="K49" s="85">
        <v>8.2548696006514696E-2</v>
      </c>
      <c r="L49" s="84">
        <v>21.954147678199998</v>
      </c>
      <c r="M49" s="85">
        <v>9.6549923638994797E-2</v>
      </c>
      <c r="N49" s="84">
        <v>20.006698246900001</v>
      </c>
      <c r="O49" s="85">
        <v>0.14905948577714501</v>
      </c>
    </row>
    <row r="50" spans="1:15" customFormat="1" x14ac:dyDescent="0.3">
      <c r="A50" s="56" t="s">
        <v>45</v>
      </c>
      <c r="B50" s="59">
        <v>112.51063622309999</v>
      </c>
      <c r="C50" s="60">
        <v>9.9278749770228103E-2</v>
      </c>
      <c r="D50" s="59">
        <v>4.6249028512999999</v>
      </c>
      <c r="E50" s="60">
        <v>0.150749634087507</v>
      </c>
      <c r="F50" s="86">
        <v>67.884309963500002</v>
      </c>
      <c r="G50" s="88">
        <v>0.14463785621785799</v>
      </c>
      <c r="H50" s="86">
        <v>9.4461446832999805</v>
      </c>
      <c r="I50" s="89">
        <v>4.7612012211498203E-2</v>
      </c>
      <c r="J50" s="86">
        <v>3.1118548219000002</v>
      </c>
      <c r="K50" s="89">
        <v>3.3088028719546997E-2</v>
      </c>
      <c r="L50" s="86">
        <v>19.783867108199999</v>
      </c>
      <c r="M50" s="87">
        <v>8.7005466419334099E-2</v>
      </c>
      <c r="N50" s="86">
        <v>9.9859656325999797</v>
      </c>
      <c r="O50" s="87">
        <v>7.4400227554501097E-2</v>
      </c>
    </row>
    <row r="51" spans="1:15" customFormat="1" x14ac:dyDescent="0.3">
      <c r="A51" s="56" t="s">
        <v>46</v>
      </c>
      <c r="B51" s="57">
        <v>121.0185100019</v>
      </c>
      <c r="C51" s="58">
        <v>0.106786049527091</v>
      </c>
      <c r="D51" s="57">
        <v>2.1383070005000002</v>
      </c>
      <c r="E51" s="58">
        <v>6.9698544651921004E-2</v>
      </c>
      <c r="F51" s="84">
        <v>26.700728786500001</v>
      </c>
      <c r="G51" s="89">
        <v>5.6889967257681397E-2</v>
      </c>
      <c r="H51" s="84">
        <v>24.454110990099998</v>
      </c>
      <c r="I51" s="85">
        <v>0.12325763262343201</v>
      </c>
      <c r="J51" s="84">
        <v>13.370441939199999</v>
      </c>
      <c r="K51" s="85">
        <v>0.14216651874754499</v>
      </c>
      <c r="L51" s="84">
        <v>42.967577940399998</v>
      </c>
      <c r="M51" s="88">
        <v>0.188962761383698</v>
      </c>
      <c r="N51" s="84">
        <v>10.3328699809</v>
      </c>
      <c r="O51" s="85">
        <v>7.6984831127430195E-2</v>
      </c>
    </row>
    <row r="52" spans="1:15" customFormat="1" x14ac:dyDescent="0.3">
      <c r="A52" s="56" t="s">
        <v>47</v>
      </c>
      <c r="B52" s="59">
        <v>123.49268066800001</v>
      </c>
      <c r="C52" s="60">
        <v>0.10896924374493799</v>
      </c>
      <c r="D52" s="59">
        <v>2.3028402090000002</v>
      </c>
      <c r="E52" s="60">
        <v>7.5061537513413601E-2</v>
      </c>
      <c r="F52" s="86">
        <v>39.323794236200001</v>
      </c>
      <c r="G52" s="87">
        <v>8.37853297725836E-2</v>
      </c>
      <c r="H52" s="86">
        <v>25.6729859143</v>
      </c>
      <c r="I52" s="87">
        <v>0.129401206506849</v>
      </c>
      <c r="J52" s="86">
        <v>19.845233999400001</v>
      </c>
      <c r="K52" s="88">
        <v>0.21101230941016499</v>
      </c>
      <c r="L52" s="86">
        <v>33.686884404899999</v>
      </c>
      <c r="M52" s="87">
        <v>0.148148138775543</v>
      </c>
      <c r="N52" s="86">
        <v>10.748300522399999</v>
      </c>
      <c r="O52" s="87">
        <v>8.0079987665901395E-2</v>
      </c>
    </row>
    <row r="53" spans="1:15" customFormat="1" x14ac:dyDescent="0.3">
      <c r="A53" s="56" t="s">
        <v>48</v>
      </c>
      <c r="B53" s="57">
        <v>103.7275081665</v>
      </c>
      <c r="C53" s="58">
        <v>9.1528567193693802E-2</v>
      </c>
      <c r="D53" s="57">
        <v>1.8632571875999999</v>
      </c>
      <c r="E53" s="58">
        <v>6.0733240950707597E-2</v>
      </c>
      <c r="F53" s="84">
        <v>44.580142217299901</v>
      </c>
      <c r="G53" s="85">
        <v>9.49847793056222E-2</v>
      </c>
      <c r="H53" s="84">
        <v>7.29959485749999</v>
      </c>
      <c r="I53" s="89">
        <v>3.6792618697521803E-2</v>
      </c>
      <c r="J53" s="84">
        <v>0.87084878479999905</v>
      </c>
      <c r="K53" s="89">
        <v>9.2596445692320808E-3</v>
      </c>
      <c r="L53" s="84">
        <v>38.415284120199999</v>
      </c>
      <c r="M53" s="88">
        <v>0.16894268922398401</v>
      </c>
      <c r="N53" s="84">
        <v>9.0054214645999799</v>
      </c>
      <c r="O53" s="85">
        <v>6.7094703791403101E-2</v>
      </c>
    </row>
    <row r="54" spans="1:15" customFormat="1" x14ac:dyDescent="0.3">
      <c r="A54" s="56" t="s">
        <v>49</v>
      </c>
      <c r="B54" s="59">
        <v>76.891993487600004</v>
      </c>
      <c r="C54" s="60">
        <v>6.7849060649273402E-2</v>
      </c>
      <c r="D54" s="59">
        <v>0.50740881169999896</v>
      </c>
      <c r="E54" s="60">
        <v>1.6539091772500899E-2</v>
      </c>
      <c r="F54" s="86">
        <v>28.735636699999901</v>
      </c>
      <c r="G54" s="87">
        <v>6.1225648335792797E-2</v>
      </c>
      <c r="H54" s="86">
        <v>15.574187699599999</v>
      </c>
      <c r="I54" s="87">
        <v>7.8499582612625393E-2</v>
      </c>
      <c r="J54" s="86">
        <v>11.7471830095</v>
      </c>
      <c r="K54" s="88">
        <v>0.124906575350706</v>
      </c>
      <c r="L54" s="86">
        <v>15.5077968746</v>
      </c>
      <c r="M54" s="87">
        <v>6.8200170008806002E-2</v>
      </c>
      <c r="N54" s="86">
        <v>9.1842508286999909</v>
      </c>
      <c r="O54" s="87">
        <v>6.8427068218838302E-2</v>
      </c>
    </row>
    <row r="55" spans="1:15" customFormat="1" x14ac:dyDescent="0.3">
      <c r="A55" s="56" t="s">
        <v>50</v>
      </c>
      <c r="B55" s="57">
        <v>47.268498094599998</v>
      </c>
      <c r="C55" s="58">
        <v>4.1709455673532202E-2</v>
      </c>
      <c r="D55" s="57">
        <v>1.7155351731999999</v>
      </c>
      <c r="E55" s="58">
        <v>5.59182123255745E-2</v>
      </c>
      <c r="F55" s="84">
        <v>21.464375616800101</v>
      </c>
      <c r="G55" s="85">
        <v>4.57331197140853E-2</v>
      </c>
      <c r="H55" s="84">
        <v>4.1982169029999996</v>
      </c>
      <c r="I55" s="85">
        <v>2.1160543391372699E-2</v>
      </c>
      <c r="J55" s="84">
        <v>4.2343326897000004</v>
      </c>
      <c r="K55" s="85">
        <v>4.5023219161415197E-2</v>
      </c>
      <c r="L55" s="84">
        <v>6.0280407318000098</v>
      </c>
      <c r="M55" s="85">
        <v>2.65101101112644E-2</v>
      </c>
      <c r="N55" s="84">
        <v>10.4044699789</v>
      </c>
      <c r="O55" s="85">
        <v>7.7518285411181401E-2</v>
      </c>
    </row>
    <row r="56" spans="1:15" customFormat="1" x14ac:dyDescent="0.3">
      <c r="A56" s="56" t="s">
        <v>51</v>
      </c>
      <c r="B56" s="59">
        <v>50.789980505400003</v>
      </c>
      <c r="C56" s="60">
        <v>4.4816791858075897E-2</v>
      </c>
      <c r="D56" s="59">
        <v>4.7346105656999899</v>
      </c>
      <c r="E56" s="61">
        <v>0.154325578995783</v>
      </c>
      <c r="F56" s="86">
        <v>19.190100108599999</v>
      </c>
      <c r="G56" s="87">
        <v>4.0887429537199101E-2</v>
      </c>
      <c r="H56" s="86">
        <v>13.9881679408</v>
      </c>
      <c r="I56" s="87">
        <v>7.0505464942888202E-2</v>
      </c>
      <c r="J56" s="86">
        <v>4.1313869811000004</v>
      </c>
      <c r="K56" s="87">
        <v>4.3928608147193397E-2</v>
      </c>
      <c r="L56" s="86">
        <v>5.5676270226</v>
      </c>
      <c r="M56" s="87">
        <v>2.4485303267601399E-2</v>
      </c>
      <c r="N56" s="86">
        <v>0.44264235819999997</v>
      </c>
      <c r="O56" s="89">
        <v>3.2978976082022101E-3</v>
      </c>
    </row>
    <row r="57" spans="1:15" customFormat="1" x14ac:dyDescent="0.3">
      <c r="A57" s="63" t="s">
        <v>1</v>
      </c>
      <c r="F57" s="82"/>
      <c r="G57" s="82"/>
      <c r="H57" s="82"/>
      <c r="I57" s="82"/>
      <c r="J57" s="82"/>
      <c r="K57" s="82"/>
      <c r="L57" s="82"/>
      <c r="M57" s="82"/>
      <c r="N57" s="82"/>
      <c r="O57" s="82"/>
    </row>
    <row r="58" spans="1:15" customFormat="1" x14ac:dyDescent="0.3">
      <c r="A58" s="63" t="s">
        <v>1</v>
      </c>
      <c r="F58" s="82"/>
      <c r="G58" s="82"/>
      <c r="H58" s="82"/>
      <c r="I58" s="82"/>
      <c r="J58" s="82"/>
      <c r="K58" s="82"/>
      <c r="L58" s="82"/>
      <c r="M58" s="82"/>
      <c r="N58" s="82"/>
      <c r="O58" s="82"/>
    </row>
    <row r="59" spans="1:15" customFormat="1" x14ac:dyDescent="0.3">
      <c r="A59" s="51" t="s">
        <v>52</v>
      </c>
      <c r="F59" s="82"/>
      <c r="G59" s="82"/>
      <c r="H59" s="82"/>
      <c r="I59" s="82"/>
      <c r="J59" s="82"/>
      <c r="K59" s="82"/>
      <c r="L59" s="82"/>
      <c r="M59" s="82"/>
      <c r="N59" s="82"/>
      <c r="O59" s="82"/>
    </row>
    <row r="60" spans="1:15" customFormat="1" x14ac:dyDescent="0.3">
      <c r="A60" s="52" t="s">
        <v>1</v>
      </c>
      <c r="F60" s="82"/>
      <c r="G60" s="82"/>
      <c r="H60" s="82"/>
      <c r="I60" s="82"/>
      <c r="J60" s="82"/>
      <c r="K60" s="82"/>
      <c r="L60" s="82"/>
      <c r="M60" s="82"/>
      <c r="N60" s="82"/>
      <c r="O60" s="82"/>
    </row>
    <row r="61" spans="1:15" customFormat="1" ht="25.5" customHeight="1" x14ac:dyDescent="0.3">
      <c r="A61" s="112" t="s">
        <v>1</v>
      </c>
      <c r="B61" s="114" t="s">
        <v>501</v>
      </c>
      <c r="C61" s="114" t="s">
        <v>1</v>
      </c>
      <c r="D61" s="114" t="s">
        <v>495</v>
      </c>
      <c r="E61" s="114" t="s">
        <v>1</v>
      </c>
      <c r="F61" s="115" t="s">
        <v>496</v>
      </c>
      <c r="G61" s="115" t="s">
        <v>1</v>
      </c>
      <c r="H61" s="115" t="s">
        <v>497</v>
      </c>
      <c r="I61" s="115" t="s">
        <v>1</v>
      </c>
      <c r="J61" s="115" t="s">
        <v>498</v>
      </c>
      <c r="K61" s="115" t="s">
        <v>1</v>
      </c>
      <c r="L61" s="115" t="s">
        <v>499</v>
      </c>
      <c r="M61" s="115" t="s">
        <v>1</v>
      </c>
      <c r="N61" s="115" t="s">
        <v>500</v>
      </c>
      <c r="O61" s="115" t="s">
        <v>1</v>
      </c>
    </row>
    <row r="62" spans="1:15" customFormat="1" x14ac:dyDescent="0.3">
      <c r="A62" s="113" t="s">
        <v>1</v>
      </c>
      <c r="B62" s="53" t="s">
        <v>14</v>
      </c>
      <c r="C62" s="53" t="s">
        <v>15</v>
      </c>
      <c r="D62" s="53" t="s">
        <v>14</v>
      </c>
      <c r="E62" s="53" t="s">
        <v>15</v>
      </c>
      <c r="F62" s="78" t="s">
        <v>14</v>
      </c>
      <c r="G62" s="78" t="s">
        <v>15</v>
      </c>
      <c r="H62" s="78" t="s">
        <v>14</v>
      </c>
      <c r="I62" s="78" t="s">
        <v>15</v>
      </c>
      <c r="J62" s="78" t="s">
        <v>14</v>
      </c>
      <c r="K62" s="78" t="s">
        <v>15</v>
      </c>
      <c r="L62" s="78" t="s">
        <v>14</v>
      </c>
      <c r="M62" s="78" t="s">
        <v>15</v>
      </c>
      <c r="N62" s="78" t="s">
        <v>14</v>
      </c>
      <c r="O62" s="78" t="s">
        <v>15</v>
      </c>
    </row>
    <row r="63" spans="1:15" customFormat="1" x14ac:dyDescent="0.3">
      <c r="A63" s="54" t="s">
        <v>16</v>
      </c>
      <c r="B63" s="55">
        <v>1133.2801479017</v>
      </c>
      <c r="C63" s="55">
        <v>1133.2801479017</v>
      </c>
      <c r="D63" s="55">
        <v>30.679363696599999</v>
      </c>
      <c r="E63" s="55">
        <v>30.679363696599999</v>
      </c>
      <c r="F63" s="83">
        <v>469.33985153409998</v>
      </c>
      <c r="G63" s="83">
        <v>469.33985153409998</v>
      </c>
      <c r="H63" s="83">
        <v>198.39835042760001</v>
      </c>
      <c r="I63" s="83">
        <v>198.39835042760001</v>
      </c>
      <c r="J63" s="83">
        <v>94.047755104299995</v>
      </c>
      <c r="K63" s="83">
        <v>94.047755104299995</v>
      </c>
      <c r="L63" s="83">
        <v>227.3864841187</v>
      </c>
      <c r="M63" s="83">
        <v>227.3864841187</v>
      </c>
      <c r="N63" s="83">
        <v>134.21955766580001</v>
      </c>
      <c r="O63" s="83">
        <v>134.21955766580001</v>
      </c>
    </row>
    <row r="64" spans="1:15" customFormat="1" x14ac:dyDescent="0.3">
      <c r="A64" s="56" t="s">
        <v>53</v>
      </c>
      <c r="B64" s="57">
        <v>263.78671407910002</v>
      </c>
      <c r="C64" s="58">
        <v>0.23276390623051901</v>
      </c>
      <c r="D64" s="57">
        <v>7.5173577453000098</v>
      </c>
      <c r="E64" s="58">
        <v>0.245029780266698</v>
      </c>
      <c r="F64" s="84">
        <v>155.74140525639999</v>
      </c>
      <c r="G64" s="88">
        <v>0.33183077198183403</v>
      </c>
      <c r="H64" s="84">
        <v>17.655058491799998</v>
      </c>
      <c r="I64" s="89">
        <v>8.8987929858029405E-2</v>
      </c>
      <c r="J64" s="84">
        <v>6.9385629952999999</v>
      </c>
      <c r="K64" s="89">
        <v>7.3777018788008894E-2</v>
      </c>
      <c r="L64" s="84">
        <v>37.693309661800001</v>
      </c>
      <c r="M64" s="89">
        <v>0.16576759083940701</v>
      </c>
      <c r="N64" s="84">
        <v>38.5782279668</v>
      </c>
      <c r="O64" s="85">
        <v>0.28742627853727398</v>
      </c>
    </row>
    <row r="65" spans="1:15" customFormat="1" x14ac:dyDescent="0.3">
      <c r="A65" s="56" t="s">
        <v>54</v>
      </c>
      <c r="B65" s="59">
        <v>91.726798522400102</v>
      </c>
      <c r="C65" s="60">
        <v>8.0939208802196599E-2</v>
      </c>
      <c r="D65" s="59">
        <v>3.7032346646000001</v>
      </c>
      <c r="E65" s="60">
        <v>0.1207076750751</v>
      </c>
      <c r="F65" s="86">
        <v>50.106135862299901</v>
      </c>
      <c r="G65" s="87">
        <v>0.106758749973013</v>
      </c>
      <c r="H65" s="86">
        <v>3.8013806473999998</v>
      </c>
      <c r="I65" s="89">
        <v>1.9160344021041699E-2</v>
      </c>
      <c r="J65" s="86">
        <v>5.4033662733999996</v>
      </c>
      <c r="K65" s="87">
        <v>5.7453431689120101E-2</v>
      </c>
      <c r="L65" s="86">
        <v>13.7383157941</v>
      </c>
      <c r="M65" s="87">
        <v>6.0418348290782103E-2</v>
      </c>
      <c r="N65" s="86">
        <v>16.4154324446</v>
      </c>
      <c r="O65" s="87">
        <v>0.122302835220733</v>
      </c>
    </row>
    <row r="66" spans="1:15" customFormat="1" ht="25.5" customHeight="1" x14ac:dyDescent="0.3">
      <c r="A66" s="64" t="s">
        <v>55</v>
      </c>
      <c r="B66" s="57">
        <v>370.93084365800001</v>
      </c>
      <c r="C66" s="58">
        <v>0.32730728085618399</v>
      </c>
      <c r="D66" s="57">
        <v>7.4190490784000103</v>
      </c>
      <c r="E66" s="58">
        <v>0.24182538959314201</v>
      </c>
      <c r="F66" s="84">
        <v>109.7510047423</v>
      </c>
      <c r="G66" s="89">
        <v>0.233841222695163</v>
      </c>
      <c r="H66" s="84">
        <v>104.43667356180001</v>
      </c>
      <c r="I66" s="88">
        <v>0.526398900679929</v>
      </c>
      <c r="J66" s="84">
        <v>32.240939280500001</v>
      </c>
      <c r="K66" s="85">
        <v>0.34281455463497701</v>
      </c>
      <c r="L66" s="84">
        <v>86.502722212399902</v>
      </c>
      <c r="M66" s="85">
        <v>0.38042156528197102</v>
      </c>
      <c r="N66" s="84">
        <v>42.218868635900002</v>
      </c>
      <c r="O66" s="85">
        <v>0.31455079550346099</v>
      </c>
    </row>
    <row r="67" spans="1:15" customFormat="1" ht="25.5" customHeight="1" x14ac:dyDescent="0.3">
      <c r="A67" s="64" t="s">
        <v>56</v>
      </c>
      <c r="B67" s="59">
        <v>51.605980935600002</v>
      </c>
      <c r="C67" s="60">
        <v>4.5536826027659599E-2</v>
      </c>
      <c r="D67" s="59">
        <v>4.05244598979999</v>
      </c>
      <c r="E67" s="61">
        <v>0.132090288112759</v>
      </c>
      <c r="F67" s="86">
        <v>17.435872928199998</v>
      </c>
      <c r="G67" s="87">
        <v>3.7149781488208397E-2</v>
      </c>
      <c r="H67" s="86">
        <v>14.3759933973</v>
      </c>
      <c r="I67" s="87">
        <v>7.2460246601425901E-2</v>
      </c>
      <c r="J67" s="86">
        <v>15.3877938806001</v>
      </c>
      <c r="K67" s="88">
        <v>0.16361681215606699</v>
      </c>
      <c r="L67" s="86">
        <v>3.4180576166000001</v>
      </c>
      <c r="M67" s="87">
        <v>1.5031929579489499E-2</v>
      </c>
      <c r="N67" s="86">
        <v>1.5111363141</v>
      </c>
      <c r="O67" s="87">
        <v>1.1258689421869901E-2</v>
      </c>
    </row>
    <row r="68" spans="1:15" customFormat="1" ht="25.5" customHeight="1" x14ac:dyDescent="0.3">
      <c r="A68" s="64" t="s">
        <v>57</v>
      </c>
      <c r="B68" s="57">
        <v>113.06718003260001</v>
      </c>
      <c r="C68" s="58">
        <v>9.9769840883515898E-2</v>
      </c>
      <c r="D68" s="57">
        <v>2.1238612616000001</v>
      </c>
      <c r="E68" s="58">
        <v>6.9227682901238694E-2</v>
      </c>
      <c r="F68" s="84">
        <v>36.3684037173999</v>
      </c>
      <c r="G68" s="85">
        <v>7.7488420381361195E-2</v>
      </c>
      <c r="H68" s="84">
        <v>12.7293167049</v>
      </c>
      <c r="I68" s="85">
        <v>6.4160395877612006E-2</v>
      </c>
      <c r="J68" s="84">
        <v>12.2434484851</v>
      </c>
      <c r="K68" s="85">
        <v>0.130183314546125</v>
      </c>
      <c r="L68" s="84">
        <v>30.403545237399999</v>
      </c>
      <c r="M68" s="85">
        <v>0.13370867382570001</v>
      </c>
      <c r="N68" s="84">
        <v>20.112351056400001</v>
      </c>
      <c r="O68" s="85">
        <v>0.149846649818939</v>
      </c>
    </row>
    <row r="69" spans="1:15" customFormat="1" ht="25.5" customHeight="1" x14ac:dyDescent="0.3">
      <c r="A69" s="64" t="s">
        <v>58</v>
      </c>
      <c r="B69" s="59">
        <v>46.6013717684</v>
      </c>
      <c r="C69" s="60">
        <v>4.1120787172248402E-2</v>
      </c>
      <c r="D69" s="59">
        <v>0</v>
      </c>
      <c r="E69" s="60">
        <v>0</v>
      </c>
      <c r="F69" s="86">
        <v>12.800869975299999</v>
      </c>
      <c r="G69" s="87">
        <v>2.7274202123383801E-2</v>
      </c>
      <c r="H69" s="86">
        <v>11.3981737334</v>
      </c>
      <c r="I69" s="87">
        <v>5.7450950115431797E-2</v>
      </c>
      <c r="J69" s="86">
        <v>5.3564523226999903</v>
      </c>
      <c r="K69" s="87">
        <v>5.6954600529907799E-2</v>
      </c>
      <c r="L69" s="86">
        <v>10.9177425727</v>
      </c>
      <c r="M69" s="87">
        <v>4.8014034849145799E-2</v>
      </c>
      <c r="N69" s="86">
        <v>2.2406517871</v>
      </c>
      <c r="O69" s="87">
        <v>1.6693929156577199E-2</v>
      </c>
    </row>
    <row r="70" spans="1:15" customFormat="1" ht="25.5" customHeight="1" x14ac:dyDescent="0.3">
      <c r="A70" s="64" t="s">
        <v>59</v>
      </c>
      <c r="B70" s="57">
        <v>24.9216642618</v>
      </c>
      <c r="C70" s="58">
        <v>2.1990735748740602E-2</v>
      </c>
      <c r="D70" s="57">
        <v>0</v>
      </c>
      <c r="E70" s="58">
        <v>0</v>
      </c>
      <c r="F70" s="84">
        <v>6.2495363811999898</v>
      </c>
      <c r="G70" s="85">
        <v>1.3315588609772999E-2</v>
      </c>
      <c r="H70" s="84">
        <v>7.8329457146000099</v>
      </c>
      <c r="I70" s="85">
        <v>3.9480901417365398E-2</v>
      </c>
      <c r="J70" s="84">
        <v>3.3105786995000002</v>
      </c>
      <c r="K70" s="85">
        <v>3.5201039044775999E-2</v>
      </c>
      <c r="L70" s="84">
        <v>6.0351233629999799</v>
      </c>
      <c r="M70" s="85">
        <v>2.65412580980387E-2</v>
      </c>
      <c r="N70" s="84">
        <v>3.2145740022</v>
      </c>
      <c r="O70" s="85">
        <v>2.3950116198446499E-2</v>
      </c>
    </row>
    <row r="71" spans="1:15" customFormat="1" ht="25.5" customHeight="1" x14ac:dyDescent="0.3">
      <c r="A71" s="64" t="s">
        <v>60</v>
      </c>
      <c r="B71" s="59">
        <v>138.9253259594</v>
      </c>
      <c r="C71" s="60">
        <v>0.12258692276276401</v>
      </c>
      <c r="D71" s="59">
        <v>3.1631287581</v>
      </c>
      <c r="E71" s="60">
        <v>0.103102814953445</v>
      </c>
      <c r="F71" s="86">
        <v>70.475027244299994</v>
      </c>
      <c r="G71" s="87">
        <v>0.150157773762324</v>
      </c>
      <c r="H71" s="86">
        <v>24.094508160499998</v>
      </c>
      <c r="I71" s="87">
        <v>0.121445103291283</v>
      </c>
      <c r="J71" s="86">
        <v>12.1226992877</v>
      </c>
      <c r="K71" s="87">
        <v>0.12889940088687701</v>
      </c>
      <c r="L71" s="86">
        <v>30.154366734300002</v>
      </c>
      <c r="M71" s="87">
        <v>0.13261283691144499</v>
      </c>
      <c r="N71" s="86">
        <v>3.2456441676000001</v>
      </c>
      <c r="O71" s="89">
        <v>2.4181603814263E-2</v>
      </c>
    </row>
    <row r="72" spans="1:15" customFormat="1" x14ac:dyDescent="0.3">
      <c r="A72" s="56" t="s">
        <v>61</v>
      </c>
      <c r="B72" s="57">
        <v>7.1200944474999996</v>
      </c>
      <c r="C72" s="58">
        <v>6.2827311152348804E-3</v>
      </c>
      <c r="D72" s="57">
        <v>0</v>
      </c>
      <c r="E72" s="58">
        <v>0</v>
      </c>
      <c r="F72" s="84">
        <v>2.4685787658999998</v>
      </c>
      <c r="G72" s="85">
        <v>5.2596828456631601E-3</v>
      </c>
      <c r="H72" s="84">
        <v>0</v>
      </c>
      <c r="I72" s="85">
        <v>0</v>
      </c>
      <c r="J72" s="84">
        <v>1.0439138795</v>
      </c>
      <c r="K72" s="85">
        <v>1.1099827724141699E-2</v>
      </c>
      <c r="L72" s="84">
        <v>1.8265918441</v>
      </c>
      <c r="M72" s="85">
        <v>8.0329833638946007E-3</v>
      </c>
      <c r="N72" s="84">
        <v>1.7810099580000001</v>
      </c>
      <c r="O72" s="85">
        <v>1.32693773468888E-2</v>
      </c>
    </row>
    <row r="73" spans="1:15" customFormat="1" x14ac:dyDescent="0.3">
      <c r="A73" s="56" t="s">
        <v>62</v>
      </c>
      <c r="B73" s="59">
        <v>5.1622372989</v>
      </c>
      <c r="C73" s="60">
        <v>4.5551290282972202E-3</v>
      </c>
      <c r="D73" s="59">
        <v>0</v>
      </c>
      <c r="E73" s="60">
        <v>0</v>
      </c>
      <c r="F73" s="86">
        <v>0</v>
      </c>
      <c r="G73" s="87">
        <v>0</v>
      </c>
      <c r="H73" s="86">
        <v>0</v>
      </c>
      <c r="I73" s="87">
        <v>0</v>
      </c>
      <c r="J73" s="86">
        <v>0</v>
      </c>
      <c r="K73" s="87">
        <v>0</v>
      </c>
      <c r="L73" s="86">
        <v>5.1622372989000196</v>
      </c>
      <c r="M73" s="88">
        <v>2.2702480839649299E-2</v>
      </c>
      <c r="N73" s="86">
        <v>0</v>
      </c>
      <c r="O73" s="87">
        <v>0</v>
      </c>
    </row>
    <row r="74" spans="1:15" customFormat="1" x14ac:dyDescent="0.3">
      <c r="A74" s="56" t="s">
        <v>63</v>
      </c>
      <c r="B74" s="57">
        <v>19.431936938</v>
      </c>
      <c r="C74" s="58">
        <v>1.7146631372638801E-2</v>
      </c>
      <c r="D74" s="57">
        <v>2.7002861988000002</v>
      </c>
      <c r="E74" s="61">
        <v>8.80163690976178E-2</v>
      </c>
      <c r="F74" s="84">
        <v>7.9430166607999899</v>
      </c>
      <c r="G74" s="85">
        <v>1.6923806139276701E-2</v>
      </c>
      <c r="H74" s="84">
        <v>2.0743000159</v>
      </c>
      <c r="I74" s="85">
        <v>1.0455228137881901E-2</v>
      </c>
      <c r="J74" s="84">
        <v>0</v>
      </c>
      <c r="K74" s="85">
        <v>0</v>
      </c>
      <c r="L74" s="84">
        <v>1.5344717833999999</v>
      </c>
      <c r="M74" s="85">
        <v>6.7482981204765799E-3</v>
      </c>
      <c r="N74" s="84">
        <v>4.9016613330999999</v>
      </c>
      <c r="O74" s="85">
        <v>3.6519724981547701E-2</v>
      </c>
    </row>
    <row r="75" spans="1:15" customFormat="1" x14ac:dyDescent="0.3">
      <c r="A75" s="63" t="s">
        <v>1</v>
      </c>
      <c r="F75" s="82"/>
      <c r="G75" s="82"/>
      <c r="H75" s="82"/>
      <c r="I75" s="82"/>
      <c r="J75" s="82"/>
      <c r="K75" s="82"/>
      <c r="L75" s="82"/>
      <c r="M75" s="82"/>
      <c r="N75" s="82"/>
      <c r="O75" s="82"/>
    </row>
    <row r="76" spans="1:15" customFormat="1" x14ac:dyDescent="0.3">
      <c r="A76" s="63" t="s">
        <v>1</v>
      </c>
      <c r="F76" s="82"/>
      <c r="G76" s="82"/>
      <c r="H76" s="82"/>
      <c r="I76" s="82"/>
      <c r="J76" s="82"/>
      <c r="K76" s="82"/>
      <c r="L76" s="82"/>
      <c r="M76" s="82"/>
      <c r="N76" s="82"/>
      <c r="O76" s="82"/>
    </row>
    <row r="77" spans="1:15" customFormat="1" x14ac:dyDescent="0.3">
      <c r="A77" s="51" t="s">
        <v>64</v>
      </c>
      <c r="F77" s="82"/>
      <c r="G77" s="82"/>
      <c r="H77" s="82"/>
      <c r="I77" s="82"/>
      <c r="J77" s="82"/>
      <c r="K77" s="82"/>
      <c r="L77" s="82"/>
      <c r="M77" s="82"/>
      <c r="N77" s="82"/>
      <c r="O77" s="82"/>
    </row>
    <row r="78" spans="1:15" customFormat="1" x14ac:dyDescent="0.3">
      <c r="A78" s="52" t="s">
        <v>1</v>
      </c>
      <c r="F78" s="82"/>
      <c r="G78" s="82"/>
      <c r="H78" s="82"/>
      <c r="I78" s="82"/>
      <c r="J78" s="82"/>
      <c r="K78" s="82"/>
      <c r="L78" s="82"/>
      <c r="M78" s="82"/>
      <c r="N78" s="82"/>
      <c r="O78" s="82"/>
    </row>
    <row r="79" spans="1:15" customFormat="1" ht="25.5" customHeight="1" x14ac:dyDescent="0.3">
      <c r="A79" s="112" t="s">
        <v>1</v>
      </c>
      <c r="B79" s="114" t="s">
        <v>501</v>
      </c>
      <c r="C79" s="114" t="s">
        <v>1</v>
      </c>
      <c r="D79" s="114" t="s">
        <v>495</v>
      </c>
      <c r="E79" s="114" t="s">
        <v>1</v>
      </c>
      <c r="F79" s="115" t="s">
        <v>496</v>
      </c>
      <c r="G79" s="115" t="s">
        <v>1</v>
      </c>
      <c r="H79" s="115" t="s">
        <v>497</v>
      </c>
      <c r="I79" s="115" t="s">
        <v>1</v>
      </c>
      <c r="J79" s="115" t="s">
        <v>498</v>
      </c>
      <c r="K79" s="115" t="s">
        <v>1</v>
      </c>
      <c r="L79" s="115" t="s">
        <v>499</v>
      </c>
      <c r="M79" s="115" t="s">
        <v>1</v>
      </c>
      <c r="N79" s="115" t="s">
        <v>500</v>
      </c>
      <c r="O79" s="115" t="s">
        <v>1</v>
      </c>
    </row>
    <row r="80" spans="1:15" customFormat="1" x14ac:dyDescent="0.3">
      <c r="A80" s="113" t="s">
        <v>1</v>
      </c>
      <c r="B80" s="53" t="s">
        <v>14</v>
      </c>
      <c r="C80" s="53" t="s">
        <v>15</v>
      </c>
      <c r="D80" s="53" t="s">
        <v>14</v>
      </c>
      <c r="E80" s="53" t="s">
        <v>15</v>
      </c>
      <c r="F80" s="78" t="s">
        <v>14</v>
      </c>
      <c r="G80" s="78" t="s">
        <v>15</v>
      </c>
      <c r="H80" s="78" t="s">
        <v>14</v>
      </c>
      <c r="I80" s="78" t="s">
        <v>15</v>
      </c>
      <c r="J80" s="78" t="s">
        <v>14</v>
      </c>
      <c r="K80" s="78" t="s">
        <v>15</v>
      </c>
      <c r="L80" s="78" t="s">
        <v>14</v>
      </c>
      <c r="M80" s="78" t="s">
        <v>15</v>
      </c>
      <c r="N80" s="78" t="s">
        <v>14</v>
      </c>
      <c r="O80" s="78" t="s">
        <v>15</v>
      </c>
    </row>
    <row r="81" spans="1:15" customFormat="1" x14ac:dyDescent="0.3">
      <c r="A81" s="54" t="s">
        <v>16</v>
      </c>
      <c r="B81" s="55">
        <v>146.04542040690001</v>
      </c>
      <c r="C81" s="55">
        <v>146.04542040690001</v>
      </c>
      <c r="D81" s="55">
        <v>3.1631287581</v>
      </c>
      <c r="E81" s="55">
        <v>3.1631287581</v>
      </c>
      <c r="F81" s="83">
        <v>72.9436060102</v>
      </c>
      <c r="G81" s="83">
        <v>72.9436060102</v>
      </c>
      <c r="H81" s="83">
        <v>24.094508160499998</v>
      </c>
      <c r="I81" s="83">
        <v>24.094508160499998</v>
      </c>
      <c r="J81" s="83">
        <v>13.1666131672</v>
      </c>
      <c r="K81" s="83">
        <v>13.1666131672</v>
      </c>
      <c r="L81" s="83">
        <v>31.980958578399999</v>
      </c>
      <c r="M81" s="83">
        <v>31.980958578399999</v>
      </c>
      <c r="N81" s="83">
        <v>5.0266541256000004</v>
      </c>
      <c r="O81" s="83">
        <v>5.0266541256000004</v>
      </c>
    </row>
    <row r="82" spans="1:15" customFormat="1" x14ac:dyDescent="0.3">
      <c r="A82" s="56" t="s">
        <v>65</v>
      </c>
      <c r="B82" s="57">
        <v>45.034050930900001</v>
      </c>
      <c r="C82" s="58">
        <v>0.30835647434496599</v>
      </c>
      <c r="D82" s="65">
        <v>1.543758891</v>
      </c>
      <c r="E82" s="66">
        <v>48.804807172228202</v>
      </c>
      <c r="F82" s="84">
        <v>21.2281814215</v>
      </c>
      <c r="G82" s="85">
        <v>0.29102182607385202</v>
      </c>
      <c r="H82" s="90">
        <v>2.0939116677</v>
      </c>
      <c r="I82" s="91">
        <v>8.6904105024758795</v>
      </c>
      <c r="J82" s="90">
        <v>0</v>
      </c>
      <c r="K82" s="91">
        <v>0</v>
      </c>
      <c r="L82" s="90">
        <v>17.3605336828</v>
      </c>
      <c r="M82" s="92">
        <v>54.283969131948801</v>
      </c>
      <c r="N82" s="90">
        <v>2.5664559422000099</v>
      </c>
      <c r="O82" s="92">
        <v>51.056943208593196</v>
      </c>
    </row>
    <row r="83" spans="1:15" customFormat="1" x14ac:dyDescent="0.3">
      <c r="A83" s="56" t="s">
        <v>66</v>
      </c>
      <c r="B83" s="59">
        <v>101.011369476</v>
      </c>
      <c r="C83" s="60">
        <v>0.69164352565503395</v>
      </c>
      <c r="D83" s="67">
        <v>1.6193698671000001</v>
      </c>
      <c r="E83" s="68">
        <v>51.195192827771798</v>
      </c>
      <c r="F83" s="86">
        <v>51.715424588700003</v>
      </c>
      <c r="G83" s="87">
        <v>0.70897817392614804</v>
      </c>
      <c r="H83" s="93">
        <v>22.0005964928</v>
      </c>
      <c r="I83" s="94">
        <v>91.309589497524101</v>
      </c>
      <c r="J83" s="93">
        <v>13.1666131672</v>
      </c>
      <c r="K83" s="94">
        <v>100</v>
      </c>
      <c r="L83" s="93">
        <v>14.620424895599999</v>
      </c>
      <c r="M83" s="95">
        <v>45.716030868051199</v>
      </c>
      <c r="N83" s="93">
        <v>2.46019818339999</v>
      </c>
      <c r="O83" s="95">
        <v>48.943056791406804</v>
      </c>
    </row>
    <row r="84" spans="1:15" customFormat="1" x14ac:dyDescent="0.3">
      <c r="A84" s="63" t="s">
        <v>1</v>
      </c>
      <c r="F84" s="82"/>
      <c r="G84" s="82"/>
      <c r="H84" s="82"/>
      <c r="I84" s="82"/>
      <c r="J84" s="82"/>
      <c r="K84" s="82"/>
      <c r="L84" s="82"/>
      <c r="M84" s="82"/>
      <c r="N84" s="82"/>
      <c r="O84" s="82"/>
    </row>
    <row r="85" spans="1:15" customFormat="1" x14ac:dyDescent="0.3">
      <c r="A85" s="63" t="s">
        <v>1</v>
      </c>
      <c r="F85" s="82"/>
      <c r="G85" s="82"/>
      <c r="H85" s="82"/>
      <c r="I85" s="82"/>
      <c r="J85" s="82"/>
      <c r="K85" s="82"/>
      <c r="L85" s="82"/>
      <c r="M85" s="82"/>
      <c r="N85" s="82"/>
      <c r="O85" s="82"/>
    </row>
    <row r="86" spans="1:15" customFormat="1" x14ac:dyDescent="0.3">
      <c r="A86" s="51" t="s">
        <v>67</v>
      </c>
      <c r="F86" s="82"/>
      <c r="G86" s="82"/>
      <c r="H86" s="82"/>
      <c r="I86" s="82"/>
      <c r="J86" s="82"/>
      <c r="K86" s="82"/>
      <c r="L86" s="82"/>
      <c r="M86" s="82"/>
      <c r="N86" s="82"/>
      <c r="O86" s="82"/>
    </row>
    <row r="87" spans="1:15" customFormat="1" x14ac:dyDescent="0.3">
      <c r="A87" s="52" t="s">
        <v>1</v>
      </c>
      <c r="F87" s="82"/>
      <c r="G87" s="82"/>
      <c r="H87" s="82"/>
      <c r="I87" s="82"/>
      <c r="J87" s="82"/>
      <c r="K87" s="82"/>
      <c r="L87" s="82"/>
      <c r="M87" s="82"/>
      <c r="N87" s="82"/>
      <c r="O87" s="82"/>
    </row>
    <row r="88" spans="1:15" customFormat="1" ht="25.5" customHeight="1" x14ac:dyDescent="0.3">
      <c r="A88" s="112" t="s">
        <v>1</v>
      </c>
      <c r="B88" s="114" t="s">
        <v>501</v>
      </c>
      <c r="C88" s="114" t="s">
        <v>1</v>
      </c>
      <c r="D88" s="114" t="s">
        <v>495</v>
      </c>
      <c r="E88" s="114" t="s">
        <v>1</v>
      </c>
      <c r="F88" s="115" t="s">
        <v>496</v>
      </c>
      <c r="G88" s="115" t="s">
        <v>1</v>
      </c>
      <c r="H88" s="115" t="s">
        <v>497</v>
      </c>
      <c r="I88" s="115" t="s">
        <v>1</v>
      </c>
      <c r="J88" s="115" t="s">
        <v>498</v>
      </c>
      <c r="K88" s="115" t="s">
        <v>1</v>
      </c>
      <c r="L88" s="115" t="s">
        <v>499</v>
      </c>
      <c r="M88" s="115" t="s">
        <v>1</v>
      </c>
      <c r="N88" s="115" t="s">
        <v>500</v>
      </c>
      <c r="O88" s="115" t="s">
        <v>1</v>
      </c>
    </row>
    <row r="89" spans="1:15" customFormat="1" x14ac:dyDescent="0.3">
      <c r="A89" s="113" t="s">
        <v>1</v>
      </c>
      <c r="B89" s="53" t="s">
        <v>14</v>
      </c>
      <c r="C89" s="53" t="s">
        <v>15</v>
      </c>
      <c r="D89" s="53" t="s">
        <v>14</v>
      </c>
      <c r="E89" s="53" t="s">
        <v>15</v>
      </c>
      <c r="F89" s="78" t="s">
        <v>14</v>
      </c>
      <c r="G89" s="78" t="s">
        <v>15</v>
      </c>
      <c r="H89" s="78" t="s">
        <v>14</v>
      </c>
      <c r="I89" s="78" t="s">
        <v>15</v>
      </c>
      <c r="J89" s="78" t="s">
        <v>14</v>
      </c>
      <c r="K89" s="78" t="s">
        <v>15</v>
      </c>
      <c r="L89" s="78" t="s">
        <v>14</v>
      </c>
      <c r="M89" s="78" t="s">
        <v>15</v>
      </c>
      <c r="N89" s="78" t="s">
        <v>14</v>
      </c>
      <c r="O89" s="78" t="s">
        <v>15</v>
      </c>
    </row>
    <row r="90" spans="1:15" customFormat="1" x14ac:dyDescent="0.3">
      <c r="A90" s="54" t="s">
        <v>16</v>
      </c>
      <c r="B90" s="55">
        <v>1133.2801479017</v>
      </c>
      <c r="C90" s="55">
        <v>1133.2801479017</v>
      </c>
      <c r="D90" s="55">
        <v>30.679363696599999</v>
      </c>
      <c r="E90" s="55">
        <v>30.679363696599999</v>
      </c>
      <c r="F90" s="83">
        <v>469.33985153409998</v>
      </c>
      <c r="G90" s="83">
        <v>469.33985153409998</v>
      </c>
      <c r="H90" s="83">
        <v>198.39835042760001</v>
      </c>
      <c r="I90" s="83">
        <v>198.39835042760001</v>
      </c>
      <c r="J90" s="83">
        <v>94.047755104299995</v>
      </c>
      <c r="K90" s="83">
        <v>94.047755104299995</v>
      </c>
      <c r="L90" s="83">
        <v>227.3864841187</v>
      </c>
      <c r="M90" s="83">
        <v>227.3864841187</v>
      </c>
      <c r="N90" s="83">
        <v>134.21955766580001</v>
      </c>
      <c r="O90" s="83">
        <v>134.21955766580001</v>
      </c>
    </row>
    <row r="91" spans="1:15" customFormat="1" ht="22.8" x14ac:dyDescent="0.3">
      <c r="A91" s="64" t="s">
        <v>68</v>
      </c>
      <c r="B91" s="57">
        <v>116.0541397376</v>
      </c>
      <c r="C91" s="58">
        <v>0.102405517252268</v>
      </c>
      <c r="D91" s="57">
        <v>6.36006694960001</v>
      </c>
      <c r="E91" s="61">
        <v>0.20730765515534</v>
      </c>
      <c r="F91" s="84">
        <v>81.735269152699999</v>
      </c>
      <c r="G91" s="88">
        <v>0.174149433263631</v>
      </c>
      <c r="H91" s="84">
        <v>4.0929292900999998</v>
      </c>
      <c r="I91" s="89">
        <v>2.0629855446270998E-2</v>
      </c>
      <c r="J91" s="84">
        <v>3.694528992</v>
      </c>
      <c r="K91" s="85">
        <v>3.9283542577945897E-2</v>
      </c>
      <c r="L91" s="84">
        <v>2.0406166753999999</v>
      </c>
      <c r="M91" s="89">
        <v>8.9742215035734495E-3</v>
      </c>
      <c r="N91" s="84">
        <v>16.859221170000001</v>
      </c>
      <c r="O91" s="85">
        <v>0.125609273813721</v>
      </c>
    </row>
    <row r="92" spans="1:15" customFormat="1" x14ac:dyDescent="0.3">
      <c r="A92" s="56" t="s">
        <v>69</v>
      </c>
      <c r="B92" s="59">
        <v>90.291259711399803</v>
      </c>
      <c r="C92" s="60">
        <v>7.96724974655003E-2</v>
      </c>
      <c r="D92" s="59">
        <v>1.7563715869000001</v>
      </c>
      <c r="E92" s="60">
        <v>5.7249283403314102E-2</v>
      </c>
      <c r="F92" s="86">
        <v>38.4395057386999</v>
      </c>
      <c r="G92" s="87">
        <v>8.1901218515869401E-2</v>
      </c>
      <c r="H92" s="86">
        <v>10.824000814</v>
      </c>
      <c r="I92" s="87">
        <v>5.4556909322438701E-2</v>
      </c>
      <c r="J92" s="86">
        <v>12.874699418200001</v>
      </c>
      <c r="K92" s="87">
        <v>0.136895340074006</v>
      </c>
      <c r="L92" s="86">
        <v>23.516651222499998</v>
      </c>
      <c r="M92" s="87">
        <v>0.103421499803057</v>
      </c>
      <c r="N92" s="86">
        <v>5.6591109125000001</v>
      </c>
      <c r="O92" s="87">
        <v>4.2163087190250602E-2</v>
      </c>
    </row>
    <row r="93" spans="1:15" customFormat="1" x14ac:dyDescent="0.3">
      <c r="A93" s="56" t="s">
        <v>70</v>
      </c>
      <c r="B93" s="57">
        <v>38.707168713900003</v>
      </c>
      <c r="C93" s="58">
        <v>3.4154986995552201E-2</v>
      </c>
      <c r="D93" s="57">
        <v>3.1996902274000001</v>
      </c>
      <c r="E93" s="61">
        <v>0.10429454336286</v>
      </c>
      <c r="F93" s="84">
        <v>29.0062938404999</v>
      </c>
      <c r="G93" s="88">
        <v>6.1802324575015402E-2</v>
      </c>
      <c r="H93" s="84">
        <v>3.1792415534999998</v>
      </c>
      <c r="I93" s="85">
        <v>1.6024536225467099E-2</v>
      </c>
      <c r="J93" s="84">
        <v>0</v>
      </c>
      <c r="K93" s="85">
        <v>0</v>
      </c>
      <c r="L93" s="84">
        <v>1.1197794806000001</v>
      </c>
      <c r="M93" s="89">
        <v>4.9245648216076701E-3</v>
      </c>
      <c r="N93" s="84">
        <v>2.2021636119000001</v>
      </c>
      <c r="O93" s="85">
        <v>1.6407173814290701E-2</v>
      </c>
    </row>
    <row r="94" spans="1:15" customFormat="1" x14ac:dyDescent="0.3">
      <c r="A94" s="56" t="s">
        <v>71</v>
      </c>
      <c r="B94" s="59">
        <v>55.216226308099998</v>
      </c>
      <c r="C94" s="60">
        <v>4.8722486148137699E-2</v>
      </c>
      <c r="D94" s="59">
        <v>2.0692232917000002</v>
      </c>
      <c r="E94" s="60">
        <v>6.7446747336853005E-2</v>
      </c>
      <c r="F94" s="86">
        <v>21.882910027600101</v>
      </c>
      <c r="G94" s="87">
        <v>4.6624870988629601E-2</v>
      </c>
      <c r="H94" s="86">
        <v>3.9416146999000001</v>
      </c>
      <c r="I94" s="87">
        <v>1.9867174759290101E-2</v>
      </c>
      <c r="J94" s="86">
        <v>6.7993124448</v>
      </c>
      <c r="K94" s="87">
        <v>7.2296382165204107E-2</v>
      </c>
      <c r="L94" s="86">
        <v>11.9174092426</v>
      </c>
      <c r="M94" s="87">
        <v>5.2410367699686503E-2</v>
      </c>
      <c r="N94" s="86">
        <v>5.8816419965</v>
      </c>
      <c r="O94" s="87">
        <v>4.38210503654392E-2</v>
      </c>
    </row>
    <row r="95" spans="1:15" customFormat="1" ht="25.5" customHeight="1" x14ac:dyDescent="0.3">
      <c r="A95" s="64" t="s">
        <v>72</v>
      </c>
      <c r="B95" s="57">
        <v>24.768429243</v>
      </c>
      <c r="C95" s="58">
        <v>2.1855522033858502E-2</v>
      </c>
      <c r="D95" s="57">
        <v>1.2619603572</v>
      </c>
      <c r="E95" s="58">
        <v>4.1133850417499201E-2</v>
      </c>
      <c r="F95" s="84">
        <v>9.1297162814000004</v>
      </c>
      <c r="G95" s="85">
        <v>1.9452250328963801E-2</v>
      </c>
      <c r="H95" s="84">
        <v>5.6175550594000097</v>
      </c>
      <c r="I95" s="85">
        <v>2.83145250315474E-2</v>
      </c>
      <c r="J95" s="84">
        <v>0</v>
      </c>
      <c r="K95" s="85">
        <v>0</v>
      </c>
      <c r="L95" s="84">
        <v>4.7684644354000101</v>
      </c>
      <c r="M95" s="85">
        <v>2.0970747025187201E-2</v>
      </c>
      <c r="N95" s="84">
        <v>3.9907331095999998</v>
      </c>
      <c r="O95" s="85">
        <v>2.9732873353201801E-2</v>
      </c>
    </row>
    <row r="96" spans="1:15" customFormat="1" ht="22.8" x14ac:dyDescent="0.3">
      <c r="A96" s="64" t="s">
        <v>73</v>
      </c>
      <c r="B96" s="59">
        <v>38.882424209699998</v>
      </c>
      <c r="C96" s="60">
        <v>3.4309631454933598E-2</v>
      </c>
      <c r="D96" s="59">
        <v>0</v>
      </c>
      <c r="E96" s="60">
        <v>0</v>
      </c>
      <c r="F96" s="86">
        <v>11.0160130115</v>
      </c>
      <c r="G96" s="87">
        <v>2.3471292658172299E-2</v>
      </c>
      <c r="H96" s="86">
        <v>10.0987664157</v>
      </c>
      <c r="I96" s="87">
        <v>5.0901463615672903E-2</v>
      </c>
      <c r="J96" s="86">
        <v>3.6617411674000002</v>
      </c>
      <c r="K96" s="87">
        <v>3.8934913048579302E-2</v>
      </c>
      <c r="L96" s="86">
        <v>12.0454642912</v>
      </c>
      <c r="M96" s="87">
        <v>5.2973528034815101E-2</v>
      </c>
      <c r="N96" s="86">
        <v>2.0604393238999998</v>
      </c>
      <c r="O96" s="87">
        <v>1.53512599782991E-2</v>
      </c>
    </row>
    <row r="97" spans="1:15" customFormat="1" x14ac:dyDescent="0.3">
      <c r="A97" s="56" t="s">
        <v>74</v>
      </c>
      <c r="B97" s="57">
        <v>6.0330307637000002</v>
      </c>
      <c r="C97" s="58">
        <v>5.3235122620565803E-3</v>
      </c>
      <c r="D97" s="57">
        <v>0</v>
      </c>
      <c r="E97" s="58">
        <v>0</v>
      </c>
      <c r="F97" s="84">
        <v>4.5312788688000101</v>
      </c>
      <c r="G97" s="85">
        <v>9.6545794140193101E-3</v>
      </c>
      <c r="H97" s="84">
        <v>0</v>
      </c>
      <c r="I97" s="85">
        <v>0</v>
      </c>
      <c r="J97" s="84">
        <v>1.0439138795</v>
      </c>
      <c r="K97" s="85">
        <v>1.1099827724141699E-2</v>
      </c>
      <c r="L97" s="84">
        <v>0.45783801539999902</v>
      </c>
      <c r="M97" s="85">
        <v>2.0134794606393599E-3</v>
      </c>
      <c r="N97" s="84">
        <v>0</v>
      </c>
      <c r="O97" s="85">
        <v>0</v>
      </c>
    </row>
    <row r="98" spans="1:15" customFormat="1" x14ac:dyDescent="0.3">
      <c r="A98" s="56" t="s">
        <v>75</v>
      </c>
      <c r="B98" s="59">
        <v>60.056767211599997</v>
      </c>
      <c r="C98" s="60">
        <v>5.2993752094569697E-2</v>
      </c>
      <c r="D98" s="59">
        <v>2.5010788572</v>
      </c>
      <c r="E98" s="60">
        <v>8.1523165927889801E-2</v>
      </c>
      <c r="F98" s="86">
        <v>31.008610450500001</v>
      </c>
      <c r="G98" s="87">
        <v>6.6068564919736103E-2</v>
      </c>
      <c r="H98" s="86">
        <v>7.3656067606000102</v>
      </c>
      <c r="I98" s="87">
        <v>3.71253427497013E-2</v>
      </c>
      <c r="J98" s="86">
        <v>2.7008610124999999</v>
      </c>
      <c r="K98" s="87">
        <v>2.87179742834342E-2</v>
      </c>
      <c r="L98" s="86">
        <v>13.8744412504</v>
      </c>
      <c r="M98" s="87">
        <v>6.1017000654960997E-2</v>
      </c>
      <c r="N98" s="86">
        <v>2.3279679344000002</v>
      </c>
      <c r="O98" s="87">
        <v>1.73444762811432E-2</v>
      </c>
    </row>
    <row r="99" spans="1:15" customFormat="1" x14ac:dyDescent="0.3">
      <c r="A99" s="56" t="s">
        <v>76</v>
      </c>
      <c r="B99" s="57">
        <v>347.00131289429999</v>
      </c>
      <c r="C99" s="58">
        <v>0.306191998101072</v>
      </c>
      <c r="D99" s="57">
        <v>0.88574593879999997</v>
      </c>
      <c r="E99" s="62">
        <v>2.88710661524627E-2</v>
      </c>
      <c r="F99" s="84">
        <v>32.769730609900002</v>
      </c>
      <c r="G99" s="89">
        <v>6.98208995097854E-2</v>
      </c>
      <c r="H99" s="84">
        <v>113.2607929107</v>
      </c>
      <c r="I99" s="88">
        <v>0.57087567848519705</v>
      </c>
      <c r="J99" s="84">
        <v>49.6901707958</v>
      </c>
      <c r="K99" s="88">
        <v>0.52835041879195399</v>
      </c>
      <c r="L99" s="84">
        <v>124.5746106101</v>
      </c>
      <c r="M99" s="88">
        <v>0.54785406922018198</v>
      </c>
      <c r="N99" s="84">
        <v>52.0128813181</v>
      </c>
      <c r="O99" s="85">
        <v>0.38752088162598097</v>
      </c>
    </row>
    <row r="100" spans="1:15" customFormat="1" x14ac:dyDescent="0.3">
      <c r="A100" s="56" t="s">
        <v>77</v>
      </c>
      <c r="B100" s="59">
        <v>328.17900120979999</v>
      </c>
      <c r="C100" s="60">
        <v>0.28958329660802101</v>
      </c>
      <c r="D100" s="59">
        <v>11.5783542207</v>
      </c>
      <c r="E100" s="60">
        <v>0.37739877316892201</v>
      </c>
      <c r="F100" s="86">
        <v>195.39832559480001</v>
      </c>
      <c r="G100" s="88">
        <v>0.41632587762602002</v>
      </c>
      <c r="H100" s="86">
        <v>36.664170137399999</v>
      </c>
      <c r="I100" s="89">
        <v>0.18480078114752099</v>
      </c>
      <c r="J100" s="86">
        <v>10.846576837200001</v>
      </c>
      <c r="K100" s="89">
        <v>0.11533052357465701</v>
      </c>
      <c r="L100" s="86">
        <v>26.845818641800001</v>
      </c>
      <c r="M100" s="89">
        <v>0.11806250818226301</v>
      </c>
      <c r="N100" s="86">
        <v>40.444352980399998</v>
      </c>
      <c r="O100" s="87">
        <v>0.30132980382117203</v>
      </c>
    </row>
    <row r="101" spans="1:15" customFormat="1" x14ac:dyDescent="0.3">
      <c r="A101" s="56" t="s">
        <v>63</v>
      </c>
      <c r="B101" s="57">
        <v>28.0903878986</v>
      </c>
      <c r="C101" s="58">
        <v>2.47867995840306E-2</v>
      </c>
      <c r="D101" s="57">
        <v>1.0668722670999999</v>
      </c>
      <c r="E101" s="58">
        <v>3.4774915074859698E-2</v>
      </c>
      <c r="F101" s="84">
        <v>14.4221979577</v>
      </c>
      <c r="G101" s="85">
        <v>3.0728688200158401E-2</v>
      </c>
      <c r="H101" s="84">
        <v>3.3536727863000002</v>
      </c>
      <c r="I101" s="85">
        <v>1.6903733216894E-2</v>
      </c>
      <c r="J101" s="84">
        <v>2.7359505569000002</v>
      </c>
      <c r="K101" s="85">
        <v>2.9091077760078399E-2</v>
      </c>
      <c r="L101" s="84">
        <v>6.2253902532999996</v>
      </c>
      <c r="M101" s="85">
        <v>2.7378013594028E-2</v>
      </c>
      <c r="N101" s="84">
        <v>2.7810453085</v>
      </c>
      <c r="O101" s="85">
        <v>2.0720119756501201E-2</v>
      </c>
    </row>
    <row r="102" spans="1:15" customFormat="1" x14ac:dyDescent="0.3">
      <c r="A102" s="63" t="s">
        <v>1</v>
      </c>
      <c r="F102" s="82"/>
      <c r="G102" s="82"/>
      <c r="H102" s="82"/>
      <c r="I102" s="82"/>
      <c r="J102" s="82"/>
      <c r="K102" s="82"/>
      <c r="L102" s="82"/>
      <c r="M102" s="82"/>
      <c r="N102" s="82"/>
      <c r="O102" s="82"/>
    </row>
    <row r="103" spans="1:15" customFormat="1" x14ac:dyDescent="0.3">
      <c r="A103" s="63" t="s">
        <v>1</v>
      </c>
      <c r="F103" s="82"/>
      <c r="G103" s="82"/>
      <c r="H103" s="82"/>
      <c r="I103" s="82"/>
      <c r="J103" s="82"/>
      <c r="K103" s="82"/>
      <c r="L103" s="82"/>
      <c r="M103" s="82"/>
      <c r="N103" s="82"/>
      <c r="O103" s="82"/>
    </row>
    <row r="104" spans="1:15" customFormat="1" x14ac:dyDescent="0.3">
      <c r="A104" s="51" t="s">
        <v>78</v>
      </c>
      <c r="F104" s="82"/>
      <c r="G104" s="82"/>
      <c r="H104" s="82"/>
      <c r="I104" s="82"/>
      <c r="J104" s="82"/>
      <c r="K104" s="82"/>
      <c r="L104" s="82"/>
      <c r="M104" s="82"/>
      <c r="N104" s="82"/>
      <c r="O104" s="82"/>
    </row>
    <row r="105" spans="1:15" customFormat="1" x14ac:dyDescent="0.3">
      <c r="A105" s="52" t="s">
        <v>1</v>
      </c>
      <c r="F105" s="82"/>
      <c r="G105" s="82"/>
      <c r="H105" s="82"/>
      <c r="I105" s="82"/>
      <c r="J105" s="82"/>
      <c r="K105" s="82"/>
      <c r="L105" s="82"/>
      <c r="M105" s="82"/>
      <c r="N105" s="82"/>
      <c r="O105" s="82"/>
    </row>
    <row r="106" spans="1:15" customFormat="1" ht="25.5" customHeight="1" x14ac:dyDescent="0.3">
      <c r="A106" s="112" t="s">
        <v>1</v>
      </c>
      <c r="B106" s="114" t="s">
        <v>501</v>
      </c>
      <c r="C106" s="114" t="s">
        <v>1</v>
      </c>
      <c r="D106" s="114" t="s">
        <v>495</v>
      </c>
      <c r="E106" s="114" t="s">
        <v>1</v>
      </c>
      <c r="F106" s="115" t="s">
        <v>496</v>
      </c>
      <c r="G106" s="115" t="s">
        <v>1</v>
      </c>
      <c r="H106" s="115" t="s">
        <v>497</v>
      </c>
      <c r="I106" s="115" t="s">
        <v>1</v>
      </c>
      <c r="J106" s="115" t="s">
        <v>498</v>
      </c>
      <c r="K106" s="115" t="s">
        <v>1</v>
      </c>
      <c r="L106" s="115" t="s">
        <v>499</v>
      </c>
      <c r="M106" s="115" t="s">
        <v>1</v>
      </c>
      <c r="N106" s="115" t="s">
        <v>500</v>
      </c>
      <c r="O106" s="115" t="s">
        <v>1</v>
      </c>
    </row>
    <row r="107" spans="1:15" customFormat="1" x14ac:dyDescent="0.3">
      <c r="A107" s="113" t="s">
        <v>1</v>
      </c>
      <c r="B107" s="53" t="s">
        <v>14</v>
      </c>
      <c r="C107" s="53" t="s">
        <v>15</v>
      </c>
      <c r="D107" s="53" t="s">
        <v>14</v>
      </c>
      <c r="E107" s="53" t="s">
        <v>15</v>
      </c>
      <c r="F107" s="78" t="s">
        <v>14</v>
      </c>
      <c r="G107" s="78" t="s">
        <v>15</v>
      </c>
      <c r="H107" s="78" t="s">
        <v>14</v>
      </c>
      <c r="I107" s="78" t="s">
        <v>15</v>
      </c>
      <c r="J107" s="78" t="s">
        <v>14</v>
      </c>
      <c r="K107" s="78" t="s">
        <v>15</v>
      </c>
      <c r="L107" s="78" t="s">
        <v>14</v>
      </c>
      <c r="M107" s="78" t="s">
        <v>15</v>
      </c>
      <c r="N107" s="78" t="s">
        <v>14</v>
      </c>
      <c r="O107" s="78" t="s">
        <v>15</v>
      </c>
    </row>
    <row r="108" spans="1:15" customFormat="1" x14ac:dyDescent="0.3">
      <c r="A108" s="54" t="s">
        <v>16</v>
      </c>
      <c r="B108" s="55">
        <v>1133.2801479017</v>
      </c>
      <c r="C108" s="55">
        <v>1133.2801479017</v>
      </c>
      <c r="D108" s="55">
        <v>30.679363696599999</v>
      </c>
      <c r="E108" s="55">
        <v>30.679363696599999</v>
      </c>
      <c r="F108" s="83">
        <v>469.33985153409998</v>
      </c>
      <c r="G108" s="83">
        <v>469.33985153409998</v>
      </c>
      <c r="H108" s="83">
        <v>198.39835042760001</v>
      </c>
      <c r="I108" s="83">
        <v>198.39835042760001</v>
      </c>
      <c r="J108" s="83">
        <v>94.047755104299995</v>
      </c>
      <c r="K108" s="83">
        <v>94.047755104299995</v>
      </c>
      <c r="L108" s="83">
        <v>227.3864841187</v>
      </c>
      <c r="M108" s="83">
        <v>227.3864841187</v>
      </c>
      <c r="N108" s="83">
        <v>134.21955766580001</v>
      </c>
      <c r="O108" s="83">
        <v>134.21955766580001</v>
      </c>
    </row>
    <row r="109" spans="1:15" customFormat="1" x14ac:dyDescent="0.3">
      <c r="A109" s="56" t="s">
        <v>79</v>
      </c>
      <c r="B109" s="57">
        <v>30.679363696599999</v>
      </c>
      <c r="C109" s="58">
        <v>2.7071297201670501E-2</v>
      </c>
      <c r="D109" s="57">
        <v>30.679363696599999</v>
      </c>
      <c r="E109" s="61">
        <v>1</v>
      </c>
      <c r="F109" s="84">
        <v>0</v>
      </c>
      <c r="G109" s="89">
        <v>0</v>
      </c>
      <c r="H109" s="84">
        <v>0</v>
      </c>
      <c r="I109" s="89">
        <v>0</v>
      </c>
      <c r="J109" s="84">
        <v>0</v>
      </c>
      <c r="K109" s="85">
        <v>0</v>
      </c>
      <c r="L109" s="84">
        <v>0</v>
      </c>
      <c r="M109" s="89">
        <v>0</v>
      </c>
      <c r="N109" s="84">
        <v>0</v>
      </c>
      <c r="O109" s="85">
        <v>0</v>
      </c>
    </row>
    <row r="110" spans="1:15" customFormat="1" x14ac:dyDescent="0.3">
      <c r="A110" s="56" t="s">
        <v>80</v>
      </c>
      <c r="B110" s="59">
        <v>577.33344638139999</v>
      </c>
      <c r="C110" s="60">
        <v>0.50943577142011098</v>
      </c>
      <c r="D110" s="59">
        <v>0</v>
      </c>
      <c r="E110" s="62">
        <v>0</v>
      </c>
      <c r="F110" s="86">
        <v>455.66908820160103</v>
      </c>
      <c r="G110" s="88">
        <v>0.97087235765764401</v>
      </c>
      <c r="H110" s="86">
        <v>4.7585819898999997</v>
      </c>
      <c r="I110" s="89">
        <v>2.3984987675774599E-2</v>
      </c>
      <c r="J110" s="86">
        <v>2.7449702810000001</v>
      </c>
      <c r="K110" s="89">
        <v>2.9186983548472802E-2</v>
      </c>
      <c r="L110" s="86">
        <v>51.697256269199997</v>
      </c>
      <c r="M110" s="89">
        <v>0.22735412999399299</v>
      </c>
      <c r="N110" s="86">
        <v>55.8775986817</v>
      </c>
      <c r="O110" s="87">
        <v>0.41631487730597699</v>
      </c>
    </row>
    <row r="111" spans="1:15" customFormat="1" x14ac:dyDescent="0.3">
      <c r="A111" s="56" t="s">
        <v>81</v>
      </c>
      <c r="B111" s="57">
        <v>120.46538530550001</v>
      </c>
      <c r="C111" s="58">
        <v>0.106297975419886</v>
      </c>
      <c r="D111" s="57">
        <v>0</v>
      </c>
      <c r="E111" s="62">
        <v>0</v>
      </c>
      <c r="F111" s="84">
        <v>3.4708898474000001</v>
      </c>
      <c r="G111" s="89">
        <v>7.3952591838407399E-3</v>
      </c>
      <c r="H111" s="84">
        <v>41.031557919500003</v>
      </c>
      <c r="I111" s="88">
        <v>0.20681400743033601</v>
      </c>
      <c r="J111" s="84">
        <v>21.7894034095</v>
      </c>
      <c r="K111" s="88">
        <v>0.23168446057362399</v>
      </c>
      <c r="L111" s="84">
        <v>43.804753040500003</v>
      </c>
      <c r="M111" s="88">
        <v>0.19264448900855999</v>
      </c>
      <c r="N111" s="84">
        <v>13.5554638257</v>
      </c>
      <c r="O111" s="85">
        <v>0.100994698995004</v>
      </c>
    </row>
    <row r="112" spans="1:15" customFormat="1" x14ac:dyDescent="0.3">
      <c r="A112" s="56" t="s">
        <v>82</v>
      </c>
      <c r="B112" s="59">
        <v>165.43760911300001</v>
      </c>
      <c r="C112" s="60">
        <v>0.14598121163536901</v>
      </c>
      <c r="D112" s="59">
        <v>0</v>
      </c>
      <c r="E112" s="62">
        <v>0</v>
      </c>
      <c r="F112" s="86">
        <v>10.199873485099999</v>
      </c>
      <c r="G112" s="89">
        <v>2.1732383158515799E-2</v>
      </c>
      <c r="H112" s="86">
        <v>62.490148100699997</v>
      </c>
      <c r="I112" s="88">
        <v>0.31497312334511601</v>
      </c>
      <c r="J112" s="86">
        <v>33.384634200000001</v>
      </c>
      <c r="K112" s="88">
        <v>0.35497534378121098</v>
      </c>
      <c r="L112" s="86">
        <v>44.291985897500098</v>
      </c>
      <c r="M112" s="87">
        <v>0.19478724106740999</v>
      </c>
      <c r="N112" s="86">
        <v>21.861318223200001</v>
      </c>
      <c r="O112" s="87">
        <v>0.162877293021883</v>
      </c>
    </row>
    <row r="113" spans="1:15" customFormat="1" x14ac:dyDescent="0.3">
      <c r="A113" s="56" t="s">
        <v>83</v>
      </c>
      <c r="B113" s="57">
        <v>63.757169016900001</v>
      </c>
      <c r="C113" s="58">
        <v>5.62589657420084E-2</v>
      </c>
      <c r="D113" s="57">
        <v>0</v>
      </c>
      <c r="E113" s="58">
        <v>0</v>
      </c>
      <c r="F113" s="84">
        <v>0</v>
      </c>
      <c r="G113" s="89">
        <v>0</v>
      </c>
      <c r="H113" s="84">
        <v>28.716949418399999</v>
      </c>
      <c r="I113" s="88">
        <v>0.144743892056096</v>
      </c>
      <c r="J113" s="84">
        <v>16.983392104100002</v>
      </c>
      <c r="K113" s="88">
        <v>0.180582642140317</v>
      </c>
      <c r="L113" s="84">
        <v>16.8042540591</v>
      </c>
      <c r="M113" s="85">
        <v>7.3901727819178004E-2</v>
      </c>
      <c r="N113" s="84">
        <v>6.7191586251000004</v>
      </c>
      <c r="O113" s="85">
        <v>5.0060950445317103E-2</v>
      </c>
    </row>
    <row r="114" spans="1:15" customFormat="1" x14ac:dyDescent="0.3">
      <c r="A114" s="56" t="s">
        <v>84</v>
      </c>
      <c r="B114" s="59">
        <v>58.543837245799999</v>
      </c>
      <c r="C114" s="60">
        <v>5.1658751240102101E-2</v>
      </c>
      <c r="D114" s="59">
        <v>0</v>
      </c>
      <c r="E114" s="60">
        <v>0</v>
      </c>
      <c r="F114" s="86">
        <v>0</v>
      </c>
      <c r="G114" s="89">
        <v>0</v>
      </c>
      <c r="H114" s="86">
        <v>10.410355024899999</v>
      </c>
      <c r="I114" s="87">
        <v>5.24719837763922E-2</v>
      </c>
      <c r="J114" s="86">
        <v>5.0380762598000004</v>
      </c>
      <c r="K114" s="87">
        <v>5.3569340961011999E-2</v>
      </c>
      <c r="L114" s="86">
        <v>36.984663789199999</v>
      </c>
      <c r="M114" s="88">
        <v>0.16265110889305701</v>
      </c>
      <c r="N114" s="86">
        <v>8.76528375799999</v>
      </c>
      <c r="O114" s="87">
        <v>6.5305562843718495E-2</v>
      </c>
    </row>
    <row r="115" spans="1:15" customFormat="1" x14ac:dyDescent="0.3">
      <c r="A115" s="56" t="s">
        <v>85</v>
      </c>
      <c r="B115" s="57">
        <v>22.356606893399999</v>
      </c>
      <c r="C115" s="58">
        <v>1.9727343618251701E-2</v>
      </c>
      <c r="D115" s="57">
        <v>0</v>
      </c>
      <c r="E115" s="58">
        <v>0</v>
      </c>
      <c r="F115" s="84">
        <v>0</v>
      </c>
      <c r="G115" s="89">
        <v>0</v>
      </c>
      <c r="H115" s="84">
        <v>11.558080718399999</v>
      </c>
      <c r="I115" s="88">
        <v>5.8256939604030597E-2</v>
      </c>
      <c r="J115" s="84">
        <v>1.5987664789</v>
      </c>
      <c r="K115" s="85">
        <v>1.69995177144521E-2</v>
      </c>
      <c r="L115" s="84">
        <v>7.4720431378000001</v>
      </c>
      <c r="M115" s="85">
        <v>3.2860542115156897E-2</v>
      </c>
      <c r="N115" s="84">
        <v>2.5410370530000002</v>
      </c>
      <c r="O115" s="85">
        <v>1.8931943281522801E-2</v>
      </c>
    </row>
    <row r="116" spans="1:15" customFormat="1" x14ac:dyDescent="0.3">
      <c r="A116" s="56" t="s">
        <v>86</v>
      </c>
      <c r="B116" s="59">
        <v>23.3294086943</v>
      </c>
      <c r="C116" s="60">
        <v>2.0585738431485898E-2</v>
      </c>
      <c r="D116" s="59">
        <v>0</v>
      </c>
      <c r="E116" s="60">
        <v>0</v>
      </c>
      <c r="F116" s="86">
        <v>0</v>
      </c>
      <c r="G116" s="89">
        <v>0</v>
      </c>
      <c r="H116" s="86">
        <v>10.649705149300001</v>
      </c>
      <c r="I116" s="88">
        <v>5.3678395643648798E-2</v>
      </c>
      <c r="J116" s="86">
        <v>3.6420301508000001</v>
      </c>
      <c r="K116" s="87">
        <v>3.87253278588197E-2</v>
      </c>
      <c r="L116" s="86">
        <v>4.7825021221000004</v>
      </c>
      <c r="M116" s="87">
        <v>2.1032481946479501E-2</v>
      </c>
      <c r="N116" s="86">
        <v>6.0053051847000001</v>
      </c>
      <c r="O116" s="87">
        <v>4.4742400356086003E-2</v>
      </c>
    </row>
    <row r="117" spans="1:15" customFormat="1" x14ac:dyDescent="0.3">
      <c r="A117" s="56" t="s">
        <v>87</v>
      </c>
      <c r="B117" s="57">
        <v>71.377321554800005</v>
      </c>
      <c r="C117" s="58">
        <v>6.2982945291115394E-2</v>
      </c>
      <c r="D117" s="57">
        <v>0</v>
      </c>
      <c r="E117" s="58">
        <v>0</v>
      </c>
      <c r="F117" s="84">
        <v>0</v>
      </c>
      <c r="G117" s="89">
        <v>0</v>
      </c>
      <c r="H117" s="84">
        <v>28.782972106500001</v>
      </c>
      <c r="I117" s="88">
        <v>0.14507667046860601</v>
      </c>
      <c r="J117" s="84">
        <v>8.8664822202</v>
      </c>
      <c r="K117" s="85">
        <v>9.4276383422092006E-2</v>
      </c>
      <c r="L117" s="84">
        <v>21.549025803300001</v>
      </c>
      <c r="M117" s="85">
        <v>9.4768279156165702E-2</v>
      </c>
      <c r="N117" s="84">
        <v>18.894392314400001</v>
      </c>
      <c r="O117" s="88">
        <v>0.14077227375049201</v>
      </c>
    </row>
    <row r="118" spans="1:15" customFormat="1" x14ac:dyDescent="0.3">
      <c r="A118" s="56" t="s">
        <v>88</v>
      </c>
      <c r="B118" s="59">
        <v>0</v>
      </c>
      <c r="C118" s="60">
        <v>0</v>
      </c>
      <c r="D118" s="59">
        <v>0</v>
      </c>
      <c r="E118" s="60">
        <v>0</v>
      </c>
      <c r="F118" s="86">
        <v>0</v>
      </c>
      <c r="G118" s="87">
        <v>0</v>
      </c>
      <c r="H118" s="86">
        <v>0</v>
      </c>
      <c r="I118" s="87">
        <v>0</v>
      </c>
      <c r="J118" s="86">
        <v>0</v>
      </c>
      <c r="K118" s="87">
        <v>0</v>
      </c>
      <c r="L118" s="86">
        <v>0</v>
      </c>
      <c r="M118" s="87">
        <v>0</v>
      </c>
      <c r="N118" s="86">
        <v>0</v>
      </c>
      <c r="O118" s="87">
        <v>0</v>
      </c>
    </row>
    <row r="119" spans="1:15" customFormat="1" x14ac:dyDescent="0.3">
      <c r="A119" s="63" t="s">
        <v>1</v>
      </c>
      <c r="F119" s="82"/>
      <c r="G119" s="82"/>
      <c r="H119" s="82"/>
      <c r="I119" s="82"/>
      <c r="J119" s="82"/>
      <c r="K119" s="82"/>
      <c r="L119" s="82"/>
      <c r="M119" s="82"/>
      <c r="N119" s="82"/>
      <c r="O119" s="82"/>
    </row>
    <row r="120" spans="1:15" customFormat="1" x14ac:dyDescent="0.3">
      <c r="A120" s="63" t="s">
        <v>1</v>
      </c>
      <c r="F120" s="82"/>
      <c r="G120" s="82"/>
      <c r="H120" s="82"/>
      <c r="I120" s="82"/>
      <c r="J120" s="82"/>
      <c r="K120" s="82"/>
      <c r="L120" s="82"/>
      <c r="M120" s="82"/>
      <c r="N120" s="82"/>
      <c r="O120" s="82"/>
    </row>
    <row r="121" spans="1:15" customFormat="1" x14ac:dyDescent="0.3">
      <c r="A121" s="51" t="s">
        <v>89</v>
      </c>
      <c r="F121" s="82"/>
      <c r="G121" s="82"/>
      <c r="H121" s="82"/>
      <c r="I121" s="82"/>
      <c r="J121" s="82"/>
      <c r="K121" s="82"/>
      <c r="L121" s="82"/>
      <c r="M121" s="82"/>
      <c r="N121" s="82"/>
      <c r="O121" s="82"/>
    </row>
    <row r="122" spans="1:15" customFormat="1" x14ac:dyDescent="0.3">
      <c r="A122" s="52" t="s">
        <v>1</v>
      </c>
      <c r="F122" s="82"/>
      <c r="G122" s="82"/>
      <c r="H122" s="82"/>
      <c r="I122" s="82"/>
      <c r="J122" s="82"/>
      <c r="K122" s="82"/>
      <c r="L122" s="82"/>
      <c r="M122" s="82"/>
      <c r="N122" s="82"/>
      <c r="O122" s="82"/>
    </row>
    <row r="123" spans="1:15" customFormat="1" ht="25.5" customHeight="1" x14ac:dyDescent="0.3">
      <c r="A123" s="112" t="s">
        <v>1</v>
      </c>
      <c r="B123" s="114" t="s">
        <v>501</v>
      </c>
      <c r="C123" s="114" t="s">
        <v>1</v>
      </c>
      <c r="D123" s="114" t="s">
        <v>495</v>
      </c>
      <c r="E123" s="114" t="s">
        <v>1</v>
      </c>
      <c r="F123" s="115" t="s">
        <v>496</v>
      </c>
      <c r="G123" s="115" t="s">
        <v>1</v>
      </c>
      <c r="H123" s="115" t="s">
        <v>497</v>
      </c>
      <c r="I123" s="115" t="s">
        <v>1</v>
      </c>
      <c r="J123" s="115" t="s">
        <v>498</v>
      </c>
      <c r="K123" s="115" t="s">
        <v>1</v>
      </c>
      <c r="L123" s="115" t="s">
        <v>499</v>
      </c>
      <c r="M123" s="115" t="s">
        <v>1</v>
      </c>
      <c r="N123" s="115" t="s">
        <v>500</v>
      </c>
      <c r="O123" s="115" t="s">
        <v>1</v>
      </c>
    </row>
    <row r="124" spans="1:15" customFormat="1" x14ac:dyDescent="0.3">
      <c r="A124" s="113" t="s">
        <v>1</v>
      </c>
      <c r="B124" s="53" t="s">
        <v>14</v>
      </c>
      <c r="C124" s="53" t="s">
        <v>15</v>
      </c>
      <c r="D124" s="53" t="s">
        <v>14</v>
      </c>
      <c r="E124" s="53" t="s">
        <v>15</v>
      </c>
      <c r="F124" s="78" t="s">
        <v>14</v>
      </c>
      <c r="G124" s="78" t="s">
        <v>15</v>
      </c>
      <c r="H124" s="78" t="s">
        <v>14</v>
      </c>
      <c r="I124" s="78" t="s">
        <v>15</v>
      </c>
      <c r="J124" s="78" t="s">
        <v>14</v>
      </c>
      <c r="K124" s="78" t="s">
        <v>15</v>
      </c>
      <c r="L124" s="78" t="s">
        <v>14</v>
      </c>
      <c r="M124" s="78" t="s">
        <v>15</v>
      </c>
      <c r="N124" s="78" t="s">
        <v>14</v>
      </c>
      <c r="O124" s="78" t="s">
        <v>15</v>
      </c>
    </row>
    <row r="125" spans="1:15" customFormat="1" x14ac:dyDescent="0.3">
      <c r="A125" s="54" t="s">
        <v>16</v>
      </c>
      <c r="B125" s="55">
        <v>1102.6007842050999</v>
      </c>
      <c r="C125" s="55">
        <v>1102.6007842050999</v>
      </c>
      <c r="D125" s="55">
        <v>0</v>
      </c>
      <c r="E125" s="55">
        <v>0</v>
      </c>
      <c r="F125" s="83">
        <v>469.33985153409998</v>
      </c>
      <c r="G125" s="83">
        <v>469.33985153409998</v>
      </c>
      <c r="H125" s="83">
        <v>198.39835042760001</v>
      </c>
      <c r="I125" s="83">
        <v>198.39835042760001</v>
      </c>
      <c r="J125" s="83">
        <v>94.047755104299995</v>
      </c>
      <c r="K125" s="83">
        <v>94.047755104299995</v>
      </c>
      <c r="L125" s="83">
        <v>227.3864841187</v>
      </c>
      <c r="M125" s="83">
        <v>227.3864841187</v>
      </c>
      <c r="N125" s="83">
        <v>134.21955766580001</v>
      </c>
      <c r="O125" s="83">
        <v>134.21955766580001</v>
      </c>
    </row>
    <row r="126" spans="1:15" customFormat="1" x14ac:dyDescent="0.3">
      <c r="A126" s="56" t="s">
        <v>90</v>
      </c>
      <c r="B126" s="57">
        <v>794.17943476970004</v>
      </c>
      <c r="C126" s="58">
        <v>0.72027831482293803</v>
      </c>
      <c r="D126" s="65"/>
      <c r="E126" s="66"/>
      <c r="F126" s="84">
        <v>469.33985153409998</v>
      </c>
      <c r="G126" s="88">
        <v>1</v>
      </c>
      <c r="H126" s="84">
        <v>174.4394111094</v>
      </c>
      <c r="I126" s="88">
        <v>0.879238213087144</v>
      </c>
      <c r="J126" s="84">
        <v>68.834731961399996</v>
      </c>
      <c r="K126" s="85">
        <v>0.731912546823276</v>
      </c>
      <c r="L126" s="84">
        <v>84.2692624668001</v>
      </c>
      <c r="M126" s="89">
        <v>0.37059925876161498</v>
      </c>
      <c r="N126" s="84">
        <v>18.049905498699999</v>
      </c>
      <c r="O126" s="89">
        <v>0.13448044243778101</v>
      </c>
    </row>
    <row r="127" spans="1:15" customFormat="1" x14ac:dyDescent="0.3">
      <c r="A127" s="56" t="s">
        <v>91</v>
      </c>
      <c r="B127" s="59">
        <v>110.0076083494</v>
      </c>
      <c r="C127" s="60">
        <v>9.9771023134822098E-2</v>
      </c>
      <c r="D127" s="67"/>
      <c r="E127" s="68"/>
      <c r="F127" s="86">
        <v>0</v>
      </c>
      <c r="G127" s="89">
        <v>0</v>
      </c>
      <c r="H127" s="86">
        <v>110.0076083494</v>
      </c>
      <c r="I127" s="88">
        <v>0.55447844254906897</v>
      </c>
      <c r="J127" s="86">
        <v>6.0876859217000003</v>
      </c>
      <c r="K127" s="87">
        <v>6.4729731347108604E-2</v>
      </c>
      <c r="L127" s="86">
        <v>0</v>
      </c>
      <c r="M127" s="89">
        <v>0</v>
      </c>
      <c r="N127" s="86">
        <v>0</v>
      </c>
      <c r="O127" s="89">
        <v>0</v>
      </c>
    </row>
    <row r="128" spans="1:15" customFormat="1" x14ac:dyDescent="0.3">
      <c r="A128" s="56" t="s">
        <v>92</v>
      </c>
      <c r="B128" s="57">
        <v>124.53445114359999</v>
      </c>
      <c r="C128" s="58">
        <v>0.11294609338898701</v>
      </c>
      <c r="D128" s="65"/>
      <c r="E128" s="66"/>
      <c r="F128" s="84">
        <v>0</v>
      </c>
      <c r="G128" s="89">
        <v>0</v>
      </c>
      <c r="H128" s="84">
        <v>124.53445114359999</v>
      </c>
      <c r="I128" s="88">
        <v>0.62769902509368602</v>
      </c>
      <c r="J128" s="84">
        <v>35.672240501799998</v>
      </c>
      <c r="K128" s="88">
        <v>0.37929922370011998</v>
      </c>
      <c r="L128" s="84">
        <v>0</v>
      </c>
      <c r="M128" s="89">
        <v>0</v>
      </c>
      <c r="N128" s="84">
        <v>0</v>
      </c>
      <c r="O128" s="89">
        <v>0</v>
      </c>
    </row>
    <row r="129" spans="1:15" customFormat="1" x14ac:dyDescent="0.3">
      <c r="A129" s="56" t="s">
        <v>93</v>
      </c>
      <c r="B129" s="59">
        <v>94.047755104299696</v>
      </c>
      <c r="C129" s="60">
        <v>8.5296288966547396E-2</v>
      </c>
      <c r="D129" s="67"/>
      <c r="E129" s="68"/>
      <c r="F129" s="86">
        <v>0</v>
      </c>
      <c r="G129" s="89">
        <v>0</v>
      </c>
      <c r="H129" s="86">
        <v>37.239697973799998</v>
      </c>
      <c r="I129" s="88">
        <v>0.18770165121604501</v>
      </c>
      <c r="J129" s="86">
        <v>94.047755104299995</v>
      </c>
      <c r="K129" s="88">
        <v>1</v>
      </c>
      <c r="L129" s="86">
        <v>0</v>
      </c>
      <c r="M129" s="89">
        <v>0</v>
      </c>
      <c r="N129" s="86">
        <v>0</v>
      </c>
      <c r="O129" s="89">
        <v>0</v>
      </c>
    </row>
    <row r="130" spans="1:15" customFormat="1" x14ac:dyDescent="0.3">
      <c r="A130" s="56" t="s">
        <v>94</v>
      </c>
      <c r="B130" s="57">
        <v>95.257026255499895</v>
      </c>
      <c r="C130" s="58">
        <v>8.6393033290080398E-2</v>
      </c>
      <c r="D130" s="65"/>
      <c r="E130" s="66"/>
      <c r="F130" s="84">
        <v>0</v>
      </c>
      <c r="G130" s="89">
        <v>0</v>
      </c>
      <c r="H130" s="84">
        <v>17.070286421199999</v>
      </c>
      <c r="I130" s="85">
        <v>8.6040465479723494E-2</v>
      </c>
      <c r="J130" s="84">
        <v>20.271758293000001</v>
      </c>
      <c r="K130" s="88">
        <v>0.21554749786976199</v>
      </c>
      <c r="L130" s="84">
        <v>61.234180072199898</v>
      </c>
      <c r="M130" s="88">
        <v>0.26929560175720302</v>
      </c>
      <c r="N130" s="84">
        <v>0</v>
      </c>
      <c r="O130" s="89">
        <v>0</v>
      </c>
    </row>
    <row r="131" spans="1:15" customFormat="1" x14ac:dyDescent="0.3">
      <c r="A131" s="56" t="s">
        <v>95</v>
      </c>
      <c r="B131" s="59">
        <v>265.2378957793</v>
      </c>
      <c r="C131" s="60">
        <v>0.240556599976045</v>
      </c>
      <c r="D131" s="67"/>
      <c r="E131" s="68"/>
      <c r="F131" s="86">
        <v>0</v>
      </c>
      <c r="G131" s="89">
        <v>0</v>
      </c>
      <c r="H131" s="86">
        <v>65.4852552255999</v>
      </c>
      <c r="I131" s="88">
        <v>0.33006955493562401</v>
      </c>
      <c r="J131" s="86">
        <v>23.510618084899999</v>
      </c>
      <c r="K131" s="87">
        <v>0.24998595722807501</v>
      </c>
      <c r="L131" s="86">
        <v>188.63241276069999</v>
      </c>
      <c r="M131" s="88">
        <v>0.82956739267858304</v>
      </c>
      <c r="N131" s="86">
        <v>0</v>
      </c>
      <c r="O131" s="89">
        <v>0</v>
      </c>
    </row>
    <row r="132" spans="1:15" customFormat="1" x14ac:dyDescent="0.3">
      <c r="A132" s="56" t="s">
        <v>96</v>
      </c>
      <c r="B132" s="57">
        <v>140.570293639</v>
      </c>
      <c r="C132" s="58">
        <v>0.12748974574722599</v>
      </c>
      <c r="D132" s="65"/>
      <c r="E132" s="66"/>
      <c r="F132" s="84">
        <v>0</v>
      </c>
      <c r="G132" s="89">
        <v>0</v>
      </c>
      <c r="H132" s="84">
        <v>7.3581771225999804</v>
      </c>
      <c r="I132" s="89">
        <v>3.7087894666166403E-2</v>
      </c>
      <c r="J132" s="84">
        <v>1.7775972087</v>
      </c>
      <c r="K132" s="89">
        <v>1.8901006267811798E-2</v>
      </c>
      <c r="L132" s="84">
        <v>5.4238939265999804</v>
      </c>
      <c r="M132" s="89">
        <v>2.38531940349129E-2</v>
      </c>
      <c r="N132" s="84">
        <v>126.8814741659</v>
      </c>
      <c r="O132" s="88">
        <v>0.94532776275293995</v>
      </c>
    </row>
    <row r="133" spans="1:15" customFormat="1" x14ac:dyDescent="0.3">
      <c r="A133" s="56" t="s">
        <v>97</v>
      </c>
      <c r="B133" s="59">
        <v>2.3556792779000002</v>
      </c>
      <c r="C133" s="60">
        <v>2.1364752425768398E-3</v>
      </c>
      <c r="D133" s="67"/>
      <c r="E133" s="68"/>
      <c r="F133" s="86">
        <v>0</v>
      </c>
      <c r="G133" s="87">
        <v>0</v>
      </c>
      <c r="H133" s="86">
        <v>0</v>
      </c>
      <c r="I133" s="87">
        <v>0</v>
      </c>
      <c r="J133" s="86">
        <v>0</v>
      </c>
      <c r="K133" s="87">
        <v>0</v>
      </c>
      <c r="L133" s="86">
        <v>0</v>
      </c>
      <c r="M133" s="87">
        <v>0</v>
      </c>
      <c r="N133" s="86">
        <v>2.3556792779000002</v>
      </c>
      <c r="O133" s="88">
        <v>1.7550939064823402E-2</v>
      </c>
    </row>
    <row r="134" spans="1:15" customFormat="1" x14ac:dyDescent="0.3">
      <c r="A134" s="56" t="s">
        <v>98</v>
      </c>
      <c r="B134" s="57">
        <v>11.5462334238</v>
      </c>
      <c r="C134" s="58">
        <v>1.04718168073171E-2</v>
      </c>
      <c r="D134" s="65"/>
      <c r="E134" s="66"/>
      <c r="F134" s="84">
        <v>0</v>
      </c>
      <c r="G134" s="89">
        <v>0</v>
      </c>
      <c r="H134" s="84">
        <v>0.80154546509999802</v>
      </c>
      <c r="I134" s="85">
        <v>4.0400812979163401E-3</v>
      </c>
      <c r="J134" s="84">
        <v>0.95072709990000004</v>
      </c>
      <c r="K134" s="85">
        <v>1.0108982387146101E-2</v>
      </c>
      <c r="L134" s="84">
        <v>1.4824092778</v>
      </c>
      <c r="M134" s="85">
        <v>6.5193376974251203E-3</v>
      </c>
      <c r="N134" s="84">
        <v>8.3115515809999891</v>
      </c>
      <c r="O134" s="88">
        <v>6.1925040773084299E-2</v>
      </c>
    </row>
    <row r="135" spans="1:15" customFormat="1" x14ac:dyDescent="0.3">
      <c r="A135" s="56" t="s">
        <v>99</v>
      </c>
      <c r="B135" s="59">
        <v>0.88574593879999997</v>
      </c>
      <c r="C135" s="60">
        <v>8.0332424163706898E-4</v>
      </c>
      <c r="D135" s="67"/>
      <c r="E135" s="68"/>
      <c r="F135" s="86">
        <v>0</v>
      </c>
      <c r="G135" s="87">
        <v>0</v>
      </c>
      <c r="H135" s="86">
        <v>0</v>
      </c>
      <c r="I135" s="87">
        <v>0</v>
      </c>
      <c r="J135" s="86">
        <v>0</v>
      </c>
      <c r="K135" s="87">
        <v>0</v>
      </c>
      <c r="L135" s="86">
        <v>0</v>
      </c>
      <c r="M135" s="87">
        <v>0</v>
      </c>
      <c r="N135" s="86">
        <v>0.88574593880000196</v>
      </c>
      <c r="O135" s="87">
        <v>6.5992315442244499E-3</v>
      </c>
    </row>
    <row r="136" spans="1:15" customFormat="1" x14ac:dyDescent="0.3">
      <c r="A136" s="56" t="s">
        <v>63</v>
      </c>
      <c r="B136" s="57">
        <v>26.9478527387</v>
      </c>
      <c r="C136" s="58">
        <v>2.4440262626992001E-2</v>
      </c>
      <c r="D136" s="65"/>
      <c r="E136" s="66"/>
      <c r="F136" s="84">
        <v>0</v>
      </c>
      <c r="G136" s="89">
        <v>0</v>
      </c>
      <c r="H136" s="84">
        <v>2.8821343279999998</v>
      </c>
      <c r="I136" s="85">
        <v>1.45270075168884E-2</v>
      </c>
      <c r="J136" s="84">
        <v>1.4410671639999999</v>
      </c>
      <c r="K136" s="85">
        <v>1.5322717298268699E-2</v>
      </c>
      <c r="L136" s="84">
        <v>6.9588303614000102</v>
      </c>
      <c r="M136" s="85">
        <v>3.06035355987446E-2</v>
      </c>
      <c r="N136" s="84">
        <v>0.65840472090000002</v>
      </c>
      <c r="O136" s="85">
        <v>4.9054305672754104E-3</v>
      </c>
    </row>
    <row r="137" spans="1:15" customFormat="1" x14ac:dyDescent="0.3">
      <c r="A137" s="63" t="s">
        <v>1</v>
      </c>
      <c r="F137" s="82"/>
      <c r="G137" s="82"/>
      <c r="H137" s="82"/>
      <c r="I137" s="82"/>
      <c r="J137" s="82"/>
      <c r="K137" s="82"/>
      <c r="L137" s="82"/>
      <c r="M137" s="82"/>
      <c r="N137" s="82"/>
      <c r="O137" s="82"/>
    </row>
    <row r="138" spans="1:15" customFormat="1" x14ac:dyDescent="0.3">
      <c r="A138" s="63" t="s">
        <v>1</v>
      </c>
      <c r="F138" s="82"/>
      <c r="G138" s="82"/>
      <c r="H138" s="82"/>
      <c r="I138" s="82"/>
      <c r="J138" s="82"/>
      <c r="K138" s="82"/>
      <c r="L138" s="82"/>
      <c r="M138" s="82"/>
      <c r="N138" s="82"/>
      <c r="O138" s="82"/>
    </row>
    <row r="139" spans="1:15" customFormat="1" x14ac:dyDescent="0.3">
      <c r="A139" s="51" t="s">
        <v>412</v>
      </c>
      <c r="F139" s="82"/>
      <c r="G139" s="82"/>
      <c r="H139" s="82"/>
      <c r="I139" s="82"/>
      <c r="J139" s="82"/>
      <c r="K139" s="82"/>
      <c r="L139" s="82"/>
      <c r="M139" s="82"/>
      <c r="N139" s="82"/>
      <c r="O139" s="82"/>
    </row>
    <row r="140" spans="1:15" customFormat="1" x14ac:dyDescent="0.3">
      <c r="A140" s="52" t="s">
        <v>1</v>
      </c>
      <c r="F140" s="82"/>
      <c r="G140" s="82"/>
      <c r="H140" s="82"/>
      <c r="I140" s="82"/>
      <c r="J140" s="82"/>
      <c r="K140" s="82"/>
      <c r="L140" s="82"/>
      <c r="M140" s="82"/>
      <c r="N140" s="82"/>
      <c r="O140" s="82"/>
    </row>
    <row r="141" spans="1:15" customFormat="1" ht="25.5" customHeight="1" x14ac:dyDescent="0.3">
      <c r="A141" s="112" t="s">
        <v>1</v>
      </c>
      <c r="B141" s="114" t="s">
        <v>501</v>
      </c>
      <c r="C141" s="114" t="s">
        <v>1</v>
      </c>
      <c r="D141" s="114" t="s">
        <v>495</v>
      </c>
      <c r="E141" s="114" t="s">
        <v>1</v>
      </c>
      <c r="F141" s="115" t="s">
        <v>496</v>
      </c>
      <c r="G141" s="115" t="s">
        <v>1</v>
      </c>
      <c r="H141" s="115" t="s">
        <v>497</v>
      </c>
      <c r="I141" s="115" t="s">
        <v>1</v>
      </c>
      <c r="J141" s="115" t="s">
        <v>498</v>
      </c>
      <c r="K141" s="115" t="s">
        <v>1</v>
      </c>
      <c r="L141" s="115" t="s">
        <v>499</v>
      </c>
      <c r="M141" s="115" t="s">
        <v>1</v>
      </c>
      <c r="N141" s="115" t="s">
        <v>500</v>
      </c>
      <c r="O141" s="115" t="s">
        <v>1</v>
      </c>
    </row>
    <row r="142" spans="1:15" customFormat="1" x14ac:dyDescent="0.3">
      <c r="A142" s="113" t="s">
        <v>1</v>
      </c>
      <c r="B142" s="53" t="s">
        <v>14</v>
      </c>
      <c r="C142" s="53" t="s">
        <v>15</v>
      </c>
      <c r="D142" s="53" t="s">
        <v>14</v>
      </c>
      <c r="E142" s="53" t="s">
        <v>15</v>
      </c>
      <c r="F142" s="78" t="s">
        <v>14</v>
      </c>
      <c r="G142" s="78" t="s">
        <v>15</v>
      </c>
      <c r="H142" s="78" t="s">
        <v>14</v>
      </c>
      <c r="I142" s="78" t="s">
        <v>15</v>
      </c>
      <c r="J142" s="78" t="s">
        <v>14</v>
      </c>
      <c r="K142" s="78" t="s">
        <v>15</v>
      </c>
      <c r="L142" s="78" t="s">
        <v>14</v>
      </c>
      <c r="M142" s="78" t="s">
        <v>15</v>
      </c>
      <c r="N142" s="78" t="s">
        <v>14</v>
      </c>
      <c r="O142" s="78" t="s">
        <v>15</v>
      </c>
    </row>
    <row r="143" spans="1:15" customFormat="1" x14ac:dyDescent="0.3">
      <c r="A143" s="54" t="s">
        <v>16</v>
      </c>
      <c r="B143" s="55">
        <v>1133.2801479017</v>
      </c>
      <c r="C143" s="55">
        <v>1133.2801479017</v>
      </c>
      <c r="D143" s="55">
        <v>30.679363696599999</v>
      </c>
      <c r="E143" s="55">
        <v>30.679363696599999</v>
      </c>
      <c r="F143" s="83">
        <v>469.33985153409998</v>
      </c>
      <c r="G143" s="83">
        <v>469.33985153409998</v>
      </c>
      <c r="H143" s="83">
        <v>198.39835042760001</v>
      </c>
      <c r="I143" s="83">
        <v>198.39835042760001</v>
      </c>
      <c r="J143" s="83">
        <v>94.047755104299995</v>
      </c>
      <c r="K143" s="83">
        <v>94.047755104299995</v>
      </c>
      <c r="L143" s="83">
        <v>227.3864841187</v>
      </c>
      <c r="M143" s="83">
        <v>227.3864841187</v>
      </c>
      <c r="N143" s="83">
        <v>134.21955766580001</v>
      </c>
      <c r="O143" s="83">
        <v>134.21955766580001</v>
      </c>
    </row>
    <row r="144" spans="1:15" customFormat="1" x14ac:dyDescent="0.3">
      <c r="A144" s="56" t="s">
        <v>100</v>
      </c>
      <c r="B144" s="57">
        <v>30.679363696599999</v>
      </c>
      <c r="C144" s="58">
        <v>2.7071297201670501E-2</v>
      </c>
      <c r="D144" s="57">
        <v>30.679363696599999</v>
      </c>
      <c r="E144" s="61">
        <v>1</v>
      </c>
      <c r="F144" s="84">
        <v>0</v>
      </c>
      <c r="G144" s="89">
        <v>0</v>
      </c>
      <c r="H144" s="84">
        <v>0</v>
      </c>
      <c r="I144" s="89">
        <v>0</v>
      </c>
      <c r="J144" s="84">
        <v>0</v>
      </c>
      <c r="K144" s="85">
        <v>0</v>
      </c>
      <c r="L144" s="84">
        <v>0</v>
      </c>
      <c r="M144" s="89">
        <v>0</v>
      </c>
      <c r="N144" s="84">
        <v>0</v>
      </c>
      <c r="O144" s="85">
        <v>0</v>
      </c>
    </row>
    <row r="145" spans="1:15" customFormat="1" x14ac:dyDescent="0.3">
      <c r="A145" s="56" t="s">
        <v>101</v>
      </c>
      <c r="B145" s="59">
        <v>469.33985153409998</v>
      </c>
      <c r="C145" s="60">
        <v>0.41414283344069502</v>
      </c>
      <c r="D145" s="59">
        <v>0</v>
      </c>
      <c r="E145" s="62">
        <v>0</v>
      </c>
      <c r="F145" s="86">
        <v>469.33985153409998</v>
      </c>
      <c r="G145" s="88">
        <v>1</v>
      </c>
      <c r="H145" s="86">
        <v>0</v>
      </c>
      <c r="I145" s="89">
        <v>0</v>
      </c>
      <c r="J145" s="86">
        <v>0</v>
      </c>
      <c r="K145" s="89">
        <v>0</v>
      </c>
      <c r="L145" s="86">
        <v>0</v>
      </c>
      <c r="M145" s="89">
        <v>0</v>
      </c>
      <c r="N145" s="86">
        <v>0</v>
      </c>
      <c r="O145" s="89">
        <v>0</v>
      </c>
    </row>
    <row r="146" spans="1:15" customFormat="1" x14ac:dyDescent="0.3">
      <c r="A146" s="56" t="s">
        <v>102</v>
      </c>
      <c r="B146" s="57">
        <v>105.2846557461</v>
      </c>
      <c r="C146" s="58">
        <v>9.2902585420769498E-2</v>
      </c>
      <c r="D146" s="57">
        <v>0</v>
      </c>
      <c r="E146" s="58">
        <v>0</v>
      </c>
      <c r="F146" s="84">
        <v>0</v>
      </c>
      <c r="G146" s="89">
        <v>0</v>
      </c>
      <c r="H146" s="84">
        <v>0</v>
      </c>
      <c r="I146" s="89">
        <v>0</v>
      </c>
      <c r="J146" s="84">
        <v>0</v>
      </c>
      <c r="K146" s="89">
        <v>0</v>
      </c>
      <c r="L146" s="84">
        <v>0</v>
      </c>
      <c r="M146" s="89">
        <v>0</v>
      </c>
      <c r="N146" s="84">
        <v>105.2846557461</v>
      </c>
      <c r="O146" s="88">
        <v>0.78442111997011299</v>
      </c>
    </row>
    <row r="147" spans="1:15" customFormat="1" x14ac:dyDescent="0.3">
      <c r="A147" s="56" t="s">
        <v>103</v>
      </c>
      <c r="B147" s="59">
        <v>115.81487335920001</v>
      </c>
      <c r="C147" s="60">
        <v>0.102194389951712</v>
      </c>
      <c r="D147" s="59">
        <v>0</v>
      </c>
      <c r="E147" s="62">
        <v>0</v>
      </c>
      <c r="F147" s="86">
        <v>0</v>
      </c>
      <c r="G147" s="89">
        <v>0</v>
      </c>
      <c r="H147" s="86">
        <v>0</v>
      </c>
      <c r="I147" s="89">
        <v>0</v>
      </c>
      <c r="J147" s="86">
        <v>0</v>
      </c>
      <c r="K147" s="89">
        <v>0</v>
      </c>
      <c r="L147" s="86">
        <v>115.81487335920001</v>
      </c>
      <c r="M147" s="88">
        <v>0.50933050751927</v>
      </c>
      <c r="N147" s="86">
        <v>0</v>
      </c>
      <c r="O147" s="89">
        <v>0</v>
      </c>
    </row>
    <row r="148" spans="1:15" customFormat="1" x14ac:dyDescent="0.3">
      <c r="A148" s="56" t="s">
        <v>104</v>
      </c>
      <c r="B148" s="57">
        <v>32.4918487881</v>
      </c>
      <c r="C148" s="58">
        <v>2.8670623806708002E-2</v>
      </c>
      <c r="D148" s="57">
        <v>0</v>
      </c>
      <c r="E148" s="58">
        <v>0</v>
      </c>
      <c r="F148" s="84">
        <v>0</v>
      </c>
      <c r="G148" s="89">
        <v>0</v>
      </c>
      <c r="H148" s="84">
        <v>32.4918487881</v>
      </c>
      <c r="I148" s="88">
        <v>0.163770760785418</v>
      </c>
      <c r="J148" s="84">
        <v>0</v>
      </c>
      <c r="K148" s="85">
        <v>0</v>
      </c>
      <c r="L148" s="84">
        <v>0</v>
      </c>
      <c r="M148" s="89">
        <v>0</v>
      </c>
      <c r="N148" s="84">
        <v>0</v>
      </c>
      <c r="O148" s="85">
        <v>0</v>
      </c>
    </row>
    <row r="149" spans="1:15" customFormat="1" x14ac:dyDescent="0.3">
      <c r="A149" s="56" t="s">
        <v>105</v>
      </c>
      <c r="B149" s="59">
        <v>16.7235204011</v>
      </c>
      <c r="C149" s="60">
        <v>1.47567399217784E-2</v>
      </c>
      <c r="D149" s="59">
        <v>0</v>
      </c>
      <c r="E149" s="60">
        <v>0</v>
      </c>
      <c r="F149" s="86">
        <v>0</v>
      </c>
      <c r="G149" s="89">
        <v>0</v>
      </c>
      <c r="H149" s="86">
        <v>0</v>
      </c>
      <c r="I149" s="87">
        <v>0</v>
      </c>
      <c r="J149" s="86">
        <v>0</v>
      </c>
      <c r="K149" s="87">
        <v>0</v>
      </c>
      <c r="L149" s="86">
        <v>0</v>
      </c>
      <c r="M149" s="87">
        <v>0</v>
      </c>
      <c r="N149" s="86">
        <v>16.7235204011</v>
      </c>
      <c r="O149" s="88">
        <v>0.12459823808048</v>
      </c>
    </row>
    <row r="150" spans="1:15" customFormat="1" x14ac:dyDescent="0.3">
      <c r="A150" s="56" t="s">
        <v>106</v>
      </c>
      <c r="B150" s="57">
        <v>48.7663604062</v>
      </c>
      <c r="C150" s="58">
        <v>4.3031160915059097E-2</v>
      </c>
      <c r="D150" s="57">
        <v>0</v>
      </c>
      <c r="E150" s="58">
        <v>0</v>
      </c>
      <c r="F150" s="84">
        <v>0</v>
      </c>
      <c r="G150" s="89">
        <v>0</v>
      </c>
      <c r="H150" s="84">
        <v>0</v>
      </c>
      <c r="I150" s="89">
        <v>0</v>
      </c>
      <c r="J150" s="84">
        <v>0</v>
      </c>
      <c r="K150" s="89">
        <v>0</v>
      </c>
      <c r="L150" s="84">
        <v>48.7663604062</v>
      </c>
      <c r="M150" s="88">
        <v>0.21446463977490901</v>
      </c>
      <c r="N150" s="84">
        <v>0</v>
      </c>
      <c r="O150" s="89">
        <v>0</v>
      </c>
    </row>
    <row r="151" spans="1:15" customFormat="1" x14ac:dyDescent="0.3">
      <c r="A151" s="56" t="s">
        <v>107</v>
      </c>
      <c r="B151" s="59">
        <v>19.468792338299998</v>
      </c>
      <c r="C151" s="60">
        <v>1.71791523696475E-2</v>
      </c>
      <c r="D151" s="59">
        <v>0</v>
      </c>
      <c r="E151" s="60">
        <v>0</v>
      </c>
      <c r="F151" s="86">
        <v>0</v>
      </c>
      <c r="G151" s="89">
        <v>0</v>
      </c>
      <c r="H151" s="86">
        <v>0</v>
      </c>
      <c r="I151" s="87">
        <v>0</v>
      </c>
      <c r="J151" s="86">
        <v>0</v>
      </c>
      <c r="K151" s="87">
        <v>0</v>
      </c>
      <c r="L151" s="86">
        <v>19.468792338299998</v>
      </c>
      <c r="M151" s="88">
        <v>8.5619830984048004E-2</v>
      </c>
      <c r="N151" s="86">
        <v>0</v>
      </c>
      <c r="O151" s="87">
        <v>0</v>
      </c>
    </row>
    <row r="152" spans="1:15" customFormat="1" x14ac:dyDescent="0.3">
      <c r="A152" s="56" t="s">
        <v>108</v>
      </c>
      <c r="B152" s="57">
        <v>31.552907147999999</v>
      </c>
      <c r="C152" s="58">
        <v>2.7842107008069501E-2</v>
      </c>
      <c r="D152" s="57">
        <v>0</v>
      </c>
      <c r="E152" s="58">
        <v>0</v>
      </c>
      <c r="F152" s="84">
        <v>0</v>
      </c>
      <c r="G152" s="89">
        <v>0</v>
      </c>
      <c r="H152" s="84">
        <v>31.552907147999999</v>
      </c>
      <c r="I152" s="88">
        <v>0.15903815268622601</v>
      </c>
      <c r="J152" s="84">
        <v>0</v>
      </c>
      <c r="K152" s="85">
        <v>0</v>
      </c>
      <c r="L152" s="84">
        <v>0</v>
      </c>
      <c r="M152" s="89">
        <v>0</v>
      </c>
      <c r="N152" s="84">
        <v>0</v>
      </c>
      <c r="O152" s="85">
        <v>0</v>
      </c>
    </row>
    <row r="153" spans="1:15" customFormat="1" x14ac:dyDescent="0.3">
      <c r="A153" s="56" t="s">
        <v>109</v>
      </c>
      <c r="B153" s="59">
        <v>16.950849202800001</v>
      </c>
      <c r="C153" s="60">
        <v>1.4957333572096001E-2</v>
      </c>
      <c r="D153" s="59">
        <v>0</v>
      </c>
      <c r="E153" s="60">
        <v>0</v>
      </c>
      <c r="F153" s="86">
        <v>0</v>
      </c>
      <c r="G153" s="89">
        <v>0</v>
      </c>
      <c r="H153" s="86">
        <v>16.950849202800001</v>
      </c>
      <c r="I153" s="88">
        <v>8.54384583655384E-2</v>
      </c>
      <c r="J153" s="86">
        <v>0</v>
      </c>
      <c r="K153" s="87">
        <v>0</v>
      </c>
      <c r="L153" s="86">
        <v>0</v>
      </c>
      <c r="M153" s="87">
        <v>0</v>
      </c>
      <c r="N153" s="86">
        <v>0</v>
      </c>
      <c r="O153" s="87">
        <v>0</v>
      </c>
    </row>
    <row r="154" spans="1:15" customFormat="1" x14ac:dyDescent="0.3">
      <c r="A154" s="56" t="s">
        <v>110</v>
      </c>
      <c r="B154" s="57">
        <v>23.027977967000002</v>
      </c>
      <c r="C154" s="58">
        <v>2.0319757660660499E-2</v>
      </c>
      <c r="D154" s="57">
        <v>0</v>
      </c>
      <c r="E154" s="58">
        <v>0</v>
      </c>
      <c r="F154" s="84">
        <v>0</v>
      </c>
      <c r="G154" s="89">
        <v>0</v>
      </c>
      <c r="H154" s="84">
        <v>0</v>
      </c>
      <c r="I154" s="89">
        <v>0</v>
      </c>
      <c r="J154" s="84">
        <v>23.027977967000002</v>
      </c>
      <c r="K154" s="88">
        <v>0.24485409504417999</v>
      </c>
      <c r="L154" s="84">
        <v>0</v>
      </c>
      <c r="M154" s="85">
        <v>0</v>
      </c>
      <c r="N154" s="84">
        <v>0</v>
      </c>
      <c r="O154" s="85">
        <v>0</v>
      </c>
    </row>
    <row r="155" spans="1:15" customFormat="1" x14ac:dyDescent="0.3">
      <c r="A155" s="56" t="s">
        <v>111</v>
      </c>
      <c r="B155" s="59">
        <v>14.277976735199999</v>
      </c>
      <c r="C155" s="60">
        <v>1.2598806007178401E-2</v>
      </c>
      <c r="D155" s="59">
        <v>0</v>
      </c>
      <c r="E155" s="60">
        <v>0</v>
      </c>
      <c r="F155" s="86">
        <v>0</v>
      </c>
      <c r="G155" s="89">
        <v>0</v>
      </c>
      <c r="H155" s="86">
        <v>14.277976735199999</v>
      </c>
      <c r="I155" s="88">
        <v>7.1966206898531407E-2</v>
      </c>
      <c r="J155" s="86">
        <v>14.277976735199999</v>
      </c>
      <c r="K155" s="88">
        <v>0.15181624185888901</v>
      </c>
      <c r="L155" s="86">
        <v>0</v>
      </c>
      <c r="M155" s="87">
        <v>0</v>
      </c>
      <c r="N155" s="86">
        <v>0</v>
      </c>
      <c r="O155" s="87">
        <v>0</v>
      </c>
    </row>
    <row r="156" spans="1:15" customFormat="1" x14ac:dyDescent="0.3">
      <c r="A156" s="56" t="s">
        <v>112</v>
      </c>
      <c r="B156" s="57">
        <v>10.108003366</v>
      </c>
      <c r="C156" s="58">
        <v>8.9192450646164208E-3</v>
      </c>
      <c r="D156" s="57">
        <v>0</v>
      </c>
      <c r="E156" s="58">
        <v>0</v>
      </c>
      <c r="F156" s="84">
        <v>0</v>
      </c>
      <c r="G156" s="89">
        <v>0</v>
      </c>
      <c r="H156" s="84">
        <v>0</v>
      </c>
      <c r="I156" s="85">
        <v>0</v>
      </c>
      <c r="J156" s="84">
        <v>0</v>
      </c>
      <c r="K156" s="85">
        <v>0</v>
      </c>
      <c r="L156" s="84">
        <v>10.108003366</v>
      </c>
      <c r="M156" s="88">
        <v>4.4452964762511697E-2</v>
      </c>
      <c r="N156" s="84">
        <v>0</v>
      </c>
      <c r="O156" s="85">
        <v>0</v>
      </c>
    </row>
    <row r="157" spans="1:15" customFormat="1" x14ac:dyDescent="0.3">
      <c r="A157" s="56" t="s">
        <v>113</v>
      </c>
      <c r="B157" s="59">
        <v>5.2651464296999997</v>
      </c>
      <c r="C157" s="60">
        <v>4.6459354639261704E-3</v>
      </c>
      <c r="D157" s="59">
        <v>0</v>
      </c>
      <c r="E157" s="60">
        <v>0</v>
      </c>
      <c r="F157" s="86">
        <v>0</v>
      </c>
      <c r="G157" s="87">
        <v>0</v>
      </c>
      <c r="H157" s="86">
        <v>5.2651464297000103</v>
      </c>
      <c r="I157" s="88">
        <v>2.6538257089095001E-2</v>
      </c>
      <c r="J157" s="86">
        <v>0</v>
      </c>
      <c r="K157" s="87">
        <v>0</v>
      </c>
      <c r="L157" s="86">
        <v>0</v>
      </c>
      <c r="M157" s="87">
        <v>0</v>
      </c>
      <c r="N157" s="86">
        <v>0</v>
      </c>
      <c r="O157" s="87">
        <v>0</v>
      </c>
    </row>
    <row r="158" spans="1:15" customFormat="1" x14ac:dyDescent="0.3">
      <c r="A158" s="56" t="s">
        <v>114</v>
      </c>
      <c r="B158" s="57">
        <v>193.52802078330001</v>
      </c>
      <c r="C158" s="58">
        <v>0.17076803219541301</v>
      </c>
      <c r="D158" s="57">
        <v>0</v>
      </c>
      <c r="E158" s="62">
        <v>0</v>
      </c>
      <c r="F158" s="84">
        <v>0</v>
      </c>
      <c r="G158" s="89">
        <v>0</v>
      </c>
      <c r="H158" s="84">
        <v>97.859622123800094</v>
      </c>
      <c r="I158" s="88">
        <v>0.49324816417519102</v>
      </c>
      <c r="J158" s="84">
        <v>56.741800402099997</v>
      </c>
      <c r="K158" s="88">
        <v>0.60332966309693103</v>
      </c>
      <c r="L158" s="84">
        <v>33.228454649</v>
      </c>
      <c r="M158" s="85">
        <v>0.14613205695926099</v>
      </c>
      <c r="N158" s="84">
        <v>12.2113815186</v>
      </c>
      <c r="O158" s="89">
        <v>9.0980641949407498E-2</v>
      </c>
    </row>
    <row r="159" spans="1:15" customFormat="1" x14ac:dyDescent="0.3">
      <c r="A159" s="63" t="s">
        <v>1</v>
      </c>
      <c r="F159" s="82"/>
      <c r="G159" s="82"/>
      <c r="H159" s="82"/>
      <c r="I159" s="82"/>
      <c r="J159" s="82"/>
      <c r="K159" s="82"/>
      <c r="L159" s="82"/>
      <c r="M159" s="82"/>
      <c r="N159" s="82"/>
      <c r="O159" s="82"/>
    </row>
    <row r="160" spans="1:15" customFormat="1" x14ac:dyDescent="0.3">
      <c r="A160" s="63" t="s">
        <v>1</v>
      </c>
      <c r="F160" s="82"/>
      <c r="G160" s="82"/>
      <c r="H160" s="82"/>
      <c r="I160" s="82"/>
      <c r="J160" s="82"/>
      <c r="K160" s="82"/>
      <c r="L160" s="82"/>
      <c r="M160" s="82"/>
      <c r="N160" s="82"/>
      <c r="O160" s="82"/>
    </row>
    <row r="161" spans="1:15" customFormat="1" x14ac:dyDescent="0.3">
      <c r="A161" s="51" t="s">
        <v>413</v>
      </c>
      <c r="F161" s="82"/>
      <c r="G161" s="82"/>
      <c r="H161" s="82"/>
      <c r="I161" s="82"/>
      <c r="J161" s="82"/>
      <c r="K161" s="82"/>
      <c r="L161" s="82"/>
      <c r="M161" s="82"/>
      <c r="N161" s="82"/>
      <c r="O161" s="82"/>
    </row>
    <row r="162" spans="1:15" customFormat="1" x14ac:dyDescent="0.3">
      <c r="A162" s="52" t="s">
        <v>1</v>
      </c>
      <c r="F162" s="82"/>
      <c r="G162" s="82"/>
      <c r="H162" s="82"/>
      <c r="I162" s="82"/>
      <c r="J162" s="82"/>
      <c r="K162" s="82"/>
      <c r="L162" s="82"/>
      <c r="M162" s="82"/>
      <c r="N162" s="82"/>
      <c r="O162" s="82"/>
    </row>
    <row r="163" spans="1:15" customFormat="1" ht="25.5" customHeight="1" x14ac:dyDescent="0.3">
      <c r="A163" s="112" t="s">
        <v>1</v>
      </c>
      <c r="B163" s="114" t="s">
        <v>501</v>
      </c>
      <c r="C163" s="114" t="s">
        <v>1</v>
      </c>
      <c r="D163" s="114" t="s">
        <v>495</v>
      </c>
      <c r="E163" s="114" t="s">
        <v>1</v>
      </c>
      <c r="F163" s="115" t="s">
        <v>496</v>
      </c>
      <c r="G163" s="115" t="s">
        <v>1</v>
      </c>
      <c r="H163" s="115" t="s">
        <v>497</v>
      </c>
      <c r="I163" s="115" t="s">
        <v>1</v>
      </c>
      <c r="J163" s="115" t="s">
        <v>498</v>
      </c>
      <c r="K163" s="115" t="s">
        <v>1</v>
      </c>
      <c r="L163" s="115" t="s">
        <v>499</v>
      </c>
      <c r="M163" s="115" t="s">
        <v>1</v>
      </c>
      <c r="N163" s="115" t="s">
        <v>500</v>
      </c>
      <c r="O163" s="115" t="s">
        <v>1</v>
      </c>
    </row>
    <row r="164" spans="1:15" customFormat="1" x14ac:dyDescent="0.3">
      <c r="A164" s="113" t="s">
        <v>1</v>
      </c>
      <c r="B164" s="53" t="s">
        <v>14</v>
      </c>
      <c r="C164" s="53" t="s">
        <v>15</v>
      </c>
      <c r="D164" s="53" t="s">
        <v>14</v>
      </c>
      <c r="E164" s="53" t="s">
        <v>15</v>
      </c>
      <c r="F164" s="78" t="s">
        <v>14</v>
      </c>
      <c r="G164" s="78" t="s">
        <v>15</v>
      </c>
      <c r="H164" s="78" t="s">
        <v>14</v>
      </c>
      <c r="I164" s="78" t="s">
        <v>15</v>
      </c>
      <c r="J164" s="78" t="s">
        <v>14</v>
      </c>
      <c r="K164" s="78" t="s">
        <v>15</v>
      </c>
      <c r="L164" s="78" t="s">
        <v>14</v>
      </c>
      <c r="M164" s="78" t="s">
        <v>15</v>
      </c>
      <c r="N164" s="78" t="s">
        <v>14</v>
      </c>
      <c r="O164" s="78" t="s">
        <v>15</v>
      </c>
    </row>
    <row r="165" spans="1:15" customFormat="1" x14ac:dyDescent="0.3">
      <c r="A165" s="54" t="s">
        <v>16</v>
      </c>
      <c r="B165" s="55">
        <v>1133.2801479017</v>
      </c>
      <c r="C165" s="55">
        <v>1133.2801479017</v>
      </c>
      <c r="D165" s="55">
        <v>30.679363696599999</v>
      </c>
      <c r="E165" s="55">
        <v>30.679363696599999</v>
      </c>
      <c r="F165" s="83">
        <v>469.33985153409998</v>
      </c>
      <c r="G165" s="83">
        <v>469.33985153409998</v>
      </c>
      <c r="H165" s="83">
        <v>198.39835042760001</v>
      </c>
      <c r="I165" s="83">
        <v>198.39835042760001</v>
      </c>
      <c r="J165" s="83">
        <v>94.047755104299995</v>
      </c>
      <c r="K165" s="83">
        <v>94.047755104299995</v>
      </c>
      <c r="L165" s="83">
        <v>227.3864841187</v>
      </c>
      <c r="M165" s="83">
        <v>227.3864841187</v>
      </c>
      <c r="N165" s="83">
        <v>134.21955766580001</v>
      </c>
      <c r="O165" s="83">
        <v>134.21955766580001</v>
      </c>
    </row>
    <row r="166" spans="1:15" customFormat="1" x14ac:dyDescent="0.3">
      <c r="A166" s="56" t="s">
        <v>115</v>
      </c>
      <c r="B166" s="57">
        <v>429.80714145690001</v>
      </c>
      <c r="C166" s="58">
        <v>0.37925939341009401</v>
      </c>
      <c r="D166" s="57">
        <v>11.660982992799999</v>
      </c>
      <c r="E166" s="58">
        <v>0.38009207453322502</v>
      </c>
      <c r="F166" s="84">
        <v>216.86487934019999</v>
      </c>
      <c r="G166" s="88">
        <v>0.46206363817465801</v>
      </c>
      <c r="H166" s="84">
        <v>52.460052741700103</v>
      </c>
      <c r="I166" s="89">
        <v>0.26441778688499601</v>
      </c>
      <c r="J166" s="84">
        <v>27.104735310599999</v>
      </c>
      <c r="K166" s="85">
        <v>0.28820183193677001</v>
      </c>
      <c r="L166" s="84">
        <v>69.232484226500006</v>
      </c>
      <c r="M166" s="85">
        <v>0.30447053392302498</v>
      </c>
      <c r="N166" s="84">
        <v>55.767557983800003</v>
      </c>
      <c r="O166" s="85">
        <v>0.41549502139366601</v>
      </c>
    </row>
    <row r="167" spans="1:15" customFormat="1" x14ac:dyDescent="0.3">
      <c r="A167" s="56" t="s">
        <v>116</v>
      </c>
      <c r="B167" s="59">
        <v>87.560772547100001</v>
      </c>
      <c r="C167" s="60">
        <v>7.7263131017710998E-2</v>
      </c>
      <c r="D167" s="59">
        <v>1.4436761408000001</v>
      </c>
      <c r="E167" s="60">
        <v>4.7056912753376097E-2</v>
      </c>
      <c r="F167" s="86">
        <v>49.691741976400003</v>
      </c>
      <c r="G167" s="87">
        <v>0.105875820717069</v>
      </c>
      <c r="H167" s="86">
        <v>5.6772030424999897</v>
      </c>
      <c r="I167" s="89">
        <v>2.8615172607353599E-2</v>
      </c>
      <c r="J167" s="86">
        <v>4.1628818764000002</v>
      </c>
      <c r="K167" s="87">
        <v>4.4263490093764797E-2</v>
      </c>
      <c r="L167" s="86">
        <v>16.063748950200001</v>
      </c>
      <c r="M167" s="87">
        <v>7.0645135362638403E-2</v>
      </c>
      <c r="N167" s="86">
        <v>8.5222257161000208</v>
      </c>
      <c r="O167" s="87">
        <v>6.3494663999116394E-2</v>
      </c>
    </row>
    <row r="168" spans="1:15" customFormat="1" x14ac:dyDescent="0.3">
      <c r="A168" s="56" t="s">
        <v>117</v>
      </c>
      <c r="B168" s="57">
        <v>334.75645581250001</v>
      </c>
      <c r="C168" s="58">
        <v>0.29538720538986801</v>
      </c>
      <c r="D168" s="57">
        <v>2.004349028</v>
      </c>
      <c r="E168" s="62">
        <v>6.5332157727317194E-2</v>
      </c>
      <c r="F168" s="84">
        <v>61.575689840899997</v>
      </c>
      <c r="G168" s="89">
        <v>0.13119638070287801</v>
      </c>
      <c r="H168" s="84">
        <v>98.072734765800206</v>
      </c>
      <c r="I168" s="88">
        <v>0.49432232956790101</v>
      </c>
      <c r="J168" s="84">
        <v>36.003161171999999</v>
      </c>
      <c r="K168" s="85">
        <v>0.38281786877392299</v>
      </c>
      <c r="L168" s="84">
        <v>110.2278160389</v>
      </c>
      <c r="M168" s="88">
        <v>0.48475975371235802</v>
      </c>
      <c r="N168" s="84">
        <v>42.272692995699998</v>
      </c>
      <c r="O168" s="85">
        <v>0.31495181276753198</v>
      </c>
    </row>
    <row r="169" spans="1:15" customFormat="1" x14ac:dyDescent="0.3">
      <c r="A169" s="56" t="s">
        <v>118</v>
      </c>
      <c r="B169" s="59">
        <v>30.087979836700001</v>
      </c>
      <c r="C169" s="60">
        <v>2.6549463424739898E-2</v>
      </c>
      <c r="D169" s="59">
        <v>1.6519943507999999</v>
      </c>
      <c r="E169" s="60">
        <v>5.38470865020933E-2</v>
      </c>
      <c r="F169" s="86">
        <v>12.958845484899999</v>
      </c>
      <c r="G169" s="87">
        <v>2.7610792994761199E-2</v>
      </c>
      <c r="H169" s="86">
        <v>9.1584601079999999</v>
      </c>
      <c r="I169" s="87">
        <v>4.6161977094371698E-2</v>
      </c>
      <c r="J169" s="86">
        <v>4.1141891743999999</v>
      </c>
      <c r="K169" s="87">
        <v>4.3745745656951801E-2</v>
      </c>
      <c r="L169" s="86">
        <v>1.7966343105</v>
      </c>
      <c r="M169" s="87">
        <v>7.90123615949892E-3</v>
      </c>
      <c r="N169" s="86">
        <v>2.9109273399000002</v>
      </c>
      <c r="O169" s="87">
        <v>2.1687803108009499E-2</v>
      </c>
    </row>
    <row r="170" spans="1:15" customFormat="1" x14ac:dyDescent="0.3">
      <c r="A170" s="56" t="s">
        <v>119</v>
      </c>
      <c r="B170" s="57">
        <v>59.427695459299997</v>
      </c>
      <c r="C170" s="58">
        <v>5.2438662734304503E-2</v>
      </c>
      <c r="D170" s="57">
        <v>0.65765175140000098</v>
      </c>
      <c r="E170" s="58">
        <v>2.14362904623372E-2</v>
      </c>
      <c r="F170" s="84">
        <v>38.328121966600001</v>
      </c>
      <c r="G170" s="88">
        <v>8.1663898433766993E-2</v>
      </c>
      <c r="H170" s="84">
        <v>3.3784032930999999</v>
      </c>
      <c r="I170" s="89">
        <v>1.7028383985142299E-2</v>
      </c>
      <c r="J170" s="84">
        <v>2.9972208490000001</v>
      </c>
      <c r="K170" s="85">
        <v>3.1869137606485597E-2</v>
      </c>
      <c r="L170" s="84">
        <v>6.5824295715000201</v>
      </c>
      <c r="M170" s="85">
        <v>2.89482006681798E-2</v>
      </c>
      <c r="N170" s="84">
        <v>3.5963866504999999</v>
      </c>
      <c r="O170" s="85">
        <v>2.6794803328549398E-2</v>
      </c>
    </row>
    <row r="171" spans="1:15" customFormat="1" x14ac:dyDescent="0.3">
      <c r="A171" s="56" t="s">
        <v>120</v>
      </c>
      <c r="B171" s="59">
        <v>39.115683866300003</v>
      </c>
      <c r="C171" s="60">
        <v>3.45154584581083E-2</v>
      </c>
      <c r="D171" s="59">
        <v>3.2249880952000001</v>
      </c>
      <c r="E171" s="61">
        <v>0.105119132427033</v>
      </c>
      <c r="F171" s="86">
        <v>16.445216788</v>
      </c>
      <c r="G171" s="87">
        <v>3.5039037776670001E-2</v>
      </c>
      <c r="H171" s="86">
        <v>3.2423735112999998</v>
      </c>
      <c r="I171" s="87">
        <v>1.6342744303628701E-2</v>
      </c>
      <c r="J171" s="86">
        <v>1.251131856</v>
      </c>
      <c r="K171" s="87">
        <v>1.33031549196733E-2</v>
      </c>
      <c r="L171" s="86">
        <v>5.1622372989000196</v>
      </c>
      <c r="M171" s="87">
        <v>2.2702480839649299E-2</v>
      </c>
      <c r="N171" s="86">
        <v>11.0408681729</v>
      </c>
      <c r="O171" s="88">
        <v>8.2259756811233195E-2</v>
      </c>
    </row>
    <row r="172" spans="1:15" customFormat="1" x14ac:dyDescent="0.3">
      <c r="A172" s="56" t="s">
        <v>24</v>
      </c>
      <c r="B172" s="57">
        <v>93.821717963500106</v>
      </c>
      <c r="C172" s="58">
        <v>8.2787753881697804E-2</v>
      </c>
      <c r="D172" s="57">
        <v>3.7266798500000098</v>
      </c>
      <c r="E172" s="58">
        <v>0.12147187558564</v>
      </c>
      <c r="F172" s="84">
        <v>52.833064410200002</v>
      </c>
      <c r="G172" s="85">
        <v>0.112568886357099</v>
      </c>
      <c r="H172" s="84">
        <v>19.0044216549</v>
      </c>
      <c r="I172" s="85">
        <v>9.5789212026917203E-2</v>
      </c>
      <c r="J172" s="84">
        <v>11.0944444798</v>
      </c>
      <c r="K172" s="85">
        <v>0.117966074442672</v>
      </c>
      <c r="L172" s="84">
        <v>10.565321513700001</v>
      </c>
      <c r="M172" s="85">
        <v>4.6464157949619798E-2</v>
      </c>
      <c r="N172" s="84">
        <v>0.93662892440000001</v>
      </c>
      <c r="O172" s="89">
        <v>6.9783341614949998E-3</v>
      </c>
    </row>
    <row r="173" spans="1:15" customFormat="1" x14ac:dyDescent="0.3">
      <c r="A173" s="56" t="s">
        <v>121</v>
      </c>
      <c r="B173" s="59">
        <v>6.0879260377</v>
      </c>
      <c r="C173" s="60">
        <v>5.3719515417012904E-3</v>
      </c>
      <c r="D173" s="59">
        <v>1.2619603572</v>
      </c>
      <c r="E173" s="61">
        <v>4.1133850417499201E-2</v>
      </c>
      <c r="F173" s="86">
        <v>2.4818497015999901</v>
      </c>
      <c r="G173" s="87">
        <v>5.2879585943698196E-3</v>
      </c>
      <c r="H173" s="86">
        <v>0.50761947660000195</v>
      </c>
      <c r="I173" s="87">
        <v>2.5585871833407299E-3</v>
      </c>
      <c r="J173" s="86">
        <v>0</v>
      </c>
      <c r="K173" s="87">
        <v>0</v>
      </c>
      <c r="L173" s="86">
        <v>0</v>
      </c>
      <c r="M173" s="87">
        <v>0</v>
      </c>
      <c r="N173" s="86">
        <v>1.8364965022999999</v>
      </c>
      <c r="O173" s="87">
        <v>1.36827786817238E-2</v>
      </c>
    </row>
    <row r="174" spans="1:15" customFormat="1" x14ac:dyDescent="0.3">
      <c r="A174" s="56" t="s">
        <v>122</v>
      </c>
      <c r="B174" s="57">
        <v>0</v>
      </c>
      <c r="C174" s="58">
        <v>0</v>
      </c>
      <c r="D174" s="57">
        <v>0</v>
      </c>
      <c r="E174" s="58">
        <v>0</v>
      </c>
      <c r="F174" s="84">
        <v>0</v>
      </c>
      <c r="G174" s="85">
        <v>0</v>
      </c>
      <c r="H174" s="84">
        <v>0</v>
      </c>
      <c r="I174" s="85">
        <v>0</v>
      </c>
      <c r="J174" s="84">
        <v>0</v>
      </c>
      <c r="K174" s="85">
        <v>0</v>
      </c>
      <c r="L174" s="84">
        <v>0</v>
      </c>
      <c r="M174" s="85">
        <v>0</v>
      </c>
      <c r="N174" s="84">
        <v>0</v>
      </c>
      <c r="O174" s="85">
        <v>0</v>
      </c>
    </row>
    <row r="175" spans="1:15" customFormat="1" x14ac:dyDescent="0.3">
      <c r="A175" s="56" t="s">
        <v>123</v>
      </c>
      <c r="B175" s="59">
        <v>0.61194637689999998</v>
      </c>
      <c r="C175" s="60">
        <v>5.3997802576268201E-4</v>
      </c>
      <c r="D175" s="59">
        <v>0</v>
      </c>
      <c r="E175" s="60">
        <v>0</v>
      </c>
      <c r="F175" s="86">
        <v>0</v>
      </c>
      <c r="G175" s="87">
        <v>0</v>
      </c>
      <c r="H175" s="86">
        <v>0</v>
      </c>
      <c r="I175" s="87">
        <v>0</v>
      </c>
      <c r="J175" s="86">
        <v>0</v>
      </c>
      <c r="K175" s="87">
        <v>0</v>
      </c>
      <c r="L175" s="86">
        <v>0.61194637690000098</v>
      </c>
      <c r="M175" s="87">
        <v>2.6912170231743102E-3</v>
      </c>
      <c r="N175" s="86">
        <v>0</v>
      </c>
      <c r="O175" s="87">
        <v>0</v>
      </c>
    </row>
    <row r="176" spans="1:15" customFormat="1" x14ac:dyDescent="0.3">
      <c r="A176" s="56" t="s">
        <v>124</v>
      </c>
      <c r="B176" s="57">
        <v>0.70672319989999999</v>
      </c>
      <c r="C176" s="58">
        <v>6.2360855893268605E-4</v>
      </c>
      <c r="D176" s="57">
        <v>0</v>
      </c>
      <c r="E176" s="58">
        <v>0</v>
      </c>
      <c r="F176" s="84">
        <v>0.28876204890000101</v>
      </c>
      <c r="G176" s="85">
        <v>6.1525150262894295E-4</v>
      </c>
      <c r="H176" s="84">
        <v>0</v>
      </c>
      <c r="I176" s="85">
        <v>0</v>
      </c>
      <c r="J176" s="84">
        <v>0</v>
      </c>
      <c r="K176" s="85">
        <v>0</v>
      </c>
      <c r="L176" s="84">
        <v>0.41796115099999998</v>
      </c>
      <c r="M176" s="85">
        <v>1.8381090354597199E-3</v>
      </c>
      <c r="N176" s="84">
        <v>0</v>
      </c>
      <c r="O176" s="85">
        <v>0</v>
      </c>
    </row>
    <row r="177" spans="1:15" customFormat="1" x14ac:dyDescent="0.3">
      <c r="A177" s="56" t="s">
        <v>125</v>
      </c>
      <c r="B177" s="59">
        <v>1.3263850976</v>
      </c>
      <c r="C177" s="60">
        <v>1.17039471666016E-3</v>
      </c>
      <c r="D177" s="59">
        <v>0</v>
      </c>
      <c r="E177" s="60">
        <v>0</v>
      </c>
      <c r="F177" s="86">
        <v>0</v>
      </c>
      <c r="G177" s="87">
        <v>0</v>
      </c>
      <c r="H177" s="86">
        <v>1.3263850976</v>
      </c>
      <c r="I177" s="87">
        <v>6.6854643435355996E-3</v>
      </c>
      <c r="J177" s="86">
        <v>0</v>
      </c>
      <c r="K177" s="87">
        <v>0</v>
      </c>
      <c r="L177" s="86">
        <v>0</v>
      </c>
      <c r="M177" s="87">
        <v>0</v>
      </c>
      <c r="N177" s="86">
        <v>0</v>
      </c>
      <c r="O177" s="87">
        <v>0</v>
      </c>
    </row>
    <row r="178" spans="1:15" customFormat="1" x14ac:dyDescent="0.3">
      <c r="A178" s="56" t="s">
        <v>126</v>
      </c>
      <c r="B178" s="57">
        <v>9.0960185999999901</v>
      </c>
      <c r="C178" s="58">
        <v>8.0262754243436898E-3</v>
      </c>
      <c r="D178" s="57">
        <v>3.3218041424</v>
      </c>
      <c r="E178" s="61">
        <v>0.108274870862727</v>
      </c>
      <c r="F178" s="84">
        <v>5.2461628630999897</v>
      </c>
      <c r="G178" s="85">
        <v>1.11777485886873E-2</v>
      </c>
      <c r="H178" s="84">
        <v>0.52805159450000005</v>
      </c>
      <c r="I178" s="85">
        <v>2.6615725048212899E-3</v>
      </c>
      <c r="J178" s="84">
        <v>0</v>
      </c>
      <c r="K178" s="85">
        <v>0</v>
      </c>
      <c r="L178" s="84">
        <v>0</v>
      </c>
      <c r="M178" s="85">
        <v>0</v>
      </c>
      <c r="N178" s="84">
        <v>0</v>
      </c>
      <c r="O178" s="85">
        <v>0</v>
      </c>
    </row>
    <row r="179" spans="1:15" customFormat="1" x14ac:dyDescent="0.3">
      <c r="A179" s="56" t="s">
        <v>127</v>
      </c>
      <c r="B179" s="59">
        <v>5.1574665527999999</v>
      </c>
      <c r="C179" s="60">
        <v>4.5509193488910901E-3</v>
      </c>
      <c r="D179" s="59">
        <v>0</v>
      </c>
      <c r="E179" s="60">
        <v>0</v>
      </c>
      <c r="F179" s="86">
        <v>4.9602877002000003</v>
      </c>
      <c r="G179" s="87">
        <v>1.0568648036143999E-2</v>
      </c>
      <c r="H179" s="86">
        <v>0</v>
      </c>
      <c r="I179" s="87">
        <v>0</v>
      </c>
      <c r="J179" s="86">
        <v>0.19717885260000001</v>
      </c>
      <c r="K179" s="87">
        <v>2.09658223507118E-3</v>
      </c>
      <c r="L179" s="86">
        <v>0</v>
      </c>
      <c r="M179" s="87">
        <v>0</v>
      </c>
      <c r="N179" s="86">
        <v>0</v>
      </c>
      <c r="O179" s="87">
        <v>0</v>
      </c>
    </row>
    <row r="180" spans="1:15" customFormat="1" x14ac:dyDescent="0.3">
      <c r="A180" s="56" t="s">
        <v>128</v>
      </c>
      <c r="B180" s="57">
        <v>35.7162350945</v>
      </c>
      <c r="C180" s="58">
        <v>3.15158040671846E-2</v>
      </c>
      <c r="D180" s="57">
        <v>1.7252769880000001</v>
      </c>
      <c r="E180" s="58">
        <v>5.62357487287522E-2</v>
      </c>
      <c r="F180" s="84">
        <v>7.6652294130999996</v>
      </c>
      <c r="G180" s="85">
        <v>1.6331938121267899E-2</v>
      </c>
      <c r="H180" s="84">
        <v>5.0426451415999898</v>
      </c>
      <c r="I180" s="85">
        <v>2.5416769497991199E-2</v>
      </c>
      <c r="J180" s="84">
        <v>7.12281153350001</v>
      </c>
      <c r="K180" s="88">
        <v>7.5736114334688007E-2</v>
      </c>
      <c r="L180" s="84">
        <v>6.7259046805999896</v>
      </c>
      <c r="M180" s="85">
        <v>2.9579175326396898E-2</v>
      </c>
      <c r="N180" s="84">
        <v>7.3357733802</v>
      </c>
      <c r="O180" s="85">
        <v>5.46550257486745E-2</v>
      </c>
    </row>
    <row r="181" spans="1:15" customFormat="1" x14ac:dyDescent="0.3">
      <c r="A181" s="63" t="s">
        <v>1</v>
      </c>
      <c r="F181" s="82"/>
      <c r="G181" s="82"/>
      <c r="H181" s="82"/>
      <c r="I181" s="82"/>
      <c r="J181" s="82"/>
      <c r="K181" s="82"/>
      <c r="L181" s="82"/>
      <c r="M181" s="82"/>
      <c r="N181" s="82"/>
      <c r="O181" s="82"/>
    </row>
    <row r="182" spans="1:15" customFormat="1" x14ac:dyDescent="0.3">
      <c r="A182" s="63" t="s">
        <v>1</v>
      </c>
      <c r="F182" s="82"/>
      <c r="G182" s="82"/>
      <c r="H182" s="82"/>
      <c r="I182" s="82"/>
      <c r="J182" s="82"/>
      <c r="K182" s="82"/>
      <c r="L182" s="82"/>
      <c r="M182" s="82"/>
      <c r="N182" s="82"/>
      <c r="O182" s="82"/>
    </row>
    <row r="183" spans="1:15" customFormat="1" x14ac:dyDescent="0.3">
      <c r="A183" s="51" t="s">
        <v>129</v>
      </c>
      <c r="F183" s="82"/>
      <c r="G183" s="82"/>
      <c r="H183" s="82"/>
      <c r="I183" s="82"/>
      <c r="J183" s="82"/>
      <c r="K183" s="82"/>
      <c r="L183" s="82"/>
      <c r="M183" s="82"/>
      <c r="N183" s="82"/>
      <c r="O183" s="82"/>
    </row>
    <row r="184" spans="1:15" customFormat="1" x14ac:dyDescent="0.3">
      <c r="A184" s="52" t="s">
        <v>1</v>
      </c>
      <c r="F184" s="82"/>
      <c r="G184" s="82"/>
      <c r="H184" s="82"/>
      <c r="I184" s="82"/>
      <c r="J184" s="82"/>
      <c r="K184" s="82"/>
      <c r="L184" s="82"/>
      <c r="M184" s="82"/>
      <c r="N184" s="82"/>
      <c r="O184" s="82"/>
    </row>
    <row r="185" spans="1:15" customFormat="1" ht="25.5" customHeight="1" x14ac:dyDescent="0.3">
      <c r="A185" s="112" t="s">
        <v>1</v>
      </c>
      <c r="B185" s="114" t="s">
        <v>501</v>
      </c>
      <c r="C185" s="114" t="s">
        <v>1</v>
      </c>
      <c r="D185" s="114" t="s">
        <v>495</v>
      </c>
      <c r="E185" s="114" t="s">
        <v>1</v>
      </c>
      <c r="F185" s="115" t="s">
        <v>496</v>
      </c>
      <c r="G185" s="115" t="s">
        <v>1</v>
      </c>
      <c r="H185" s="115" t="s">
        <v>497</v>
      </c>
      <c r="I185" s="115" t="s">
        <v>1</v>
      </c>
      <c r="J185" s="115" t="s">
        <v>498</v>
      </c>
      <c r="K185" s="115" t="s">
        <v>1</v>
      </c>
      <c r="L185" s="115" t="s">
        <v>499</v>
      </c>
      <c r="M185" s="115" t="s">
        <v>1</v>
      </c>
      <c r="N185" s="115" t="s">
        <v>500</v>
      </c>
      <c r="O185" s="115" t="s">
        <v>1</v>
      </c>
    </row>
    <row r="186" spans="1:15" customFormat="1" x14ac:dyDescent="0.3">
      <c r="A186" s="113" t="s">
        <v>1</v>
      </c>
      <c r="B186" s="53" t="s">
        <v>14</v>
      </c>
      <c r="C186" s="53" t="s">
        <v>15</v>
      </c>
      <c r="D186" s="53" t="s">
        <v>14</v>
      </c>
      <c r="E186" s="53" t="s">
        <v>15</v>
      </c>
      <c r="F186" s="78" t="s">
        <v>14</v>
      </c>
      <c r="G186" s="78" t="s">
        <v>15</v>
      </c>
      <c r="H186" s="78" t="s">
        <v>14</v>
      </c>
      <c r="I186" s="78" t="s">
        <v>15</v>
      </c>
      <c r="J186" s="78" t="s">
        <v>14</v>
      </c>
      <c r="K186" s="78" t="s">
        <v>15</v>
      </c>
      <c r="L186" s="78" t="s">
        <v>14</v>
      </c>
      <c r="M186" s="78" t="s">
        <v>15</v>
      </c>
      <c r="N186" s="78" t="s">
        <v>14</v>
      </c>
      <c r="O186" s="78" t="s">
        <v>15</v>
      </c>
    </row>
    <row r="187" spans="1:15" customFormat="1" x14ac:dyDescent="0.3">
      <c r="A187" s="54" t="s">
        <v>16</v>
      </c>
      <c r="B187" s="55">
        <v>1122.3832341578</v>
      </c>
      <c r="C187" s="55">
        <v>1122.3832341578</v>
      </c>
      <c r="D187" s="55">
        <v>29.8042967403</v>
      </c>
      <c r="E187" s="55">
        <v>29.8042967403</v>
      </c>
      <c r="F187" s="83">
        <v>469.33985153409998</v>
      </c>
      <c r="G187" s="83">
        <v>469.33985153409998</v>
      </c>
      <c r="H187" s="83">
        <v>196.67725652889999</v>
      </c>
      <c r="I187" s="83">
        <v>196.67725652889999</v>
      </c>
      <c r="J187" s="83">
        <v>92.326661205600004</v>
      </c>
      <c r="K187" s="83">
        <v>92.326661205600004</v>
      </c>
      <c r="L187" s="83">
        <v>219.43727170849999</v>
      </c>
      <c r="M187" s="83">
        <v>219.43727170849999</v>
      </c>
      <c r="N187" s="83">
        <v>133.86801718710001</v>
      </c>
      <c r="O187" s="83">
        <v>133.86801718710001</v>
      </c>
    </row>
    <row r="188" spans="1:15" customFormat="1" x14ac:dyDescent="0.3">
      <c r="A188" s="56" t="s">
        <v>130</v>
      </c>
      <c r="B188" s="57">
        <v>45.453574956799997</v>
      </c>
      <c r="C188" s="58">
        <v>4.04973752043854E-2</v>
      </c>
      <c r="D188" s="57">
        <v>0</v>
      </c>
      <c r="E188" s="58">
        <v>0</v>
      </c>
      <c r="F188" s="84">
        <v>21.004249393399999</v>
      </c>
      <c r="G188" s="85">
        <v>4.4752750751390097E-2</v>
      </c>
      <c r="H188" s="84">
        <v>7.2747915020999798</v>
      </c>
      <c r="I188" s="85">
        <v>3.6988473555563499E-2</v>
      </c>
      <c r="J188" s="84">
        <v>8.4649349463999908</v>
      </c>
      <c r="K188" s="88">
        <v>9.1684621060320201E-2</v>
      </c>
      <c r="L188" s="84">
        <v>6.7611231392000102</v>
      </c>
      <c r="M188" s="85">
        <v>3.0811188484796099E-2</v>
      </c>
      <c r="N188" s="84">
        <v>1.9484759757000001</v>
      </c>
      <c r="O188" s="85">
        <v>1.45552015831886E-2</v>
      </c>
    </row>
    <row r="189" spans="1:15" customFormat="1" x14ac:dyDescent="0.3">
      <c r="A189" s="56" t="s">
        <v>131</v>
      </c>
      <c r="B189" s="59">
        <v>518.04187402779996</v>
      </c>
      <c r="C189" s="60">
        <v>0.46155524981315499</v>
      </c>
      <c r="D189" s="59">
        <v>14.7029630136</v>
      </c>
      <c r="E189" s="60">
        <v>0.493316891242709</v>
      </c>
      <c r="F189" s="86">
        <v>236.644225841799</v>
      </c>
      <c r="G189" s="87">
        <v>0.50420654685149102</v>
      </c>
      <c r="H189" s="86">
        <v>82.730551297799806</v>
      </c>
      <c r="I189" s="87">
        <v>0.42064116999538997</v>
      </c>
      <c r="J189" s="86">
        <v>36.334736835000001</v>
      </c>
      <c r="K189" s="87">
        <v>0.39354544354297699</v>
      </c>
      <c r="L189" s="86">
        <v>107.3101934323</v>
      </c>
      <c r="M189" s="87">
        <v>0.48902446059778998</v>
      </c>
      <c r="N189" s="86">
        <v>43.996387113899999</v>
      </c>
      <c r="O189" s="89">
        <v>0.328654954621526</v>
      </c>
    </row>
    <row r="190" spans="1:15" customFormat="1" x14ac:dyDescent="0.3">
      <c r="A190" s="56" t="s">
        <v>132</v>
      </c>
      <c r="B190" s="57">
        <v>307.10429872319997</v>
      </c>
      <c r="C190" s="58">
        <v>0.273618038275172</v>
      </c>
      <c r="D190" s="57">
        <v>7.50421727460001</v>
      </c>
      <c r="E190" s="58">
        <v>0.251783068058544</v>
      </c>
      <c r="F190" s="84">
        <v>116.2809540045</v>
      </c>
      <c r="G190" s="85">
        <v>0.24775427363438299</v>
      </c>
      <c r="H190" s="84">
        <v>75.472938386000095</v>
      </c>
      <c r="I190" s="88">
        <v>0.38374004050087002</v>
      </c>
      <c r="J190" s="84">
        <v>29.179892752600001</v>
      </c>
      <c r="K190" s="85">
        <v>0.316050557569931</v>
      </c>
      <c r="L190" s="84">
        <v>53.612686109700199</v>
      </c>
      <c r="M190" s="85">
        <v>0.24431896045863599</v>
      </c>
      <c r="N190" s="84">
        <v>38.590989893200003</v>
      </c>
      <c r="O190" s="85">
        <v>0.28827639868052601</v>
      </c>
    </row>
    <row r="191" spans="1:15" customFormat="1" x14ac:dyDescent="0.3">
      <c r="A191" s="56" t="s">
        <v>133</v>
      </c>
      <c r="B191" s="59">
        <v>50.540781869699998</v>
      </c>
      <c r="C191" s="60">
        <v>4.50298795737306E-2</v>
      </c>
      <c r="D191" s="59">
        <v>2.1238715624000002</v>
      </c>
      <c r="E191" s="60">
        <v>7.1260583026211799E-2</v>
      </c>
      <c r="F191" s="86">
        <v>19.554995445799999</v>
      </c>
      <c r="G191" s="87">
        <v>4.1664894600110997E-2</v>
      </c>
      <c r="H191" s="86">
        <v>13.7128128476</v>
      </c>
      <c r="I191" s="87">
        <v>6.9722412695872801E-2</v>
      </c>
      <c r="J191" s="86">
        <v>4.0728301632999999</v>
      </c>
      <c r="K191" s="87">
        <v>4.41132616528861E-2</v>
      </c>
      <c r="L191" s="86">
        <v>6.7008861909000004</v>
      </c>
      <c r="M191" s="87">
        <v>3.05366820263854E-2</v>
      </c>
      <c r="N191" s="86">
        <v>7.8429008839999703</v>
      </c>
      <c r="O191" s="87">
        <v>5.8586815946025397E-2</v>
      </c>
    </row>
    <row r="192" spans="1:15" customFormat="1" x14ac:dyDescent="0.3">
      <c r="A192" s="56" t="s">
        <v>134</v>
      </c>
      <c r="B192" s="57">
        <v>180.03576082169999</v>
      </c>
      <c r="C192" s="58">
        <v>0.16040489143335501</v>
      </c>
      <c r="D192" s="57">
        <v>4.4861487048000104</v>
      </c>
      <c r="E192" s="58">
        <v>0.15052019995271501</v>
      </c>
      <c r="F192" s="84">
        <v>46.262903535099902</v>
      </c>
      <c r="G192" s="89">
        <v>9.8570158455293197E-2</v>
      </c>
      <c r="H192" s="84">
        <v>49.653847270599996</v>
      </c>
      <c r="I192" s="88">
        <v>0.25246359516563499</v>
      </c>
      <c r="J192" s="84">
        <v>15.872141428600001</v>
      </c>
      <c r="K192" s="85">
        <v>0.17191287133469199</v>
      </c>
      <c r="L192" s="84">
        <v>36.049892215900002</v>
      </c>
      <c r="M192" s="85">
        <v>0.16428335959165899</v>
      </c>
      <c r="N192" s="84">
        <v>34.2206948539</v>
      </c>
      <c r="O192" s="88">
        <v>0.25563010174470302</v>
      </c>
    </row>
    <row r="193" spans="1:15" customFormat="1" x14ac:dyDescent="0.3">
      <c r="A193" s="56" t="s">
        <v>135</v>
      </c>
      <c r="B193" s="59">
        <v>203.37106903809999</v>
      </c>
      <c r="C193" s="60">
        <v>0.18119574744958</v>
      </c>
      <c r="D193" s="59">
        <v>3.0175620825</v>
      </c>
      <c r="E193" s="60">
        <v>0.101245874337971</v>
      </c>
      <c r="F193" s="86">
        <v>73.801158749800095</v>
      </c>
      <c r="G193" s="87">
        <v>0.15724460326258499</v>
      </c>
      <c r="H193" s="86">
        <v>58.1060989494</v>
      </c>
      <c r="I193" s="88">
        <v>0.29543883199764798</v>
      </c>
      <c r="J193" s="86">
        <v>23.172464150700002</v>
      </c>
      <c r="K193" s="87">
        <v>0.25098345210488898</v>
      </c>
      <c r="L193" s="86">
        <v>39.299441025999997</v>
      </c>
      <c r="M193" s="87">
        <v>0.179091914149413</v>
      </c>
      <c r="N193" s="86">
        <v>15.809947148999999</v>
      </c>
      <c r="O193" s="87">
        <v>0.118101003370382</v>
      </c>
    </row>
    <row r="194" spans="1:15" customFormat="1" x14ac:dyDescent="0.3">
      <c r="A194" s="56" t="s">
        <v>136</v>
      </c>
      <c r="B194" s="57">
        <v>234.13515948470001</v>
      </c>
      <c r="C194" s="58">
        <v>0.208605360770902</v>
      </c>
      <c r="D194" s="57">
        <v>2.4169276312000001</v>
      </c>
      <c r="E194" s="58">
        <v>8.1093261560905794E-2</v>
      </c>
      <c r="F194" s="84">
        <v>71.982802556099998</v>
      </c>
      <c r="G194" s="89">
        <v>0.153370318588576</v>
      </c>
      <c r="H194" s="84">
        <v>44.091255292299998</v>
      </c>
      <c r="I194" s="85">
        <v>0.22418075211366001</v>
      </c>
      <c r="J194" s="84">
        <v>19.5144352097</v>
      </c>
      <c r="K194" s="85">
        <v>0.21136294711495901</v>
      </c>
      <c r="L194" s="84">
        <v>66.386385050399895</v>
      </c>
      <c r="M194" s="88">
        <v>0.30253012413765101</v>
      </c>
      <c r="N194" s="84">
        <v>37.529903378500002</v>
      </c>
      <c r="O194" s="85">
        <v>0.28035003555813098</v>
      </c>
    </row>
    <row r="195" spans="1:15" customFormat="1" x14ac:dyDescent="0.3">
      <c r="A195" s="56" t="s">
        <v>137</v>
      </c>
      <c r="B195" s="59">
        <v>296.85618452070003</v>
      </c>
      <c r="C195" s="60">
        <v>0.26448736535471401</v>
      </c>
      <c r="D195" s="59">
        <v>5.1029786617000097</v>
      </c>
      <c r="E195" s="60">
        <v>0.17121620772215701</v>
      </c>
      <c r="F195" s="86">
        <v>108.6874914428</v>
      </c>
      <c r="G195" s="87">
        <v>0.23157524571489199</v>
      </c>
      <c r="H195" s="86">
        <v>58.394753677699903</v>
      </c>
      <c r="I195" s="87">
        <v>0.29690648887569498</v>
      </c>
      <c r="J195" s="86">
        <v>32.858557692300003</v>
      </c>
      <c r="K195" s="87">
        <v>0.35589457328179602</v>
      </c>
      <c r="L195" s="86">
        <v>61.291775356499798</v>
      </c>
      <c r="M195" s="87">
        <v>0.279313422370288</v>
      </c>
      <c r="N195" s="86">
        <v>38.914893114199998</v>
      </c>
      <c r="O195" s="87">
        <v>0.290695970044964</v>
      </c>
    </row>
    <row r="196" spans="1:15" customFormat="1" x14ac:dyDescent="0.3">
      <c r="A196" s="56" t="s">
        <v>138</v>
      </c>
      <c r="B196" s="57">
        <v>297.65469280889999</v>
      </c>
      <c r="C196" s="58">
        <v>0.26519880531915702</v>
      </c>
      <c r="D196" s="57">
        <v>9.5198526613000105</v>
      </c>
      <c r="E196" s="58">
        <v>0.31941208827208101</v>
      </c>
      <c r="F196" s="84">
        <v>130.07490224290001</v>
      </c>
      <c r="G196" s="85">
        <v>0.27714438017085702</v>
      </c>
      <c r="H196" s="84">
        <v>63.047003204400198</v>
      </c>
      <c r="I196" s="85">
        <v>0.32056072123995599</v>
      </c>
      <c r="J196" s="84">
        <v>24.215061760000001</v>
      </c>
      <c r="K196" s="85">
        <v>0.26227593897364099</v>
      </c>
      <c r="L196" s="84">
        <v>47.5503094799001</v>
      </c>
      <c r="M196" s="85">
        <v>0.216692037363032</v>
      </c>
      <c r="N196" s="84">
        <v>28.6533337899</v>
      </c>
      <c r="O196" s="85">
        <v>0.21404166874192801</v>
      </c>
    </row>
    <row r="197" spans="1:15" customFormat="1" x14ac:dyDescent="0.3">
      <c r="A197" s="56" t="s">
        <v>139</v>
      </c>
      <c r="B197" s="59">
        <v>295.17548588969998</v>
      </c>
      <c r="C197" s="60">
        <v>0.26298992795557002</v>
      </c>
      <c r="D197" s="59">
        <v>9.9335719927999904</v>
      </c>
      <c r="E197" s="60">
        <v>0.333293285842517</v>
      </c>
      <c r="F197" s="86">
        <v>126.7389910192</v>
      </c>
      <c r="G197" s="87">
        <v>0.27003671349223102</v>
      </c>
      <c r="H197" s="86">
        <v>52.092369164400203</v>
      </c>
      <c r="I197" s="87">
        <v>0.26486219140821399</v>
      </c>
      <c r="J197" s="86">
        <v>32.951935422399899</v>
      </c>
      <c r="K197" s="87">
        <v>0.356905957522065</v>
      </c>
      <c r="L197" s="86">
        <v>53.044175502599998</v>
      </c>
      <c r="M197" s="87">
        <v>0.241728194529614</v>
      </c>
      <c r="N197" s="86">
        <v>29.288280634900001</v>
      </c>
      <c r="O197" s="87">
        <v>0.218784749713334</v>
      </c>
    </row>
    <row r="198" spans="1:15" customFormat="1" x14ac:dyDescent="0.3">
      <c r="A198" s="56" t="s">
        <v>140</v>
      </c>
      <c r="B198" s="57">
        <v>184.39510338260001</v>
      </c>
      <c r="C198" s="58">
        <v>0.16428889684989301</v>
      </c>
      <c r="D198" s="57">
        <v>4.5199441499999997</v>
      </c>
      <c r="E198" s="58">
        <v>0.15165411180087801</v>
      </c>
      <c r="F198" s="84">
        <v>93.804008216100101</v>
      </c>
      <c r="G198" s="85">
        <v>0.19986371902894901</v>
      </c>
      <c r="H198" s="84">
        <v>32.083352052199999</v>
      </c>
      <c r="I198" s="85">
        <v>0.16312690454620801</v>
      </c>
      <c r="J198" s="84">
        <v>11.413125745699899</v>
      </c>
      <c r="K198" s="85">
        <v>0.123616792773264</v>
      </c>
      <c r="L198" s="84">
        <v>30.091365257100001</v>
      </c>
      <c r="M198" s="85">
        <v>0.13712969097188399</v>
      </c>
      <c r="N198" s="84">
        <v>15.824315395599999</v>
      </c>
      <c r="O198" s="85">
        <v>0.118208334806985</v>
      </c>
    </row>
    <row r="199" spans="1:15" customFormat="1" x14ac:dyDescent="0.3">
      <c r="A199" s="63" t="s">
        <v>1</v>
      </c>
      <c r="F199" s="82"/>
      <c r="G199" s="82"/>
      <c r="H199" s="82"/>
      <c r="I199" s="82"/>
      <c r="J199" s="82"/>
      <c r="K199" s="82"/>
      <c r="L199" s="82"/>
      <c r="M199" s="82"/>
      <c r="N199" s="82"/>
      <c r="O199" s="82"/>
    </row>
    <row r="200" spans="1:15" customFormat="1" x14ac:dyDescent="0.3">
      <c r="A200" s="63" t="s">
        <v>1</v>
      </c>
      <c r="F200" s="82"/>
      <c r="G200" s="82"/>
      <c r="H200" s="82"/>
      <c r="I200" s="82"/>
      <c r="J200" s="82"/>
      <c r="K200" s="82"/>
      <c r="L200" s="82"/>
      <c r="M200" s="82"/>
      <c r="N200" s="82"/>
      <c r="O200" s="82"/>
    </row>
    <row r="201" spans="1:15" customFormat="1" x14ac:dyDescent="0.3">
      <c r="A201" s="51" t="s">
        <v>414</v>
      </c>
      <c r="F201" s="82"/>
      <c r="G201" s="82"/>
      <c r="H201" s="82"/>
      <c r="I201" s="82"/>
      <c r="J201" s="82"/>
      <c r="K201" s="82"/>
      <c r="L201" s="82"/>
      <c r="M201" s="82"/>
      <c r="N201" s="82"/>
      <c r="O201" s="82"/>
    </row>
    <row r="202" spans="1:15" customFormat="1" x14ac:dyDescent="0.3">
      <c r="A202" s="52" t="s">
        <v>1</v>
      </c>
      <c r="F202" s="82"/>
      <c r="G202" s="82"/>
      <c r="H202" s="82"/>
      <c r="I202" s="82"/>
      <c r="J202" s="82"/>
      <c r="K202" s="82"/>
      <c r="L202" s="82"/>
      <c r="M202" s="82"/>
      <c r="N202" s="82"/>
      <c r="O202" s="82"/>
    </row>
    <row r="203" spans="1:15" customFormat="1" ht="25.5" customHeight="1" x14ac:dyDescent="0.3">
      <c r="A203" s="112" t="s">
        <v>1</v>
      </c>
      <c r="B203" s="114" t="s">
        <v>501</v>
      </c>
      <c r="C203" s="114" t="s">
        <v>1</v>
      </c>
      <c r="D203" s="114" t="s">
        <v>495</v>
      </c>
      <c r="E203" s="114" t="s">
        <v>1</v>
      </c>
      <c r="F203" s="115" t="s">
        <v>496</v>
      </c>
      <c r="G203" s="115" t="s">
        <v>1</v>
      </c>
      <c r="H203" s="115" t="s">
        <v>497</v>
      </c>
      <c r="I203" s="115" t="s">
        <v>1</v>
      </c>
      <c r="J203" s="115" t="s">
        <v>498</v>
      </c>
      <c r="K203" s="115" t="s">
        <v>1</v>
      </c>
      <c r="L203" s="115" t="s">
        <v>499</v>
      </c>
      <c r="M203" s="115" t="s">
        <v>1</v>
      </c>
      <c r="N203" s="115" t="s">
        <v>500</v>
      </c>
      <c r="O203" s="115" t="s">
        <v>1</v>
      </c>
    </row>
    <row r="204" spans="1:15" customFormat="1" x14ac:dyDescent="0.3">
      <c r="A204" s="113" t="s">
        <v>1</v>
      </c>
      <c r="B204" s="53" t="s">
        <v>14</v>
      </c>
      <c r="C204" s="53" t="s">
        <v>15</v>
      </c>
      <c r="D204" s="53" t="s">
        <v>14</v>
      </c>
      <c r="E204" s="53" t="s">
        <v>15</v>
      </c>
      <c r="F204" s="78" t="s">
        <v>14</v>
      </c>
      <c r="G204" s="78" t="s">
        <v>15</v>
      </c>
      <c r="H204" s="78" t="s">
        <v>14</v>
      </c>
      <c r="I204" s="78" t="s">
        <v>15</v>
      </c>
      <c r="J204" s="78" t="s">
        <v>14</v>
      </c>
      <c r="K204" s="78" t="s">
        <v>15</v>
      </c>
      <c r="L204" s="78" t="s">
        <v>14</v>
      </c>
      <c r="M204" s="78" t="s">
        <v>15</v>
      </c>
      <c r="N204" s="78" t="s">
        <v>14</v>
      </c>
      <c r="O204" s="78" t="s">
        <v>15</v>
      </c>
    </row>
    <row r="205" spans="1:15" customFormat="1" x14ac:dyDescent="0.3">
      <c r="A205" s="54" t="s">
        <v>16</v>
      </c>
      <c r="B205" s="55">
        <v>1122.3832341578</v>
      </c>
      <c r="C205" s="55">
        <v>1122.3832341578</v>
      </c>
      <c r="D205" s="55">
        <v>29.8042967403</v>
      </c>
      <c r="E205" s="55">
        <v>29.8042967403</v>
      </c>
      <c r="F205" s="83">
        <v>469.33985153409998</v>
      </c>
      <c r="G205" s="83">
        <v>469.33985153409998</v>
      </c>
      <c r="H205" s="83">
        <v>196.67725652889999</v>
      </c>
      <c r="I205" s="83">
        <v>196.67725652889999</v>
      </c>
      <c r="J205" s="83">
        <v>92.326661205600004</v>
      </c>
      <c r="K205" s="83">
        <v>92.326661205600004</v>
      </c>
      <c r="L205" s="83">
        <v>219.43727170849999</v>
      </c>
      <c r="M205" s="83">
        <v>219.43727170849999</v>
      </c>
      <c r="N205" s="83">
        <v>133.86801718710001</v>
      </c>
      <c r="O205" s="83">
        <v>133.86801718710001</v>
      </c>
    </row>
    <row r="206" spans="1:15" customFormat="1" x14ac:dyDescent="0.3">
      <c r="A206" s="56" t="s">
        <v>130</v>
      </c>
      <c r="B206" s="57">
        <v>19.3286622354</v>
      </c>
      <c r="C206" s="58">
        <v>1.7221089595038E-2</v>
      </c>
      <c r="D206" s="57">
        <v>0</v>
      </c>
      <c r="E206" s="58">
        <v>0</v>
      </c>
      <c r="F206" s="84">
        <v>9.7185193063999993</v>
      </c>
      <c r="G206" s="85">
        <v>2.0706784805581101E-2</v>
      </c>
      <c r="H206" s="84">
        <v>1.4522732285</v>
      </c>
      <c r="I206" s="85">
        <v>7.3840425381701503E-3</v>
      </c>
      <c r="J206" s="84">
        <v>3.6262749115999999</v>
      </c>
      <c r="K206" s="85">
        <v>3.9276573681406503E-2</v>
      </c>
      <c r="L206" s="84">
        <v>4.0241859772000002</v>
      </c>
      <c r="M206" s="85">
        <v>1.8338662096317501E-2</v>
      </c>
      <c r="N206" s="84">
        <v>0.50740881169999996</v>
      </c>
      <c r="O206" s="85">
        <v>3.7903662305748698E-3</v>
      </c>
    </row>
    <row r="207" spans="1:15" customFormat="1" x14ac:dyDescent="0.3">
      <c r="A207" s="56" t="s">
        <v>131</v>
      </c>
      <c r="B207" s="59">
        <v>341.56581950489999</v>
      </c>
      <c r="C207" s="60">
        <v>0.30432191885082799</v>
      </c>
      <c r="D207" s="59">
        <v>6.9469880604000096</v>
      </c>
      <c r="E207" s="60">
        <v>0.23308679687806899</v>
      </c>
      <c r="F207" s="86">
        <v>167.1820211429</v>
      </c>
      <c r="G207" s="88">
        <v>0.356206745701315</v>
      </c>
      <c r="H207" s="86">
        <v>48.045227574400002</v>
      </c>
      <c r="I207" s="87">
        <v>0.244284613393212</v>
      </c>
      <c r="J207" s="86">
        <v>20.880314187900002</v>
      </c>
      <c r="K207" s="87">
        <v>0.22615692926880701</v>
      </c>
      <c r="L207" s="86">
        <v>67.951242422299998</v>
      </c>
      <c r="M207" s="87">
        <v>0.30966135284696</v>
      </c>
      <c r="N207" s="86">
        <v>29.581803123099998</v>
      </c>
      <c r="O207" s="87">
        <v>0.22097737566214301</v>
      </c>
    </row>
    <row r="208" spans="1:15" customFormat="1" x14ac:dyDescent="0.3">
      <c r="A208" s="56" t="s">
        <v>132</v>
      </c>
      <c r="B208" s="57">
        <v>113.4838720967</v>
      </c>
      <c r="C208" s="58">
        <v>0.101109735643775</v>
      </c>
      <c r="D208" s="57">
        <v>0.46722243460000001</v>
      </c>
      <c r="E208" s="58">
        <v>1.5676344879771799E-2</v>
      </c>
      <c r="F208" s="84">
        <v>45.597571917700101</v>
      </c>
      <c r="G208" s="85">
        <v>9.7152568162831798E-2</v>
      </c>
      <c r="H208" s="84">
        <v>30.705620951499998</v>
      </c>
      <c r="I208" s="88">
        <v>0.156121869368196</v>
      </c>
      <c r="J208" s="84">
        <v>8.9067986216000001</v>
      </c>
      <c r="K208" s="85">
        <v>9.6470494062009499E-2</v>
      </c>
      <c r="L208" s="84">
        <v>17.215778194999999</v>
      </c>
      <c r="M208" s="85">
        <v>7.84542118162561E-2</v>
      </c>
      <c r="N208" s="84">
        <v>13.249799622999999</v>
      </c>
      <c r="O208" s="85">
        <v>9.8976588295033002E-2</v>
      </c>
    </row>
    <row r="209" spans="1:15" customFormat="1" x14ac:dyDescent="0.3">
      <c r="A209" s="56" t="s">
        <v>133</v>
      </c>
      <c r="B209" s="59">
        <v>11.2933537357</v>
      </c>
      <c r="C209" s="60">
        <v>1.00619408701112E-2</v>
      </c>
      <c r="D209" s="59">
        <v>1.6812292042000001</v>
      </c>
      <c r="E209" s="61">
        <v>5.6408954012550798E-2</v>
      </c>
      <c r="F209" s="86">
        <v>3.9386558998000001</v>
      </c>
      <c r="G209" s="87">
        <v>8.3919059652104496E-3</v>
      </c>
      <c r="H209" s="86">
        <v>3.9925934479</v>
      </c>
      <c r="I209" s="87">
        <v>2.0300229514912501E-2</v>
      </c>
      <c r="J209" s="86">
        <v>0.605314939</v>
      </c>
      <c r="K209" s="87">
        <v>6.55623122395858E-3</v>
      </c>
      <c r="L209" s="86">
        <v>0.45783801539999902</v>
      </c>
      <c r="M209" s="87">
        <v>2.0864186463646502E-3</v>
      </c>
      <c r="N209" s="86">
        <v>0.61772222939999999</v>
      </c>
      <c r="O209" s="87">
        <v>4.6144123322349904E-3</v>
      </c>
    </row>
    <row r="210" spans="1:15" customFormat="1" x14ac:dyDescent="0.3">
      <c r="A210" s="56" t="s">
        <v>134</v>
      </c>
      <c r="B210" s="57">
        <v>93.986425765500101</v>
      </c>
      <c r="C210" s="58">
        <v>8.3738265955143595E-2</v>
      </c>
      <c r="D210" s="57">
        <v>2.4885677922</v>
      </c>
      <c r="E210" s="58">
        <v>8.3496947231607499E-2</v>
      </c>
      <c r="F210" s="84">
        <v>29.0510122660001</v>
      </c>
      <c r="G210" s="85">
        <v>6.1897603987905302E-2</v>
      </c>
      <c r="H210" s="84">
        <v>17.369002073299999</v>
      </c>
      <c r="I210" s="85">
        <v>8.8312204368926506E-2</v>
      </c>
      <c r="J210" s="84">
        <v>0.87084878480000005</v>
      </c>
      <c r="K210" s="89">
        <v>9.4322568738917992E-3</v>
      </c>
      <c r="L210" s="84">
        <v>20.885312298100001</v>
      </c>
      <c r="M210" s="85">
        <v>9.5176685963558605E-2</v>
      </c>
      <c r="N210" s="84">
        <v>24.1925313359</v>
      </c>
      <c r="O210" s="88">
        <v>0.18071927742148799</v>
      </c>
    </row>
    <row r="211" spans="1:15" customFormat="1" x14ac:dyDescent="0.3">
      <c r="A211" s="56" t="s">
        <v>135</v>
      </c>
      <c r="B211" s="59">
        <v>59.8138652007</v>
      </c>
      <c r="C211" s="60">
        <v>5.3291837743444502E-2</v>
      </c>
      <c r="D211" s="59">
        <v>0.7153317884</v>
      </c>
      <c r="E211" s="60">
        <v>2.4000961828861401E-2</v>
      </c>
      <c r="F211" s="86">
        <v>31.738128879999898</v>
      </c>
      <c r="G211" s="87">
        <v>6.7622914986357294E-2</v>
      </c>
      <c r="H211" s="86">
        <v>9.3735533183000008</v>
      </c>
      <c r="I211" s="87">
        <v>4.7659569203532398E-2</v>
      </c>
      <c r="J211" s="86">
        <v>8.9473494953999992</v>
      </c>
      <c r="K211" s="87">
        <v>9.6909704938591495E-2</v>
      </c>
      <c r="L211" s="86">
        <v>10.5615363364</v>
      </c>
      <c r="M211" s="87">
        <v>4.8130093188680903E-2</v>
      </c>
      <c r="N211" s="86">
        <v>1.9201531796</v>
      </c>
      <c r="O211" s="87">
        <v>1.43436290455868E-2</v>
      </c>
    </row>
    <row r="212" spans="1:15" customFormat="1" x14ac:dyDescent="0.3">
      <c r="A212" s="56" t="s">
        <v>136</v>
      </c>
      <c r="B212" s="57">
        <v>110.0961379088</v>
      </c>
      <c r="C212" s="58">
        <v>9.8091395664345105E-2</v>
      </c>
      <c r="D212" s="57">
        <v>1.2695313507999999</v>
      </c>
      <c r="E212" s="58">
        <v>4.2595581498267601E-2</v>
      </c>
      <c r="F212" s="84">
        <v>26.987313642699998</v>
      </c>
      <c r="G212" s="89">
        <v>5.7500579919835003E-2</v>
      </c>
      <c r="H212" s="84">
        <v>18.846537455299998</v>
      </c>
      <c r="I212" s="85">
        <v>9.5824691618731597E-2</v>
      </c>
      <c r="J212" s="84">
        <v>9.7351545971999993</v>
      </c>
      <c r="K212" s="85">
        <v>0.105442506748089</v>
      </c>
      <c r="L212" s="84">
        <v>34.181158366299996</v>
      </c>
      <c r="M212" s="88">
        <v>0.155767332049708</v>
      </c>
      <c r="N212" s="84">
        <v>22.679706291199999</v>
      </c>
      <c r="O212" s="88">
        <v>0.16941840753121601</v>
      </c>
    </row>
    <row r="213" spans="1:15" customFormat="1" x14ac:dyDescent="0.3">
      <c r="A213" s="56" t="s">
        <v>137</v>
      </c>
      <c r="B213" s="59">
        <v>133.56101820090001</v>
      </c>
      <c r="C213" s="60">
        <v>0.118997695382647</v>
      </c>
      <c r="D213" s="59">
        <v>2.9565932460000002</v>
      </c>
      <c r="E213" s="60">
        <v>9.9200235179588397E-2</v>
      </c>
      <c r="F213" s="86">
        <v>44.157241227899902</v>
      </c>
      <c r="G213" s="87">
        <v>9.40837243706584E-2</v>
      </c>
      <c r="H213" s="86">
        <v>24.3553087212</v>
      </c>
      <c r="I213" s="87">
        <v>0.123833884766545</v>
      </c>
      <c r="J213" s="86">
        <v>21.326754413</v>
      </c>
      <c r="K213" s="88">
        <v>0.23099237137480799</v>
      </c>
      <c r="L213" s="86">
        <v>26.1553302602</v>
      </c>
      <c r="M213" s="87">
        <v>0.11919274267565901</v>
      </c>
      <c r="N213" s="86">
        <v>18.680922648399999</v>
      </c>
      <c r="O213" s="87">
        <v>0.13954731713319299</v>
      </c>
    </row>
    <row r="214" spans="1:15" customFormat="1" x14ac:dyDescent="0.3">
      <c r="A214" s="56" t="s">
        <v>138</v>
      </c>
      <c r="B214" s="57">
        <v>87.405368324899996</v>
      </c>
      <c r="C214" s="58">
        <v>7.7874798611444099E-2</v>
      </c>
      <c r="D214" s="57">
        <v>7.60377291859999</v>
      </c>
      <c r="E214" s="61">
        <v>0.25512337985544598</v>
      </c>
      <c r="F214" s="84">
        <v>45.185249313500002</v>
      </c>
      <c r="G214" s="85">
        <v>9.6274052087854806E-2</v>
      </c>
      <c r="H214" s="84">
        <v>15.351539322000001</v>
      </c>
      <c r="I214" s="85">
        <v>7.80544715384731E-2</v>
      </c>
      <c r="J214" s="84">
        <v>4.6285966633999998</v>
      </c>
      <c r="K214" s="85">
        <v>5.01328284047085E-2</v>
      </c>
      <c r="L214" s="84">
        <v>9.1217436643999896</v>
      </c>
      <c r="M214" s="85">
        <v>4.1568798196312401E-2</v>
      </c>
      <c r="N214" s="84">
        <v>9.2722143215999697</v>
      </c>
      <c r="O214" s="85">
        <v>6.9263850443386593E-2</v>
      </c>
    </row>
    <row r="215" spans="1:15" customFormat="1" x14ac:dyDescent="0.3">
      <c r="A215" s="56" t="s">
        <v>139</v>
      </c>
      <c r="B215" s="59">
        <v>75.058247795200003</v>
      </c>
      <c r="C215" s="60">
        <v>6.6873992332504198E-2</v>
      </c>
      <c r="D215" s="59">
        <v>1.5066562738</v>
      </c>
      <c r="E215" s="60">
        <v>5.0551646526950898E-2</v>
      </c>
      <c r="F215" s="86">
        <v>28.3835990263001</v>
      </c>
      <c r="G215" s="87">
        <v>6.0475578482254197E-2</v>
      </c>
      <c r="H215" s="86">
        <v>14.006486858100001</v>
      </c>
      <c r="I215" s="87">
        <v>7.1215589973626994E-2</v>
      </c>
      <c r="J215" s="86">
        <v>11.5481227357</v>
      </c>
      <c r="K215" s="88">
        <v>0.12507895969490099</v>
      </c>
      <c r="L215" s="86">
        <v>15.5983037807</v>
      </c>
      <c r="M215" s="87">
        <v>7.1083201405369098E-2</v>
      </c>
      <c r="N215" s="86">
        <v>6.7752803799999999</v>
      </c>
      <c r="O215" s="87">
        <v>5.0611643635018203E-2</v>
      </c>
    </row>
    <row r="216" spans="1:15" customFormat="1" x14ac:dyDescent="0.3">
      <c r="A216" s="56" t="s">
        <v>140</v>
      </c>
      <c r="B216" s="57">
        <v>76.790463389099997</v>
      </c>
      <c r="C216" s="58">
        <v>6.8417329350719605E-2</v>
      </c>
      <c r="D216" s="57">
        <v>4.1684036712999903</v>
      </c>
      <c r="E216" s="58">
        <v>0.139859152108886</v>
      </c>
      <c r="F216" s="84">
        <v>37.400538910899897</v>
      </c>
      <c r="G216" s="85">
        <v>7.9687541530196804E-2</v>
      </c>
      <c r="H216" s="84">
        <v>13.179113578400001</v>
      </c>
      <c r="I216" s="85">
        <v>6.7008833715673899E-2</v>
      </c>
      <c r="J216" s="84">
        <v>1.25113185600001</v>
      </c>
      <c r="K216" s="89">
        <v>1.35511437288292E-2</v>
      </c>
      <c r="L216" s="84">
        <v>13.2848423925</v>
      </c>
      <c r="M216" s="85">
        <v>6.0540501114813197E-2</v>
      </c>
      <c r="N216" s="84">
        <v>6.3904752432</v>
      </c>
      <c r="O216" s="85">
        <v>4.7737132270125299E-2</v>
      </c>
    </row>
    <row r="217" spans="1:15" customFormat="1" x14ac:dyDescent="0.3">
      <c r="A217" s="63" t="s">
        <v>1</v>
      </c>
      <c r="F217" s="82"/>
      <c r="G217" s="82"/>
      <c r="H217" s="82"/>
      <c r="I217" s="82"/>
      <c r="J217" s="82"/>
      <c r="K217" s="82"/>
      <c r="L217" s="82"/>
      <c r="M217" s="82"/>
      <c r="N217" s="82"/>
      <c r="O217" s="82"/>
    </row>
    <row r="218" spans="1:15" customFormat="1" x14ac:dyDescent="0.3">
      <c r="A218" s="63" t="s">
        <v>1</v>
      </c>
      <c r="F218" s="82"/>
      <c r="G218" s="82"/>
      <c r="H218" s="82"/>
      <c r="I218" s="82"/>
      <c r="J218" s="82"/>
      <c r="K218" s="82"/>
      <c r="L218" s="82"/>
      <c r="M218" s="82"/>
      <c r="N218" s="82"/>
      <c r="O218" s="82"/>
    </row>
    <row r="219" spans="1:15" customFormat="1" x14ac:dyDescent="0.3">
      <c r="A219" s="51" t="s">
        <v>141</v>
      </c>
      <c r="F219" s="82"/>
      <c r="G219" s="82"/>
      <c r="H219" s="82"/>
      <c r="I219" s="82"/>
      <c r="J219" s="82"/>
      <c r="K219" s="82"/>
      <c r="L219" s="82"/>
      <c r="M219" s="82"/>
      <c r="N219" s="82"/>
      <c r="O219" s="82"/>
    </row>
    <row r="220" spans="1:15" customFormat="1" x14ac:dyDescent="0.3">
      <c r="A220" s="52" t="s">
        <v>1</v>
      </c>
      <c r="F220" s="82"/>
      <c r="G220" s="82"/>
      <c r="H220" s="82"/>
      <c r="I220" s="82"/>
      <c r="J220" s="82"/>
      <c r="K220" s="82"/>
      <c r="L220" s="82"/>
      <c r="M220" s="82"/>
      <c r="N220" s="82"/>
      <c r="O220" s="82"/>
    </row>
    <row r="221" spans="1:15" customFormat="1" ht="25.5" customHeight="1" x14ac:dyDescent="0.3">
      <c r="A221" s="112" t="s">
        <v>1</v>
      </c>
      <c r="B221" s="114" t="s">
        <v>501</v>
      </c>
      <c r="C221" s="114" t="s">
        <v>1</v>
      </c>
      <c r="D221" s="114" t="s">
        <v>495</v>
      </c>
      <c r="E221" s="114" t="s">
        <v>1</v>
      </c>
      <c r="F221" s="115" t="s">
        <v>496</v>
      </c>
      <c r="G221" s="115" t="s">
        <v>1</v>
      </c>
      <c r="H221" s="115" t="s">
        <v>497</v>
      </c>
      <c r="I221" s="115" t="s">
        <v>1</v>
      </c>
      <c r="J221" s="115" t="s">
        <v>498</v>
      </c>
      <c r="K221" s="115" t="s">
        <v>1</v>
      </c>
      <c r="L221" s="115" t="s">
        <v>499</v>
      </c>
      <c r="M221" s="115" t="s">
        <v>1</v>
      </c>
      <c r="N221" s="115" t="s">
        <v>500</v>
      </c>
      <c r="O221" s="115" t="s">
        <v>1</v>
      </c>
    </row>
    <row r="222" spans="1:15" customFormat="1" x14ac:dyDescent="0.3">
      <c r="A222" s="113" t="s">
        <v>1</v>
      </c>
      <c r="B222" s="53" t="s">
        <v>14</v>
      </c>
      <c r="C222" s="53" t="s">
        <v>15</v>
      </c>
      <c r="D222" s="53" t="s">
        <v>14</v>
      </c>
      <c r="E222" s="53" t="s">
        <v>15</v>
      </c>
      <c r="F222" s="78" t="s">
        <v>14</v>
      </c>
      <c r="G222" s="78" t="s">
        <v>15</v>
      </c>
      <c r="H222" s="78" t="s">
        <v>14</v>
      </c>
      <c r="I222" s="78" t="s">
        <v>15</v>
      </c>
      <c r="J222" s="78" t="s">
        <v>14</v>
      </c>
      <c r="K222" s="78" t="s">
        <v>15</v>
      </c>
      <c r="L222" s="78" t="s">
        <v>14</v>
      </c>
      <c r="M222" s="78" t="s">
        <v>15</v>
      </c>
      <c r="N222" s="78" t="s">
        <v>14</v>
      </c>
      <c r="O222" s="78" t="s">
        <v>15</v>
      </c>
    </row>
    <row r="223" spans="1:15" customFormat="1" x14ac:dyDescent="0.3">
      <c r="A223" s="54" t="s">
        <v>16</v>
      </c>
      <c r="B223" s="55">
        <v>1133.2801479017</v>
      </c>
      <c r="C223" s="55">
        <v>1133.2801479017</v>
      </c>
      <c r="D223" s="55">
        <v>30.679363696599999</v>
      </c>
      <c r="E223" s="55">
        <v>30.679363696599999</v>
      </c>
      <c r="F223" s="83">
        <v>469.33985153409998</v>
      </c>
      <c r="G223" s="83">
        <v>469.33985153409998</v>
      </c>
      <c r="H223" s="83">
        <v>198.39835042760001</v>
      </c>
      <c r="I223" s="83">
        <v>198.39835042760001</v>
      </c>
      <c r="J223" s="83">
        <v>94.047755104299995</v>
      </c>
      <c r="K223" s="83">
        <v>94.047755104299995</v>
      </c>
      <c r="L223" s="83">
        <v>227.3864841187</v>
      </c>
      <c r="M223" s="83">
        <v>227.3864841187</v>
      </c>
      <c r="N223" s="83">
        <v>134.21955766580001</v>
      </c>
      <c r="O223" s="83">
        <v>134.21955766580001</v>
      </c>
    </row>
    <row r="224" spans="1:15" customFormat="1" x14ac:dyDescent="0.3">
      <c r="A224" s="56" t="s">
        <v>142</v>
      </c>
      <c r="B224" s="57">
        <v>239.23347202310001</v>
      </c>
      <c r="C224" s="58">
        <v>0.21109826415476099</v>
      </c>
      <c r="D224" s="57">
        <v>6.1890173475000001</v>
      </c>
      <c r="E224" s="58">
        <v>0.20173225914023399</v>
      </c>
      <c r="F224" s="84">
        <v>108.3235994556</v>
      </c>
      <c r="G224" s="85">
        <v>0.23079991844189199</v>
      </c>
      <c r="H224" s="84">
        <v>38.7784317415</v>
      </c>
      <c r="I224" s="85">
        <v>0.19545743025545501</v>
      </c>
      <c r="J224" s="84">
        <v>25.503970648700001</v>
      </c>
      <c r="K224" s="85">
        <v>0.27118106775027001</v>
      </c>
      <c r="L224" s="84">
        <v>42.578995793200001</v>
      </c>
      <c r="M224" s="85">
        <v>0.187253855294992</v>
      </c>
      <c r="N224" s="84">
        <v>23.818069149799999</v>
      </c>
      <c r="O224" s="85">
        <v>0.17745602477029301</v>
      </c>
    </row>
    <row r="225" spans="1:15" customFormat="1" x14ac:dyDescent="0.3">
      <c r="A225" s="56" t="s">
        <v>143</v>
      </c>
      <c r="B225" s="59">
        <v>463.63071363519998</v>
      </c>
      <c r="C225" s="60">
        <v>0.40910512241269298</v>
      </c>
      <c r="D225" s="59">
        <v>6.4230263044999898</v>
      </c>
      <c r="E225" s="62">
        <v>0.20935982792928101</v>
      </c>
      <c r="F225" s="86">
        <v>196.3995665953</v>
      </c>
      <c r="G225" s="87">
        <v>0.418459173993731</v>
      </c>
      <c r="H225" s="86">
        <v>79.0651454363</v>
      </c>
      <c r="I225" s="87">
        <v>0.39851715130642001</v>
      </c>
      <c r="J225" s="86">
        <v>34.841766726800003</v>
      </c>
      <c r="K225" s="87">
        <v>0.370468882411495</v>
      </c>
      <c r="L225" s="86">
        <v>87.947084683199904</v>
      </c>
      <c r="M225" s="87">
        <v>0.38677358077839802</v>
      </c>
      <c r="N225" s="86">
        <v>65.271339562999998</v>
      </c>
      <c r="O225" s="87">
        <v>0.48630274676900898</v>
      </c>
    </row>
    <row r="226" spans="1:15" customFormat="1" x14ac:dyDescent="0.3">
      <c r="A226" s="56" t="s">
        <v>144</v>
      </c>
      <c r="B226" s="57">
        <v>17.779566629000001</v>
      </c>
      <c r="C226" s="58">
        <v>1.56885891471049E-2</v>
      </c>
      <c r="D226" s="57">
        <v>2.1238715624000002</v>
      </c>
      <c r="E226" s="61">
        <v>6.9228018657876395E-2</v>
      </c>
      <c r="F226" s="84">
        <v>8.9141639682000005</v>
      </c>
      <c r="G226" s="85">
        <v>1.8992983312759101E-2</v>
      </c>
      <c r="H226" s="84">
        <v>0.80154546509999802</v>
      </c>
      <c r="I226" s="85">
        <v>4.0400812979163401E-3</v>
      </c>
      <c r="J226" s="84">
        <v>0</v>
      </c>
      <c r="K226" s="85">
        <v>0</v>
      </c>
      <c r="L226" s="84">
        <v>1.6812292042000001</v>
      </c>
      <c r="M226" s="85">
        <v>7.3937077250482803E-3</v>
      </c>
      <c r="N226" s="84">
        <v>4.2587564291</v>
      </c>
      <c r="O226" s="85">
        <v>3.1729775475077097E-2</v>
      </c>
    </row>
    <row r="227" spans="1:15" customFormat="1" x14ac:dyDescent="0.3">
      <c r="A227" s="56" t="s">
        <v>145</v>
      </c>
      <c r="B227" s="59">
        <v>477.7557431427</v>
      </c>
      <c r="C227" s="60">
        <v>0.42156896865023002</v>
      </c>
      <c r="D227" s="59">
        <v>11.875778224799999</v>
      </c>
      <c r="E227" s="60">
        <v>0.38709336811037298</v>
      </c>
      <c r="F227" s="86">
        <v>197.0503568236</v>
      </c>
      <c r="G227" s="87">
        <v>0.41984578164311998</v>
      </c>
      <c r="H227" s="86">
        <v>83.831656275500194</v>
      </c>
      <c r="I227" s="87">
        <v>0.42254210327263803</v>
      </c>
      <c r="J227" s="86">
        <v>45.367469224300002</v>
      </c>
      <c r="K227" s="87">
        <v>0.48238758249983699</v>
      </c>
      <c r="L227" s="86">
        <v>107.4659755008</v>
      </c>
      <c r="M227" s="87">
        <v>0.47261373479305302</v>
      </c>
      <c r="N227" s="86">
        <v>39.814058961800001</v>
      </c>
      <c r="O227" s="89">
        <v>0.29663381145194201</v>
      </c>
    </row>
    <row r="228" spans="1:15" customFormat="1" ht="25.5" customHeight="1" x14ac:dyDescent="0.3">
      <c r="A228" s="64" t="s">
        <v>146</v>
      </c>
      <c r="B228" s="57">
        <v>242.867854884</v>
      </c>
      <c r="C228" s="58">
        <v>0.214305223058638</v>
      </c>
      <c r="D228" s="57">
        <v>7.3593986293999896</v>
      </c>
      <c r="E228" s="58">
        <v>0.239881071269271</v>
      </c>
      <c r="F228" s="84">
        <v>98.349512247700105</v>
      </c>
      <c r="G228" s="85">
        <v>0.209548607317771</v>
      </c>
      <c r="H228" s="84">
        <v>44.722721987200003</v>
      </c>
      <c r="I228" s="85">
        <v>0.22541881971705399</v>
      </c>
      <c r="J228" s="84">
        <v>20.027950391099999</v>
      </c>
      <c r="K228" s="85">
        <v>0.21295511380243801</v>
      </c>
      <c r="L228" s="84">
        <v>49.178537117799898</v>
      </c>
      <c r="M228" s="85">
        <v>0.216277310009894</v>
      </c>
      <c r="N228" s="84">
        <v>28.854031203800002</v>
      </c>
      <c r="O228" s="85">
        <v>0.21497635445681501</v>
      </c>
    </row>
    <row r="229" spans="1:15" customFormat="1" x14ac:dyDescent="0.3">
      <c r="A229" s="56" t="s">
        <v>147</v>
      </c>
      <c r="B229" s="59">
        <v>35.257711183399998</v>
      </c>
      <c r="C229" s="60">
        <v>3.11112051584779E-2</v>
      </c>
      <c r="D229" s="59">
        <v>0</v>
      </c>
      <c r="E229" s="60">
        <v>0</v>
      </c>
      <c r="F229" s="86">
        <v>9.1028932210000093</v>
      </c>
      <c r="G229" s="87">
        <v>1.9395099715581302E-2</v>
      </c>
      <c r="H229" s="86">
        <v>17.308114035900001</v>
      </c>
      <c r="I229" s="88">
        <v>8.7239203343155394E-2</v>
      </c>
      <c r="J229" s="86">
        <v>1.352825918</v>
      </c>
      <c r="K229" s="87">
        <v>1.4384457305756E-2</v>
      </c>
      <c r="L229" s="86">
        <v>1.304025859</v>
      </c>
      <c r="M229" s="87">
        <v>5.7348433177728999E-3</v>
      </c>
      <c r="N229" s="86">
        <v>6.9913976146000003</v>
      </c>
      <c r="O229" s="87">
        <v>5.2089261328130999E-2</v>
      </c>
    </row>
    <row r="230" spans="1:15" customFormat="1" x14ac:dyDescent="0.3">
      <c r="A230" s="56" t="s">
        <v>148</v>
      </c>
      <c r="B230" s="57">
        <v>54.902296919000001</v>
      </c>
      <c r="C230" s="58">
        <v>4.8445476628751601E-2</v>
      </c>
      <c r="D230" s="57">
        <v>0.38378541200000099</v>
      </c>
      <c r="E230" s="58">
        <v>1.25095623167221E-2</v>
      </c>
      <c r="F230" s="84">
        <v>38.077970419300001</v>
      </c>
      <c r="G230" s="88">
        <v>8.1130912482366604E-2</v>
      </c>
      <c r="H230" s="84">
        <v>4.6489815226999998</v>
      </c>
      <c r="I230" s="85">
        <v>2.3432561373016601E-2</v>
      </c>
      <c r="J230" s="84">
        <v>2.7426642445999998</v>
      </c>
      <c r="K230" s="85">
        <v>2.9162463703236201E-2</v>
      </c>
      <c r="L230" s="84">
        <v>2.9010157272999999</v>
      </c>
      <c r="M230" s="89">
        <v>1.2758083395078199E-2</v>
      </c>
      <c r="N230" s="84">
        <v>7.6144168874000302</v>
      </c>
      <c r="O230" s="85">
        <v>5.67310533563187E-2</v>
      </c>
    </row>
    <row r="231" spans="1:15" customFormat="1" ht="25.5" customHeight="1" x14ac:dyDescent="0.3">
      <c r="A231" s="64" t="s">
        <v>149</v>
      </c>
      <c r="B231" s="59">
        <v>112.21240714539999</v>
      </c>
      <c r="C231" s="60">
        <v>9.9015594116921901E-2</v>
      </c>
      <c r="D231" s="59">
        <v>1.1615318517</v>
      </c>
      <c r="E231" s="60">
        <v>3.7860363180502503E-2</v>
      </c>
      <c r="F231" s="86">
        <v>25.2527622275</v>
      </c>
      <c r="G231" s="89">
        <v>5.3804854083790203E-2</v>
      </c>
      <c r="H231" s="86">
        <v>31.519541029799999</v>
      </c>
      <c r="I231" s="88">
        <v>0.158869975288944</v>
      </c>
      <c r="J231" s="86">
        <v>18.021346469200001</v>
      </c>
      <c r="K231" s="88">
        <v>0.19161910296757401</v>
      </c>
      <c r="L231" s="86">
        <v>19.565871182399999</v>
      </c>
      <c r="M231" s="87">
        <v>8.6046764205150603E-2</v>
      </c>
      <c r="N231" s="86">
        <v>24.724409133200002</v>
      </c>
      <c r="O231" s="88">
        <v>0.18420869181198299</v>
      </c>
    </row>
    <row r="232" spans="1:15" customFormat="1" ht="22.8" x14ac:dyDescent="0.3">
      <c r="A232" s="64" t="s">
        <v>150</v>
      </c>
      <c r="B232" s="57">
        <v>27.3336051195</v>
      </c>
      <c r="C232" s="58">
        <v>2.41190187352253E-2</v>
      </c>
      <c r="D232" s="57">
        <v>3.2207028217000002</v>
      </c>
      <c r="E232" s="61">
        <v>0.104979453079626</v>
      </c>
      <c r="F232" s="84">
        <v>13.972990508900001</v>
      </c>
      <c r="G232" s="85">
        <v>2.9771583348883399E-2</v>
      </c>
      <c r="H232" s="84">
        <v>1.5676387595000001</v>
      </c>
      <c r="I232" s="85">
        <v>7.9014707336090804E-3</v>
      </c>
      <c r="J232" s="84">
        <v>0.55128045290000005</v>
      </c>
      <c r="K232" s="85">
        <v>5.8617077280433104E-3</v>
      </c>
      <c r="L232" s="84">
        <v>2.9729458195</v>
      </c>
      <c r="M232" s="85">
        <v>1.3074417466027E-2</v>
      </c>
      <c r="N232" s="84">
        <v>5.0480467569999998</v>
      </c>
      <c r="O232" s="85">
        <v>3.7610366512825101E-2</v>
      </c>
    </row>
    <row r="233" spans="1:15" customFormat="1" x14ac:dyDescent="0.3">
      <c r="A233" s="56" t="s">
        <v>151</v>
      </c>
      <c r="B233" s="59">
        <v>172.43425549739999</v>
      </c>
      <c r="C233" s="60">
        <v>0.152155012877149</v>
      </c>
      <c r="D233" s="59">
        <v>6.8777554088999997</v>
      </c>
      <c r="E233" s="60">
        <v>0.22418181409877899</v>
      </c>
      <c r="F233" s="86">
        <v>79.020229864300006</v>
      </c>
      <c r="G233" s="87">
        <v>0.16836462875677799</v>
      </c>
      <c r="H233" s="86">
        <v>15.207052451499999</v>
      </c>
      <c r="I233" s="89">
        <v>7.6649087145759298E-2</v>
      </c>
      <c r="J233" s="86">
        <v>11.480208190200001</v>
      </c>
      <c r="K233" s="87">
        <v>0.122067859859795</v>
      </c>
      <c r="L233" s="86">
        <v>30.7500427851</v>
      </c>
      <c r="M233" s="87">
        <v>0.135232500314521</v>
      </c>
      <c r="N233" s="86">
        <v>24.9559803599</v>
      </c>
      <c r="O233" s="87">
        <v>0.18593400838079899</v>
      </c>
    </row>
    <row r="234" spans="1:15" customFormat="1" x14ac:dyDescent="0.3">
      <c r="A234" s="56" t="s">
        <v>152</v>
      </c>
      <c r="B234" s="57">
        <v>71.866602020499997</v>
      </c>
      <c r="C234" s="58">
        <v>6.3414683609840899E-2</v>
      </c>
      <c r="D234" s="57">
        <v>0.88574593879999997</v>
      </c>
      <c r="E234" s="58">
        <v>2.88710661524627E-2</v>
      </c>
      <c r="F234" s="84">
        <v>39.299759506999997</v>
      </c>
      <c r="G234" s="85">
        <v>8.3734120123282699E-2</v>
      </c>
      <c r="H234" s="84">
        <v>7.8232913277000096</v>
      </c>
      <c r="I234" s="85">
        <v>3.9432239788479997E-2</v>
      </c>
      <c r="J234" s="84">
        <v>6.9915418050999998</v>
      </c>
      <c r="K234" s="85">
        <v>7.4340336963347006E-2</v>
      </c>
      <c r="L234" s="84">
        <v>8.1700530947000107</v>
      </c>
      <c r="M234" s="85">
        <v>3.5930249444531999E-2</v>
      </c>
      <c r="N234" s="84">
        <v>3.4341151149</v>
      </c>
      <c r="O234" s="85">
        <v>2.5585802655159799E-2</v>
      </c>
    </row>
    <row r="235" spans="1:15" customFormat="1" x14ac:dyDescent="0.3">
      <c r="A235" s="56" t="s">
        <v>153</v>
      </c>
      <c r="B235" s="59">
        <v>307.5674409019</v>
      </c>
      <c r="C235" s="60">
        <v>0.27139577223810901</v>
      </c>
      <c r="D235" s="59">
        <v>15.805081277199999</v>
      </c>
      <c r="E235" s="61">
        <v>0.51516978753218301</v>
      </c>
      <c r="F235" s="86">
        <v>140.35564682379999</v>
      </c>
      <c r="G235" s="87">
        <v>0.29904907150975701</v>
      </c>
      <c r="H235" s="86">
        <v>32.509055548600003</v>
      </c>
      <c r="I235" s="89">
        <v>0.16385748912999801</v>
      </c>
      <c r="J235" s="86">
        <v>24.404463442800001</v>
      </c>
      <c r="K235" s="87">
        <v>0.25949012196766602</v>
      </c>
      <c r="L235" s="86">
        <v>51.283718433199901</v>
      </c>
      <c r="M235" s="87">
        <v>0.22553547380779601</v>
      </c>
      <c r="N235" s="86">
        <v>43.623756938299998</v>
      </c>
      <c r="O235" s="87">
        <v>0.325017886342026</v>
      </c>
    </row>
    <row r="236" spans="1:15" customFormat="1" x14ac:dyDescent="0.3">
      <c r="A236" s="56" t="s">
        <v>154</v>
      </c>
      <c r="B236" s="57">
        <v>211.29947836549999</v>
      </c>
      <c r="C236" s="58">
        <v>0.18644946596543399</v>
      </c>
      <c r="D236" s="57">
        <v>5.4557425041999998</v>
      </c>
      <c r="E236" s="58">
        <v>0.17783101886186201</v>
      </c>
      <c r="F236" s="84">
        <v>139.0108284355</v>
      </c>
      <c r="G236" s="88">
        <v>0.29618373121550301</v>
      </c>
      <c r="H236" s="84">
        <v>22.071651728799999</v>
      </c>
      <c r="I236" s="89">
        <v>0.111249169568345</v>
      </c>
      <c r="J236" s="84">
        <v>18.758454177200001</v>
      </c>
      <c r="K236" s="85">
        <v>0.19945669257492299</v>
      </c>
      <c r="L236" s="84">
        <v>18.872104762700001</v>
      </c>
      <c r="M236" s="89">
        <v>8.2995719098450896E-2</v>
      </c>
      <c r="N236" s="84">
        <v>11.7908119437</v>
      </c>
      <c r="O236" s="89">
        <v>8.7847197150347694E-2</v>
      </c>
    </row>
    <row r="237" spans="1:15" customFormat="1" x14ac:dyDescent="0.3">
      <c r="A237" s="56" t="s">
        <v>155</v>
      </c>
      <c r="B237" s="59">
        <v>19.184845223500002</v>
      </c>
      <c r="C237" s="60">
        <v>1.6928599039717801E-2</v>
      </c>
      <c r="D237" s="59">
        <v>1.2619603572</v>
      </c>
      <c r="E237" s="60">
        <v>4.1133850417499201E-2</v>
      </c>
      <c r="F237" s="86">
        <v>5.8264180986000103</v>
      </c>
      <c r="G237" s="87">
        <v>1.24140706985686E-2</v>
      </c>
      <c r="H237" s="86">
        <v>2.3670895928000002</v>
      </c>
      <c r="I237" s="87">
        <v>1.1930994323784999E-2</v>
      </c>
      <c r="J237" s="86">
        <v>0</v>
      </c>
      <c r="K237" s="87">
        <v>0</v>
      </c>
      <c r="L237" s="86">
        <v>0.54171878110000105</v>
      </c>
      <c r="M237" s="87">
        <v>2.38237018879808E-3</v>
      </c>
      <c r="N237" s="86">
        <v>9.1876583937999996</v>
      </c>
      <c r="O237" s="88">
        <v>6.8452456211164206E-2</v>
      </c>
    </row>
    <row r="238" spans="1:15" customFormat="1" x14ac:dyDescent="0.3">
      <c r="A238" s="56" t="s">
        <v>156</v>
      </c>
      <c r="B238" s="57">
        <v>450.02357289610001</v>
      </c>
      <c r="C238" s="58">
        <v>0.39709825829855999</v>
      </c>
      <c r="D238" s="57">
        <v>10.7522479632</v>
      </c>
      <c r="E238" s="58">
        <v>0.35047167436499399</v>
      </c>
      <c r="F238" s="84">
        <v>210.79177203890001</v>
      </c>
      <c r="G238" s="88">
        <v>0.449123958576922</v>
      </c>
      <c r="H238" s="84">
        <v>72.174405995800001</v>
      </c>
      <c r="I238" s="85">
        <v>0.36378531293352701</v>
      </c>
      <c r="J238" s="84">
        <v>42.3351840897</v>
      </c>
      <c r="K238" s="85">
        <v>0.45014560999090097</v>
      </c>
      <c r="L238" s="84">
        <v>87.222188482000206</v>
      </c>
      <c r="M238" s="85">
        <v>0.38358563315693101</v>
      </c>
      <c r="N238" s="84">
        <v>30.1870658771</v>
      </c>
      <c r="O238" s="89">
        <v>0.224908101338437</v>
      </c>
    </row>
    <row r="239" spans="1:15" customFormat="1" x14ac:dyDescent="0.3">
      <c r="A239" s="56" t="s">
        <v>157</v>
      </c>
      <c r="B239" s="59">
        <v>117.95973501660001</v>
      </c>
      <c r="C239" s="60">
        <v>0.10408700376072599</v>
      </c>
      <c r="D239" s="59">
        <v>3.2455326305000001</v>
      </c>
      <c r="E239" s="60">
        <v>0.105788785667014</v>
      </c>
      <c r="F239" s="86">
        <v>64.914144887100093</v>
      </c>
      <c r="G239" s="88">
        <v>0.13830946738257899</v>
      </c>
      <c r="H239" s="86">
        <v>10.050168543</v>
      </c>
      <c r="I239" s="89">
        <v>5.0656512623916898E-2</v>
      </c>
      <c r="J239" s="86">
        <v>6.8357955113999997</v>
      </c>
      <c r="K239" s="87">
        <v>7.2684302818488603E-2</v>
      </c>
      <c r="L239" s="86">
        <v>30.767667801399998</v>
      </c>
      <c r="M239" s="87">
        <v>0.135310011589513</v>
      </c>
      <c r="N239" s="86">
        <v>3.9237440369000001</v>
      </c>
      <c r="O239" s="89">
        <v>2.9233772671713999E-2</v>
      </c>
    </row>
    <row r="240" spans="1:15" customFormat="1" x14ac:dyDescent="0.3">
      <c r="A240" s="64" t="s">
        <v>158</v>
      </c>
      <c r="B240" s="57">
        <v>32.361486382400003</v>
      </c>
      <c r="C240" s="58">
        <v>2.8555592756405599E-2</v>
      </c>
      <c r="D240" s="57">
        <v>3.6516709566000101</v>
      </c>
      <c r="E240" s="61">
        <v>0.119026945692641</v>
      </c>
      <c r="F240" s="84">
        <v>12.5879548202</v>
      </c>
      <c r="G240" s="85">
        <v>2.6820553973958501E-2</v>
      </c>
      <c r="H240" s="84">
        <v>6.2422107567999996</v>
      </c>
      <c r="I240" s="85">
        <v>3.14630174260341E-2</v>
      </c>
      <c r="J240" s="84">
        <v>1.6711333907999999</v>
      </c>
      <c r="K240" s="85">
        <v>1.7768987563251199E-2</v>
      </c>
      <c r="L240" s="84">
        <v>7.9427710604999904</v>
      </c>
      <c r="M240" s="85">
        <v>3.4930708794255902E-2</v>
      </c>
      <c r="N240" s="84">
        <v>0.7153317884</v>
      </c>
      <c r="O240" s="85">
        <v>5.3295644900062996E-3</v>
      </c>
    </row>
    <row r="241" spans="1:15" customFormat="1" x14ac:dyDescent="0.3">
      <c r="A241" s="56" t="s">
        <v>159</v>
      </c>
      <c r="B241" s="59">
        <v>99.719902632500293</v>
      </c>
      <c r="C241" s="60">
        <v>8.7992278711609098E-2</v>
      </c>
      <c r="D241" s="59">
        <v>0</v>
      </c>
      <c r="E241" s="60">
        <v>0</v>
      </c>
      <c r="F241" s="86">
        <v>4.8527879686999897</v>
      </c>
      <c r="G241" s="89">
        <v>1.0339603493796701E-2</v>
      </c>
      <c r="H241" s="86">
        <v>84.321490767499995</v>
      </c>
      <c r="I241" s="88">
        <v>0.42501104765117897</v>
      </c>
      <c r="J241" s="86">
        <v>10.1318772621</v>
      </c>
      <c r="K241" s="87">
        <v>0.107731197314212</v>
      </c>
      <c r="L241" s="86">
        <v>7.592794703</v>
      </c>
      <c r="M241" s="89">
        <v>3.3391583199977801E-2</v>
      </c>
      <c r="N241" s="86">
        <v>1.4410671639999999</v>
      </c>
      <c r="O241" s="89">
        <v>1.0736640688298099E-2</v>
      </c>
    </row>
    <row r="242" spans="1:15" customFormat="1" x14ac:dyDescent="0.3">
      <c r="A242" s="56" t="s">
        <v>160</v>
      </c>
      <c r="B242" s="57">
        <v>114.171788714</v>
      </c>
      <c r="C242" s="58">
        <v>0.10074454134345499</v>
      </c>
      <c r="D242" s="57">
        <v>1.7609004905000001</v>
      </c>
      <c r="E242" s="58">
        <v>5.7396903922591801E-2</v>
      </c>
      <c r="F242" s="84">
        <v>38.387337024299903</v>
      </c>
      <c r="G242" s="85">
        <v>8.1790065128341194E-2</v>
      </c>
      <c r="H242" s="84">
        <v>23.8735035594</v>
      </c>
      <c r="I242" s="85">
        <v>0.12033115954818401</v>
      </c>
      <c r="J242" s="84">
        <v>10.151115836000001</v>
      </c>
      <c r="K242" s="85">
        <v>0.107935759069871</v>
      </c>
      <c r="L242" s="84">
        <v>39.420906698300001</v>
      </c>
      <c r="M242" s="88">
        <v>0.17336521496027699</v>
      </c>
      <c r="N242" s="84">
        <v>7.2976589314</v>
      </c>
      <c r="O242" s="85">
        <v>5.4371054847094702E-2</v>
      </c>
    </row>
    <row r="243" spans="1:15" customFormat="1" x14ac:dyDescent="0.3">
      <c r="A243" s="63" t="s">
        <v>1</v>
      </c>
      <c r="F243" s="82"/>
      <c r="G243" s="82"/>
      <c r="H243" s="82"/>
      <c r="I243" s="82"/>
      <c r="J243" s="82"/>
      <c r="K243" s="82"/>
      <c r="L243" s="82"/>
      <c r="M243" s="82"/>
      <c r="N243" s="82"/>
      <c r="O243" s="82"/>
    </row>
    <row r="244" spans="1:15" customFormat="1" x14ac:dyDescent="0.3">
      <c r="A244" s="63" t="s">
        <v>1</v>
      </c>
      <c r="F244" s="82"/>
      <c r="G244" s="82"/>
      <c r="H244" s="82"/>
      <c r="I244" s="82"/>
      <c r="J244" s="82"/>
      <c r="K244" s="82"/>
      <c r="L244" s="82"/>
      <c r="M244" s="82"/>
      <c r="N244" s="82"/>
      <c r="O244" s="82"/>
    </row>
    <row r="245" spans="1:15" customFormat="1" x14ac:dyDescent="0.3">
      <c r="A245" s="51" t="s">
        <v>161</v>
      </c>
      <c r="F245" s="82"/>
      <c r="G245" s="82"/>
      <c r="H245" s="82"/>
      <c r="I245" s="82"/>
      <c r="J245" s="82"/>
      <c r="K245" s="82"/>
      <c r="L245" s="82"/>
      <c r="M245" s="82"/>
      <c r="N245" s="82"/>
      <c r="O245" s="82"/>
    </row>
    <row r="246" spans="1:15" customFormat="1" x14ac:dyDescent="0.3">
      <c r="A246" s="52" t="s">
        <v>1</v>
      </c>
      <c r="F246" s="82"/>
      <c r="G246" s="82"/>
      <c r="H246" s="82"/>
      <c r="I246" s="82"/>
      <c r="J246" s="82"/>
      <c r="K246" s="82"/>
      <c r="L246" s="82"/>
      <c r="M246" s="82"/>
      <c r="N246" s="82"/>
      <c r="O246" s="82"/>
    </row>
    <row r="247" spans="1:15" customFormat="1" ht="25.5" customHeight="1" x14ac:dyDescent="0.3">
      <c r="A247" s="112" t="s">
        <v>1</v>
      </c>
      <c r="B247" s="114" t="s">
        <v>501</v>
      </c>
      <c r="C247" s="114" t="s">
        <v>1</v>
      </c>
      <c r="D247" s="114" t="s">
        <v>495</v>
      </c>
      <c r="E247" s="114" t="s">
        <v>1</v>
      </c>
      <c r="F247" s="115" t="s">
        <v>496</v>
      </c>
      <c r="G247" s="115" t="s">
        <v>1</v>
      </c>
      <c r="H247" s="115" t="s">
        <v>497</v>
      </c>
      <c r="I247" s="115" t="s">
        <v>1</v>
      </c>
      <c r="J247" s="115" t="s">
        <v>498</v>
      </c>
      <c r="K247" s="115" t="s">
        <v>1</v>
      </c>
      <c r="L247" s="115" t="s">
        <v>499</v>
      </c>
      <c r="M247" s="115" t="s">
        <v>1</v>
      </c>
      <c r="N247" s="115" t="s">
        <v>500</v>
      </c>
      <c r="O247" s="115" t="s">
        <v>1</v>
      </c>
    </row>
    <row r="248" spans="1:15" customFormat="1" x14ac:dyDescent="0.3">
      <c r="A248" s="113" t="s">
        <v>1</v>
      </c>
      <c r="B248" s="53" t="s">
        <v>14</v>
      </c>
      <c r="C248" s="53" t="s">
        <v>15</v>
      </c>
      <c r="D248" s="53" t="s">
        <v>14</v>
      </c>
      <c r="E248" s="53" t="s">
        <v>15</v>
      </c>
      <c r="F248" s="78" t="s">
        <v>14</v>
      </c>
      <c r="G248" s="78" t="s">
        <v>15</v>
      </c>
      <c r="H248" s="78" t="s">
        <v>14</v>
      </c>
      <c r="I248" s="78" t="s">
        <v>15</v>
      </c>
      <c r="J248" s="78" t="s">
        <v>14</v>
      </c>
      <c r="K248" s="78" t="s">
        <v>15</v>
      </c>
      <c r="L248" s="78" t="s">
        <v>14</v>
      </c>
      <c r="M248" s="78" t="s">
        <v>15</v>
      </c>
      <c r="N248" s="78" t="s">
        <v>14</v>
      </c>
      <c r="O248" s="78" t="s">
        <v>15</v>
      </c>
    </row>
    <row r="249" spans="1:15" customFormat="1" x14ac:dyDescent="0.3">
      <c r="A249" s="54" t="s">
        <v>16</v>
      </c>
      <c r="B249" s="55">
        <v>1133.2801479017</v>
      </c>
      <c r="C249" s="55">
        <v>1133.2801479017</v>
      </c>
      <c r="D249" s="55">
        <v>30.679363696599999</v>
      </c>
      <c r="E249" s="55">
        <v>30.679363696599999</v>
      </c>
      <c r="F249" s="83">
        <v>469.33985153409998</v>
      </c>
      <c r="G249" s="83">
        <v>469.33985153409998</v>
      </c>
      <c r="H249" s="83">
        <v>198.39835042760001</v>
      </c>
      <c r="I249" s="83">
        <v>198.39835042760001</v>
      </c>
      <c r="J249" s="83">
        <v>94.047755104299995</v>
      </c>
      <c r="K249" s="83">
        <v>94.047755104299995</v>
      </c>
      <c r="L249" s="83">
        <v>227.3864841187</v>
      </c>
      <c r="M249" s="83">
        <v>227.3864841187</v>
      </c>
      <c r="N249" s="83">
        <v>134.21955766580001</v>
      </c>
      <c r="O249" s="83">
        <v>134.21955766580001</v>
      </c>
    </row>
    <row r="250" spans="1:15" customFormat="1" x14ac:dyDescent="0.3">
      <c r="A250" s="56" t="s">
        <v>142</v>
      </c>
      <c r="B250" s="57">
        <v>54.027649071600003</v>
      </c>
      <c r="C250" s="58">
        <v>4.7673692309561498E-2</v>
      </c>
      <c r="D250" s="57">
        <v>0</v>
      </c>
      <c r="E250" s="58">
        <v>0</v>
      </c>
      <c r="F250" s="84">
        <v>17.498919846500002</v>
      </c>
      <c r="G250" s="85">
        <v>3.7284112545104497E-2</v>
      </c>
      <c r="H250" s="84">
        <v>9.5981486322999707</v>
      </c>
      <c r="I250" s="85">
        <v>4.8378167518094199E-2</v>
      </c>
      <c r="J250" s="84">
        <v>10.485828784500001</v>
      </c>
      <c r="K250" s="88">
        <v>0.11149472704448</v>
      </c>
      <c r="L250" s="84">
        <v>16.7219584688</v>
      </c>
      <c r="M250" s="85">
        <v>7.35398083734424E-2</v>
      </c>
      <c r="N250" s="84">
        <v>2.4443450308000001</v>
      </c>
      <c r="O250" s="85">
        <v>1.8211541397612802E-2</v>
      </c>
    </row>
    <row r="251" spans="1:15" customFormat="1" x14ac:dyDescent="0.3">
      <c r="A251" s="56" t="s">
        <v>143</v>
      </c>
      <c r="B251" s="59">
        <v>129.16804744180001</v>
      </c>
      <c r="C251" s="60">
        <v>0.113977155322943</v>
      </c>
      <c r="D251" s="59">
        <v>1.7993455315</v>
      </c>
      <c r="E251" s="60">
        <v>5.8650027728554599E-2</v>
      </c>
      <c r="F251" s="86">
        <v>40.258234791900001</v>
      </c>
      <c r="G251" s="87">
        <v>8.5776297623801998E-2</v>
      </c>
      <c r="H251" s="86">
        <v>19.158278191299999</v>
      </c>
      <c r="I251" s="87">
        <v>9.6564705049255406E-2</v>
      </c>
      <c r="J251" s="86">
        <v>6.1483709564</v>
      </c>
      <c r="K251" s="87">
        <v>6.5374989010438297E-2</v>
      </c>
      <c r="L251" s="86">
        <v>30.842883217400001</v>
      </c>
      <c r="M251" s="87">
        <v>0.13564079385342601</v>
      </c>
      <c r="N251" s="86">
        <v>30.236893770799998</v>
      </c>
      <c r="O251" s="88">
        <v>0.22527934301563099</v>
      </c>
    </row>
    <row r="252" spans="1:15" customFormat="1" x14ac:dyDescent="0.3">
      <c r="A252" s="56" t="s">
        <v>144</v>
      </c>
      <c r="B252" s="57">
        <v>12.045234731200001</v>
      </c>
      <c r="C252" s="58">
        <v>1.06286470768081E-2</v>
      </c>
      <c r="D252" s="57">
        <v>1.6812292042000001</v>
      </c>
      <c r="E252" s="61">
        <v>5.48000023998646E-2</v>
      </c>
      <c r="F252" s="84">
        <v>4.6663883080999904</v>
      </c>
      <c r="G252" s="85">
        <v>9.9424506417839596E-3</v>
      </c>
      <c r="H252" s="84">
        <v>0.80154546509999802</v>
      </c>
      <c r="I252" s="85">
        <v>4.0400812979163401E-3</v>
      </c>
      <c r="J252" s="84">
        <v>0</v>
      </c>
      <c r="K252" s="85">
        <v>0</v>
      </c>
      <c r="L252" s="84">
        <v>1.6812292042000001</v>
      </c>
      <c r="M252" s="85">
        <v>7.3937077250482803E-3</v>
      </c>
      <c r="N252" s="84">
        <v>3.2148425496000002</v>
      </c>
      <c r="O252" s="85">
        <v>2.3952117005219101E-2</v>
      </c>
    </row>
    <row r="253" spans="1:15" customFormat="1" x14ac:dyDescent="0.3">
      <c r="A253" s="56" t="s">
        <v>145</v>
      </c>
      <c r="B253" s="59">
        <v>214.25272459799999</v>
      </c>
      <c r="C253" s="60">
        <v>0.189055393756517</v>
      </c>
      <c r="D253" s="59">
        <v>7.4403641667999896</v>
      </c>
      <c r="E253" s="60">
        <v>0.24252015916563999</v>
      </c>
      <c r="F253" s="86">
        <v>83.926678688799996</v>
      </c>
      <c r="G253" s="87">
        <v>0.1788185648725</v>
      </c>
      <c r="H253" s="86">
        <v>40.149887589400002</v>
      </c>
      <c r="I253" s="87">
        <v>0.20237006760825699</v>
      </c>
      <c r="J253" s="86">
        <v>22.4977013733</v>
      </c>
      <c r="K253" s="87">
        <v>0.239215719166819</v>
      </c>
      <c r="L253" s="86">
        <v>51.1961098268999</v>
      </c>
      <c r="M253" s="87">
        <v>0.22515018878683499</v>
      </c>
      <c r="N253" s="86">
        <v>12.945169547600001</v>
      </c>
      <c r="O253" s="89">
        <v>9.6447714273003596E-2</v>
      </c>
    </row>
    <row r="254" spans="1:15" customFormat="1" ht="25.5" customHeight="1" x14ac:dyDescent="0.3">
      <c r="A254" s="64" t="s">
        <v>146</v>
      </c>
      <c r="B254" s="57">
        <v>91.374508873400003</v>
      </c>
      <c r="C254" s="58">
        <v>8.0628350406192595E-2</v>
      </c>
      <c r="D254" s="57">
        <v>0.43206449199999902</v>
      </c>
      <c r="E254" s="58">
        <v>1.4083228592119801E-2</v>
      </c>
      <c r="F254" s="84">
        <v>45.955641504100001</v>
      </c>
      <c r="G254" s="85">
        <v>9.79154899245991E-2</v>
      </c>
      <c r="H254" s="84">
        <v>12.1155277443</v>
      </c>
      <c r="I254" s="85">
        <v>6.1066675797393902E-2</v>
      </c>
      <c r="J254" s="84">
        <v>5.7693498267000001</v>
      </c>
      <c r="K254" s="85">
        <v>6.1344896752737202E-2</v>
      </c>
      <c r="L254" s="84">
        <v>13.3814423027</v>
      </c>
      <c r="M254" s="85">
        <v>5.8848890489527197E-2</v>
      </c>
      <c r="N254" s="84">
        <v>13.7204830036</v>
      </c>
      <c r="O254" s="85">
        <v>0.102224170919735</v>
      </c>
    </row>
    <row r="255" spans="1:15" customFormat="1" x14ac:dyDescent="0.3">
      <c r="A255" s="56" t="s">
        <v>147</v>
      </c>
      <c r="B255" s="59">
        <v>6.0050583720999997</v>
      </c>
      <c r="C255" s="60">
        <v>5.2988295817398097E-3</v>
      </c>
      <c r="D255" s="59">
        <v>0</v>
      </c>
      <c r="E255" s="60">
        <v>0</v>
      </c>
      <c r="F255" s="86">
        <v>0.58546749060000003</v>
      </c>
      <c r="G255" s="87">
        <v>1.24742761281899E-3</v>
      </c>
      <c r="H255" s="86">
        <v>4.4950201554999998</v>
      </c>
      <c r="I255" s="88">
        <v>2.2656539965236901E-2</v>
      </c>
      <c r="J255" s="86">
        <v>0.80154546510000002</v>
      </c>
      <c r="K255" s="87">
        <v>8.5227495777127002E-3</v>
      </c>
      <c r="L255" s="86">
        <v>0.63916930130000005</v>
      </c>
      <c r="M255" s="87">
        <v>2.8109379665958601E-3</v>
      </c>
      <c r="N255" s="86">
        <v>0.28540142470000002</v>
      </c>
      <c r="O255" s="87">
        <v>2.1263773302742902E-3</v>
      </c>
    </row>
    <row r="256" spans="1:15" customFormat="1" x14ac:dyDescent="0.3">
      <c r="A256" s="56" t="s">
        <v>148</v>
      </c>
      <c r="B256" s="57">
        <v>33.778233537699997</v>
      </c>
      <c r="C256" s="58">
        <v>2.9805722442276399E-2</v>
      </c>
      <c r="D256" s="57">
        <v>0</v>
      </c>
      <c r="E256" s="58">
        <v>0</v>
      </c>
      <c r="F256" s="84">
        <v>23.779341347700001</v>
      </c>
      <c r="G256" s="88">
        <v>5.0665506604593798E-2</v>
      </c>
      <c r="H256" s="84">
        <v>3.5409904109000001</v>
      </c>
      <c r="I256" s="85">
        <v>1.78478823199298E-2</v>
      </c>
      <c r="J256" s="84">
        <v>1.6753556243000001</v>
      </c>
      <c r="K256" s="85">
        <v>1.7813882132986701E-2</v>
      </c>
      <c r="L256" s="84">
        <v>0.95179498259999895</v>
      </c>
      <c r="M256" s="89">
        <v>4.1858028030511496E-3</v>
      </c>
      <c r="N256" s="84">
        <v>5.5061067965000001</v>
      </c>
      <c r="O256" s="85">
        <v>4.1023133232266598E-2</v>
      </c>
    </row>
    <row r="257" spans="1:15" customFormat="1" ht="25.5" customHeight="1" x14ac:dyDescent="0.3">
      <c r="A257" s="64" t="s">
        <v>149</v>
      </c>
      <c r="B257" s="59">
        <v>63.528359539199997</v>
      </c>
      <c r="C257" s="60">
        <v>5.6057065551553598E-2</v>
      </c>
      <c r="D257" s="59">
        <v>0</v>
      </c>
      <c r="E257" s="60">
        <v>0</v>
      </c>
      <c r="F257" s="86">
        <v>11.417055405199999</v>
      </c>
      <c r="G257" s="89">
        <v>2.43257745275238E-2</v>
      </c>
      <c r="H257" s="86">
        <v>12.230902474100001</v>
      </c>
      <c r="I257" s="87">
        <v>6.1648206488306101E-2</v>
      </c>
      <c r="J257" s="86">
        <v>3.9694446257</v>
      </c>
      <c r="K257" s="87">
        <v>4.2206691922607197E-2</v>
      </c>
      <c r="L257" s="86">
        <v>14.8406881038</v>
      </c>
      <c r="M257" s="87">
        <v>6.5266359877629701E-2</v>
      </c>
      <c r="N257" s="86">
        <v>23.283341969199999</v>
      </c>
      <c r="O257" s="88">
        <v>0.17347205112368499</v>
      </c>
    </row>
    <row r="258" spans="1:15" customFormat="1" ht="22.8" x14ac:dyDescent="0.3">
      <c r="A258" s="64" t="s">
        <v>150</v>
      </c>
      <c r="B258" s="57">
        <v>8.9780737672000104</v>
      </c>
      <c r="C258" s="58">
        <v>7.9222015702147004E-3</v>
      </c>
      <c r="D258" s="57">
        <v>0</v>
      </c>
      <c r="E258" s="58">
        <v>0</v>
      </c>
      <c r="F258" s="84">
        <v>4.4685566190000001</v>
      </c>
      <c r="G258" s="85">
        <v>9.5209401127859198E-3</v>
      </c>
      <c r="H258" s="84">
        <v>0</v>
      </c>
      <c r="I258" s="85">
        <v>0</v>
      </c>
      <c r="J258" s="84">
        <v>0</v>
      </c>
      <c r="K258" s="85">
        <v>0</v>
      </c>
      <c r="L258" s="84">
        <v>2.1948176582999999</v>
      </c>
      <c r="M258" s="85">
        <v>9.6523663963873196E-3</v>
      </c>
      <c r="N258" s="84">
        <v>2.3146994899000002</v>
      </c>
      <c r="O258" s="85">
        <v>1.72456200136159E-2</v>
      </c>
    </row>
    <row r="259" spans="1:15" customFormat="1" x14ac:dyDescent="0.3">
      <c r="A259" s="56" t="s">
        <v>151</v>
      </c>
      <c r="B259" s="59">
        <v>24.523616172699999</v>
      </c>
      <c r="C259" s="60">
        <v>2.16395003637063E-2</v>
      </c>
      <c r="D259" s="59">
        <v>0</v>
      </c>
      <c r="E259" s="60">
        <v>0</v>
      </c>
      <c r="F259" s="86">
        <v>11.9093354235</v>
      </c>
      <c r="G259" s="87">
        <v>2.5374652044936601E-2</v>
      </c>
      <c r="H259" s="86">
        <v>0</v>
      </c>
      <c r="I259" s="89">
        <v>0</v>
      </c>
      <c r="J259" s="86">
        <v>2.6920566122</v>
      </c>
      <c r="K259" s="87">
        <v>2.8624358010613599E-2</v>
      </c>
      <c r="L259" s="86">
        <v>3.5961912367000002</v>
      </c>
      <c r="M259" s="87">
        <v>1.5815325394726298E-2</v>
      </c>
      <c r="N259" s="86">
        <v>6.3260329003000004</v>
      </c>
      <c r="O259" s="87">
        <v>4.7131975475969798E-2</v>
      </c>
    </row>
    <row r="260" spans="1:15" customFormat="1" x14ac:dyDescent="0.3">
      <c r="A260" s="56" t="s">
        <v>152</v>
      </c>
      <c r="B260" s="57">
        <v>6.6461490984999996</v>
      </c>
      <c r="C260" s="58">
        <v>5.86452441684921E-3</v>
      </c>
      <c r="D260" s="57">
        <v>0.88574593879999997</v>
      </c>
      <c r="E260" s="58">
        <v>2.88710661524627E-2</v>
      </c>
      <c r="F260" s="84">
        <v>2.3959088733999998</v>
      </c>
      <c r="G260" s="85">
        <v>5.1048485773553002E-3</v>
      </c>
      <c r="H260" s="84">
        <v>2.1449876701999999</v>
      </c>
      <c r="I260" s="85">
        <v>1.0811519680365299E-2</v>
      </c>
      <c r="J260" s="84">
        <v>0.80154546510000002</v>
      </c>
      <c r="K260" s="85">
        <v>8.5227495777127002E-3</v>
      </c>
      <c r="L260" s="84">
        <v>0.41796115099999998</v>
      </c>
      <c r="M260" s="85">
        <v>1.8381090354597199E-3</v>
      </c>
      <c r="N260" s="84">
        <v>0</v>
      </c>
      <c r="O260" s="85">
        <v>0</v>
      </c>
    </row>
    <row r="261" spans="1:15" customFormat="1" x14ac:dyDescent="0.3">
      <c r="A261" s="56" t="s">
        <v>153</v>
      </c>
      <c r="B261" s="59">
        <v>55.343856707100002</v>
      </c>
      <c r="C261" s="60">
        <v>4.88351064911626E-2</v>
      </c>
      <c r="D261" s="59">
        <v>5.5509851967000001</v>
      </c>
      <c r="E261" s="61">
        <v>0.180935473486211</v>
      </c>
      <c r="F261" s="86">
        <v>30.246078676900101</v>
      </c>
      <c r="G261" s="87">
        <v>6.4443874897979897E-2</v>
      </c>
      <c r="H261" s="86">
        <v>3.5109933982000001</v>
      </c>
      <c r="I261" s="89">
        <v>1.7696686442366601E-2</v>
      </c>
      <c r="J261" s="86">
        <v>1.8607163012000101</v>
      </c>
      <c r="K261" s="87">
        <v>1.97848029348116E-2</v>
      </c>
      <c r="L261" s="86">
        <v>4.0524236735999999</v>
      </c>
      <c r="M261" s="87">
        <v>1.7821743844214401E-2</v>
      </c>
      <c r="N261" s="86">
        <v>8.7851913754999895</v>
      </c>
      <c r="O261" s="87">
        <v>6.5453884130468404E-2</v>
      </c>
    </row>
    <row r="262" spans="1:15" customFormat="1" x14ac:dyDescent="0.3">
      <c r="A262" s="56" t="s">
        <v>154</v>
      </c>
      <c r="B262" s="57">
        <v>65.424630154599996</v>
      </c>
      <c r="C262" s="58">
        <v>5.7730324029531002E-2</v>
      </c>
      <c r="D262" s="57">
        <v>1.6772355564000001</v>
      </c>
      <c r="E262" s="58">
        <v>5.4669828650516603E-2</v>
      </c>
      <c r="F262" s="84">
        <v>52.019785050699902</v>
      </c>
      <c r="G262" s="88">
        <v>0.110836070878419</v>
      </c>
      <c r="H262" s="84">
        <v>0.30225478950000001</v>
      </c>
      <c r="I262" s="89">
        <v>1.5234743073647701E-3</v>
      </c>
      <c r="J262" s="84">
        <v>0.43206449200000002</v>
      </c>
      <c r="K262" s="89">
        <v>4.5940968130588102E-3</v>
      </c>
      <c r="L262" s="84">
        <v>6.4919795729000001</v>
      </c>
      <c r="M262" s="85">
        <v>2.85504197756585E-2</v>
      </c>
      <c r="N262" s="84">
        <v>4.5013106930999998</v>
      </c>
      <c r="O262" s="85">
        <v>3.3536920932998697E-2</v>
      </c>
    </row>
    <row r="263" spans="1:15" customFormat="1" x14ac:dyDescent="0.3">
      <c r="A263" s="56" t="s">
        <v>155</v>
      </c>
      <c r="B263" s="59">
        <v>1.2619603572</v>
      </c>
      <c r="C263" s="60">
        <v>1.11354668970118E-3</v>
      </c>
      <c r="D263" s="59">
        <v>1.2619603572</v>
      </c>
      <c r="E263" s="61">
        <v>4.1133850417499201E-2</v>
      </c>
      <c r="F263" s="86">
        <v>0</v>
      </c>
      <c r="G263" s="87">
        <v>0</v>
      </c>
      <c r="H263" s="86">
        <v>0</v>
      </c>
      <c r="I263" s="87">
        <v>0</v>
      </c>
      <c r="J263" s="86">
        <v>0</v>
      </c>
      <c r="K263" s="87">
        <v>0</v>
      </c>
      <c r="L263" s="86">
        <v>0</v>
      </c>
      <c r="M263" s="87">
        <v>0</v>
      </c>
      <c r="N263" s="86">
        <v>0</v>
      </c>
      <c r="O263" s="87">
        <v>0</v>
      </c>
    </row>
    <row r="264" spans="1:15" customFormat="1" x14ac:dyDescent="0.3">
      <c r="A264" s="56" t="s">
        <v>156</v>
      </c>
      <c r="B264" s="57">
        <v>196.53243135709999</v>
      </c>
      <c r="C264" s="58">
        <v>0.17341910711220501</v>
      </c>
      <c r="D264" s="57">
        <v>6.7726810425000199</v>
      </c>
      <c r="E264" s="58">
        <v>0.22075689409590199</v>
      </c>
      <c r="F264" s="84">
        <v>91.422639551100005</v>
      </c>
      <c r="G264" s="85">
        <v>0.194789850579006</v>
      </c>
      <c r="H264" s="84">
        <v>28.3896592832</v>
      </c>
      <c r="I264" s="85">
        <v>0.143094230481317</v>
      </c>
      <c r="J264" s="84">
        <v>19.3644587864</v>
      </c>
      <c r="K264" s="85">
        <v>0.20590027656613999</v>
      </c>
      <c r="L264" s="84">
        <v>39.152611054499999</v>
      </c>
      <c r="M264" s="85">
        <v>0.17218530470818</v>
      </c>
      <c r="N264" s="84">
        <v>11.4830383792</v>
      </c>
      <c r="O264" s="89">
        <v>8.5554136661604802E-2</v>
      </c>
    </row>
    <row r="265" spans="1:15" customFormat="1" x14ac:dyDescent="0.3">
      <c r="A265" s="56" t="s">
        <v>157</v>
      </c>
      <c r="B265" s="59">
        <v>18.0172128112</v>
      </c>
      <c r="C265" s="60">
        <v>1.5898286795687201E-2</v>
      </c>
      <c r="D265" s="59">
        <v>1.0653112413000001</v>
      </c>
      <c r="E265" s="60">
        <v>3.4724033126477802E-2</v>
      </c>
      <c r="F265" s="86">
        <v>12.0172452861</v>
      </c>
      <c r="G265" s="87">
        <v>2.56045704340256E-2</v>
      </c>
      <c r="H265" s="86">
        <v>1.2629666904000001</v>
      </c>
      <c r="I265" s="87">
        <v>6.3658124559905797E-3</v>
      </c>
      <c r="J265" s="86">
        <v>1.7260331322</v>
      </c>
      <c r="K265" s="87">
        <v>1.8352730804534499E-2</v>
      </c>
      <c r="L265" s="86">
        <v>1.391261385</v>
      </c>
      <c r="M265" s="87">
        <v>6.1184876066500797E-3</v>
      </c>
      <c r="N265" s="86">
        <v>1.1597100151999999</v>
      </c>
      <c r="O265" s="87">
        <v>8.6403951508141601E-3</v>
      </c>
    </row>
    <row r="266" spans="1:15" customFormat="1" x14ac:dyDescent="0.3">
      <c r="A266" s="64" t="s">
        <v>158</v>
      </c>
      <c r="B266" s="57">
        <v>8.1213204822999998</v>
      </c>
      <c r="C266" s="58">
        <v>7.1662073118785802E-3</v>
      </c>
      <c r="D266" s="57">
        <v>0.35154047870000099</v>
      </c>
      <c r="E266" s="58">
        <v>1.1458532262159E-2</v>
      </c>
      <c r="F266" s="84">
        <v>4.8614714629999902</v>
      </c>
      <c r="G266" s="85">
        <v>1.03581050002671E-2</v>
      </c>
      <c r="H266" s="84">
        <v>1.4911584226000001</v>
      </c>
      <c r="I266" s="85">
        <v>7.5159819594576597E-3</v>
      </c>
      <c r="J266" s="84">
        <v>0.44958639090000002</v>
      </c>
      <c r="K266" s="85">
        <v>4.7804053419606201E-3</v>
      </c>
      <c r="L266" s="84">
        <v>0.70181832960000001</v>
      </c>
      <c r="M266" s="85">
        <v>3.0864557861479498E-3</v>
      </c>
      <c r="N266" s="84">
        <v>0.7153317884</v>
      </c>
      <c r="O266" s="85">
        <v>5.3295644900062996E-3</v>
      </c>
    </row>
    <row r="267" spans="1:15" customFormat="1" x14ac:dyDescent="0.3">
      <c r="A267" s="56" t="s">
        <v>159</v>
      </c>
      <c r="B267" s="59">
        <v>41.533233920800001</v>
      </c>
      <c r="C267" s="60">
        <v>3.6648690968159897E-2</v>
      </c>
      <c r="D267" s="59">
        <v>0</v>
      </c>
      <c r="E267" s="60">
        <v>0</v>
      </c>
      <c r="F267" s="86">
        <v>0.80154546510000002</v>
      </c>
      <c r="G267" s="89">
        <v>1.7078146304432499E-3</v>
      </c>
      <c r="H267" s="86">
        <v>39.219926426400001</v>
      </c>
      <c r="I267" s="88">
        <v>0.197682724386926</v>
      </c>
      <c r="J267" s="86">
        <v>6.1145635897000004</v>
      </c>
      <c r="K267" s="87">
        <v>6.5015518795944499E-2</v>
      </c>
      <c r="L267" s="86">
        <v>0</v>
      </c>
      <c r="M267" s="89">
        <v>0</v>
      </c>
      <c r="N267" s="86">
        <v>0</v>
      </c>
      <c r="O267" s="89">
        <v>0</v>
      </c>
    </row>
    <row r="268" spans="1:15" customFormat="1" x14ac:dyDescent="0.3">
      <c r="A268" s="56" t="s">
        <v>162</v>
      </c>
      <c r="B268" s="57">
        <v>102.717846908</v>
      </c>
      <c r="C268" s="58">
        <v>9.0637647803312293E-2</v>
      </c>
      <c r="D268" s="57">
        <v>1.7609004905000001</v>
      </c>
      <c r="E268" s="58">
        <v>5.7396903922591801E-2</v>
      </c>
      <c r="F268" s="84">
        <v>31.1095577423999</v>
      </c>
      <c r="G268" s="85">
        <v>6.6283648492055897E-2</v>
      </c>
      <c r="H268" s="84">
        <v>19.9861030842</v>
      </c>
      <c r="I268" s="85">
        <v>0.100737244241823</v>
      </c>
      <c r="J268" s="84">
        <v>9.2591336785999996</v>
      </c>
      <c r="K268" s="85">
        <v>9.8451405547442597E-2</v>
      </c>
      <c r="L268" s="84">
        <v>39.132144649399997</v>
      </c>
      <c r="M268" s="88">
        <v>0.17209529757702</v>
      </c>
      <c r="N268" s="84">
        <v>7.2976589314</v>
      </c>
      <c r="O268" s="85">
        <v>5.4371054847094702E-2</v>
      </c>
    </row>
    <row r="269" spans="1:15" customFormat="1" x14ac:dyDescent="0.3">
      <c r="A269" s="63" t="s">
        <v>1</v>
      </c>
      <c r="F269" s="82"/>
      <c r="G269" s="82"/>
      <c r="H269" s="82"/>
      <c r="I269" s="82"/>
      <c r="J269" s="82"/>
      <c r="K269" s="82"/>
      <c r="L269" s="82"/>
      <c r="M269" s="82"/>
      <c r="N269" s="82"/>
      <c r="O269" s="82"/>
    </row>
    <row r="270" spans="1:15" customFormat="1" x14ac:dyDescent="0.3">
      <c r="A270" s="63" t="s">
        <v>1</v>
      </c>
      <c r="F270" s="82"/>
      <c r="G270" s="82"/>
      <c r="H270" s="82"/>
      <c r="I270" s="82"/>
      <c r="J270" s="82"/>
      <c r="K270" s="82"/>
      <c r="L270" s="82"/>
      <c r="M270" s="82"/>
      <c r="N270" s="82"/>
      <c r="O270" s="82"/>
    </row>
    <row r="271" spans="1:15" customFormat="1" x14ac:dyDescent="0.3">
      <c r="A271" s="51" t="s">
        <v>163</v>
      </c>
      <c r="F271" s="82"/>
      <c r="G271" s="82"/>
      <c r="H271" s="82"/>
      <c r="I271" s="82"/>
      <c r="J271" s="82"/>
      <c r="K271" s="82"/>
      <c r="L271" s="82"/>
      <c r="M271" s="82"/>
      <c r="N271" s="82"/>
      <c r="O271" s="82"/>
    </row>
    <row r="272" spans="1:15" customFormat="1" x14ac:dyDescent="0.3">
      <c r="A272" s="52" t="s">
        <v>1</v>
      </c>
      <c r="F272" s="82"/>
      <c r="G272" s="82"/>
      <c r="H272" s="82"/>
      <c r="I272" s="82"/>
      <c r="J272" s="82"/>
      <c r="K272" s="82"/>
      <c r="L272" s="82"/>
      <c r="M272" s="82"/>
      <c r="N272" s="82"/>
      <c r="O272" s="82"/>
    </row>
    <row r="273" spans="1:15" customFormat="1" ht="25.5" customHeight="1" x14ac:dyDescent="0.3">
      <c r="A273" s="112" t="s">
        <v>1</v>
      </c>
      <c r="B273" s="114" t="s">
        <v>501</v>
      </c>
      <c r="C273" s="114" t="s">
        <v>1</v>
      </c>
      <c r="D273" s="114" t="s">
        <v>495</v>
      </c>
      <c r="E273" s="114" t="s">
        <v>1</v>
      </c>
      <c r="F273" s="115" t="s">
        <v>496</v>
      </c>
      <c r="G273" s="115" t="s">
        <v>1</v>
      </c>
      <c r="H273" s="115" t="s">
        <v>497</v>
      </c>
      <c r="I273" s="115" t="s">
        <v>1</v>
      </c>
      <c r="J273" s="115" t="s">
        <v>498</v>
      </c>
      <c r="K273" s="115" t="s">
        <v>1</v>
      </c>
      <c r="L273" s="115" t="s">
        <v>499</v>
      </c>
      <c r="M273" s="115" t="s">
        <v>1</v>
      </c>
      <c r="N273" s="115" t="s">
        <v>500</v>
      </c>
      <c r="O273" s="115" t="s">
        <v>1</v>
      </c>
    </row>
    <row r="274" spans="1:15" customFormat="1" x14ac:dyDescent="0.3">
      <c r="A274" s="113" t="s">
        <v>1</v>
      </c>
      <c r="B274" s="53" t="s">
        <v>14</v>
      </c>
      <c r="C274" s="53" t="s">
        <v>15</v>
      </c>
      <c r="D274" s="53" t="s">
        <v>14</v>
      </c>
      <c r="E274" s="53" t="s">
        <v>15</v>
      </c>
      <c r="F274" s="78" t="s">
        <v>14</v>
      </c>
      <c r="G274" s="78" t="s">
        <v>15</v>
      </c>
      <c r="H274" s="78" t="s">
        <v>14</v>
      </c>
      <c r="I274" s="78" t="s">
        <v>15</v>
      </c>
      <c r="J274" s="78" t="s">
        <v>14</v>
      </c>
      <c r="K274" s="78" t="s">
        <v>15</v>
      </c>
      <c r="L274" s="78" t="s">
        <v>14</v>
      </c>
      <c r="M274" s="78" t="s">
        <v>15</v>
      </c>
      <c r="N274" s="78" t="s">
        <v>14</v>
      </c>
      <c r="O274" s="78" t="s">
        <v>15</v>
      </c>
    </row>
    <row r="275" spans="1:15" customFormat="1" x14ac:dyDescent="0.3">
      <c r="A275" s="54" t="s">
        <v>16</v>
      </c>
      <c r="B275" s="55">
        <v>1133.2801479017</v>
      </c>
      <c r="C275" s="55">
        <v>1133.2801479017</v>
      </c>
      <c r="D275" s="55">
        <v>30.679363696599999</v>
      </c>
      <c r="E275" s="55">
        <v>30.679363696599999</v>
      </c>
      <c r="F275" s="83">
        <v>469.33985153409998</v>
      </c>
      <c r="G275" s="83">
        <v>469.33985153409998</v>
      </c>
      <c r="H275" s="83">
        <v>198.39835042760001</v>
      </c>
      <c r="I275" s="83">
        <v>198.39835042760001</v>
      </c>
      <c r="J275" s="83">
        <v>94.047755104299995</v>
      </c>
      <c r="K275" s="83">
        <v>94.047755104299995</v>
      </c>
      <c r="L275" s="83">
        <v>227.3864841187</v>
      </c>
      <c r="M275" s="83">
        <v>227.3864841187</v>
      </c>
      <c r="N275" s="83">
        <v>134.21955766580001</v>
      </c>
      <c r="O275" s="83">
        <v>134.21955766580001</v>
      </c>
    </row>
    <row r="276" spans="1:15" customFormat="1" x14ac:dyDescent="0.3">
      <c r="A276" s="56" t="s">
        <v>65</v>
      </c>
      <c r="B276" s="57">
        <v>197.22660017620001</v>
      </c>
      <c r="C276" s="58">
        <v>0.17403163775644601</v>
      </c>
      <c r="D276" s="57">
        <v>5.8880968961999898</v>
      </c>
      <c r="E276" s="58">
        <v>0.19192369680250401</v>
      </c>
      <c r="F276" s="84">
        <v>79.952362268500096</v>
      </c>
      <c r="G276" s="85">
        <v>0.17035067873986201</v>
      </c>
      <c r="H276" s="84">
        <v>55.456221730400102</v>
      </c>
      <c r="I276" s="88">
        <v>0.27951957065609401</v>
      </c>
      <c r="J276" s="84">
        <v>26.8167740339</v>
      </c>
      <c r="K276" s="88">
        <v>0.28513996962670601</v>
      </c>
      <c r="L276" s="84">
        <v>26.424458791199999</v>
      </c>
      <c r="M276" s="85">
        <v>0.116209452349885</v>
      </c>
      <c r="N276" s="84">
        <v>16.577564456099999</v>
      </c>
      <c r="O276" s="85">
        <v>0.123510796372741</v>
      </c>
    </row>
    <row r="277" spans="1:15" customFormat="1" x14ac:dyDescent="0.3">
      <c r="A277" s="56" t="s">
        <v>66</v>
      </c>
      <c r="B277" s="59">
        <v>936.05354772550402</v>
      </c>
      <c r="C277" s="60">
        <v>0.82596836224355397</v>
      </c>
      <c r="D277" s="59">
        <v>24.791266800399999</v>
      </c>
      <c r="E277" s="60">
        <v>0.80807630319749602</v>
      </c>
      <c r="F277" s="86">
        <v>389.387489265601</v>
      </c>
      <c r="G277" s="87">
        <v>0.82964932126013802</v>
      </c>
      <c r="H277" s="86">
        <v>142.94212869719999</v>
      </c>
      <c r="I277" s="89">
        <v>0.72048042934390599</v>
      </c>
      <c r="J277" s="86">
        <v>67.230981070400006</v>
      </c>
      <c r="K277" s="89">
        <v>0.71486003037329404</v>
      </c>
      <c r="L277" s="86">
        <v>200.96202532749999</v>
      </c>
      <c r="M277" s="87">
        <v>0.883790547650115</v>
      </c>
      <c r="N277" s="86">
        <v>117.6419932097</v>
      </c>
      <c r="O277" s="87">
        <v>0.87648920362725902</v>
      </c>
    </row>
    <row r="278" spans="1:15" customFormat="1" x14ac:dyDescent="0.3">
      <c r="A278" s="63" t="s">
        <v>1</v>
      </c>
      <c r="F278" s="82"/>
      <c r="G278" s="82"/>
      <c r="H278" s="82"/>
      <c r="I278" s="82"/>
      <c r="J278" s="82"/>
      <c r="K278" s="82"/>
      <c r="L278" s="82"/>
      <c r="M278" s="82"/>
      <c r="N278" s="82"/>
      <c r="O278" s="82"/>
    </row>
    <row r="279" spans="1:15" customFormat="1" x14ac:dyDescent="0.3">
      <c r="A279" s="63" t="s">
        <v>1</v>
      </c>
      <c r="F279" s="82"/>
      <c r="G279" s="82"/>
      <c r="H279" s="82"/>
      <c r="I279" s="82"/>
      <c r="J279" s="82"/>
      <c r="K279" s="82"/>
      <c r="L279" s="82"/>
      <c r="M279" s="82"/>
      <c r="N279" s="82"/>
      <c r="O279" s="82"/>
    </row>
    <row r="280" spans="1:15" customFormat="1" x14ac:dyDescent="0.3">
      <c r="A280" s="51" t="s">
        <v>164</v>
      </c>
      <c r="F280" s="82"/>
      <c r="G280" s="82"/>
      <c r="H280" s="82"/>
      <c r="I280" s="82"/>
      <c r="J280" s="82"/>
      <c r="K280" s="82"/>
      <c r="L280" s="82"/>
      <c r="M280" s="82"/>
      <c r="N280" s="82"/>
      <c r="O280" s="82"/>
    </row>
    <row r="281" spans="1:15" customFormat="1" x14ac:dyDescent="0.3">
      <c r="A281" s="52" t="s">
        <v>1</v>
      </c>
      <c r="F281" s="82"/>
      <c r="G281" s="82"/>
      <c r="H281" s="82"/>
      <c r="I281" s="82"/>
      <c r="J281" s="82"/>
      <c r="K281" s="82"/>
      <c r="L281" s="82"/>
      <c r="M281" s="82"/>
      <c r="N281" s="82"/>
      <c r="O281" s="82"/>
    </row>
    <row r="282" spans="1:15" customFormat="1" ht="25.5" customHeight="1" x14ac:dyDescent="0.3">
      <c r="A282" s="112" t="s">
        <v>1</v>
      </c>
      <c r="B282" s="114" t="s">
        <v>501</v>
      </c>
      <c r="C282" s="114" t="s">
        <v>1</v>
      </c>
      <c r="D282" s="114" t="s">
        <v>495</v>
      </c>
      <c r="E282" s="114" t="s">
        <v>1</v>
      </c>
      <c r="F282" s="115" t="s">
        <v>496</v>
      </c>
      <c r="G282" s="115" t="s">
        <v>1</v>
      </c>
      <c r="H282" s="115" t="s">
        <v>497</v>
      </c>
      <c r="I282" s="115" t="s">
        <v>1</v>
      </c>
      <c r="J282" s="115" t="s">
        <v>498</v>
      </c>
      <c r="K282" s="115" t="s">
        <v>1</v>
      </c>
      <c r="L282" s="115" t="s">
        <v>499</v>
      </c>
      <c r="M282" s="115" t="s">
        <v>1</v>
      </c>
      <c r="N282" s="115" t="s">
        <v>500</v>
      </c>
      <c r="O282" s="115" t="s">
        <v>1</v>
      </c>
    </row>
    <row r="283" spans="1:15" customFormat="1" x14ac:dyDescent="0.3">
      <c r="A283" s="113" t="s">
        <v>1</v>
      </c>
      <c r="B283" s="53" t="s">
        <v>14</v>
      </c>
      <c r="C283" s="53" t="s">
        <v>15</v>
      </c>
      <c r="D283" s="53" t="s">
        <v>14</v>
      </c>
      <c r="E283" s="53" t="s">
        <v>15</v>
      </c>
      <c r="F283" s="78" t="s">
        <v>14</v>
      </c>
      <c r="G283" s="78" t="s">
        <v>15</v>
      </c>
      <c r="H283" s="78" t="s">
        <v>14</v>
      </c>
      <c r="I283" s="78" t="s">
        <v>15</v>
      </c>
      <c r="J283" s="78" t="s">
        <v>14</v>
      </c>
      <c r="K283" s="78" t="s">
        <v>15</v>
      </c>
      <c r="L283" s="78" t="s">
        <v>14</v>
      </c>
      <c r="M283" s="78" t="s">
        <v>15</v>
      </c>
      <c r="N283" s="78" t="s">
        <v>14</v>
      </c>
      <c r="O283" s="78" t="s">
        <v>15</v>
      </c>
    </row>
    <row r="284" spans="1:15" customFormat="1" x14ac:dyDescent="0.3">
      <c r="A284" s="54" t="s">
        <v>16</v>
      </c>
      <c r="B284" s="55">
        <v>197.22660017620001</v>
      </c>
      <c r="C284" s="55">
        <v>197.22660017620001</v>
      </c>
      <c r="D284" s="55">
        <v>5.8880968962000004</v>
      </c>
      <c r="E284" s="55">
        <v>5.8880968962000004</v>
      </c>
      <c r="F284" s="83">
        <v>79.952362268499996</v>
      </c>
      <c r="G284" s="83">
        <v>79.952362268499996</v>
      </c>
      <c r="H284" s="83">
        <v>55.456221730400003</v>
      </c>
      <c r="I284" s="83">
        <v>55.456221730400003</v>
      </c>
      <c r="J284" s="83">
        <v>26.8167740339</v>
      </c>
      <c r="K284" s="83">
        <v>26.8167740339</v>
      </c>
      <c r="L284" s="83">
        <v>26.424458791199999</v>
      </c>
      <c r="M284" s="83">
        <v>26.424458791199999</v>
      </c>
      <c r="N284" s="83">
        <v>16.577564456099999</v>
      </c>
      <c r="O284" s="83">
        <v>16.577564456099999</v>
      </c>
    </row>
    <row r="285" spans="1:15" customFormat="1" x14ac:dyDescent="0.3">
      <c r="A285" s="56" t="s">
        <v>2</v>
      </c>
      <c r="B285" s="57">
        <v>1.2157504965999999</v>
      </c>
      <c r="C285" s="58">
        <v>6.1642318810640204E-3</v>
      </c>
      <c r="D285" s="65">
        <v>0</v>
      </c>
      <c r="E285" s="66">
        <v>0</v>
      </c>
      <c r="F285" s="84">
        <v>0.374264031</v>
      </c>
      <c r="G285" s="85">
        <v>4.6810878425721601E-3</v>
      </c>
      <c r="H285" s="84">
        <v>0.374264031</v>
      </c>
      <c r="I285" s="85">
        <v>6.7488195070245097E-3</v>
      </c>
      <c r="J285" s="90">
        <v>0.374264030999998</v>
      </c>
      <c r="K285" s="92">
        <v>1.39563405548661</v>
      </c>
      <c r="L285" s="84">
        <v>0.46722243459999901</v>
      </c>
      <c r="M285" s="85">
        <v>1.7681438181643899E-2</v>
      </c>
      <c r="N285" s="90">
        <v>0</v>
      </c>
      <c r="O285" s="92">
        <v>0</v>
      </c>
    </row>
    <row r="286" spans="1:15" customFormat="1" x14ac:dyDescent="0.3">
      <c r="A286" s="56" t="s">
        <v>3</v>
      </c>
      <c r="B286" s="59">
        <v>9.6069173741</v>
      </c>
      <c r="C286" s="60">
        <v>4.8710049078153198E-2</v>
      </c>
      <c r="D286" s="67">
        <v>0</v>
      </c>
      <c r="E286" s="68">
        <v>0</v>
      </c>
      <c r="F286" s="86">
        <v>3.59106345770001</v>
      </c>
      <c r="G286" s="87">
        <v>4.4915038853264998E-2</v>
      </c>
      <c r="H286" s="86">
        <v>3.1395910023000102</v>
      </c>
      <c r="I286" s="87">
        <v>5.6613864131658601E-2</v>
      </c>
      <c r="J286" s="93">
        <v>3.7781345213000002</v>
      </c>
      <c r="K286" s="95">
        <v>14.088698799206499</v>
      </c>
      <c r="L286" s="86">
        <v>1.0063595893999999</v>
      </c>
      <c r="M286" s="87">
        <v>3.8084397389252997E-2</v>
      </c>
      <c r="N286" s="93">
        <v>0</v>
      </c>
      <c r="O286" s="95">
        <v>0</v>
      </c>
    </row>
    <row r="287" spans="1:15" customFormat="1" x14ac:dyDescent="0.3">
      <c r="A287" s="56" t="s">
        <v>4</v>
      </c>
      <c r="B287" s="57">
        <v>13.9274016896</v>
      </c>
      <c r="C287" s="58">
        <v>7.0616243839103907E-2</v>
      </c>
      <c r="D287" s="65">
        <v>0</v>
      </c>
      <c r="E287" s="66">
        <v>0</v>
      </c>
      <c r="F287" s="84">
        <v>11.725149182199999</v>
      </c>
      <c r="G287" s="88">
        <v>0.14665169170141601</v>
      </c>
      <c r="H287" s="84">
        <v>0.97564507240000098</v>
      </c>
      <c r="I287" s="85">
        <v>1.75930678642893E-2</v>
      </c>
      <c r="J287" s="90">
        <v>0.734435746699999</v>
      </c>
      <c r="K287" s="92">
        <v>2.7387177360393</v>
      </c>
      <c r="L287" s="84">
        <v>1.226607435</v>
      </c>
      <c r="M287" s="85">
        <v>4.6419396691995497E-2</v>
      </c>
      <c r="N287" s="90">
        <v>0</v>
      </c>
      <c r="O287" s="92">
        <v>0</v>
      </c>
    </row>
    <row r="288" spans="1:15" customFormat="1" x14ac:dyDescent="0.3">
      <c r="A288" s="56" t="s">
        <v>5</v>
      </c>
      <c r="B288" s="59">
        <v>4.7393554169999996</v>
      </c>
      <c r="C288" s="60">
        <v>2.40300010889298E-2</v>
      </c>
      <c r="D288" s="67">
        <v>0</v>
      </c>
      <c r="E288" s="68">
        <v>0</v>
      </c>
      <c r="F288" s="86">
        <v>2.3734629456</v>
      </c>
      <c r="G288" s="87">
        <v>2.9685963969761399E-2</v>
      </c>
      <c r="H288" s="86">
        <v>0.73269114349999998</v>
      </c>
      <c r="I288" s="87">
        <v>1.32120638701636E-2</v>
      </c>
      <c r="J288" s="93">
        <v>0.73269114349999998</v>
      </c>
      <c r="K288" s="95">
        <v>2.7322120944666199</v>
      </c>
      <c r="L288" s="86">
        <v>0.86888671979999799</v>
      </c>
      <c r="M288" s="87">
        <v>3.2881911666223403E-2</v>
      </c>
      <c r="N288" s="93">
        <v>0.76431460810000196</v>
      </c>
      <c r="O288" s="95">
        <v>4.6105361865672396</v>
      </c>
    </row>
    <row r="289" spans="1:15" customFormat="1" x14ac:dyDescent="0.3">
      <c r="A289" s="56" t="s">
        <v>6</v>
      </c>
      <c r="B289" s="57">
        <v>3.0414721879000002</v>
      </c>
      <c r="C289" s="58">
        <v>1.5421206800618099E-2</v>
      </c>
      <c r="D289" s="65">
        <v>0</v>
      </c>
      <c r="E289" s="66">
        <v>0</v>
      </c>
      <c r="F289" s="84">
        <v>3.0414721879000002</v>
      </c>
      <c r="G289" s="85">
        <v>3.8041054718133002E-2</v>
      </c>
      <c r="H289" s="84">
        <v>0</v>
      </c>
      <c r="I289" s="85">
        <v>0</v>
      </c>
      <c r="J289" s="90">
        <v>0</v>
      </c>
      <c r="K289" s="92">
        <v>0</v>
      </c>
      <c r="L289" s="84">
        <v>0</v>
      </c>
      <c r="M289" s="85">
        <v>0</v>
      </c>
      <c r="N289" s="90">
        <v>0</v>
      </c>
      <c r="O289" s="92">
        <v>0</v>
      </c>
    </row>
    <row r="290" spans="1:15" customFormat="1" x14ac:dyDescent="0.3">
      <c r="A290" s="56" t="s">
        <v>7</v>
      </c>
      <c r="B290" s="59">
        <v>9.5667394379000097</v>
      </c>
      <c r="C290" s="60">
        <v>4.8506334487098499E-2</v>
      </c>
      <c r="D290" s="67">
        <v>0.715331788400001</v>
      </c>
      <c r="E290" s="68">
        <v>12.1487774574779</v>
      </c>
      <c r="F290" s="86">
        <v>5.1772966632000097</v>
      </c>
      <c r="G290" s="87">
        <v>6.4754767918092801E-2</v>
      </c>
      <c r="H290" s="86">
        <v>0</v>
      </c>
      <c r="I290" s="87">
        <v>0</v>
      </c>
      <c r="J290" s="93">
        <v>0</v>
      </c>
      <c r="K290" s="95">
        <v>0</v>
      </c>
      <c r="L290" s="86">
        <v>0.67438259510000098</v>
      </c>
      <c r="M290" s="87">
        <v>2.5521150704686801E-2</v>
      </c>
      <c r="N290" s="93">
        <v>2.9997283912000001</v>
      </c>
      <c r="O290" s="95">
        <v>18.095109201015301</v>
      </c>
    </row>
    <row r="291" spans="1:15" customFormat="1" x14ac:dyDescent="0.3">
      <c r="A291" s="56" t="s">
        <v>8</v>
      </c>
      <c r="B291" s="57">
        <v>17.8726858462</v>
      </c>
      <c r="C291" s="58">
        <v>9.0620057488354694E-2</v>
      </c>
      <c r="D291" s="65">
        <v>0</v>
      </c>
      <c r="E291" s="66">
        <v>0</v>
      </c>
      <c r="F291" s="84">
        <v>5.6948487765999998</v>
      </c>
      <c r="G291" s="85">
        <v>7.1228023976018101E-2</v>
      </c>
      <c r="H291" s="84">
        <v>5.2877175158000096</v>
      </c>
      <c r="I291" s="85">
        <v>9.5349400857241903E-2</v>
      </c>
      <c r="J291" s="90">
        <v>1.7210938987</v>
      </c>
      <c r="K291" s="92">
        <v>6.41797516928884</v>
      </c>
      <c r="L291" s="84">
        <v>5.2088903496000203</v>
      </c>
      <c r="M291" s="85">
        <v>0.19712382345309201</v>
      </c>
      <c r="N291" s="90">
        <v>1.6812292042000001</v>
      </c>
      <c r="O291" s="92">
        <v>10.141593529327899</v>
      </c>
    </row>
    <row r="292" spans="1:15" customFormat="1" x14ac:dyDescent="0.3">
      <c r="A292" s="56" t="s">
        <v>9</v>
      </c>
      <c r="B292" s="59">
        <v>5.4106679752999902</v>
      </c>
      <c r="C292" s="60">
        <v>2.74337638557181E-2</v>
      </c>
      <c r="D292" s="67">
        <v>0</v>
      </c>
      <c r="E292" s="68">
        <v>0</v>
      </c>
      <c r="F292" s="86">
        <v>3.1416294451</v>
      </c>
      <c r="G292" s="87">
        <v>3.9293766387409799E-2</v>
      </c>
      <c r="H292" s="86">
        <v>0.95190139680000097</v>
      </c>
      <c r="I292" s="87">
        <v>1.7164916164459601E-2</v>
      </c>
      <c r="J292" s="93">
        <v>0</v>
      </c>
      <c r="K292" s="95">
        <v>0</v>
      </c>
      <c r="L292" s="86">
        <v>1.3171371333999999</v>
      </c>
      <c r="M292" s="87">
        <v>4.9845377867819902E-2</v>
      </c>
      <c r="N292" s="93">
        <v>0</v>
      </c>
      <c r="O292" s="95">
        <v>0</v>
      </c>
    </row>
    <row r="293" spans="1:15" customFormat="1" x14ac:dyDescent="0.3">
      <c r="A293" s="56" t="s">
        <v>10</v>
      </c>
      <c r="B293" s="57">
        <v>1.2619603572</v>
      </c>
      <c r="C293" s="58">
        <v>6.39853019862726E-3</v>
      </c>
      <c r="D293" s="65">
        <v>0</v>
      </c>
      <c r="E293" s="66">
        <v>0</v>
      </c>
      <c r="F293" s="84">
        <v>1.2619603572</v>
      </c>
      <c r="G293" s="85">
        <v>1.57839033318618E-2</v>
      </c>
      <c r="H293" s="84">
        <v>0</v>
      </c>
      <c r="I293" s="85">
        <v>0</v>
      </c>
      <c r="J293" s="90">
        <v>0</v>
      </c>
      <c r="K293" s="92">
        <v>0</v>
      </c>
      <c r="L293" s="84">
        <v>0</v>
      </c>
      <c r="M293" s="85">
        <v>0</v>
      </c>
      <c r="N293" s="90">
        <v>0</v>
      </c>
      <c r="O293" s="92">
        <v>0</v>
      </c>
    </row>
    <row r="294" spans="1:15" customFormat="1" x14ac:dyDescent="0.3">
      <c r="A294" s="56" t="s">
        <v>11</v>
      </c>
      <c r="B294" s="59">
        <v>71.363884910099799</v>
      </c>
      <c r="C294" s="60">
        <v>0.36183701816258201</v>
      </c>
      <c r="D294" s="67">
        <v>2.5689127368000002</v>
      </c>
      <c r="E294" s="68">
        <v>43.628914097149099</v>
      </c>
      <c r="F294" s="86">
        <v>26.728772464200102</v>
      </c>
      <c r="G294" s="87">
        <v>0.33430872716978799</v>
      </c>
      <c r="H294" s="86">
        <v>22.814523758000099</v>
      </c>
      <c r="I294" s="87">
        <v>0.41139700913835497</v>
      </c>
      <c r="J294" s="93">
        <v>8.3948024142999902</v>
      </c>
      <c r="K294" s="95">
        <v>31.3042963470843</v>
      </c>
      <c r="L294" s="86">
        <v>6.7394936334000004</v>
      </c>
      <c r="M294" s="87">
        <v>0.25504755600309298</v>
      </c>
      <c r="N294" s="93">
        <v>7.6747112613999997</v>
      </c>
      <c r="O294" s="95">
        <v>46.295770900024799</v>
      </c>
    </row>
    <row r="295" spans="1:15" customFormat="1" x14ac:dyDescent="0.3">
      <c r="A295" s="56" t="s">
        <v>12</v>
      </c>
      <c r="B295" s="57">
        <v>15.7655616907</v>
      </c>
      <c r="C295" s="58">
        <v>7.9936284845021993E-2</v>
      </c>
      <c r="D295" s="65">
        <v>1.1601762302</v>
      </c>
      <c r="E295" s="66">
        <v>19.703755740649299</v>
      </c>
      <c r="F295" s="84">
        <v>5.9397502002999998</v>
      </c>
      <c r="G295" s="85">
        <v>7.4291115756565607E-2</v>
      </c>
      <c r="H295" s="84">
        <v>5.9212562124999897</v>
      </c>
      <c r="I295" s="85">
        <v>0.10677352383085401</v>
      </c>
      <c r="J295" s="90">
        <v>0.92422163399999901</v>
      </c>
      <c r="K295" s="92">
        <v>3.44643107642873</v>
      </c>
      <c r="L295" s="84">
        <v>1.7592312334</v>
      </c>
      <c r="M295" s="85">
        <v>6.6575866219287197E-2</v>
      </c>
      <c r="N295" s="90">
        <v>0.98514781430000098</v>
      </c>
      <c r="O295" s="92">
        <v>5.94265711895632</v>
      </c>
    </row>
    <row r="296" spans="1:15" customFormat="1" x14ac:dyDescent="0.3">
      <c r="A296" s="56" t="s">
        <v>13</v>
      </c>
      <c r="B296" s="59">
        <v>7.6516700746000099</v>
      </c>
      <c r="C296" s="60">
        <v>3.8796339174148299E-2</v>
      </c>
      <c r="D296" s="67">
        <v>0.63916930130000005</v>
      </c>
      <c r="E296" s="68">
        <v>10.855278243000701</v>
      </c>
      <c r="F296" s="86">
        <v>2.2981294576</v>
      </c>
      <c r="G296" s="87">
        <v>2.87437342987104E-2</v>
      </c>
      <c r="H296" s="86">
        <v>2.8817076617000099</v>
      </c>
      <c r="I296" s="87">
        <v>5.1963649375707598E-2</v>
      </c>
      <c r="J296" s="93">
        <v>2.8817076617000001</v>
      </c>
      <c r="K296" s="95">
        <v>10.7459146952468</v>
      </c>
      <c r="L296" s="86">
        <v>1.8326636540000001</v>
      </c>
      <c r="M296" s="87">
        <v>6.9354822684592601E-2</v>
      </c>
      <c r="N296" s="93">
        <v>0</v>
      </c>
      <c r="O296" s="95">
        <v>0</v>
      </c>
    </row>
    <row r="297" spans="1:15" customFormat="1" x14ac:dyDescent="0.3">
      <c r="A297" s="56" t="s">
        <v>165</v>
      </c>
      <c r="B297" s="57">
        <v>14.576266390000001</v>
      </c>
      <c r="C297" s="58">
        <v>7.3906189007860598E-2</v>
      </c>
      <c r="D297" s="65">
        <v>0.80450683950000001</v>
      </c>
      <c r="E297" s="66">
        <v>13.663274461723001</v>
      </c>
      <c r="F297" s="84">
        <v>6.2180087916</v>
      </c>
      <c r="G297" s="85">
        <v>7.7771420570643998E-2</v>
      </c>
      <c r="H297" s="84">
        <v>5.06629636340001</v>
      </c>
      <c r="I297" s="85">
        <v>9.1356681095761602E-2</v>
      </c>
      <c r="J297" s="90">
        <v>0.61194637689999998</v>
      </c>
      <c r="K297" s="92">
        <v>2.2819537358461401</v>
      </c>
      <c r="L297" s="84">
        <v>1.8755080185999999</v>
      </c>
      <c r="M297" s="85">
        <v>7.09762131145176E-2</v>
      </c>
      <c r="N297" s="90">
        <v>0</v>
      </c>
      <c r="O297" s="92">
        <v>0</v>
      </c>
    </row>
    <row r="298" spans="1:15" customFormat="1" x14ac:dyDescent="0.3">
      <c r="A298" s="56" t="s">
        <v>88</v>
      </c>
      <c r="B298" s="59">
        <v>21.226266329000001</v>
      </c>
      <c r="C298" s="60">
        <v>0.107623750092719</v>
      </c>
      <c r="D298" s="67">
        <v>0</v>
      </c>
      <c r="E298" s="68">
        <v>0</v>
      </c>
      <c r="F298" s="86">
        <v>2.3865543083</v>
      </c>
      <c r="G298" s="89">
        <v>2.9849703505762E-2</v>
      </c>
      <c r="H298" s="86">
        <v>7.3106275729999997</v>
      </c>
      <c r="I298" s="87">
        <v>0.13182700416448401</v>
      </c>
      <c r="J298" s="93">
        <v>6.6634766058000201</v>
      </c>
      <c r="K298" s="95">
        <v>24.8481662909061</v>
      </c>
      <c r="L298" s="86">
        <v>3.4480759948999999</v>
      </c>
      <c r="M298" s="87">
        <v>0.13048804602379599</v>
      </c>
      <c r="N298" s="93">
        <v>2.4724331769000001</v>
      </c>
      <c r="O298" s="95">
        <v>14.9143330641084</v>
      </c>
    </row>
    <row r="299" spans="1:15" customFormat="1" x14ac:dyDescent="0.3">
      <c r="A299" s="63" t="s">
        <v>1</v>
      </c>
      <c r="F299" s="82"/>
      <c r="G299" s="82"/>
      <c r="H299" s="82"/>
      <c r="I299" s="82"/>
      <c r="J299" s="82"/>
      <c r="K299" s="82"/>
      <c r="L299" s="82"/>
      <c r="M299" s="82"/>
      <c r="N299" s="82"/>
      <c r="O299" s="82"/>
    </row>
    <row r="300" spans="1:15" customFormat="1" x14ac:dyDescent="0.3">
      <c r="A300" s="63" t="s">
        <v>1</v>
      </c>
      <c r="F300" s="82"/>
      <c r="G300" s="82"/>
      <c r="H300" s="82"/>
      <c r="I300" s="82"/>
      <c r="J300" s="82"/>
      <c r="K300" s="82"/>
      <c r="L300" s="82"/>
      <c r="M300" s="82"/>
      <c r="N300" s="82"/>
      <c r="O300" s="82"/>
    </row>
    <row r="301" spans="1:15" customFormat="1" x14ac:dyDescent="0.3">
      <c r="A301" s="51" t="s">
        <v>166</v>
      </c>
      <c r="F301" s="82"/>
      <c r="G301" s="82"/>
      <c r="H301" s="82"/>
      <c r="I301" s="82"/>
      <c r="J301" s="82"/>
      <c r="K301" s="82"/>
      <c r="L301" s="82"/>
      <c r="M301" s="82"/>
      <c r="N301" s="82"/>
      <c r="O301" s="82"/>
    </row>
    <row r="302" spans="1:15" customFormat="1" x14ac:dyDescent="0.3">
      <c r="A302" s="52" t="s">
        <v>1</v>
      </c>
      <c r="F302" s="82"/>
      <c r="G302" s="82"/>
      <c r="H302" s="82"/>
      <c r="I302" s="82"/>
      <c r="J302" s="82"/>
      <c r="K302" s="82"/>
      <c r="L302" s="82"/>
      <c r="M302" s="82"/>
      <c r="N302" s="82"/>
      <c r="O302" s="82"/>
    </row>
    <row r="303" spans="1:15" customFormat="1" ht="25.5" customHeight="1" x14ac:dyDescent="0.3">
      <c r="A303" s="112" t="s">
        <v>1</v>
      </c>
      <c r="B303" s="114" t="s">
        <v>501</v>
      </c>
      <c r="C303" s="114" t="s">
        <v>1</v>
      </c>
      <c r="D303" s="114" t="s">
        <v>495</v>
      </c>
      <c r="E303" s="114" t="s">
        <v>1</v>
      </c>
      <c r="F303" s="115" t="s">
        <v>496</v>
      </c>
      <c r="G303" s="115" t="s">
        <v>1</v>
      </c>
      <c r="H303" s="115" t="s">
        <v>497</v>
      </c>
      <c r="I303" s="115" t="s">
        <v>1</v>
      </c>
      <c r="J303" s="115" t="s">
        <v>498</v>
      </c>
      <c r="K303" s="115" t="s">
        <v>1</v>
      </c>
      <c r="L303" s="115" t="s">
        <v>499</v>
      </c>
      <c r="M303" s="115" t="s">
        <v>1</v>
      </c>
      <c r="N303" s="115" t="s">
        <v>500</v>
      </c>
      <c r="O303" s="115" t="s">
        <v>1</v>
      </c>
    </row>
    <row r="304" spans="1:15" customFormat="1" x14ac:dyDescent="0.3">
      <c r="A304" s="113" t="s">
        <v>1</v>
      </c>
      <c r="B304" s="53" t="s">
        <v>14</v>
      </c>
      <c r="C304" s="53" t="s">
        <v>15</v>
      </c>
      <c r="D304" s="53" t="s">
        <v>14</v>
      </c>
      <c r="E304" s="53" t="s">
        <v>15</v>
      </c>
      <c r="F304" s="78" t="s">
        <v>14</v>
      </c>
      <c r="G304" s="78" t="s">
        <v>15</v>
      </c>
      <c r="H304" s="78" t="s">
        <v>14</v>
      </c>
      <c r="I304" s="78" t="s">
        <v>15</v>
      </c>
      <c r="J304" s="78" t="s">
        <v>14</v>
      </c>
      <c r="K304" s="78" t="s">
        <v>15</v>
      </c>
      <c r="L304" s="78" t="s">
        <v>14</v>
      </c>
      <c r="M304" s="78" t="s">
        <v>15</v>
      </c>
      <c r="N304" s="78" t="s">
        <v>14</v>
      </c>
      <c r="O304" s="78" t="s">
        <v>15</v>
      </c>
    </row>
    <row r="305" spans="1:15" customFormat="1" x14ac:dyDescent="0.3">
      <c r="A305" s="54" t="s">
        <v>16</v>
      </c>
      <c r="B305" s="55">
        <v>161.42406745720001</v>
      </c>
      <c r="C305" s="55">
        <v>161.42406745720001</v>
      </c>
      <c r="D305" s="55">
        <v>5.0835900567000003</v>
      </c>
      <c r="E305" s="55">
        <v>5.0835900567000003</v>
      </c>
      <c r="F305" s="83">
        <v>71.347799168600005</v>
      </c>
      <c r="G305" s="83">
        <v>71.347799168600005</v>
      </c>
      <c r="H305" s="83">
        <v>43.079297793999999</v>
      </c>
      <c r="I305" s="83">
        <v>43.079297793999999</v>
      </c>
      <c r="J305" s="83">
        <v>19.541351051199999</v>
      </c>
      <c r="K305" s="83">
        <v>19.541351051199999</v>
      </c>
      <c r="L305" s="83">
        <v>21.1008747777</v>
      </c>
      <c r="M305" s="83">
        <v>21.1008747777</v>
      </c>
      <c r="N305" s="83">
        <v>14.1051312792</v>
      </c>
      <c r="O305" s="83">
        <v>14.1051312792</v>
      </c>
    </row>
    <row r="306" spans="1:15" customFormat="1" x14ac:dyDescent="0.3">
      <c r="A306" s="56" t="s">
        <v>167</v>
      </c>
      <c r="B306" s="57">
        <v>17.0710526409</v>
      </c>
      <c r="C306" s="58">
        <v>0.10575283419510099</v>
      </c>
      <c r="D306" s="65">
        <v>0</v>
      </c>
      <c r="E306" s="66">
        <v>0</v>
      </c>
      <c r="F306" s="84">
        <v>8.4772567482000003</v>
      </c>
      <c r="G306" s="85">
        <v>0.118815952937352</v>
      </c>
      <c r="H306" s="84">
        <v>4.4222008198999996</v>
      </c>
      <c r="I306" s="85">
        <v>0.102652574353612</v>
      </c>
      <c r="J306" s="90">
        <v>4.9657190470000003</v>
      </c>
      <c r="K306" s="92">
        <v>25.411339441113299</v>
      </c>
      <c r="L306" s="90">
        <v>1.53737714</v>
      </c>
      <c r="M306" s="92">
        <v>7.2858455215550801</v>
      </c>
      <c r="N306" s="90">
        <v>0.76431460809999996</v>
      </c>
      <c r="O306" s="92">
        <v>5.41869900372419</v>
      </c>
    </row>
    <row r="307" spans="1:15" customFormat="1" x14ac:dyDescent="0.3">
      <c r="A307" s="56" t="s">
        <v>168</v>
      </c>
      <c r="B307" s="59">
        <v>1.8699033247000001</v>
      </c>
      <c r="C307" s="60">
        <v>1.1583795119000999E-2</v>
      </c>
      <c r="D307" s="67">
        <v>0</v>
      </c>
      <c r="E307" s="68">
        <v>0</v>
      </c>
      <c r="F307" s="86">
        <v>0</v>
      </c>
      <c r="G307" s="87">
        <v>0</v>
      </c>
      <c r="H307" s="86">
        <v>0</v>
      </c>
      <c r="I307" s="87">
        <v>0</v>
      </c>
      <c r="J307" s="93">
        <v>1.8699033247000001</v>
      </c>
      <c r="K307" s="94">
        <v>9.5689562088142992</v>
      </c>
      <c r="L307" s="93">
        <v>0</v>
      </c>
      <c r="M307" s="95">
        <v>0</v>
      </c>
      <c r="N307" s="93">
        <v>0</v>
      </c>
      <c r="O307" s="95">
        <v>0</v>
      </c>
    </row>
    <row r="308" spans="1:15" customFormat="1" ht="22.8" x14ac:dyDescent="0.3">
      <c r="A308" s="64" t="s">
        <v>169</v>
      </c>
      <c r="B308" s="57">
        <v>2.6025944682</v>
      </c>
      <c r="C308" s="58">
        <v>1.61227164523658E-2</v>
      </c>
      <c r="D308" s="65">
        <v>0</v>
      </c>
      <c r="E308" s="66">
        <v>0</v>
      </c>
      <c r="F308" s="84">
        <v>0</v>
      </c>
      <c r="G308" s="85">
        <v>0</v>
      </c>
      <c r="H308" s="84">
        <v>0.73269114349999998</v>
      </c>
      <c r="I308" s="85">
        <v>1.7007963941372502E-2</v>
      </c>
      <c r="J308" s="90">
        <v>2.6025944682</v>
      </c>
      <c r="K308" s="94">
        <v>13.3183957515577</v>
      </c>
      <c r="L308" s="90">
        <v>0</v>
      </c>
      <c r="M308" s="92">
        <v>0</v>
      </c>
      <c r="N308" s="90">
        <v>0</v>
      </c>
      <c r="O308" s="92">
        <v>0</v>
      </c>
    </row>
    <row r="309" spans="1:15" customFormat="1" x14ac:dyDescent="0.3">
      <c r="A309" s="56" t="s">
        <v>170</v>
      </c>
      <c r="B309" s="59">
        <v>11.6029800143</v>
      </c>
      <c r="C309" s="60">
        <v>7.1878872816635103E-2</v>
      </c>
      <c r="D309" s="67">
        <v>0</v>
      </c>
      <c r="E309" s="68">
        <v>0</v>
      </c>
      <c r="F309" s="86">
        <v>6.0776881022999998</v>
      </c>
      <c r="G309" s="87">
        <v>8.5183960446179804E-2</v>
      </c>
      <c r="H309" s="86">
        <v>1.8199085998</v>
      </c>
      <c r="I309" s="87">
        <v>4.2245549324006697E-2</v>
      </c>
      <c r="J309" s="93">
        <v>2.2441673557000001</v>
      </c>
      <c r="K309" s="95">
        <v>11.4841975348587</v>
      </c>
      <c r="L309" s="93">
        <v>1.8354799875000001</v>
      </c>
      <c r="M309" s="95">
        <v>8.6985966545794007</v>
      </c>
      <c r="N309" s="93">
        <v>0</v>
      </c>
      <c r="O309" s="95">
        <v>0</v>
      </c>
    </row>
    <row r="310" spans="1:15" customFormat="1" x14ac:dyDescent="0.3">
      <c r="A310" s="56" t="s">
        <v>171</v>
      </c>
      <c r="B310" s="57">
        <v>67.537920276600204</v>
      </c>
      <c r="C310" s="58">
        <v>0.41838817061468903</v>
      </c>
      <c r="D310" s="65">
        <v>2.0650146162</v>
      </c>
      <c r="E310" s="66">
        <v>40.621186861406699</v>
      </c>
      <c r="F310" s="84">
        <v>19.561916346500102</v>
      </c>
      <c r="G310" s="89">
        <v>0.27417687124831702</v>
      </c>
      <c r="H310" s="84">
        <v>20.338652232400001</v>
      </c>
      <c r="I310" s="85">
        <v>0.47212125716758402</v>
      </c>
      <c r="J310" s="90">
        <v>8.3310192606999802</v>
      </c>
      <c r="K310" s="92">
        <v>42.632770062172398</v>
      </c>
      <c r="L310" s="90">
        <v>11.4682049918</v>
      </c>
      <c r="M310" s="92">
        <v>54.349429171154199</v>
      </c>
      <c r="N310" s="90">
        <v>12.465749714799999</v>
      </c>
      <c r="O310" s="94">
        <v>88.377410093180103</v>
      </c>
    </row>
    <row r="311" spans="1:15" customFormat="1" x14ac:dyDescent="0.3">
      <c r="A311" s="56" t="s">
        <v>172</v>
      </c>
      <c r="B311" s="59">
        <v>6.0327335216</v>
      </c>
      <c r="C311" s="60">
        <v>3.7371958324613E-2</v>
      </c>
      <c r="D311" s="67">
        <v>0</v>
      </c>
      <c r="E311" s="68">
        <v>0</v>
      </c>
      <c r="F311" s="86">
        <v>1.4877170068000001</v>
      </c>
      <c r="G311" s="87">
        <v>2.0851617346800199E-2</v>
      </c>
      <c r="H311" s="86">
        <v>0.52805159449999906</v>
      </c>
      <c r="I311" s="87">
        <v>1.2257664853895201E-2</v>
      </c>
      <c r="J311" s="93">
        <v>1.8923034854</v>
      </c>
      <c r="K311" s="95">
        <v>9.6835857482013594</v>
      </c>
      <c r="L311" s="93">
        <v>0</v>
      </c>
      <c r="M311" s="95">
        <v>0</v>
      </c>
      <c r="N311" s="93">
        <v>2.1246614349000001</v>
      </c>
      <c r="O311" s="95">
        <v>15.063039066024899</v>
      </c>
    </row>
    <row r="312" spans="1:15" customFormat="1" x14ac:dyDescent="0.3">
      <c r="A312" s="56" t="s">
        <v>173</v>
      </c>
      <c r="B312" s="57">
        <v>2.0927690116000002</v>
      </c>
      <c r="C312" s="58">
        <v>1.29644175404939E-2</v>
      </c>
      <c r="D312" s="65">
        <v>0</v>
      </c>
      <c r="E312" s="66">
        <v>0</v>
      </c>
      <c r="F312" s="84">
        <v>2.0927690116000002</v>
      </c>
      <c r="G312" s="85">
        <v>2.9331935055973299E-2</v>
      </c>
      <c r="H312" s="84">
        <v>0</v>
      </c>
      <c r="I312" s="85">
        <v>0</v>
      </c>
      <c r="J312" s="90">
        <v>0</v>
      </c>
      <c r="K312" s="92">
        <v>0</v>
      </c>
      <c r="L312" s="90">
        <v>0</v>
      </c>
      <c r="M312" s="92">
        <v>0</v>
      </c>
      <c r="N312" s="90">
        <v>0</v>
      </c>
      <c r="O312" s="92">
        <v>0</v>
      </c>
    </row>
    <row r="313" spans="1:15" customFormat="1" x14ac:dyDescent="0.3">
      <c r="A313" s="56" t="s">
        <v>174</v>
      </c>
      <c r="B313" s="59">
        <v>0</v>
      </c>
      <c r="C313" s="60">
        <v>0</v>
      </c>
      <c r="D313" s="67">
        <v>0</v>
      </c>
      <c r="E313" s="68">
        <v>0</v>
      </c>
      <c r="F313" s="86">
        <v>0</v>
      </c>
      <c r="G313" s="87">
        <v>0</v>
      </c>
      <c r="H313" s="86">
        <v>0</v>
      </c>
      <c r="I313" s="87">
        <v>0</v>
      </c>
      <c r="J313" s="93">
        <v>0</v>
      </c>
      <c r="K313" s="95">
        <v>0</v>
      </c>
      <c r="L313" s="93">
        <v>0</v>
      </c>
      <c r="M313" s="95">
        <v>0</v>
      </c>
      <c r="N313" s="93">
        <v>0</v>
      </c>
      <c r="O313" s="95">
        <v>0</v>
      </c>
    </row>
    <row r="314" spans="1:15" customFormat="1" x14ac:dyDescent="0.3">
      <c r="A314" s="56" t="s">
        <v>175</v>
      </c>
      <c r="B314" s="57">
        <v>6.93017580510001</v>
      </c>
      <c r="C314" s="58">
        <v>4.2931490416926003E-2</v>
      </c>
      <c r="D314" s="65">
        <v>0</v>
      </c>
      <c r="E314" s="66">
        <v>0</v>
      </c>
      <c r="F314" s="84">
        <v>5.6682154478999998</v>
      </c>
      <c r="G314" s="85">
        <v>7.94448534355712E-2</v>
      </c>
      <c r="H314" s="84">
        <v>0</v>
      </c>
      <c r="I314" s="85">
        <v>0</v>
      </c>
      <c r="J314" s="90">
        <v>0</v>
      </c>
      <c r="K314" s="92">
        <v>0</v>
      </c>
      <c r="L314" s="90">
        <v>1.2619603572</v>
      </c>
      <c r="M314" s="92">
        <v>5.9806068255221101</v>
      </c>
      <c r="N314" s="90">
        <v>0</v>
      </c>
      <c r="O314" s="92">
        <v>0</v>
      </c>
    </row>
    <row r="315" spans="1:15" customFormat="1" x14ac:dyDescent="0.3">
      <c r="A315" s="56" t="s">
        <v>176</v>
      </c>
      <c r="B315" s="59">
        <v>0</v>
      </c>
      <c r="C315" s="60">
        <v>0</v>
      </c>
      <c r="D315" s="67">
        <v>0</v>
      </c>
      <c r="E315" s="68">
        <v>0</v>
      </c>
      <c r="F315" s="86">
        <v>0</v>
      </c>
      <c r="G315" s="87">
        <v>0</v>
      </c>
      <c r="H315" s="86">
        <v>0</v>
      </c>
      <c r="I315" s="87">
        <v>0</v>
      </c>
      <c r="J315" s="93">
        <v>0</v>
      </c>
      <c r="K315" s="95">
        <v>0</v>
      </c>
      <c r="L315" s="93">
        <v>0</v>
      </c>
      <c r="M315" s="95">
        <v>0</v>
      </c>
      <c r="N315" s="93">
        <v>0</v>
      </c>
      <c r="O315" s="95">
        <v>0</v>
      </c>
    </row>
    <row r="316" spans="1:15" customFormat="1" ht="22.8" x14ac:dyDescent="0.3">
      <c r="A316" s="64" t="s">
        <v>177</v>
      </c>
      <c r="B316" s="57">
        <v>3.1402544225</v>
      </c>
      <c r="C316" s="58">
        <v>1.94534462671287E-2</v>
      </c>
      <c r="D316" s="65">
        <v>0</v>
      </c>
      <c r="E316" s="66">
        <v>0</v>
      </c>
      <c r="F316" s="84">
        <v>1.2703510978000001</v>
      </c>
      <c r="G316" s="85">
        <v>1.7805049526448201E-2</v>
      </c>
      <c r="H316" s="84">
        <v>0</v>
      </c>
      <c r="I316" s="85">
        <v>0</v>
      </c>
      <c r="J316" s="90">
        <v>1.8699033247000001</v>
      </c>
      <c r="K316" s="92">
        <v>9.5689562088142992</v>
      </c>
      <c r="L316" s="90">
        <v>0</v>
      </c>
      <c r="M316" s="92">
        <v>0</v>
      </c>
      <c r="N316" s="90">
        <v>0</v>
      </c>
      <c r="O316" s="92">
        <v>0</v>
      </c>
    </row>
    <row r="317" spans="1:15" customFormat="1" x14ac:dyDescent="0.3">
      <c r="A317" s="56" t="s">
        <v>178</v>
      </c>
      <c r="B317" s="59">
        <v>9.5824364261999992</v>
      </c>
      <c r="C317" s="60">
        <v>5.93618818875363E-2</v>
      </c>
      <c r="D317" s="67">
        <v>0</v>
      </c>
      <c r="E317" s="68">
        <v>0</v>
      </c>
      <c r="F317" s="86">
        <v>3.0020262493000001</v>
      </c>
      <c r="G317" s="87">
        <v>4.2075947461336499E-2</v>
      </c>
      <c r="H317" s="86">
        <v>3.64637024790001</v>
      </c>
      <c r="I317" s="87">
        <v>8.4643214597798305E-2</v>
      </c>
      <c r="J317" s="93">
        <v>0.73269114350000197</v>
      </c>
      <c r="K317" s="95">
        <v>3.7494395427434202</v>
      </c>
      <c r="L317" s="93">
        <v>0.80937849409999996</v>
      </c>
      <c r="M317" s="95">
        <v>3.83575800826691</v>
      </c>
      <c r="N317" s="93">
        <v>2.1246614349000001</v>
      </c>
      <c r="O317" s="95">
        <v>15.063039066024899</v>
      </c>
    </row>
    <row r="318" spans="1:15" customFormat="1" x14ac:dyDescent="0.3">
      <c r="A318" s="56" t="s">
        <v>179</v>
      </c>
      <c r="B318" s="57">
        <v>17.230300145499999</v>
      </c>
      <c r="C318" s="58">
        <v>0.106739350686157</v>
      </c>
      <c r="D318" s="65">
        <v>0</v>
      </c>
      <c r="E318" s="66">
        <v>0</v>
      </c>
      <c r="F318" s="84">
        <v>8.6675111491999992</v>
      </c>
      <c r="G318" s="85">
        <v>0.121482529947673</v>
      </c>
      <c r="H318" s="84">
        <v>5.9468717999000003</v>
      </c>
      <c r="I318" s="85">
        <v>0.13804477102522</v>
      </c>
      <c r="J318" s="90">
        <v>1.4410671639999999</v>
      </c>
      <c r="K318" s="92">
        <v>7.3744500071887602</v>
      </c>
      <c r="L318" s="90">
        <v>1.2623448549</v>
      </c>
      <c r="M318" s="92">
        <v>5.9824290139576703</v>
      </c>
      <c r="N318" s="90">
        <v>1.3535723415000001</v>
      </c>
      <c r="O318" s="92">
        <v>9.5963115458275308</v>
      </c>
    </row>
    <row r="319" spans="1:15" customFormat="1" ht="25.5" customHeight="1" x14ac:dyDescent="0.3">
      <c r="A319" s="64" t="s">
        <v>180</v>
      </c>
      <c r="B319" s="59">
        <v>4.5353007399000003</v>
      </c>
      <c r="C319" s="60">
        <v>2.8095567230719699E-2</v>
      </c>
      <c r="D319" s="67">
        <v>0</v>
      </c>
      <c r="E319" s="68">
        <v>0</v>
      </c>
      <c r="F319" s="86">
        <v>0</v>
      </c>
      <c r="G319" s="87">
        <v>0</v>
      </c>
      <c r="H319" s="86">
        <v>4.53530073990001</v>
      </c>
      <c r="I319" s="88">
        <v>0.105277963479982</v>
      </c>
      <c r="J319" s="93">
        <v>0</v>
      </c>
      <c r="K319" s="95">
        <v>0</v>
      </c>
      <c r="L319" s="93">
        <v>0</v>
      </c>
      <c r="M319" s="95">
        <v>0</v>
      </c>
      <c r="N319" s="93">
        <v>0</v>
      </c>
      <c r="O319" s="95">
        <v>0</v>
      </c>
    </row>
    <row r="320" spans="1:15" customFormat="1" x14ac:dyDescent="0.3">
      <c r="A320" s="56" t="s">
        <v>181</v>
      </c>
      <c r="B320" s="57">
        <v>1.9751863115999999</v>
      </c>
      <c r="C320" s="58">
        <v>1.2236008810295299E-2</v>
      </c>
      <c r="D320" s="65">
        <v>0</v>
      </c>
      <c r="E320" s="66">
        <v>0</v>
      </c>
      <c r="F320" s="84">
        <v>0</v>
      </c>
      <c r="G320" s="85">
        <v>0</v>
      </c>
      <c r="H320" s="84">
        <v>1.9751863115999999</v>
      </c>
      <c r="I320" s="85">
        <v>4.5850011786290099E-2</v>
      </c>
      <c r="J320" s="90">
        <v>0</v>
      </c>
      <c r="K320" s="92">
        <v>0</v>
      </c>
      <c r="L320" s="90">
        <v>0</v>
      </c>
      <c r="M320" s="92">
        <v>0</v>
      </c>
      <c r="N320" s="90">
        <v>0</v>
      </c>
      <c r="O320" s="92">
        <v>0</v>
      </c>
    </row>
    <row r="321" spans="1:15" customFormat="1" x14ac:dyDescent="0.3">
      <c r="A321" s="56" t="s">
        <v>182</v>
      </c>
      <c r="B321" s="59">
        <v>3.4229718736999999</v>
      </c>
      <c r="C321" s="60">
        <v>2.1204842175145702E-2</v>
      </c>
      <c r="D321" s="67">
        <v>0</v>
      </c>
      <c r="E321" s="68">
        <v>0</v>
      </c>
      <c r="F321" s="86">
        <v>1.4877170068000001</v>
      </c>
      <c r="G321" s="87">
        <v>2.0851617346800199E-2</v>
      </c>
      <c r="H321" s="86">
        <v>1.6163481718999999</v>
      </c>
      <c r="I321" s="87">
        <v>3.7520299881144303E-2</v>
      </c>
      <c r="J321" s="93">
        <v>0</v>
      </c>
      <c r="K321" s="95">
        <v>0</v>
      </c>
      <c r="L321" s="93">
        <v>0.31890669500000002</v>
      </c>
      <c r="M321" s="95">
        <v>1.51134347916717</v>
      </c>
      <c r="N321" s="93">
        <v>0</v>
      </c>
      <c r="O321" s="95">
        <v>0</v>
      </c>
    </row>
    <row r="322" spans="1:15" customFormat="1" x14ac:dyDescent="0.3">
      <c r="A322" s="56" t="s">
        <v>183</v>
      </c>
      <c r="B322" s="57">
        <v>4.3624260762000002</v>
      </c>
      <c r="C322" s="58">
        <v>2.7024632354507201E-2</v>
      </c>
      <c r="D322" s="65">
        <v>0</v>
      </c>
      <c r="E322" s="66">
        <v>0</v>
      </c>
      <c r="F322" s="84">
        <v>1.9953364834</v>
      </c>
      <c r="G322" s="85">
        <v>2.7966335425215798E-2</v>
      </c>
      <c r="H322" s="84">
        <v>2.36708959279999</v>
      </c>
      <c r="I322" s="85">
        <v>5.4947265020872403E-2</v>
      </c>
      <c r="J322" s="90">
        <v>0</v>
      </c>
      <c r="K322" s="92">
        <v>0</v>
      </c>
      <c r="L322" s="90">
        <v>0</v>
      </c>
      <c r="M322" s="92">
        <v>0</v>
      </c>
      <c r="N322" s="90">
        <v>0</v>
      </c>
      <c r="O322" s="92">
        <v>0</v>
      </c>
    </row>
    <row r="323" spans="1:15" customFormat="1" x14ac:dyDescent="0.3">
      <c r="A323" s="56" t="s">
        <v>160</v>
      </c>
      <c r="B323" s="59">
        <v>35.320078426999999</v>
      </c>
      <c r="C323" s="60">
        <v>0.21880305076790799</v>
      </c>
      <c r="D323" s="67">
        <v>0</v>
      </c>
      <c r="E323" s="68">
        <v>0</v>
      </c>
      <c r="F323" s="86">
        <v>21.792999630899999</v>
      </c>
      <c r="G323" s="87">
        <v>0.30544739830589002</v>
      </c>
      <c r="H323" s="86">
        <v>7.4991566177999998</v>
      </c>
      <c r="I323" s="87">
        <v>0.17407796788285801</v>
      </c>
      <c r="J323" s="93">
        <v>4.3737397973999999</v>
      </c>
      <c r="K323" s="95">
        <v>22.381972392494401</v>
      </c>
      <c r="L323" s="93">
        <v>5.1528552220000199</v>
      </c>
      <c r="M323" s="95">
        <v>24.420102371517199</v>
      </c>
      <c r="N323" s="93">
        <v>0</v>
      </c>
      <c r="O323" s="95">
        <v>0</v>
      </c>
    </row>
    <row r="324" spans="1:15" customFormat="1" x14ac:dyDescent="0.3">
      <c r="A324" s="56" t="s">
        <v>184</v>
      </c>
      <c r="B324" s="57">
        <v>21.1513987021</v>
      </c>
      <c r="C324" s="58">
        <v>0.13103001947158899</v>
      </c>
      <c r="D324" s="65">
        <v>3.0185754404999998</v>
      </c>
      <c r="E324" s="69">
        <v>59.378813138593202</v>
      </c>
      <c r="F324" s="84">
        <v>8.0436222010999998</v>
      </c>
      <c r="G324" s="85">
        <v>0.112738196480207</v>
      </c>
      <c r="H324" s="84">
        <v>5.7148623238000003</v>
      </c>
      <c r="I324" s="85">
        <v>0.13265913365458701</v>
      </c>
      <c r="J324" s="90">
        <v>2.4908073335999998</v>
      </c>
      <c r="K324" s="92">
        <v>12.7463414739026</v>
      </c>
      <c r="L324" s="90">
        <v>1.7429001934999999</v>
      </c>
      <c r="M324" s="92">
        <v>8.2598480482996202</v>
      </c>
      <c r="N324" s="90">
        <v>0.87506695630000197</v>
      </c>
      <c r="O324" s="92">
        <v>6.2038909030957399</v>
      </c>
    </row>
    <row r="325" spans="1:15" customFormat="1" x14ac:dyDescent="0.3">
      <c r="A325" s="63" t="s">
        <v>1</v>
      </c>
      <c r="F325" s="82"/>
      <c r="G325" s="82"/>
      <c r="H325" s="82"/>
      <c r="I325" s="82"/>
      <c r="J325" s="82"/>
      <c r="K325" s="82"/>
      <c r="L325" s="82"/>
      <c r="M325" s="82"/>
      <c r="N325" s="82"/>
      <c r="O325" s="82"/>
    </row>
    <row r="326" spans="1:15" customFormat="1" x14ac:dyDescent="0.3">
      <c r="A326" s="63" t="s">
        <v>1</v>
      </c>
      <c r="F326" s="82"/>
      <c r="G326" s="82"/>
      <c r="H326" s="82"/>
      <c r="I326" s="82"/>
      <c r="J326" s="82"/>
      <c r="K326" s="82"/>
      <c r="L326" s="82"/>
      <c r="M326" s="82"/>
      <c r="N326" s="82"/>
      <c r="O326" s="82"/>
    </row>
    <row r="327" spans="1:15" customFormat="1" x14ac:dyDescent="0.3">
      <c r="A327" s="51" t="s">
        <v>185</v>
      </c>
      <c r="F327" s="82"/>
      <c r="G327" s="82"/>
      <c r="H327" s="82"/>
      <c r="I327" s="82"/>
      <c r="J327" s="82"/>
      <c r="K327" s="82"/>
      <c r="L327" s="82"/>
      <c r="M327" s="82"/>
      <c r="N327" s="82"/>
      <c r="O327" s="82"/>
    </row>
    <row r="328" spans="1:15" customFormat="1" x14ac:dyDescent="0.3">
      <c r="A328" s="52" t="s">
        <v>1</v>
      </c>
      <c r="F328" s="82"/>
      <c r="G328" s="82"/>
      <c r="H328" s="82"/>
      <c r="I328" s="82"/>
      <c r="J328" s="82"/>
      <c r="K328" s="82"/>
      <c r="L328" s="82"/>
      <c r="M328" s="82"/>
      <c r="N328" s="82"/>
      <c r="O328" s="82"/>
    </row>
    <row r="329" spans="1:15" customFormat="1" ht="25.5" customHeight="1" x14ac:dyDescent="0.3">
      <c r="A329" s="112" t="s">
        <v>1</v>
      </c>
      <c r="B329" s="114" t="s">
        <v>501</v>
      </c>
      <c r="C329" s="114" t="s">
        <v>1</v>
      </c>
      <c r="D329" s="114" t="s">
        <v>495</v>
      </c>
      <c r="E329" s="114" t="s">
        <v>1</v>
      </c>
      <c r="F329" s="115" t="s">
        <v>496</v>
      </c>
      <c r="G329" s="115" t="s">
        <v>1</v>
      </c>
      <c r="H329" s="115" t="s">
        <v>497</v>
      </c>
      <c r="I329" s="115" t="s">
        <v>1</v>
      </c>
      <c r="J329" s="115" t="s">
        <v>498</v>
      </c>
      <c r="K329" s="115" t="s">
        <v>1</v>
      </c>
      <c r="L329" s="115" t="s">
        <v>499</v>
      </c>
      <c r="M329" s="115" t="s">
        <v>1</v>
      </c>
      <c r="N329" s="115" t="s">
        <v>500</v>
      </c>
      <c r="O329" s="115" t="s">
        <v>1</v>
      </c>
    </row>
    <row r="330" spans="1:15" customFormat="1" x14ac:dyDescent="0.3">
      <c r="A330" s="113" t="s">
        <v>1</v>
      </c>
      <c r="B330" s="53" t="s">
        <v>14</v>
      </c>
      <c r="C330" s="53" t="s">
        <v>15</v>
      </c>
      <c r="D330" s="53" t="s">
        <v>14</v>
      </c>
      <c r="E330" s="53" t="s">
        <v>15</v>
      </c>
      <c r="F330" s="78" t="s">
        <v>14</v>
      </c>
      <c r="G330" s="78" t="s">
        <v>15</v>
      </c>
      <c r="H330" s="78" t="s">
        <v>14</v>
      </c>
      <c r="I330" s="78" t="s">
        <v>15</v>
      </c>
      <c r="J330" s="78" t="s">
        <v>14</v>
      </c>
      <c r="K330" s="78" t="s">
        <v>15</v>
      </c>
      <c r="L330" s="78" t="s">
        <v>14</v>
      </c>
      <c r="M330" s="78" t="s">
        <v>15</v>
      </c>
      <c r="N330" s="78" t="s">
        <v>14</v>
      </c>
      <c r="O330" s="78" t="s">
        <v>15</v>
      </c>
    </row>
    <row r="331" spans="1:15" customFormat="1" x14ac:dyDescent="0.3">
      <c r="A331" s="54" t="s">
        <v>16</v>
      </c>
      <c r="B331" s="55">
        <v>1133.2801479017</v>
      </c>
      <c r="C331" s="55">
        <v>1133.2801479017</v>
      </c>
      <c r="D331" s="55">
        <v>30.679363696599999</v>
      </c>
      <c r="E331" s="55">
        <v>30.679363696599999</v>
      </c>
      <c r="F331" s="83">
        <v>469.33985153409998</v>
      </c>
      <c r="G331" s="83">
        <v>469.33985153409998</v>
      </c>
      <c r="H331" s="83">
        <v>198.39835042760001</v>
      </c>
      <c r="I331" s="83">
        <v>198.39835042760001</v>
      </c>
      <c r="J331" s="83">
        <v>94.047755104299995</v>
      </c>
      <c r="K331" s="83">
        <v>94.047755104299995</v>
      </c>
      <c r="L331" s="83">
        <v>227.3864841187</v>
      </c>
      <c r="M331" s="83">
        <v>227.3864841187</v>
      </c>
      <c r="N331" s="83">
        <v>134.21955766580001</v>
      </c>
      <c r="O331" s="83">
        <v>134.21955766580001</v>
      </c>
    </row>
    <row r="332" spans="1:15" customFormat="1" ht="22.8" x14ac:dyDescent="0.3">
      <c r="A332" s="64" t="s">
        <v>186</v>
      </c>
      <c r="B332" s="57">
        <v>407.36186269019998</v>
      </c>
      <c r="C332" s="58">
        <v>0.35945380623179701</v>
      </c>
      <c r="D332" s="57">
        <v>11.143611310900001</v>
      </c>
      <c r="E332" s="58">
        <v>0.36322824101253998</v>
      </c>
      <c r="F332" s="84">
        <v>175.30024625659999</v>
      </c>
      <c r="G332" s="85">
        <v>0.37350386012099301</v>
      </c>
      <c r="H332" s="84">
        <v>82.796960397700005</v>
      </c>
      <c r="I332" s="85">
        <v>0.417326858914154</v>
      </c>
      <c r="J332" s="84">
        <v>40.680399877399999</v>
      </c>
      <c r="K332" s="85">
        <v>0.43255046154248999</v>
      </c>
      <c r="L332" s="84">
        <v>71.148078782199804</v>
      </c>
      <c r="M332" s="85">
        <v>0.31289493330245299</v>
      </c>
      <c r="N332" s="84">
        <v>34.058315719600003</v>
      </c>
      <c r="O332" s="89">
        <v>0.25375076711550099</v>
      </c>
    </row>
    <row r="333" spans="1:15" customFormat="1" x14ac:dyDescent="0.3">
      <c r="A333" s="64" t="s">
        <v>187</v>
      </c>
      <c r="B333" s="59">
        <v>276.93976427439998</v>
      </c>
      <c r="C333" s="60">
        <v>0.24437008341420399</v>
      </c>
      <c r="D333" s="59">
        <v>8.72475713080002</v>
      </c>
      <c r="E333" s="60">
        <v>0.284385204891551</v>
      </c>
      <c r="F333" s="86">
        <v>130.6057899425</v>
      </c>
      <c r="G333" s="87">
        <v>0.27827551723041999</v>
      </c>
      <c r="H333" s="86">
        <v>38.975637032199998</v>
      </c>
      <c r="I333" s="87">
        <v>0.19645141679957201</v>
      </c>
      <c r="J333" s="86">
        <v>28.922027101800001</v>
      </c>
      <c r="K333" s="87">
        <v>0.30752490657246601</v>
      </c>
      <c r="L333" s="86">
        <v>46.853249268699798</v>
      </c>
      <c r="M333" s="87">
        <v>0.20605116196898399</v>
      </c>
      <c r="N333" s="86">
        <v>22.923003684200001</v>
      </c>
      <c r="O333" s="87">
        <v>0.17078735828706201</v>
      </c>
    </row>
    <row r="334" spans="1:15" customFormat="1" x14ac:dyDescent="0.3">
      <c r="A334" s="56" t="s">
        <v>188</v>
      </c>
      <c r="B334" s="57">
        <v>380.83823845059999</v>
      </c>
      <c r="C334" s="58">
        <v>0.33604951004897798</v>
      </c>
      <c r="D334" s="57">
        <v>12.602723403600001</v>
      </c>
      <c r="E334" s="58">
        <v>0.41078829170751902</v>
      </c>
      <c r="F334" s="84">
        <v>160.5465360325</v>
      </c>
      <c r="G334" s="85">
        <v>0.34206883457207399</v>
      </c>
      <c r="H334" s="84">
        <v>55.242317862300197</v>
      </c>
      <c r="I334" s="85">
        <v>0.27844141719544802</v>
      </c>
      <c r="J334" s="84">
        <v>32.0792183159</v>
      </c>
      <c r="K334" s="85">
        <v>0.34109499243574498</v>
      </c>
      <c r="L334" s="84">
        <v>62.444872111600098</v>
      </c>
      <c r="M334" s="85">
        <v>0.27461998171801</v>
      </c>
      <c r="N334" s="84">
        <v>70.026765116299998</v>
      </c>
      <c r="O334" s="88">
        <v>0.52173294513950896</v>
      </c>
    </row>
    <row r="335" spans="1:15" customFormat="1" ht="25.5" customHeight="1" x14ac:dyDescent="0.3">
      <c r="A335" s="64" t="s">
        <v>189</v>
      </c>
      <c r="B335" s="59">
        <v>219.0799364376</v>
      </c>
      <c r="C335" s="60">
        <v>0.19331489821226699</v>
      </c>
      <c r="D335" s="59">
        <v>3.4965822421000001</v>
      </c>
      <c r="E335" s="60">
        <v>0.11397179800334301</v>
      </c>
      <c r="F335" s="86">
        <v>75.735704142399896</v>
      </c>
      <c r="G335" s="87">
        <v>0.16136644671201</v>
      </c>
      <c r="H335" s="86">
        <v>56.169674649800001</v>
      </c>
      <c r="I335" s="88">
        <v>0.28311563341499402</v>
      </c>
      <c r="J335" s="86">
        <v>22.5773066032</v>
      </c>
      <c r="K335" s="87">
        <v>0.24006215329819999</v>
      </c>
      <c r="L335" s="86">
        <v>47.099270942799798</v>
      </c>
      <c r="M335" s="87">
        <v>0.20713311578454799</v>
      </c>
      <c r="N335" s="86">
        <v>21.616919731100001</v>
      </c>
      <c r="O335" s="87">
        <v>0.16105640718117301</v>
      </c>
    </row>
    <row r="336" spans="1:15" customFormat="1" x14ac:dyDescent="0.3">
      <c r="A336" s="56" t="s">
        <v>190</v>
      </c>
      <c r="B336" s="57">
        <v>458.57678246</v>
      </c>
      <c r="C336" s="58">
        <v>0.404645562096069</v>
      </c>
      <c r="D336" s="57">
        <v>9.8261610647000097</v>
      </c>
      <c r="E336" s="58">
        <v>0.320285686557084</v>
      </c>
      <c r="F336" s="84">
        <v>197.35175639689999</v>
      </c>
      <c r="G336" s="85">
        <v>0.42048795931525801</v>
      </c>
      <c r="H336" s="84">
        <v>77.319844760999999</v>
      </c>
      <c r="I336" s="85">
        <v>0.389720199761518</v>
      </c>
      <c r="J336" s="84">
        <v>34.021060432200002</v>
      </c>
      <c r="K336" s="85">
        <v>0.361742397726243</v>
      </c>
      <c r="L336" s="84">
        <v>85.938554762400003</v>
      </c>
      <c r="M336" s="85">
        <v>0.37794047036471401</v>
      </c>
      <c r="N336" s="84">
        <v>63.7010967601</v>
      </c>
      <c r="O336" s="85">
        <v>0.47460368569171202</v>
      </c>
    </row>
    <row r="337" spans="1:15" customFormat="1" x14ac:dyDescent="0.3">
      <c r="A337" s="56" t="s">
        <v>191</v>
      </c>
      <c r="B337" s="59">
        <v>56.317958009599998</v>
      </c>
      <c r="C337" s="60">
        <v>4.9694647977266901E-2</v>
      </c>
      <c r="D337" s="59">
        <v>0.80578521589999796</v>
      </c>
      <c r="E337" s="60">
        <v>2.62647303858294E-2</v>
      </c>
      <c r="F337" s="86">
        <v>24.189218768999901</v>
      </c>
      <c r="G337" s="87">
        <v>5.1538812845178798E-2</v>
      </c>
      <c r="H337" s="86">
        <v>5.1909165729</v>
      </c>
      <c r="I337" s="87">
        <v>2.6164111554920801E-2</v>
      </c>
      <c r="J337" s="86">
        <v>2.2441673557000001</v>
      </c>
      <c r="K337" s="87">
        <v>2.3861998122243301E-2</v>
      </c>
      <c r="L337" s="86">
        <v>12.3184274499</v>
      </c>
      <c r="M337" s="87">
        <v>5.4173965078194997E-2</v>
      </c>
      <c r="N337" s="86">
        <v>11.569442646200001</v>
      </c>
      <c r="O337" s="87">
        <v>8.6197889841116399E-2</v>
      </c>
    </row>
    <row r="338" spans="1:15" customFormat="1" x14ac:dyDescent="0.3">
      <c r="A338" s="56" t="s">
        <v>159</v>
      </c>
      <c r="B338" s="57">
        <v>86.023768442300096</v>
      </c>
      <c r="C338" s="58">
        <v>7.5906887278997498E-2</v>
      </c>
      <c r="D338" s="57">
        <v>0</v>
      </c>
      <c r="E338" s="58">
        <v>0</v>
      </c>
      <c r="F338" s="84">
        <v>3.06798104510001</v>
      </c>
      <c r="G338" s="89">
        <v>6.5368006468487496E-3</v>
      </c>
      <c r="H338" s="84">
        <v>71.767907997099996</v>
      </c>
      <c r="I338" s="88">
        <v>0.36173641485638097</v>
      </c>
      <c r="J338" s="84">
        <v>11.270300772600001</v>
      </c>
      <c r="K338" s="85">
        <v>0.119835936116722</v>
      </c>
      <c r="L338" s="84">
        <v>4.6644307171999797</v>
      </c>
      <c r="M338" s="89">
        <v>2.05132276673273E-2</v>
      </c>
      <c r="N338" s="84">
        <v>3.5657285988999998</v>
      </c>
      <c r="O338" s="85">
        <v>2.65663861579583E-2</v>
      </c>
    </row>
    <row r="339" spans="1:15" customFormat="1" x14ac:dyDescent="0.3">
      <c r="A339" s="56" t="s">
        <v>192</v>
      </c>
      <c r="B339" s="59">
        <v>136.94300389829999</v>
      </c>
      <c r="C339" s="60">
        <v>0.12083773297525199</v>
      </c>
      <c r="D339" s="59">
        <v>6.0012369885999997</v>
      </c>
      <c r="E339" s="60">
        <v>0.19561152075866201</v>
      </c>
      <c r="F339" s="86">
        <v>65.374724010499904</v>
      </c>
      <c r="G339" s="87">
        <v>0.13929080131766799</v>
      </c>
      <c r="H339" s="86">
        <v>14.64710981</v>
      </c>
      <c r="I339" s="87">
        <v>7.3826772140149696E-2</v>
      </c>
      <c r="J339" s="86">
        <v>7.5174973923000001</v>
      </c>
      <c r="K339" s="87">
        <v>7.9932768027934503E-2</v>
      </c>
      <c r="L339" s="86">
        <v>34.323818325799998</v>
      </c>
      <c r="M339" s="87">
        <v>0.150949245988967</v>
      </c>
      <c r="N339" s="86">
        <v>6.5428295528999998</v>
      </c>
      <c r="O339" s="89">
        <v>4.8747214390255401E-2</v>
      </c>
    </row>
    <row r="340" spans="1:15" customFormat="1" x14ac:dyDescent="0.3">
      <c r="A340" s="56" t="s">
        <v>193</v>
      </c>
      <c r="B340" s="57">
        <v>23.105493092</v>
      </c>
      <c r="C340" s="58">
        <v>2.0388156569035899E-2</v>
      </c>
      <c r="D340" s="57">
        <v>0</v>
      </c>
      <c r="E340" s="58">
        <v>0</v>
      </c>
      <c r="F340" s="84">
        <v>5.4579495858999998</v>
      </c>
      <c r="G340" s="85">
        <v>1.1628992441319401E-2</v>
      </c>
      <c r="H340" s="84">
        <v>5.1871845886000099</v>
      </c>
      <c r="I340" s="85">
        <v>2.6145300993784801E-2</v>
      </c>
      <c r="J340" s="84">
        <v>1.72109389869999</v>
      </c>
      <c r="K340" s="85">
        <v>1.83002124483597E-2</v>
      </c>
      <c r="L340" s="84">
        <v>7.1079532437999999</v>
      </c>
      <c r="M340" s="85">
        <v>3.1259348027429398E-2</v>
      </c>
      <c r="N340" s="84">
        <v>4.8537976030000003</v>
      </c>
      <c r="O340" s="85">
        <v>3.6163117264070503E-2</v>
      </c>
    </row>
    <row r="341" spans="1:15" customFormat="1" ht="25.5" customHeight="1" x14ac:dyDescent="0.3">
      <c r="A341" s="64" t="s">
        <v>194</v>
      </c>
      <c r="B341" s="59">
        <v>24.810129558</v>
      </c>
      <c r="C341" s="60">
        <v>2.1892318156227001E-2</v>
      </c>
      <c r="D341" s="59">
        <v>2.5505544238</v>
      </c>
      <c r="E341" s="61">
        <v>8.3135831923484796E-2</v>
      </c>
      <c r="F341" s="86">
        <v>7.7768031061</v>
      </c>
      <c r="G341" s="87">
        <v>1.65696628587589E-2</v>
      </c>
      <c r="H341" s="86">
        <v>6.3662960336999896</v>
      </c>
      <c r="I341" s="87">
        <v>3.20884524492214E-2</v>
      </c>
      <c r="J341" s="86">
        <v>1.3029436993000001</v>
      </c>
      <c r="K341" s="87">
        <v>1.3854064861569799E-2</v>
      </c>
      <c r="L341" s="86">
        <v>6.33546603639999</v>
      </c>
      <c r="M341" s="87">
        <v>2.78621047374688E-2</v>
      </c>
      <c r="N341" s="86">
        <v>1.7810099580000001</v>
      </c>
      <c r="O341" s="87">
        <v>1.32693773468888E-2</v>
      </c>
    </row>
    <row r="342" spans="1:15" customFormat="1" x14ac:dyDescent="0.3">
      <c r="A342" s="56" t="s">
        <v>195</v>
      </c>
      <c r="B342" s="57">
        <v>198.07058417990001</v>
      </c>
      <c r="C342" s="58">
        <v>0.174776364473192</v>
      </c>
      <c r="D342" s="57">
        <v>6.4731176000999904</v>
      </c>
      <c r="E342" s="58">
        <v>0.210992563734866</v>
      </c>
      <c r="F342" s="84">
        <v>92.126662096499999</v>
      </c>
      <c r="G342" s="85">
        <v>0.196289877783384</v>
      </c>
      <c r="H342" s="84">
        <v>21.885079155900002</v>
      </c>
      <c r="I342" s="89">
        <v>0.11030877579744</v>
      </c>
      <c r="J342" s="84">
        <v>7.6053903628999899</v>
      </c>
      <c r="K342" s="89">
        <v>8.0867324844336105E-2</v>
      </c>
      <c r="L342" s="84">
        <v>44.223569377700002</v>
      </c>
      <c r="M342" s="85">
        <v>0.19448635898083799</v>
      </c>
      <c r="N342" s="84">
        <v>26.8261367691</v>
      </c>
      <c r="O342" s="85">
        <v>0.19986756949308199</v>
      </c>
    </row>
    <row r="343" spans="1:15" customFormat="1" x14ac:dyDescent="0.3">
      <c r="A343" s="56" t="s">
        <v>196</v>
      </c>
      <c r="B343" s="59">
        <v>256.76909237000001</v>
      </c>
      <c r="C343" s="60">
        <v>0.226571596480725</v>
      </c>
      <c r="D343" s="59">
        <v>2.1064594320999999</v>
      </c>
      <c r="E343" s="62">
        <v>6.86604667858038E-2</v>
      </c>
      <c r="F343" s="86">
        <v>127.8411430158</v>
      </c>
      <c r="G343" s="88">
        <v>0.27238501609853499</v>
      </c>
      <c r="H343" s="86">
        <v>41.163156300200001</v>
      </c>
      <c r="I343" s="87">
        <v>0.20747731123511201</v>
      </c>
      <c r="J343" s="86">
        <v>22.983316310900001</v>
      </c>
      <c r="K343" s="87">
        <v>0.24437921229923301</v>
      </c>
      <c r="L343" s="86">
        <v>39.800092938500001</v>
      </c>
      <c r="M343" s="87">
        <v>0.17503279974074301</v>
      </c>
      <c r="N343" s="86">
        <v>24.681139058300001</v>
      </c>
      <c r="O343" s="87">
        <v>0.183886309026251</v>
      </c>
    </row>
    <row r="344" spans="1:15" customFormat="1" x14ac:dyDescent="0.3">
      <c r="A344" s="56" t="s">
        <v>197</v>
      </c>
      <c r="B344" s="57">
        <v>169.6019467749</v>
      </c>
      <c r="C344" s="58">
        <v>0.14965579966164799</v>
      </c>
      <c r="D344" s="57">
        <v>4.1530732393999896</v>
      </c>
      <c r="E344" s="58">
        <v>0.13537025345347201</v>
      </c>
      <c r="F344" s="84">
        <v>78.138579122300001</v>
      </c>
      <c r="G344" s="85">
        <v>0.166486137639695</v>
      </c>
      <c r="H344" s="84">
        <v>22.307697821600001</v>
      </c>
      <c r="I344" s="85">
        <v>0.11243892791205699</v>
      </c>
      <c r="J344" s="84">
        <v>11.678012371299999</v>
      </c>
      <c r="K344" s="85">
        <v>0.12417109114777899</v>
      </c>
      <c r="L344" s="84">
        <v>35.502734897300002</v>
      </c>
      <c r="M344" s="85">
        <v>0.15613388383615101</v>
      </c>
      <c r="N344" s="84">
        <v>18.389231572500002</v>
      </c>
      <c r="O344" s="85">
        <v>0.13700858423545301</v>
      </c>
    </row>
    <row r="345" spans="1:15" customFormat="1" x14ac:dyDescent="0.3">
      <c r="A345" s="56" t="s">
        <v>198</v>
      </c>
      <c r="B345" s="59">
        <v>217.48574257409999</v>
      </c>
      <c r="C345" s="60">
        <v>0.191908190553572</v>
      </c>
      <c r="D345" s="59">
        <v>6.5879923976999999</v>
      </c>
      <c r="E345" s="60">
        <v>0.21473693075420899</v>
      </c>
      <c r="F345" s="86">
        <v>69.558511085700005</v>
      </c>
      <c r="G345" s="89">
        <v>0.148204996567708</v>
      </c>
      <c r="H345" s="86">
        <v>47.4179744128</v>
      </c>
      <c r="I345" s="87">
        <v>0.23900387432961001</v>
      </c>
      <c r="J345" s="86">
        <v>19.635636869599999</v>
      </c>
      <c r="K345" s="87">
        <v>0.20878368492500299</v>
      </c>
      <c r="L345" s="86">
        <v>53.821226760099897</v>
      </c>
      <c r="M345" s="87">
        <v>0.23669492480478399</v>
      </c>
      <c r="N345" s="86">
        <v>24.0154875337</v>
      </c>
      <c r="O345" s="87">
        <v>0.17892688629996401</v>
      </c>
    </row>
    <row r="346" spans="1:15" customFormat="1" ht="25.5" customHeight="1" x14ac:dyDescent="0.3">
      <c r="A346" s="64" t="s">
        <v>199</v>
      </c>
      <c r="B346" s="57">
        <v>15.103663562099999</v>
      </c>
      <c r="C346" s="58">
        <v>1.33273873984865E-2</v>
      </c>
      <c r="D346" s="57">
        <v>2.1785855125000002</v>
      </c>
      <c r="E346" s="61">
        <v>7.1011430812088203E-2</v>
      </c>
      <c r="F346" s="84">
        <v>11.9649619631</v>
      </c>
      <c r="G346" s="85">
        <v>2.5493172855428601E-2</v>
      </c>
      <c r="H346" s="84">
        <v>0.52805159450000005</v>
      </c>
      <c r="I346" s="85">
        <v>2.6615725048212899E-3</v>
      </c>
      <c r="J346" s="84">
        <v>0</v>
      </c>
      <c r="K346" s="85">
        <v>0</v>
      </c>
      <c r="L346" s="84">
        <v>0.43206449200000002</v>
      </c>
      <c r="M346" s="85">
        <v>1.9001326911517501E-3</v>
      </c>
      <c r="N346" s="84">
        <v>0</v>
      </c>
      <c r="O346" s="85">
        <v>0</v>
      </c>
    </row>
    <row r="347" spans="1:15" customFormat="1" x14ac:dyDescent="0.3">
      <c r="A347" s="56" t="s">
        <v>38</v>
      </c>
      <c r="B347" s="59">
        <v>90.538936706700298</v>
      </c>
      <c r="C347" s="60">
        <v>7.9891046246892597E-2</v>
      </c>
      <c r="D347" s="59">
        <v>4.0194683668</v>
      </c>
      <c r="E347" s="60">
        <v>0.13101537589077999</v>
      </c>
      <c r="F347" s="86">
        <v>21.076871887999999</v>
      </c>
      <c r="G347" s="89">
        <v>4.4907484031256703E-2</v>
      </c>
      <c r="H347" s="86">
        <v>12.091767083300001</v>
      </c>
      <c r="I347" s="87">
        <v>6.0946913405474902E-2</v>
      </c>
      <c r="J347" s="86">
        <v>9.8370119485000007</v>
      </c>
      <c r="K347" s="87">
        <v>0.10459592509774</v>
      </c>
      <c r="L347" s="86">
        <v>35.730860907900002</v>
      </c>
      <c r="M347" s="88">
        <v>0.15713713612480101</v>
      </c>
      <c r="N347" s="86">
        <v>7.5253790808999801</v>
      </c>
      <c r="O347" s="87">
        <v>5.6067679045983899E-2</v>
      </c>
    </row>
    <row r="348" spans="1:15" customFormat="1" x14ac:dyDescent="0.3">
      <c r="A348" s="63" t="s">
        <v>1</v>
      </c>
      <c r="F348" s="82"/>
      <c r="G348" s="82"/>
      <c r="H348" s="82"/>
      <c r="I348" s="82"/>
      <c r="J348" s="82"/>
      <c r="K348" s="82"/>
      <c r="L348" s="82"/>
      <c r="M348" s="82"/>
      <c r="N348" s="82"/>
      <c r="O348" s="82"/>
    </row>
    <row r="349" spans="1:15" customFormat="1" x14ac:dyDescent="0.3">
      <c r="A349" s="63" t="s">
        <v>1</v>
      </c>
      <c r="F349" s="82"/>
      <c r="G349" s="82"/>
      <c r="H349" s="82"/>
      <c r="I349" s="82"/>
      <c r="J349" s="82"/>
      <c r="K349" s="82"/>
      <c r="L349" s="82"/>
      <c r="M349" s="82"/>
      <c r="N349" s="82"/>
      <c r="O349" s="82"/>
    </row>
    <row r="350" spans="1:15" customFormat="1" x14ac:dyDescent="0.3">
      <c r="A350" s="51" t="s">
        <v>200</v>
      </c>
      <c r="F350" s="82"/>
      <c r="G350" s="82"/>
      <c r="H350" s="82"/>
      <c r="I350" s="82"/>
      <c r="J350" s="82"/>
      <c r="K350" s="82"/>
      <c r="L350" s="82"/>
      <c r="M350" s="82"/>
      <c r="N350" s="82"/>
      <c r="O350" s="82"/>
    </row>
    <row r="351" spans="1:15" customFormat="1" x14ac:dyDescent="0.3">
      <c r="A351" s="52" t="s">
        <v>1</v>
      </c>
      <c r="F351" s="82"/>
      <c r="G351" s="82"/>
      <c r="H351" s="82"/>
      <c r="I351" s="82"/>
      <c r="J351" s="82"/>
      <c r="K351" s="82"/>
      <c r="L351" s="82"/>
      <c r="M351" s="82"/>
      <c r="N351" s="82"/>
      <c r="O351" s="82"/>
    </row>
    <row r="352" spans="1:15" customFormat="1" ht="25.5" customHeight="1" x14ac:dyDescent="0.3">
      <c r="A352" s="112" t="s">
        <v>1</v>
      </c>
      <c r="B352" s="114" t="s">
        <v>501</v>
      </c>
      <c r="C352" s="114" t="s">
        <v>1</v>
      </c>
      <c r="D352" s="114" t="s">
        <v>495</v>
      </c>
      <c r="E352" s="114" t="s">
        <v>1</v>
      </c>
      <c r="F352" s="115" t="s">
        <v>496</v>
      </c>
      <c r="G352" s="115" t="s">
        <v>1</v>
      </c>
      <c r="H352" s="115" t="s">
        <v>497</v>
      </c>
      <c r="I352" s="115" t="s">
        <v>1</v>
      </c>
      <c r="J352" s="115" t="s">
        <v>498</v>
      </c>
      <c r="K352" s="115" t="s">
        <v>1</v>
      </c>
      <c r="L352" s="115" t="s">
        <v>499</v>
      </c>
      <c r="M352" s="115" t="s">
        <v>1</v>
      </c>
      <c r="N352" s="115" t="s">
        <v>500</v>
      </c>
      <c r="O352" s="115" t="s">
        <v>1</v>
      </c>
    </row>
    <row r="353" spans="1:15" customFormat="1" x14ac:dyDescent="0.3">
      <c r="A353" s="113" t="s">
        <v>1</v>
      </c>
      <c r="B353" s="53" t="s">
        <v>14</v>
      </c>
      <c r="C353" s="53" t="s">
        <v>15</v>
      </c>
      <c r="D353" s="53" t="s">
        <v>14</v>
      </c>
      <c r="E353" s="53" t="s">
        <v>15</v>
      </c>
      <c r="F353" s="78" t="s">
        <v>14</v>
      </c>
      <c r="G353" s="78" t="s">
        <v>15</v>
      </c>
      <c r="H353" s="78" t="s">
        <v>14</v>
      </c>
      <c r="I353" s="78" t="s">
        <v>15</v>
      </c>
      <c r="J353" s="78" t="s">
        <v>14</v>
      </c>
      <c r="K353" s="78" t="s">
        <v>15</v>
      </c>
      <c r="L353" s="78" t="s">
        <v>14</v>
      </c>
      <c r="M353" s="78" t="s">
        <v>15</v>
      </c>
      <c r="N353" s="78" t="s">
        <v>14</v>
      </c>
      <c r="O353" s="78" t="s">
        <v>15</v>
      </c>
    </row>
    <row r="354" spans="1:15" customFormat="1" x14ac:dyDescent="0.3">
      <c r="A354" s="54" t="s">
        <v>16</v>
      </c>
      <c r="B354" s="55">
        <v>1133.2801479017</v>
      </c>
      <c r="C354" s="55">
        <v>1133.2801479017</v>
      </c>
      <c r="D354" s="55">
        <v>30.679363696599999</v>
      </c>
      <c r="E354" s="55">
        <v>30.679363696599999</v>
      </c>
      <c r="F354" s="83">
        <v>469.33985153409998</v>
      </c>
      <c r="G354" s="83">
        <v>469.33985153409998</v>
      </c>
      <c r="H354" s="83">
        <v>198.39835042760001</v>
      </c>
      <c r="I354" s="83">
        <v>198.39835042760001</v>
      </c>
      <c r="J354" s="83">
        <v>94.047755104299995</v>
      </c>
      <c r="K354" s="83">
        <v>94.047755104299995</v>
      </c>
      <c r="L354" s="83">
        <v>227.3864841187</v>
      </c>
      <c r="M354" s="83">
        <v>227.3864841187</v>
      </c>
      <c r="N354" s="83">
        <v>134.21955766580001</v>
      </c>
      <c r="O354" s="83">
        <v>134.21955766580001</v>
      </c>
    </row>
    <row r="355" spans="1:15" customFormat="1" ht="22.8" x14ac:dyDescent="0.3">
      <c r="A355" s="64" t="s">
        <v>186</v>
      </c>
      <c r="B355" s="57">
        <v>218.5149447535</v>
      </c>
      <c r="C355" s="58">
        <v>0.192816352742159</v>
      </c>
      <c r="D355" s="57">
        <v>6.7877655513999899</v>
      </c>
      <c r="E355" s="58">
        <v>0.22124857668258099</v>
      </c>
      <c r="F355" s="84">
        <v>96.767994352000002</v>
      </c>
      <c r="G355" s="85">
        <v>0.20617894269088999</v>
      </c>
      <c r="H355" s="84">
        <v>37.831079696499998</v>
      </c>
      <c r="I355" s="85">
        <v>0.19068243065007401</v>
      </c>
      <c r="J355" s="84">
        <v>20.636948353800001</v>
      </c>
      <c r="K355" s="85">
        <v>0.219430525810142</v>
      </c>
      <c r="L355" s="84">
        <v>41.658864079600001</v>
      </c>
      <c r="M355" s="85">
        <v>0.18320730117737899</v>
      </c>
      <c r="N355" s="84">
        <v>22.203525632200002</v>
      </c>
      <c r="O355" s="85">
        <v>0.165426902147045</v>
      </c>
    </row>
    <row r="356" spans="1:15" customFormat="1" x14ac:dyDescent="0.3">
      <c r="A356" s="64" t="s">
        <v>187</v>
      </c>
      <c r="B356" s="59">
        <v>117.63310664940001</v>
      </c>
      <c r="C356" s="60">
        <v>0.103798788734808</v>
      </c>
      <c r="D356" s="59">
        <v>5.5256684493999897</v>
      </c>
      <c r="E356" s="60">
        <v>0.18011026904095701</v>
      </c>
      <c r="F356" s="86">
        <v>65.015118830700004</v>
      </c>
      <c r="G356" s="88">
        <v>0.13852460774040301</v>
      </c>
      <c r="H356" s="86">
        <v>10.7633769489</v>
      </c>
      <c r="I356" s="89">
        <v>5.4251342945655201E-2</v>
      </c>
      <c r="J356" s="86">
        <v>14.0588002235</v>
      </c>
      <c r="K356" s="87">
        <v>0.14948576080214401</v>
      </c>
      <c r="L356" s="86">
        <v>18.7296648001</v>
      </c>
      <c r="M356" s="87">
        <v>8.2369296806237405E-2</v>
      </c>
      <c r="N356" s="86">
        <v>7.6918107595999796</v>
      </c>
      <c r="O356" s="87">
        <v>5.7307674778307803E-2</v>
      </c>
    </row>
    <row r="357" spans="1:15" customFormat="1" x14ac:dyDescent="0.3">
      <c r="A357" s="56" t="s">
        <v>188</v>
      </c>
      <c r="B357" s="57">
        <v>144.31756102879999</v>
      </c>
      <c r="C357" s="58">
        <v>0.12734500052437001</v>
      </c>
      <c r="D357" s="57">
        <v>5.2768478025999999</v>
      </c>
      <c r="E357" s="58">
        <v>0.1719999102584</v>
      </c>
      <c r="F357" s="84">
        <v>55.394573922999903</v>
      </c>
      <c r="G357" s="85">
        <v>0.118026572305623</v>
      </c>
      <c r="H357" s="84">
        <v>24.033771232900001</v>
      </c>
      <c r="I357" s="85">
        <v>0.121138967038289</v>
      </c>
      <c r="J357" s="84">
        <v>11.539807314700001</v>
      </c>
      <c r="K357" s="85">
        <v>0.122701571152892</v>
      </c>
      <c r="L357" s="84">
        <v>17.3565687653</v>
      </c>
      <c r="M357" s="85">
        <v>7.6330696754339802E-2</v>
      </c>
      <c r="N357" s="84">
        <v>37.279809642899998</v>
      </c>
      <c r="O357" s="88">
        <v>0.27775244004100302</v>
      </c>
    </row>
    <row r="358" spans="1:15" customFormat="1" ht="25.5" customHeight="1" x14ac:dyDescent="0.3">
      <c r="A358" s="64" t="s">
        <v>189</v>
      </c>
      <c r="B358" s="59">
        <v>85.661381081000002</v>
      </c>
      <c r="C358" s="60">
        <v>7.5587118718707297E-2</v>
      </c>
      <c r="D358" s="59">
        <v>0.7302654556</v>
      </c>
      <c r="E358" s="60">
        <v>2.3803148683977801E-2</v>
      </c>
      <c r="F358" s="86">
        <v>32.8011948503</v>
      </c>
      <c r="G358" s="87">
        <v>6.9887938863671797E-2</v>
      </c>
      <c r="H358" s="86">
        <v>25.814219416699999</v>
      </c>
      <c r="I358" s="88">
        <v>0.130113074836881</v>
      </c>
      <c r="J358" s="86">
        <v>4.1619094264000003</v>
      </c>
      <c r="K358" s="87">
        <v>4.4253150134039798E-2</v>
      </c>
      <c r="L358" s="86">
        <v>13.9364879494</v>
      </c>
      <c r="M358" s="87">
        <v>6.1289869551458903E-2</v>
      </c>
      <c r="N358" s="86">
        <v>10.4261588499</v>
      </c>
      <c r="O358" s="87">
        <v>7.7679877889782797E-2</v>
      </c>
    </row>
    <row r="359" spans="1:15" customFormat="1" x14ac:dyDescent="0.3">
      <c r="A359" s="56" t="s">
        <v>190</v>
      </c>
      <c r="B359" s="57">
        <v>190.23562488959999</v>
      </c>
      <c r="C359" s="58">
        <v>0.167862840659326</v>
      </c>
      <c r="D359" s="57">
        <v>4.1054062374000102</v>
      </c>
      <c r="E359" s="58">
        <v>0.13381653798298901</v>
      </c>
      <c r="F359" s="84">
        <v>82.450704964899899</v>
      </c>
      <c r="G359" s="85">
        <v>0.175673778170336</v>
      </c>
      <c r="H359" s="84">
        <v>32.088549074600003</v>
      </c>
      <c r="I359" s="85">
        <v>0.161737983231417</v>
      </c>
      <c r="J359" s="84">
        <v>15.5524394333</v>
      </c>
      <c r="K359" s="85">
        <v>0.16536747119643799</v>
      </c>
      <c r="L359" s="84">
        <v>30.0564390708</v>
      </c>
      <c r="M359" s="85">
        <v>0.13218217075343</v>
      </c>
      <c r="N359" s="84">
        <v>29.826202633499999</v>
      </c>
      <c r="O359" s="85">
        <v>0.222219497308773</v>
      </c>
    </row>
    <row r="360" spans="1:15" customFormat="1" x14ac:dyDescent="0.3">
      <c r="A360" s="56" t="s">
        <v>191</v>
      </c>
      <c r="B360" s="59">
        <v>13.4828890383</v>
      </c>
      <c r="C360" s="60">
        <v>1.1897225115311501E-2</v>
      </c>
      <c r="D360" s="59">
        <v>0.42384980230000002</v>
      </c>
      <c r="E360" s="60">
        <v>1.38154691372224E-2</v>
      </c>
      <c r="F360" s="86">
        <v>0.79123234330000003</v>
      </c>
      <c r="G360" s="89">
        <v>1.6858409545103599E-3</v>
      </c>
      <c r="H360" s="86">
        <v>0</v>
      </c>
      <c r="I360" s="87">
        <v>0</v>
      </c>
      <c r="J360" s="86">
        <v>2.2441673557000001</v>
      </c>
      <c r="K360" s="87">
        <v>2.3861998122243301E-2</v>
      </c>
      <c r="L360" s="86">
        <v>5.9853309471000102</v>
      </c>
      <c r="M360" s="87">
        <v>2.6322281072676E-2</v>
      </c>
      <c r="N360" s="86">
        <v>4.0383085898999997</v>
      </c>
      <c r="O360" s="87">
        <v>3.00873334715883E-2</v>
      </c>
    </row>
    <row r="361" spans="1:15" customFormat="1" x14ac:dyDescent="0.3">
      <c r="A361" s="56" t="s">
        <v>159</v>
      </c>
      <c r="B361" s="57">
        <v>32.183526331099998</v>
      </c>
      <c r="C361" s="58">
        <v>2.83985618125304E-2</v>
      </c>
      <c r="D361" s="57">
        <v>0</v>
      </c>
      <c r="E361" s="58">
        <v>0</v>
      </c>
      <c r="F361" s="84">
        <v>0</v>
      </c>
      <c r="G361" s="89">
        <v>0</v>
      </c>
      <c r="H361" s="84">
        <v>28.849436691400001</v>
      </c>
      <c r="I361" s="88">
        <v>0.145411676202055</v>
      </c>
      <c r="J361" s="84">
        <v>1.4784060714</v>
      </c>
      <c r="K361" s="85">
        <v>1.5719738017780802E-2</v>
      </c>
      <c r="L361" s="84">
        <v>2.2021636119000001</v>
      </c>
      <c r="M361" s="85">
        <v>9.6846724220883296E-3</v>
      </c>
      <c r="N361" s="84">
        <v>0</v>
      </c>
      <c r="O361" s="85">
        <v>0</v>
      </c>
    </row>
    <row r="362" spans="1:15" customFormat="1" x14ac:dyDescent="0.3">
      <c r="A362" s="56" t="s">
        <v>192</v>
      </c>
      <c r="B362" s="59">
        <v>65.478822186499997</v>
      </c>
      <c r="C362" s="60">
        <v>5.7778142772319699E-2</v>
      </c>
      <c r="D362" s="59">
        <v>3.51280372890001</v>
      </c>
      <c r="E362" s="60">
        <v>0.114500540612233</v>
      </c>
      <c r="F362" s="86">
        <v>35.674407765299897</v>
      </c>
      <c r="G362" s="87">
        <v>7.6009756360329195E-2</v>
      </c>
      <c r="H362" s="86">
        <v>3.0045942603000002</v>
      </c>
      <c r="I362" s="89">
        <v>1.51442502108728E-2</v>
      </c>
      <c r="J362" s="86">
        <v>4.2487950209000003</v>
      </c>
      <c r="K362" s="87">
        <v>4.5176995625127198E-2</v>
      </c>
      <c r="L362" s="86">
        <v>12.3592181879</v>
      </c>
      <c r="M362" s="87">
        <v>5.4353354535567999E-2</v>
      </c>
      <c r="N362" s="86">
        <v>4.5741147316999999</v>
      </c>
      <c r="O362" s="87">
        <v>3.40793458959932E-2</v>
      </c>
    </row>
    <row r="363" spans="1:15" customFormat="1" x14ac:dyDescent="0.3">
      <c r="A363" s="56" t="s">
        <v>193</v>
      </c>
      <c r="B363" s="57">
        <v>11.3102882803</v>
      </c>
      <c r="C363" s="58">
        <v>9.9801344806412801E-3</v>
      </c>
      <c r="D363" s="57">
        <v>0</v>
      </c>
      <c r="E363" s="58">
        <v>0</v>
      </c>
      <c r="F363" s="84">
        <v>2.3143227516999998</v>
      </c>
      <c r="G363" s="85">
        <v>4.9310169254439601E-3</v>
      </c>
      <c r="H363" s="84">
        <v>1.3263850976</v>
      </c>
      <c r="I363" s="85">
        <v>6.6854643435355996E-3</v>
      </c>
      <c r="J363" s="84">
        <v>0</v>
      </c>
      <c r="K363" s="85">
        <v>0</v>
      </c>
      <c r="L363" s="84">
        <v>5.2452876577999898</v>
      </c>
      <c r="M363" s="85">
        <v>2.3067719605805E-2</v>
      </c>
      <c r="N363" s="84">
        <v>2.4242927731999999</v>
      </c>
      <c r="O363" s="85">
        <v>1.8062142472830701E-2</v>
      </c>
    </row>
    <row r="364" spans="1:15" customFormat="1" ht="25.5" customHeight="1" x14ac:dyDescent="0.3">
      <c r="A364" s="64" t="s">
        <v>194</v>
      </c>
      <c r="B364" s="59">
        <v>4.7510523341999997</v>
      </c>
      <c r="C364" s="60">
        <v>4.1923017384507301E-3</v>
      </c>
      <c r="D364" s="59">
        <v>0</v>
      </c>
      <c r="E364" s="60">
        <v>0</v>
      </c>
      <c r="F364" s="86">
        <v>0</v>
      </c>
      <c r="G364" s="87">
        <v>0</v>
      </c>
      <c r="H364" s="86">
        <v>0</v>
      </c>
      <c r="I364" s="87">
        <v>0</v>
      </c>
      <c r="J364" s="86">
        <v>0</v>
      </c>
      <c r="K364" s="87">
        <v>0</v>
      </c>
      <c r="L364" s="86">
        <v>4.7510523341999997</v>
      </c>
      <c r="M364" s="88">
        <v>2.08941721079599E-2</v>
      </c>
      <c r="N364" s="86">
        <v>0</v>
      </c>
      <c r="O364" s="87">
        <v>0</v>
      </c>
    </row>
    <row r="365" spans="1:15" customFormat="1" x14ac:dyDescent="0.3">
      <c r="A365" s="56" t="s">
        <v>195</v>
      </c>
      <c r="B365" s="57">
        <v>25.185681171500001</v>
      </c>
      <c r="C365" s="58">
        <v>2.2223702778286499E-2</v>
      </c>
      <c r="D365" s="57">
        <v>0</v>
      </c>
      <c r="E365" s="58">
        <v>0</v>
      </c>
      <c r="F365" s="84">
        <v>14.8656547215</v>
      </c>
      <c r="G365" s="85">
        <v>3.1673540341630099E-2</v>
      </c>
      <c r="H365" s="84">
        <v>2.6664624313999998</v>
      </c>
      <c r="I365" s="85">
        <v>1.3439942548176801E-2</v>
      </c>
      <c r="J365" s="84">
        <v>1.0281536721</v>
      </c>
      <c r="K365" s="85">
        <v>1.09322510777611E-2</v>
      </c>
      <c r="L365" s="84">
        <v>3.5499334985000002</v>
      </c>
      <c r="M365" s="85">
        <v>1.56118931706023E-2</v>
      </c>
      <c r="N365" s="84">
        <v>3.0754768480000001</v>
      </c>
      <c r="O365" s="85">
        <v>2.2913775767744501E-2</v>
      </c>
    </row>
    <row r="366" spans="1:15" customFormat="1" x14ac:dyDescent="0.3">
      <c r="A366" s="56" t="s">
        <v>196</v>
      </c>
      <c r="B366" s="59">
        <v>87.695098248099995</v>
      </c>
      <c r="C366" s="60">
        <v>7.7381659257395402E-2</v>
      </c>
      <c r="D366" s="59">
        <v>0.65765175140000098</v>
      </c>
      <c r="E366" s="60">
        <v>2.14362904623372E-2</v>
      </c>
      <c r="F366" s="86">
        <v>42.641594817400097</v>
      </c>
      <c r="G366" s="87">
        <v>9.0854408970429998E-2</v>
      </c>
      <c r="H366" s="86">
        <v>13.065480299700001</v>
      </c>
      <c r="I366" s="87">
        <v>6.5854782923046001E-2</v>
      </c>
      <c r="J366" s="86">
        <v>6.5808942473999998</v>
      </c>
      <c r="K366" s="87">
        <v>6.99739641855536E-2</v>
      </c>
      <c r="L366" s="86">
        <v>18.9317044909</v>
      </c>
      <c r="M366" s="87">
        <v>8.3257826709776203E-2</v>
      </c>
      <c r="N366" s="86">
        <v>3.8825440392999999</v>
      </c>
      <c r="O366" s="87">
        <v>2.8926812953499199E-2</v>
      </c>
    </row>
    <row r="367" spans="1:15" customFormat="1" x14ac:dyDescent="0.3">
      <c r="A367" s="56" t="s">
        <v>197</v>
      </c>
      <c r="B367" s="57">
        <v>33.460633785500001</v>
      </c>
      <c r="C367" s="58">
        <v>2.9525474215226801E-2</v>
      </c>
      <c r="D367" s="57">
        <v>0.96232940990000104</v>
      </c>
      <c r="E367" s="58">
        <v>3.1367319720736198E-2</v>
      </c>
      <c r="F367" s="84">
        <v>15.200513150200001</v>
      </c>
      <c r="G367" s="85">
        <v>3.2387007198547299E-2</v>
      </c>
      <c r="H367" s="84">
        <v>3.8526899872999998</v>
      </c>
      <c r="I367" s="85">
        <v>1.9418961795783299E-2</v>
      </c>
      <c r="J367" s="84">
        <v>1.2175104762</v>
      </c>
      <c r="K367" s="85">
        <v>1.2945662284546499E-2</v>
      </c>
      <c r="L367" s="84">
        <v>10.9556566772</v>
      </c>
      <c r="M367" s="85">
        <v>4.8180773451252899E-2</v>
      </c>
      <c r="N367" s="84">
        <v>1.2719340847</v>
      </c>
      <c r="O367" s="85">
        <v>9.4765182274482909E-3</v>
      </c>
    </row>
    <row r="368" spans="1:15" customFormat="1" x14ac:dyDescent="0.3">
      <c r="A368" s="56" t="s">
        <v>198</v>
      </c>
      <c r="B368" s="59">
        <v>16.901246907699999</v>
      </c>
      <c r="C368" s="60">
        <v>1.49135647871298E-2</v>
      </c>
      <c r="D368" s="59">
        <v>0.26268879490000002</v>
      </c>
      <c r="E368" s="60">
        <v>8.5623938455122606E-3</v>
      </c>
      <c r="F368" s="86">
        <v>5.9719994571999901</v>
      </c>
      <c r="G368" s="87">
        <v>1.27242539445132E-2</v>
      </c>
      <c r="H368" s="86">
        <v>3.6282604364000002</v>
      </c>
      <c r="I368" s="87">
        <v>1.8287755057338699E-2</v>
      </c>
      <c r="J368" s="86">
        <v>1.4629115604</v>
      </c>
      <c r="K368" s="87">
        <v>1.55549864935916E-2</v>
      </c>
      <c r="L368" s="86">
        <v>5.9372511400999901</v>
      </c>
      <c r="M368" s="87">
        <v>2.61108357566259E-2</v>
      </c>
      <c r="N368" s="86">
        <v>0</v>
      </c>
      <c r="O368" s="87">
        <v>0</v>
      </c>
    </row>
    <row r="369" spans="1:15" customFormat="1" ht="25.5" customHeight="1" x14ac:dyDescent="0.3">
      <c r="A369" s="64" t="s">
        <v>199</v>
      </c>
      <c r="B369" s="57">
        <v>2.3825853939999999</v>
      </c>
      <c r="C369" s="58">
        <v>2.10237989116056E-3</v>
      </c>
      <c r="D369" s="57">
        <v>0</v>
      </c>
      <c r="E369" s="58">
        <v>0</v>
      </c>
      <c r="F369" s="84">
        <v>2.3825853940000101</v>
      </c>
      <c r="G369" s="85">
        <v>5.0764608762972098E-3</v>
      </c>
      <c r="H369" s="84">
        <v>0</v>
      </c>
      <c r="I369" s="85">
        <v>0</v>
      </c>
      <c r="J369" s="84">
        <v>0</v>
      </c>
      <c r="K369" s="85">
        <v>0</v>
      </c>
      <c r="L369" s="84">
        <v>0</v>
      </c>
      <c r="M369" s="85">
        <v>0</v>
      </c>
      <c r="N369" s="84">
        <v>0</v>
      </c>
      <c r="O369" s="85">
        <v>0</v>
      </c>
    </row>
    <row r="370" spans="1:15" customFormat="1" x14ac:dyDescent="0.3">
      <c r="A370" s="56" t="s">
        <v>201</v>
      </c>
      <c r="B370" s="59">
        <v>84.085705822199898</v>
      </c>
      <c r="C370" s="60">
        <v>7.4196751772178396E-2</v>
      </c>
      <c r="D370" s="59">
        <v>2.4340867128000001</v>
      </c>
      <c r="E370" s="60">
        <v>7.9339543573055102E-2</v>
      </c>
      <c r="F370" s="86">
        <v>17.0679542126</v>
      </c>
      <c r="G370" s="89">
        <v>3.63658746573748E-2</v>
      </c>
      <c r="H370" s="86">
        <v>11.474044853900001</v>
      </c>
      <c r="I370" s="87">
        <v>5.7833368216875E-2</v>
      </c>
      <c r="J370" s="86">
        <v>9.8370119485000007</v>
      </c>
      <c r="K370" s="87">
        <v>0.10459592509774</v>
      </c>
      <c r="L370" s="86">
        <v>35.730860907900002</v>
      </c>
      <c r="M370" s="88">
        <v>0.15713713612480101</v>
      </c>
      <c r="N370" s="86">
        <v>7.5253790808999801</v>
      </c>
      <c r="O370" s="87">
        <v>5.6067679045983899E-2</v>
      </c>
    </row>
    <row r="371" spans="1:15" customFormat="1" x14ac:dyDescent="0.3">
      <c r="A371" s="63" t="s">
        <v>1</v>
      </c>
      <c r="F371" s="82"/>
      <c r="G371" s="82"/>
      <c r="H371" s="82"/>
      <c r="I371" s="82"/>
      <c r="J371" s="82"/>
      <c r="K371" s="82"/>
      <c r="L371" s="82"/>
      <c r="M371" s="82"/>
      <c r="N371" s="82"/>
      <c r="O371" s="82"/>
    </row>
    <row r="372" spans="1:15" customFormat="1" x14ac:dyDescent="0.3">
      <c r="A372" s="63" t="s">
        <v>1</v>
      </c>
      <c r="F372" s="82"/>
      <c r="G372" s="82"/>
      <c r="H372" s="82"/>
      <c r="I372" s="82"/>
      <c r="J372" s="82"/>
      <c r="K372" s="82"/>
      <c r="L372" s="82"/>
      <c r="M372" s="82"/>
      <c r="N372" s="82"/>
      <c r="O372" s="82"/>
    </row>
    <row r="373" spans="1:15" customFormat="1" x14ac:dyDescent="0.3">
      <c r="A373" s="51" t="s">
        <v>202</v>
      </c>
      <c r="F373" s="82"/>
      <c r="G373" s="82"/>
      <c r="H373" s="82"/>
      <c r="I373" s="82"/>
      <c r="J373" s="82"/>
      <c r="K373" s="82"/>
      <c r="L373" s="82"/>
      <c r="M373" s="82"/>
      <c r="N373" s="82"/>
      <c r="O373" s="82"/>
    </row>
    <row r="374" spans="1:15" customFormat="1" x14ac:dyDescent="0.3">
      <c r="A374" s="52" t="s">
        <v>1</v>
      </c>
      <c r="F374" s="82"/>
      <c r="G374" s="82"/>
      <c r="H374" s="82"/>
      <c r="I374" s="82"/>
      <c r="J374" s="82"/>
      <c r="K374" s="82"/>
      <c r="L374" s="82"/>
      <c r="M374" s="82"/>
      <c r="N374" s="82"/>
      <c r="O374" s="82"/>
    </row>
    <row r="375" spans="1:15" customFormat="1" ht="25.5" customHeight="1" x14ac:dyDescent="0.3">
      <c r="A375" s="112" t="s">
        <v>1</v>
      </c>
      <c r="B375" s="114" t="s">
        <v>501</v>
      </c>
      <c r="C375" s="114" t="s">
        <v>1</v>
      </c>
      <c r="D375" s="114" t="s">
        <v>495</v>
      </c>
      <c r="E375" s="114" t="s">
        <v>1</v>
      </c>
      <c r="F375" s="115" t="s">
        <v>496</v>
      </c>
      <c r="G375" s="115" t="s">
        <v>1</v>
      </c>
      <c r="H375" s="115" t="s">
        <v>497</v>
      </c>
      <c r="I375" s="115" t="s">
        <v>1</v>
      </c>
      <c r="J375" s="115" t="s">
        <v>498</v>
      </c>
      <c r="K375" s="115" t="s">
        <v>1</v>
      </c>
      <c r="L375" s="115" t="s">
        <v>499</v>
      </c>
      <c r="M375" s="115" t="s">
        <v>1</v>
      </c>
      <c r="N375" s="115" t="s">
        <v>500</v>
      </c>
      <c r="O375" s="115" t="s">
        <v>1</v>
      </c>
    </row>
    <row r="376" spans="1:15" customFormat="1" x14ac:dyDescent="0.3">
      <c r="A376" s="113" t="s">
        <v>1</v>
      </c>
      <c r="B376" s="53" t="s">
        <v>14</v>
      </c>
      <c r="C376" s="53" t="s">
        <v>15</v>
      </c>
      <c r="D376" s="53" t="s">
        <v>14</v>
      </c>
      <c r="E376" s="53" t="s">
        <v>15</v>
      </c>
      <c r="F376" s="78" t="s">
        <v>14</v>
      </c>
      <c r="G376" s="78" t="s">
        <v>15</v>
      </c>
      <c r="H376" s="78" t="s">
        <v>14</v>
      </c>
      <c r="I376" s="78" t="s">
        <v>15</v>
      </c>
      <c r="J376" s="78" t="s">
        <v>14</v>
      </c>
      <c r="K376" s="78" t="s">
        <v>15</v>
      </c>
      <c r="L376" s="78" t="s">
        <v>14</v>
      </c>
      <c r="M376" s="78" t="s">
        <v>15</v>
      </c>
      <c r="N376" s="78" t="s">
        <v>14</v>
      </c>
      <c r="O376" s="78" t="s">
        <v>15</v>
      </c>
    </row>
    <row r="377" spans="1:15" customFormat="1" x14ac:dyDescent="0.3">
      <c r="A377" s="54" t="s">
        <v>16</v>
      </c>
      <c r="B377" s="55">
        <v>1131.0201788042</v>
      </c>
      <c r="C377" s="55">
        <v>1131.0201788042</v>
      </c>
      <c r="D377" s="55">
        <v>30.679363696599999</v>
      </c>
      <c r="E377" s="55">
        <v>30.679363696599999</v>
      </c>
      <c r="F377" s="83">
        <v>468.80097633529999</v>
      </c>
      <c r="G377" s="83">
        <v>468.80097633529999</v>
      </c>
      <c r="H377" s="83">
        <v>196.67725652889999</v>
      </c>
      <c r="I377" s="83">
        <v>196.67725652889999</v>
      </c>
      <c r="J377" s="83">
        <v>92.326661205600004</v>
      </c>
      <c r="K377" s="83">
        <v>92.326661205600004</v>
      </c>
      <c r="L377" s="83">
        <v>227.3864841187</v>
      </c>
      <c r="M377" s="83">
        <v>227.3864841187</v>
      </c>
      <c r="N377" s="83">
        <v>134.21955766580001</v>
      </c>
      <c r="O377" s="83">
        <v>134.21955766580001</v>
      </c>
    </row>
    <row r="378" spans="1:15" customFormat="1" x14ac:dyDescent="0.3">
      <c r="A378" s="56" t="s">
        <v>203</v>
      </c>
      <c r="B378" s="57">
        <v>584.05664740899999</v>
      </c>
      <c r="C378" s="58">
        <v>0.51639807879158195</v>
      </c>
      <c r="D378" s="57">
        <v>12.938480565300001</v>
      </c>
      <c r="E378" s="58">
        <v>0.421732363593118</v>
      </c>
      <c r="F378" s="84">
        <v>213.317101536699</v>
      </c>
      <c r="G378" s="89">
        <v>0.45502699931266699</v>
      </c>
      <c r="H378" s="84">
        <v>102.7590883366</v>
      </c>
      <c r="I378" s="85">
        <v>0.52247570537725296</v>
      </c>
      <c r="J378" s="84">
        <v>55.8921841839</v>
      </c>
      <c r="K378" s="85">
        <v>0.60537425976484804</v>
      </c>
      <c r="L378" s="84">
        <v>148.64579794950001</v>
      </c>
      <c r="M378" s="88">
        <v>0.65371430727564295</v>
      </c>
      <c r="N378" s="84">
        <v>65.594980301999996</v>
      </c>
      <c r="O378" s="85">
        <v>0.48871402530865299</v>
      </c>
    </row>
    <row r="379" spans="1:15" customFormat="1" x14ac:dyDescent="0.3">
      <c r="A379" s="56" t="s">
        <v>204</v>
      </c>
      <c r="B379" s="59">
        <v>448.29643550679998</v>
      </c>
      <c r="C379" s="60">
        <v>0.39636466608471399</v>
      </c>
      <c r="D379" s="59">
        <v>11.0258712149</v>
      </c>
      <c r="E379" s="60">
        <v>0.35939047901837401</v>
      </c>
      <c r="F379" s="86">
        <v>179.61226523240001</v>
      </c>
      <c r="G379" s="87">
        <v>0.38313116716705797</v>
      </c>
      <c r="H379" s="86">
        <v>62.959995638000201</v>
      </c>
      <c r="I379" s="89">
        <v>0.32011833370651399</v>
      </c>
      <c r="J379" s="86">
        <v>29.559816031699999</v>
      </c>
      <c r="K379" s="87">
        <v>0.32016554747792703</v>
      </c>
      <c r="L379" s="86">
        <v>113.58367631519999</v>
      </c>
      <c r="M379" s="88">
        <v>0.49951815190522603</v>
      </c>
      <c r="N379" s="86">
        <v>52.496509546200002</v>
      </c>
      <c r="O379" s="87">
        <v>0.39112414359845898</v>
      </c>
    </row>
    <row r="380" spans="1:15" customFormat="1" x14ac:dyDescent="0.3">
      <c r="A380" s="56" t="s">
        <v>205</v>
      </c>
      <c r="B380" s="57">
        <v>212.5118912305</v>
      </c>
      <c r="C380" s="58">
        <v>0.18789398740452501</v>
      </c>
      <c r="D380" s="57">
        <v>5.0471357531000001</v>
      </c>
      <c r="E380" s="58">
        <v>0.164512400029318</v>
      </c>
      <c r="F380" s="84">
        <v>79.630916172200003</v>
      </c>
      <c r="G380" s="85">
        <v>0.16986081555266599</v>
      </c>
      <c r="H380" s="84">
        <v>49.798670622099998</v>
      </c>
      <c r="I380" s="88">
        <v>0.25319994543844199</v>
      </c>
      <c r="J380" s="84">
        <v>25.389530314200002</v>
      </c>
      <c r="K380" s="88">
        <v>0.27499673423325299</v>
      </c>
      <c r="L380" s="84">
        <v>47.984225280399997</v>
      </c>
      <c r="M380" s="85">
        <v>0.211024966881283</v>
      </c>
      <c r="N380" s="84">
        <v>16.5813877161</v>
      </c>
      <c r="O380" s="85">
        <v>0.123539281491203</v>
      </c>
    </row>
    <row r="381" spans="1:15" customFormat="1" ht="25.5" customHeight="1" x14ac:dyDescent="0.3">
      <c r="A381" s="64" t="s">
        <v>206</v>
      </c>
      <c r="B381" s="59">
        <v>14.7850573029</v>
      </c>
      <c r="C381" s="60">
        <v>1.3072319645553899E-2</v>
      </c>
      <c r="D381" s="59">
        <v>0.44264235819999997</v>
      </c>
      <c r="E381" s="60">
        <v>1.4428016258011701E-2</v>
      </c>
      <c r="F381" s="86">
        <v>9.3475206992000093</v>
      </c>
      <c r="G381" s="87">
        <v>1.9939209112300099E-2</v>
      </c>
      <c r="H381" s="86">
        <v>3.6539781328999998</v>
      </c>
      <c r="I381" s="87">
        <v>1.8578549433666099E-2</v>
      </c>
      <c r="J381" s="86">
        <v>0</v>
      </c>
      <c r="K381" s="87">
        <v>0</v>
      </c>
      <c r="L381" s="86">
        <v>0</v>
      </c>
      <c r="M381" s="87">
        <v>0</v>
      </c>
      <c r="N381" s="86">
        <v>1.3409161126</v>
      </c>
      <c r="O381" s="87">
        <v>9.9904673798643703E-3</v>
      </c>
    </row>
    <row r="382" spans="1:15" customFormat="1" x14ac:dyDescent="0.3">
      <c r="A382" s="56" t="s">
        <v>207</v>
      </c>
      <c r="B382" s="57">
        <v>347.02263672070001</v>
      </c>
      <c r="C382" s="58">
        <v>0.30682267498321603</v>
      </c>
      <c r="D382" s="57">
        <v>11.8401541307</v>
      </c>
      <c r="E382" s="58">
        <v>0.38593219363321302</v>
      </c>
      <c r="F382" s="84">
        <v>175.4936545731</v>
      </c>
      <c r="G382" s="88">
        <v>0.37434575317006602</v>
      </c>
      <c r="H382" s="84">
        <v>53.825633310900102</v>
      </c>
      <c r="I382" s="85">
        <v>0.27367492439569802</v>
      </c>
      <c r="J382" s="84">
        <v>27.773889047899999</v>
      </c>
      <c r="K382" s="85">
        <v>0.30082198018675199</v>
      </c>
      <c r="L382" s="84">
        <v>58.355114878599998</v>
      </c>
      <c r="M382" s="85">
        <v>0.25663405239221498</v>
      </c>
      <c r="N382" s="84">
        <v>23.6402719407</v>
      </c>
      <c r="O382" s="89">
        <v>0.176131350392043</v>
      </c>
    </row>
    <row r="383" spans="1:15" customFormat="1" x14ac:dyDescent="0.3">
      <c r="A383" s="56" t="s">
        <v>208</v>
      </c>
      <c r="B383" s="59">
        <v>465.46041602090003</v>
      </c>
      <c r="C383" s="60">
        <v>0.41154032858460599</v>
      </c>
      <c r="D383" s="59">
        <v>8.0132242400999996</v>
      </c>
      <c r="E383" s="60">
        <v>0.26119264790971097</v>
      </c>
      <c r="F383" s="86">
        <v>189.02385111390001</v>
      </c>
      <c r="G383" s="87">
        <v>0.40320703380682499</v>
      </c>
      <c r="H383" s="86">
        <v>86.908817109599696</v>
      </c>
      <c r="I383" s="87">
        <v>0.44188544544208402</v>
      </c>
      <c r="J383" s="86">
        <v>46.461388151599998</v>
      </c>
      <c r="K383" s="87">
        <v>0.50322829337601904</v>
      </c>
      <c r="L383" s="86">
        <v>106.6996185802</v>
      </c>
      <c r="M383" s="87">
        <v>0.469243451270836</v>
      </c>
      <c r="N383" s="86">
        <v>39.7572111339</v>
      </c>
      <c r="O383" s="89">
        <v>0.29621026790219002</v>
      </c>
    </row>
    <row r="384" spans="1:15" customFormat="1" x14ac:dyDescent="0.3">
      <c r="A384" s="56" t="s">
        <v>209</v>
      </c>
      <c r="B384" s="57">
        <v>298.44788937589999</v>
      </c>
      <c r="C384" s="58">
        <v>0.26387494667994499</v>
      </c>
      <c r="D384" s="57">
        <v>10.5290524068</v>
      </c>
      <c r="E384" s="58">
        <v>0.34319657053274799</v>
      </c>
      <c r="F384" s="84">
        <v>132.28738168160001</v>
      </c>
      <c r="G384" s="85">
        <v>0.282182393722201</v>
      </c>
      <c r="H384" s="84">
        <v>42.919475969300002</v>
      </c>
      <c r="I384" s="85">
        <v>0.21822287297867299</v>
      </c>
      <c r="J384" s="84">
        <v>23.2158927390999</v>
      </c>
      <c r="K384" s="85">
        <v>0.251453831817887</v>
      </c>
      <c r="L384" s="84">
        <v>61.929997181300003</v>
      </c>
      <c r="M384" s="85">
        <v>0.27235566538322198</v>
      </c>
      <c r="N384" s="84">
        <v>25.500036482999999</v>
      </c>
      <c r="O384" s="85">
        <v>0.18998748711788899</v>
      </c>
    </row>
    <row r="385" spans="1:15" customFormat="1" x14ac:dyDescent="0.3">
      <c r="A385" s="56" t="s">
        <v>210</v>
      </c>
      <c r="B385" s="59">
        <v>103.0290945899</v>
      </c>
      <c r="C385" s="60">
        <v>9.1093949091898704E-2</v>
      </c>
      <c r="D385" s="59">
        <v>3.0778724391000001</v>
      </c>
      <c r="E385" s="60">
        <v>0.100323868172048</v>
      </c>
      <c r="F385" s="86">
        <v>20.9820841853</v>
      </c>
      <c r="G385" s="89">
        <v>4.4756912302787097E-2</v>
      </c>
      <c r="H385" s="86">
        <v>47.060320070499998</v>
      </c>
      <c r="I385" s="88">
        <v>0.239276878786363</v>
      </c>
      <c r="J385" s="86">
        <v>21.9172943369</v>
      </c>
      <c r="K385" s="88">
        <v>0.23738857282072501</v>
      </c>
      <c r="L385" s="86">
        <v>12.4758208712</v>
      </c>
      <c r="M385" s="87">
        <v>5.48661496726753E-2</v>
      </c>
      <c r="N385" s="86">
        <v>9.9095453649000191</v>
      </c>
      <c r="O385" s="87">
        <v>7.3830859952424194E-2</v>
      </c>
    </row>
    <row r="386" spans="1:15" customFormat="1" x14ac:dyDescent="0.3">
      <c r="A386" s="56" t="s">
        <v>211</v>
      </c>
      <c r="B386" s="57">
        <v>136.55481219859999</v>
      </c>
      <c r="C386" s="58">
        <v>0.12073596453688</v>
      </c>
      <c r="D386" s="57">
        <v>6.3344865570999804</v>
      </c>
      <c r="E386" s="58">
        <v>0.20647385714202399</v>
      </c>
      <c r="F386" s="84">
        <v>66.042191553600006</v>
      </c>
      <c r="G386" s="85">
        <v>0.14087468859357599</v>
      </c>
      <c r="H386" s="84">
        <v>11.4891088552</v>
      </c>
      <c r="I386" s="89">
        <v>5.8416052053846798E-2</v>
      </c>
      <c r="J386" s="84">
        <v>6.5306168983999999</v>
      </c>
      <c r="K386" s="85">
        <v>7.0733814188916999E-2</v>
      </c>
      <c r="L386" s="84">
        <v>30.980184413700002</v>
      </c>
      <c r="M386" s="85">
        <v>0.13624461688553</v>
      </c>
      <c r="N386" s="84">
        <v>9.66704778430001</v>
      </c>
      <c r="O386" s="85">
        <v>7.2024136812985695E-2</v>
      </c>
    </row>
    <row r="387" spans="1:15" customFormat="1" x14ac:dyDescent="0.3">
      <c r="A387" s="56" t="s">
        <v>212</v>
      </c>
      <c r="B387" s="59">
        <v>30.037048741100001</v>
      </c>
      <c r="C387" s="60">
        <v>2.6557482619680099E-2</v>
      </c>
      <c r="D387" s="59">
        <v>2.1785855125000002</v>
      </c>
      <c r="E387" s="60">
        <v>7.1011430812088203E-2</v>
      </c>
      <c r="F387" s="86">
        <v>10.2764790864</v>
      </c>
      <c r="G387" s="87">
        <v>2.1920771511043002E-2</v>
      </c>
      <c r="H387" s="86">
        <v>7.2810357199000197</v>
      </c>
      <c r="I387" s="87">
        <v>3.7020222106007E-2</v>
      </c>
      <c r="J387" s="86">
        <v>1.7210938987</v>
      </c>
      <c r="K387" s="87">
        <v>1.8641353171727298E-2</v>
      </c>
      <c r="L387" s="86">
        <v>5.4542189864000203</v>
      </c>
      <c r="M387" s="87">
        <v>2.3986557545578598E-2</v>
      </c>
      <c r="N387" s="86">
        <v>2.4796398431000002</v>
      </c>
      <c r="O387" s="87">
        <v>1.8474504656573101E-2</v>
      </c>
    </row>
    <row r="388" spans="1:15" customFormat="1" x14ac:dyDescent="0.3">
      <c r="A388" s="56" t="s">
        <v>181</v>
      </c>
      <c r="B388" s="57">
        <v>78.701067029599997</v>
      </c>
      <c r="C388" s="58">
        <v>6.9584140499428307E-2</v>
      </c>
      <c r="D388" s="57">
        <v>0</v>
      </c>
      <c r="E388" s="58">
        <v>0</v>
      </c>
      <c r="F388" s="84">
        <v>1.6343071148999999</v>
      </c>
      <c r="G388" s="89">
        <v>3.4861427287879499E-3</v>
      </c>
      <c r="H388" s="84">
        <v>64.457871092399898</v>
      </c>
      <c r="I388" s="88">
        <v>0.32773423948451602</v>
      </c>
      <c r="J388" s="84">
        <v>6.4600782737999998</v>
      </c>
      <c r="K388" s="85">
        <v>6.9969802757344504E-2</v>
      </c>
      <c r="L388" s="84">
        <v>8.5706658386999894</v>
      </c>
      <c r="M388" s="85">
        <v>3.7692063677038798E-2</v>
      </c>
      <c r="N388" s="84">
        <v>0</v>
      </c>
      <c r="O388" s="89">
        <v>0</v>
      </c>
    </row>
    <row r="389" spans="1:15" customFormat="1" x14ac:dyDescent="0.3">
      <c r="A389" s="56" t="s">
        <v>213</v>
      </c>
      <c r="B389" s="59">
        <v>78.539187481499994</v>
      </c>
      <c r="C389" s="60">
        <v>6.9441013479120697E-2</v>
      </c>
      <c r="D389" s="59">
        <v>3.30178368560001</v>
      </c>
      <c r="E389" s="60">
        <v>0.107622300066344</v>
      </c>
      <c r="F389" s="86">
        <v>28.809632154300001</v>
      </c>
      <c r="G389" s="87">
        <v>6.1453865517751199E-2</v>
      </c>
      <c r="H389" s="86">
        <v>9.5501089160999708</v>
      </c>
      <c r="I389" s="87">
        <v>4.8557261193526401E-2</v>
      </c>
      <c r="J389" s="86">
        <v>4.2714578982999996</v>
      </c>
      <c r="K389" s="87">
        <v>4.62646200189996E-2</v>
      </c>
      <c r="L389" s="86">
        <v>23.032671569600002</v>
      </c>
      <c r="M389" s="87">
        <v>0.101293054681194</v>
      </c>
      <c r="N389" s="86">
        <v>9.3343080905000093</v>
      </c>
      <c r="O389" s="87">
        <v>6.9545066701396499E-2</v>
      </c>
    </row>
    <row r="390" spans="1:15" customFormat="1" x14ac:dyDescent="0.3">
      <c r="A390" s="56" t="s">
        <v>214</v>
      </c>
      <c r="B390" s="57">
        <v>216.94484053619999</v>
      </c>
      <c r="C390" s="58">
        <v>0.191813412883199</v>
      </c>
      <c r="D390" s="57">
        <v>1.9755317573</v>
      </c>
      <c r="E390" s="58">
        <v>6.4392853021229199E-2</v>
      </c>
      <c r="F390" s="84">
        <v>83.717080210500001</v>
      </c>
      <c r="G390" s="85">
        <v>0.17857701761828901</v>
      </c>
      <c r="H390" s="84">
        <v>36.441931939500002</v>
      </c>
      <c r="I390" s="85">
        <v>0.18528798185745099</v>
      </c>
      <c r="J390" s="84">
        <v>17.993605082699901</v>
      </c>
      <c r="K390" s="85">
        <v>0.194890672398848</v>
      </c>
      <c r="L390" s="84">
        <v>52.436816428799901</v>
      </c>
      <c r="M390" s="85">
        <v>0.23060656675366401</v>
      </c>
      <c r="N390" s="84">
        <v>25.7889964817</v>
      </c>
      <c r="O390" s="85">
        <v>0.19214037752913299</v>
      </c>
    </row>
    <row r="391" spans="1:15" customFormat="1" x14ac:dyDescent="0.3">
      <c r="A391" s="56" t="s">
        <v>215</v>
      </c>
      <c r="B391" s="59">
        <v>271.15794615599998</v>
      </c>
      <c r="C391" s="60">
        <v>0.239746338073905</v>
      </c>
      <c r="D391" s="59">
        <v>5.6351398607999998</v>
      </c>
      <c r="E391" s="60">
        <v>0.18367851160565299</v>
      </c>
      <c r="F391" s="86">
        <v>120.9225930866</v>
      </c>
      <c r="G391" s="87">
        <v>0.25794014771870399</v>
      </c>
      <c r="H391" s="86">
        <v>47.607577351800003</v>
      </c>
      <c r="I391" s="87">
        <v>0.242059393099194</v>
      </c>
      <c r="J391" s="86">
        <v>27.4233000306</v>
      </c>
      <c r="K391" s="87">
        <v>0.29702471282408599</v>
      </c>
      <c r="L391" s="86">
        <v>33.000275483000003</v>
      </c>
      <c r="M391" s="89">
        <v>0.145128570903859</v>
      </c>
      <c r="N391" s="86">
        <v>40.025188499099997</v>
      </c>
      <c r="O391" s="87">
        <v>0.29820682764251599</v>
      </c>
    </row>
    <row r="392" spans="1:15" customFormat="1" x14ac:dyDescent="0.3">
      <c r="A392" s="56" t="s">
        <v>216</v>
      </c>
      <c r="B392" s="57">
        <v>24.814576859900001</v>
      </c>
      <c r="C392" s="58">
        <v>2.1939994816127701E-2</v>
      </c>
      <c r="D392" s="57">
        <v>1.6692497932000001</v>
      </c>
      <c r="E392" s="58">
        <v>5.4409531100705101E-2</v>
      </c>
      <c r="F392" s="84">
        <v>8.1307369573000106</v>
      </c>
      <c r="G392" s="85">
        <v>1.7343686058120901E-2</v>
      </c>
      <c r="H392" s="84">
        <v>3.1648234640999999</v>
      </c>
      <c r="I392" s="85">
        <v>1.60914562260785E-2</v>
      </c>
      <c r="J392" s="84">
        <v>0.95072709990000004</v>
      </c>
      <c r="K392" s="85">
        <v>1.0297427498031701E-2</v>
      </c>
      <c r="L392" s="84">
        <v>2.0718063188000002</v>
      </c>
      <c r="M392" s="85">
        <v>9.1113872789311406E-3</v>
      </c>
      <c r="N392" s="84">
        <v>8.3286251558999798</v>
      </c>
      <c r="O392" s="88">
        <v>6.20522470848687E-2</v>
      </c>
    </row>
    <row r="393" spans="1:15" customFormat="1" x14ac:dyDescent="0.3">
      <c r="A393" s="56" t="s">
        <v>217</v>
      </c>
      <c r="B393" s="59">
        <v>43.194920692799997</v>
      </c>
      <c r="C393" s="60">
        <v>3.8191114095301897E-2</v>
      </c>
      <c r="D393" s="59">
        <v>0</v>
      </c>
      <c r="E393" s="60">
        <v>0</v>
      </c>
      <c r="F393" s="86">
        <v>15.9926210263</v>
      </c>
      <c r="G393" s="87">
        <v>3.4113881654678199E-2</v>
      </c>
      <c r="H393" s="86">
        <v>8.8504199126999907</v>
      </c>
      <c r="I393" s="87">
        <v>4.49997120607563E-2</v>
      </c>
      <c r="J393" s="86">
        <v>9.0702753192000003</v>
      </c>
      <c r="K393" s="88">
        <v>9.82411277605027E-2</v>
      </c>
      <c r="L393" s="86">
        <v>7.8515967360000003</v>
      </c>
      <c r="M393" s="87">
        <v>3.45297424621831E-2</v>
      </c>
      <c r="N393" s="86">
        <v>2.8303211894000002</v>
      </c>
      <c r="O393" s="87">
        <v>2.1087248673903099E-2</v>
      </c>
    </row>
    <row r="394" spans="1:15" customFormat="1" x14ac:dyDescent="0.3">
      <c r="A394" s="56" t="s">
        <v>218</v>
      </c>
      <c r="B394" s="57">
        <v>133.74862615750001</v>
      </c>
      <c r="C394" s="58">
        <v>0.118254854037095</v>
      </c>
      <c r="D394" s="57">
        <v>2.1080723305000002</v>
      </c>
      <c r="E394" s="58">
        <v>6.8713039531964795E-2</v>
      </c>
      <c r="F394" s="84">
        <v>43.2077571031001</v>
      </c>
      <c r="G394" s="85">
        <v>9.2166525421646203E-2</v>
      </c>
      <c r="H394" s="84">
        <v>33.983729942899998</v>
      </c>
      <c r="I394" s="88">
        <v>0.17278932268361399</v>
      </c>
      <c r="J394" s="84">
        <v>17.058206926099999</v>
      </c>
      <c r="K394" s="85">
        <v>0.18475927433478301</v>
      </c>
      <c r="L394" s="84">
        <v>32.650792853900001</v>
      </c>
      <c r="M394" s="85">
        <v>0.14359161662773101</v>
      </c>
      <c r="N394" s="84">
        <v>13.538772468299999</v>
      </c>
      <c r="O394" s="85">
        <v>0.100870340386688</v>
      </c>
    </row>
    <row r="395" spans="1:15" customFormat="1" ht="22.8" x14ac:dyDescent="0.3">
      <c r="A395" s="64" t="s">
        <v>219</v>
      </c>
      <c r="B395" s="59">
        <v>15.743386558799999</v>
      </c>
      <c r="C395" s="60">
        <v>1.3919633666876799E-2</v>
      </c>
      <c r="D395" s="59">
        <v>0</v>
      </c>
      <c r="E395" s="60">
        <v>0</v>
      </c>
      <c r="F395" s="86">
        <v>9.3244563545000005</v>
      </c>
      <c r="G395" s="87">
        <v>1.98900105272624E-2</v>
      </c>
      <c r="H395" s="86">
        <v>3.6011946082000001</v>
      </c>
      <c r="I395" s="87">
        <v>1.8310173081303099E-2</v>
      </c>
      <c r="J395" s="86">
        <v>0.73269114350000097</v>
      </c>
      <c r="K395" s="87">
        <v>7.9358565980024807E-3</v>
      </c>
      <c r="L395" s="86">
        <v>1.0969210496999999</v>
      </c>
      <c r="M395" s="87">
        <v>4.8240380423287899E-3</v>
      </c>
      <c r="N395" s="86">
        <v>1.7208145464</v>
      </c>
      <c r="O395" s="87">
        <v>1.28208926949733E-2</v>
      </c>
    </row>
    <row r="396" spans="1:15" customFormat="1" x14ac:dyDescent="0.3">
      <c r="A396" s="56" t="s">
        <v>220</v>
      </c>
      <c r="B396" s="57">
        <v>64.056474842399993</v>
      </c>
      <c r="C396" s="58">
        <v>5.66360141426702E-2</v>
      </c>
      <c r="D396" s="57">
        <v>1.1573256945999999</v>
      </c>
      <c r="E396" s="58">
        <v>3.7723262647988302E-2</v>
      </c>
      <c r="F396" s="84">
        <v>30.7240834085</v>
      </c>
      <c r="G396" s="85">
        <v>6.55375840909624E-2</v>
      </c>
      <c r="H396" s="84">
        <v>2.9971663781000002</v>
      </c>
      <c r="I396" s="89">
        <v>1.5239008469998599E-2</v>
      </c>
      <c r="J396" s="84">
        <v>3.4335793172</v>
      </c>
      <c r="K396" s="85">
        <v>3.7189466968309902E-2</v>
      </c>
      <c r="L396" s="84">
        <v>20.120594519000001</v>
      </c>
      <c r="M396" s="85">
        <v>8.8486325812121194E-2</v>
      </c>
      <c r="N396" s="84">
        <v>6.4770828333999999</v>
      </c>
      <c r="O396" s="85">
        <v>4.82573698352338E-2</v>
      </c>
    </row>
    <row r="397" spans="1:15" customFormat="1" x14ac:dyDescent="0.3">
      <c r="A397" s="56" t="s">
        <v>221</v>
      </c>
      <c r="B397" s="59">
        <v>326.14203837479999</v>
      </c>
      <c r="C397" s="60">
        <v>0.28836093686641601</v>
      </c>
      <c r="D397" s="59">
        <v>9.9659473089000006</v>
      </c>
      <c r="E397" s="60">
        <v>0.32484204716424597</v>
      </c>
      <c r="F397" s="86">
        <v>143.93338790769999</v>
      </c>
      <c r="G397" s="87">
        <v>0.30702450543693999</v>
      </c>
      <c r="H397" s="86">
        <v>40.660161939600002</v>
      </c>
      <c r="I397" s="89">
        <v>0.20673545409977501</v>
      </c>
      <c r="J397" s="86">
        <v>25.265761893899999</v>
      </c>
      <c r="K397" s="87">
        <v>0.273656185158004</v>
      </c>
      <c r="L397" s="86">
        <v>66.849791412800201</v>
      </c>
      <c r="M397" s="87">
        <v>0.29399193039944799</v>
      </c>
      <c r="N397" s="86">
        <v>42.495267367399997</v>
      </c>
      <c r="O397" s="87">
        <v>0.31661009845682198</v>
      </c>
    </row>
    <row r="398" spans="1:15" customFormat="1" x14ac:dyDescent="0.3">
      <c r="A398" s="56" t="s">
        <v>63</v>
      </c>
      <c r="B398" s="57">
        <v>23.993105927999999</v>
      </c>
      <c r="C398" s="58">
        <v>2.12136851115842E-2</v>
      </c>
      <c r="D398" s="57">
        <v>0</v>
      </c>
      <c r="E398" s="58">
        <v>0</v>
      </c>
      <c r="F398" s="84">
        <v>16.788766194699999</v>
      </c>
      <c r="G398" s="85">
        <v>3.5812139995826699E-2</v>
      </c>
      <c r="H398" s="84">
        <v>1.8796701089000001</v>
      </c>
      <c r="I398" s="85">
        <v>9.5571300010675094E-3</v>
      </c>
      <c r="J398" s="84">
        <v>0.19717885260000001</v>
      </c>
      <c r="K398" s="85">
        <v>2.1356653649687099E-3</v>
      </c>
      <c r="L398" s="84">
        <v>2.5921954285000002</v>
      </c>
      <c r="M398" s="85">
        <v>1.13999538650979E-2</v>
      </c>
      <c r="N398" s="84">
        <v>1.0099451996</v>
      </c>
      <c r="O398" s="85">
        <v>7.52457553253687E-3</v>
      </c>
    </row>
    <row r="399" spans="1:15" customFormat="1" x14ac:dyDescent="0.3">
      <c r="A399" s="63" t="s">
        <v>1</v>
      </c>
      <c r="F399" s="82"/>
      <c r="G399" s="82"/>
      <c r="H399" s="82"/>
      <c r="I399" s="82"/>
      <c r="J399" s="82"/>
      <c r="K399" s="82"/>
      <c r="L399" s="82"/>
      <c r="M399" s="82"/>
      <c r="N399" s="82"/>
      <c r="O399" s="82"/>
    </row>
    <row r="400" spans="1:15" customFormat="1" x14ac:dyDescent="0.3">
      <c r="A400" s="63" t="s">
        <v>1</v>
      </c>
      <c r="F400" s="82"/>
      <c r="G400" s="82"/>
      <c r="H400" s="82"/>
      <c r="I400" s="82"/>
      <c r="J400" s="82"/>
      <c r="K400" s="82"/>
      <c r="L400" s="82"/>
      <c r="M400" s="82"/>
      <c r="N400" s="82"/>
      <c r="O400" s="82"/>
    </row>
    <row r="401" spans="1:15" customFormat="1" x14ac:dyDescent="0.3">
      <c r="A401" s="51" t="s">
        <v>222</v>
      </c>
      <c r="F401" s="82"/>
      <c r="G401" s="82"/>
      <c r="H401" s="82"/>
      <c r="I401" s="82"/>
      <c r="J401" s="82"/>
      <c r="K401" s="82"/>
      <c r="L401" s="82"/>
      <c r="M401" s="82"/>
      <c r="N401" s="82"/>
      <c r="O401" s="82"/>
    </row>
    <row r="402" spans="1:15" customFormat="1" x14ac:dyDescent="0.3">
      <c r="A402" s="52" t="s">
        <v>1</v>
      </c>
      <c r="F402" s="82"/>
      <c r="G402" s="82"/>
      <c r="H402" s="82"/>
      <c r="I402" s="82"/>
      <c r="J402" s="82"/>
      <c r="K402" s="82"/>
      <c r="L402" s="82"/>
      <c r="M402" s="82"/>
      <c r="N402" s="82"/>
      <c r="O402" s="82"/>
    </row>
    <row r="403" spans="1:15" customFormat="1" ht="25.5" customHeight="1" x14ac:dyDescent="0.3">
      <c r="A403" s="112" t="s">
        <v>1</v>
      </c>
      <c r="B403" s="114" t="s">
        <v>501</v>
      </c>
      <c r="C403" s="114" t="s">
        <v>1</v>
      </c>
      <c r="D403" s="114" t="s">
        <v>495</v>
      </c>
      <c r="E403" s="114" t="s">
        <v>1</v>
      </c>
      <c r="F403" s="115" t="s">
        <v>496</v>
      </c>
      <c r="G403" s="115" t="s">
        <v>1</v>
      </c>
      <c r="H403" s="115" t="s">
        <v>497</v>
      </c>
      <c r="I403" s="115" t="s">
        <v>1</v>
      </c>
      <c r="J403" s="115" t="s">
        <v>498</v>
      </c>
      <c r="K403" s="115" t="s">
        <v>1</v>
      </c>
      <c r="L403" s="115" t="s">
        <v>499</v>
      </c>
      <c r="M403" s="115" t="s">
        <v>1</v>
      </c>
      <c r="N403" s="115" t="s">
        <v>500</v>
      </c>
      <c r="O403" s="115" t="s">
        <v>1</v>
      </c>
    </row>
    <row r="404" spans="1:15" customFormat="1" x14ac:dyDescent="0.3">
      <c r="A404" s="113" t="s">
        <v>1</v>
      </c>
      <c r="B404" s="53" t="s">
        <v>14</v>
      </c>
      <c r="C404" s="53" t="s">
        <v>15</v>
      </c>
      <c r="D404" s="53" t="s">
        <v>14</v>
      </c>
      <c r="E404" s="53" t="s">
        <v>15</v>
      </c>
      <c r="F404" s="78" t="s">
        <v>14</v>
      </c>
      <c r="G404" s="78" t="s">
        <v>15</v>
      </c>
      <c r="H404" s="78" t="s">
        <v>14</v>
      </c>
      <c r="I404" s="78" t="s">
        <v>15</v>
      </c>
      <c r="J404" s="78" t="s">
        <v>14</v>
      </c>
      <c r="K404" s="78" t="s">
        <v>15</v>
      </c>
      <c r="L404" s="78" t="s">
        <v>14</v>
      </c>
      <c r="M404" s="78" t="s">
        <v>15</v>
      </c>
      <c r="N404" s="78" t="s">
        <v>14</v>
      </c>
      <c r="O404" s="78" t="s">
        <v>15</v>
      </c>
    </row>
    <row r="405" spans="1:15" customFormat="1" x14ac:dyDescent="0.3">
      <c r="A405" s="54" t="s">
        <v>16</v>
      </c>
      <c r="B405" s="55">
        <v>1133.2801479017</v>
      </c>
      <c r="C405" s="55">
        <v>1133.2801479017</v>
      </c>
      <c r="D405" s="55">
        <v>30.679363696599999</v>
      </c>
      <c r="E405" s="55">
        <v>30.679363696599999</v>
      </c>
      <c r="F405" s="83">
        <v>469.33985153409998</v>
      </c>
      <c r="G405" s="83">
        <v>469.33985153409998</v>
      </c>
      <c r="H405" s="83">
        <v>198.39835042760001</v>
      </c>
      <c r="I405" s="83">
        <v>198.39835042760001</v>
      </c>
      <c r="J405" s="83">
        <v>94.047755104299995</v>
      </c>
      <c r="K405" s="83">
        <v>94.047755104299995</v>
      </c>
      <c r="L405" s="83">
        <v>227.3864841187</v>
      </c>
      <c r="M405" s="83">
        <v>227.3864841187</v>
      </c>
      <c r="N405" s="83">
        <v>134.21955766580001</v>
      </c>
      <c r="O405" s="83">
        <v>134.21955766580001</v>
      </c>
    </row>
    <row r="406" spans="1:15" customFormat="1" ht="25.5" customHeight="1" x14ac:dyDescent="0.3">
      <c r="A406" s="64" t="s">
        <v>223</v>
      </c>
      <c r="B406" s="57">
        <v>301.82106311140001</v>
      </c>
      <c r="C406" s="58">
        <v>0.266325200940147</v>
      </c>
      <c r="D406" s="57">
        <v>1.2396997062999999</v>
      </c>
      <c r="E406" s="62">
        <v>4.0408260046064397E-2</v>
      </c>
      <c r="F406" s="84">
        <v>60.423485478700002</v>
      </c>
      <c r="G406" s="89">
        <v>0.12874143391233001</v>
      </c>
      <c r="H406" s="84">
        <v>96.164958648399903</v>
      </c>
      <c r="I406" s="88">
        <v>0.48470644257444401</v>
      </c>
      <c r="J406" s="84">
        <v>44.111865795100002</v>
      </c>
      <c r="K406" s="88">
        <v>0.469036881807327</v>
      </c>
      <c r="L406" s="84">
        <v>81.140115787300104</v>
      </c>
      <c r="M406" s="88">
        <v>0.35683790134572502</v>
      </c>
      <c r="N406" s="84">
        <v>41.331336524900003</v>
      </c>
      <c r="O406" s="85">
        <v>0.30793825612071402</v>
      </c>
    </row>
    <row r="407" spans="1:15" customFormat="1" x14ac:dyDescent="0.3">
      <c r="A407" s="56" t="s">
        <v>224</v>
      </c>
      <c r="B407" s="59">
        <v>344.24639865030002</v>
      </c>
      <c r="C407" s="60">
        <v>0.30376107733615698</v>
      </c>
      <c r="D407" s="59">
        <v>5.5591724710000197</v>
      </c>
      <c r="E407" s="60">
        <v>0.18120233933065899</v>
      </c>
      <c r="F407" s="86">
        <v>153.11576881100001</v>
      </c>
      <c r="G407" s="87">
        <v>0.32623645384154099</v>
      </c>
      <c r="H407" s="86">
        <v>64.457912179200093</v>
      </c>
      <c r="I407" s="87">
        <v>0.32489137152741698</v>
      </c>
      <c r="J407" s="86">
        <v>26.026733070900001</v>
      </c>
      <c r="K407" s="87">
        <v>0.27673954622347002</v>
      </c>
      <c r="L407" s="86">
        <v>70.249869856500098</v>
      </c>
      <c r="M407" s="87">
        <v>0.30894479119448598</v>
      </c>
      <c r="N407" s="86">
        <v>25.967819946100001</v>
      </c>
      <c r="O407" s="89">
        <v>0.19347269800097699</v>
      </c>
    </row>
    <row r="408" spans="1:15" customFormat="1" x14ac:dyDescent="0.3">
      <c r="A408" s="56" t="s">
        <v>225</v>
      </c>
      <c r="B408" s="57">
        <v>52.592547785999997</v>
      </c>
      <c r="C408" s="58">
        <v>4.6407367042806298E-2</v>
      </c>
      <c r="D408" s="57">
        <v>2.1785855125000002</v>
      </c>
      <c r="E408" s="58">
        <v>7.1011430812088203E-2</v>
      </c>
      <c r="F408" s="84">
        <v>13.674764978100001</v>
      </c>
      <c r="G408" s="85">
        <v>2.9136168457466801E-2</v>
      </c>
      <c r="H408" s="84">
        <v>12.647784634800001</v>
      </c>
      <c r="I408" s="85">
        <v>6.3749444526835702E-2</v>
      </c>
      <c r="J408" s="84">
        <v>3.6262749115999999</v>
      </c>
      <c r="K408" s="85">
        <v>3.8557804038793102E-2</v>
      </c>
      <c r="L408" s="84">
        <v>14.372857116800001</v>
      </c>
      <c r="M408" s="85">
        <v>6.3208933338786799E-2</v>
      </c>
      <c r="N408" s="84">
        <v>6.0922806321999996</v>
      </c>
      <c r="O408" s="85">
        <v>4.5390409103936102E-2</v>
      </c>
    </row>
    <row r="409" spans="1:15" customFormat="1" x14ac:dyDescent="0.3">
      <c r="A409" s="56" t="s">
        <v>226</v>
      </c>
      <c r="B409" s="59">
        <v>203.76889500050001</v>
      </c>
      <c r="C409" s="60">
        <v>0.17980452174847</v>
      </c>
      <c r="D409" s="59">
        <v>7.61103241370001</v>
      </c>
      <c r="E409" s="60">
        <v>0.24808312483167599</v>
      </c>
      <c r="F409" s="86">
        <v>94.986811807300001</v>
      </c>
      <c r="G409" s="87">
        <v>0.20238386213491799</v>
      </c>
      <c r="H409" s="86">
        <v>37.082781562500003</v>
      </c>
      <c r="I409" s="87">
        <v>0.18691073530892299</v>
      </c>
      <c r="J409" s="86">
        <v>14.9543101085</v>
      </c>
      <c r="K409" s="87">
        <v>0.159007624285295</v>
      </c>
      <c r="L409" s="86">
        <v>30.036843501900002</v>
      </c>
      <c r="M409" s="87">
        <v>0.13209599338463901</v>
      </c>
      <c r="N409" s="86">
        <v>21.710336772800002</v>
      </c>
      <c r="O409" s="87">
        <v>0.161752408891539</v>
      </c>
    </row>
    <row r="410" spans="1:15" customFormat="1" x14ac:dyDescent="0.3">
      <c r="A410" s="56" t="s">
        <v>227</v>
      </c>
      <c r="B410" s="57">
        <v>23.9547602568</v>
      </c>
      <c r="C410" s="58">
        <v>2.1137545117288901E-2</v>
      </c>
      <c r="D410" s="57">
        <v>1.6135008359</v>
      </c>
      <c r="E410" s="58">
        <v>5.2592382679658198E-2</v>
      </c>
      <c r="F410" s="84">
        <v>12.263713667199999</v>
      </c>
      <c r="G410" s="85">
        <v>2.6129708839158699E-2</v>
      </c>
      <c r="H410" s="84">
        <v>1.9407448135000001</v>
      </c>
      <c r="I410" s="85">
        <v>9.7820612384991595E-3</v>
      </c>
      <c r="J410" s="84">
        <v>4.5948701627000004</v>
      </c>
      <c r="K410" s="85">
        <v>4.8856776619540097E-2</v>
      </c>
      <c r="L410" s="84">
        <v>2.6760589917000002</v>
      </c>
      <c r="M410" s="85">
        <v>1.1768768940123299E-2</v>
      </c>
      <c r="N410" s="84">
        <v>1.7650445675999999</v>
      </c>
      <c r="O410" s="85">
        <v>1.3150427540484601E-2</v>
      </c>
    </row>
    <row r="411" spans="1:15" customFormat="1" x14ac:dyDescent="0.3">
      <c r="A411" s="56" t="s">
        <v>228</v>
      </c>
      <c r="B411" s="59">
        <v>103.60018060020001</v>
      </c>
      <c r="C411" s="60">
        <v>9.1416214068532495E-2</v>
      </c>
      <c r="D411" s="59">
        <v>0.87506695630000098</v>
      </c>
      <c r="E411" s="60">
        <v>2.8522982580534401E-2</v>
      </c>
      <c r="F411" s="86">
        <v>43.934313744500002</v>
      </c>
      <c r="G411" s="87">
        <v>9.3608743431640898E-2</v>
      </c>
      <c r="H411" s="86">
        <v>17.122800381200001</v>
      </c>
      <c r="I411" s="87">
        <v>8.6305154978838894E-2</v>
      </c>
      <c r="J411" s="86">
        <v>12.0144318555</v>
      </c>
      <c r="K411" s="87">
        <v>0.127748204539022</v>
      </c>
      <c r="L411" s="86">
        <v>24.736085462999998</v>
      </c>
      <c r="M411" s="87">
        <v>0.10878432620510201</v>
      </c>
      <c r="N411" s="86">
        <v>6.3410820203</v>
      </c>
      <c r="O411" s="87">
        <v>4.7244098628971602E-2</v>
      </c>
    </row>
    <row r="412" spans="1:15" customFormat="1" x14ac:dyDescent="0.3">
      <c r="A412" s="56" t="s">
        <v>229</v>
      </c>
      <c r="B412" s="57">
        <v>166.62919484400001</v>
      </c>
      <c r="C412" s="58">
        <v>0.147032660152495</v>
      </c>
      <c r="D412" s="57">
        <v>4.3663023157999996</v>
      </c>
      <c r="E412" s="58">
        <v>0.14232049787538101</v>
      </c>
      <c r="F412" s="84">
        <v>88.6498300153999</v>
      </c>
      <c r="G412" s="88">
        <v>0.188881957766075</v>
      </c>
      <c r="H412" s="84">
        <v>28.2087865124</v>
      </c>
      <c r="I412" s="85">
        <v>0.14218256579050501</v>
      </c>
      <c r="J412" s="84">
        <v>9.9397952339</v>
      </c>
      <c r="K412" s="85">
        <v>0.105688809082967</v>
      </c>
      <c r="L412" s="84">
        <v>23.279680372400001</v>
      </c>
      <c r="M412" s="85">
        <v>0.10237934969014099</v>
      </c>
      <c r="N412" s="84">
        <v>15.9368160191</v>
      </c>
      <c r="O412" s="85">
        <v>0.11873691357843601</v>
      </c>
    </row>
    <row r="413" spans="1:15" customFormat="1" x14ac:dyDescent="0.3">
      <c r="A413" s="56" t="s">
        <v>230</v>
      </c>
      <c r="B413" s="59">
        <v>311.36670457129998</v>
      </c>
      <c r="C413" s="60">
        <v>0.27474822103590602</v>
      </c>
      <c r="D413" s="59">
        <v>5.0945061839000099</v>
      </c>
      <c r="E413" s="60">
        <v>0.166056448702181</v>
      </c>
      <c r="F413" s="86">
        <v>178.4345637502</v>
      </c>
      <c r="G413" s="88">
        <v>0.38018200066958502</v>
      </c>
      <c r="H413" s="86">
        <v>25.329042145199999</v>
      </c>
      <c r="I413" s="89">
        <v>0.127667604547161</v>
      </c>
      <c r="J413" s="86">
        <v>5.1377460183999997</v>
      </c>
      <c r="K413" s="89">
        <v>5.4629119139549702E-2</v>
      </c>
      <c r="L413" s="86">
        <v>44.528974354499901</v>
      </c>
      <c r="M413" s="89">
        <v>0.19582946861193001</v>
      </c>
      <c r="N413" s="86">
        <v>49.455177950600003</v>
      </c>
      <c r="O413" s="88">
        <v>0.368464766317744</v>
      </c>
    </row>
    <row r="414" spans="1:15" customFormat="1" x14ac:dyDescent="0.3">
      <c r="A414" s="56" t="s">
        <v>231</v>
      </c>
      <c r="B414" s="57">
        <v>241.08026876209999</v>
      </c>
      <c r="C414" s="58">
        <v>0.21272786716370801</v>
      </c>
      <c r="D414" s="57">
        <v>10.569933821899999</v>
      </c>
      <c r="E414" s="58">
        <v>0.34452910844012702</v>
      </c>
      <c r="F414" s="84">
        <v>115.7699830028</v>
      </c>
      <c r="G414" s="85">
        <v>0.24666557213156001</v>
      </c>
      <c r="H414" s="84">
        <v>24.524382167300001</v>
      </c>
      <c r="I414" s="89">
        <v>0.12361182496952999</v>
      </c>
      <c r="J414" s="84">
        <v>11.1538899802001</v>
      </c>
      <c r="K414" s="89">
        <v>0.118598152266688</v>
      </c>
      <c r="L414" s="84">
        <v>45.576898159699901</v>
      </c>
      <c r="M414" s="85">
        <v>0.20043802663269999</v>
      </c>
      <c r="N414" s="84">
        <v>29.470847054499998</v>
      </c>
      <c r="O414" s="85">
        <v>0.21957192801872399</v>
      </c>
    </row>
    <row r="415" spans="1:15" customFormat="1" x14ac:dyDescent="0.3">
      <c r="A415" s="56" t="s">
        <v>232</v>
      </c>
      <c r="B415" s="59">
        <v>85.560470562000006</v>
      </c>
      <c r="C415" s="60">
        <v>7.5498075846839499E-2</v>
      </c>
      <c r="D415" s="59">
        <v>4.5235100694000003</v>
      </c>
      <c r="E415" s="60">
        <v>0.14744471606825801</v>
      </c>
      <c r="F415" s="86">
        <v>25.1805594191</v>
      </c>
      <c r="G415" s="87">
        <v>5.3651015009260297E-2</v>
      </c>
      <c r="H415" s="86">
        <v>12.9450558778</v>
      </c>
      <c r="I415" s="87">
        <v>6.5247799943396897E-2</v>
      </c>
      <c r="J415" s="86">
        <v>7.2340791309999997</v>
      </c>
      <c r="K415" s="87">
        <v>7.6919211128190404E-2</v>
      </c>
      <c r="L415" s="86">
        <v>29.101260196999998</v>
      </c>
      <c r="M415" s="88">
        <v>0.12798148627782399</v>
      </c>
      <c r="N415" s="86">
        <v>6.4233419695</v>
      </c>
      <c r="O415" s="87">
        <v>4.7856974655614601E-2</v>
      </c>
    </row>
    <row r="416" spans="1:15" customFormat="1" x14ac:dyDescent="0.3">
      <c r="A416" s="63" t="s">
        <v>1</v>
      </c>
      <c r="F416" s="82"/>
      <c r="G416" s="82"/>
      <c r="H416" s="82"/>
      <c r="I416" s="82"/>
      <c r="J416" s="82"/>
      <c r="K416" s="82"/>
      <c r="L416" s="82"/>
      <c r="M416" s="82"/>
      <c r="N416" s="82"/>
      <c r="O416" s="82"/>
    </row>
    <row r="417" spans="1:15" customFormat="1" x14ac:dyDescent="0.3">
      <c r="A417" s="63" t="s">
        <v>1</v>
      </c>
      <c r="F417" s="82"/>
      <c r="G417" s="82"/>
      <c r="H417" s="82"/>
      <c r="I417" s="82"/>
      <c r="J417" s="82"/>
      <c r="K417" s="82"/>
      <c r="L417" s="82"/>
      <c r="M417" s="82"/>
      <c r="N417" s="82"/>
      <c r="O417" s="82"/>
    </row>
    <row r="418" spans="1:15" customFormat="1" x14ac:dyDescent="0.3">
      <c r="A418" s="51" t="s">
        <v>233</v>
      </c>
      <c r="F418" s="82"/>
      <c r="G418" s="82"/>
      <c r="H418" s="82"/>
      <c r="I418" s="82"/>
      <c r="J418" s="82"/>
      <c r="K418" s="82"/>
      <c r="L418" s="82"/>
      <c r="M418" s="82"/>
      <c r="N418" s="82"/>
      <c r="O418" s="82"/>
    </row>
    <row r="419" spans="1:15" customFormat="1" x14ac:dyDescent="0.3">
      <c r="A419" s="52" t="s">
        <v>1</v>
      </c>
      <c r="F419" s="82"/>
      <c r="G419" s="82"/>
      <c r="H419" s="82"/>
      <c r="I419" s="82"/>
      <c r="J419" s="82"/>
      <c r="K419" s="82"/>
      <c r="L419" s="82"/>
      <c r="M419" s="82"/>
      <c r="N419" s="82"/>
      <c r="O419" s="82"/>
    </row>
    <row r="420" spans="1:15" customFormat="1" ht="25.5" customHeight="1" x14ac:dyDescent="0.3">
      <c r="A420" s="112" t="s">
        <v>1</v>
      </c>
      <c r="B420" s="114" t="s">
        <v>501</v>
      </c>
      <c r="C420" s="114" t="s">
        <v>1</v>
      </c>
      <c r="D420" s="114" t="s">
        <v>495</v>
      </c>
      <c r="E420" s="114" t="s">
        <v>1</v>
      </c>
      <c r="F420" s="115" t="s">
        <v>496</v>
      </c>
      <c r="G420" s="115" t="s">
        <v>1</v>
      </c>
      <c r="H420" s="115" t="s">
        <v>497</v>
      </c>
      <c r="I420" s="115" t="s">
        <v>1</v>
      </c>
      <c r="J420" s="115" t="s">
        <v>498</v>
      </c>
      <c r="K420" s="115" t="s">
        <v>1</v>
      </c>
      <c r="L420" s="115" t="s">
        <v>499</v>
      </c>
      <c r="M420" s="115" t="s">
        <v>1</v>
      </c>
      <c r="N420" s="115" t="s">
        <v>500</v>
      </c>
      <c r="O420" s="115" t="s">
        <v>1</v>
      </c>
    </row>
    <row r="421" spans="1:15" customFormat="1" x14ac:dyDescent="0.3">
      <c r="A421" s="113" t="s">
        <v>1</v>
      </c>
      <c r="B421" s="53" t="s">
        <v>14</v>
      </c>
      <c r="C421" s="53" t="s">
        <v>15</v>
      </c>
      <c r="D421" s="53" t="s">
        <v>14</v>
      </c>
      <c r="E421" s="53" t="s">
        <v>15</v>
      </c>
      <c r="F421" s="78" t="s">
        <v>14</v>
      </c>
      <c r="G421" s="78" t="s">
        <v>15</v>
      </c>
      <c r="H421" s="78" t="s">
        <v>14</v>
      </c>
      <c r="I421" s="78" t="s">
        <v>15</v>
      </c>
      <c r="J421" s="78" t="s">
        <v>14</v>
      </c>
      <c r="K421" s="78" t="s">
        <v>15</v>
      </c>
      <c r="L421" s="78" t="s">
        <v>14</v>
      </c>
      <c r="M421" s="78" t="s">
        <v>15</v>
      </c>
      <c r="N421" s="78" t="s">
        <v>14</v>
      </c>
      <c r="O421" s="78" t="s">
        <v>15</v>
      </c>
    </row>
    <row r="422" spans="1:15" customFormat="1" x14ac:dyDescent="0.3">
      <c r="A422" s="54" t="s">
        <v>16</v>
      </c>
      <c r="B422" s="55">
        <v>1133.2801479017</v>
      </c>
      <c r="C422" s="55">
        <v>1133.2801479017</v>
      </c>
      <c r="D422" s="55">
        <v>30.679363696599999</v>
      </c>
      <c r="E422" s="55">
        <v>30.679363696599999</v>
      </c>
      <c r="F422" s="83">
        <v>469.33985153409998</v>
      </c>
      <c r="G422" s="83">
        <v>469.33985153409998</v>
      </c>
      <c r="H422" s="83">
        <v>198.39835042760001</v>
      </c>
      <c r="I422" s="83">
        <v>198.39835042760001</v>
      </c>
      <c r="J422" s="83">
        <v>94.047755104299995</v>
      </c>
      <c r="K422" s="83">
        <v>94.047755104299995</v>
      </c>
      <c r="L422" s="83">
        <v>227.3864841187</v>
      </c>
      <c r="M422" s="83">
        <v>227.3864841187</v>
      </c>
      <c r="N422" s="83">
        <v>134.21955766580001</v>
      </c>
      <c r="O422" s="83">
        <v>134.21955766580001</v>
      </c>
    </row>
    <row r="423" spans="1:15" customFormat="1" ht="25.5" customHeight="1" x14ac:dyDescent="0.3">
      <c r="A423" s="64" t="s">
        <v>223</v>
      </c>
      <c r="B423" s="57">
        <v>253.1743859252</v>
      </c>
      <c r="C423" s="58">
        <v>0.22339964782226099</v>
      </c>
      <c r="D423" s="57">
        <v>1.2396997062999999</v>
      </c>
      <c r="E423" s="62">
        <v>4.0408260046064397E-2</v>
      </c>
      <c r="F423" s="84">
        <v>54.530007165500002</v>
      </c>
      <c r="G423" s="89">
        <v>0.11618448121816501</v>
      </c>
      <c r="H423" s="84">
        <v>72.673886996999997</v>
      </c>
      <c r="I423" s="88">
        <v>0.36630287923447402</v>
      </c>
      <c r="J423" s="84">
        <v>38.957114372500001</v>
      </c>
      <c r="K423" s="88">
        <v>0.41422694597331</v>
      </c>
      <c r="L423" s="84">
        <v>73.152598733799806</v>
      </c>
      <c r="M423" s="88">
        <v>0.32171040867852502</v>
      </c>
      <c r="N423" s="84">
        <v>31.100640236299999</v>
      </c>
      <c r="O423" s="85">
        <v>0.23171466794533099</v>
      </c>
    </row>
    <row r="424" spans="1:15" customFormat="1" x14ac:dyDescent="0.3">
      <c r="A424" s="56" t="s">
        <v>224</v>
      </c>
      <c r="B424" s="59">
        <v>174.6391493024</v>
      </c>
      <c r="C424" s="60">
        <v>0.15410059871405099</v>
      </c>
      <c r="D424" s="59">
        <v>3.1199252744999999</v>
      </c>
      <c r="E424" s="60">
        <v>0.101694588758559</v>
      </c>
      <c r="F424" s="86">
        <v>78.504423182599893</v>
      </c>
      <c r="G424" s="87">
        <v>0.16726562410159199</v>
      </c>
      <c r="H424" s="86">
        <v>32.500338370000001</v>
      </c>
      <c r="I424" s="87">
        <v>0.163813551372546</v>
      </c>
      <c r="J424" s="86">
        <v>6.7115906844</v>
      </c>
      <c r="K424" s="89">
        <v>7.1363645809054896E-2</v>
      </c>
      <c r="L424" s="86">
        <v>33.831483015000003</v>
      </c>
      <c r="M424" s="87">
        <v>0.148784054365075</v>
      </c>
      <c r="N424" s="86">
        <v>13.961444354899999</v>
      </c>
      <c r="O424" s="87">
        <v>0.104019448414987</v>
      </c>
    </row>
    <row r="425" spans="1:15" customFormat="1" x14ac:dyDescent="0.3">
      <c r="A425" s="56" t="s">
        <v>225</v>
      </c>
      <c r="B425" s="57">
        <v>29.183519462100001</v>
      </c>
      <c r="C425" s="58">
        <v>2.5751372699975499E-2</v>
      </c>
      <c r="D425" s="57">
        <v>0</v>
      </c>
      <c r="E425" s="58">
        <v>0</v>
      </c>
      <c r="F425" s="84">
        <v>6.8809628289999996</v>
      </c>
      <c r="G425" s="85">
        <v>1.46609387771114E-2</v>
      </c>
      <c r="H425" s="84">
        <v>8.5020416413999804</v>
      </c>
      <c r="I425" s="85">
        <v>4.2853388765964499E-2</v>
      </c>
      <c r="J425" s="84">
        <v>0</v>
      </c>
      <c r="K425" s="85">
        <v>0</v>
      </c>
      <c r="L425" s="84">
        <v>8.7724686194999997</v>
      </c>
      <c r="M425" s="85">
        <v>3.8579551698071098E-2</v>
      </c>
      <c r="N425" s="84">
        <v>5.0280463722000004</v>
      </c>
      <c r="O425" s="85">
        <v>3.7461354065251702E-2</v>
      </c>
    </row>
    <row r="426" spans="1:15" customFormat="1" x14ac:dyDescent="0.3">
      <c r="A426" s="56" t="s">
        <v>226</v>
      </c>
      <c r="B426" s="59">
        <v>103.0984096745</v>
      </c>
      <c r="C426" s="60">
        <v>9.0973454238468393E-2</v>
      </c>
      <c r="D426" s="59">
        <v>7.1789679217</v>
      </c>
      <c r="E426" s="61">
        <v>0.233999896239556</v>
      </c>
      <c r="F426" s="86">
        <v>44.506238756899897</v>
      </c>
      <c r="G426" s="87">
        <v>9.4827316733120795E-2</v>
      </c>
      <c r="H426" s="86">
        <v>14.6235453914</v>
      </c>
      <c r="I426" s="87">
        <v>7.3707998881454698E-2</v>
      </c>
      <c r="J426" s="86">
        <v>11.6818704739</v>
      </c>
      <c r="K426" s="87">
        <v>0.12421211395152</v>
      </c>
      <c r="L426" s="86">
        <v>16.9355771669</v>
      </c>
      <c r="M426" s="87">
        <v>7.4479260421034102E-2</v>
      </c>
      <c r="N426" s="86">
        <v>11.0092279322</v>
      </c>
      <c r="O426" s="87">
        <v>8.2024021861347704E-2</v>
      </c>
    </row>
    <row r="427" spans="1:15" customFormat="1" x14ac:dyDescent="0.3">
      <c r="A427" s="56" t="s">
        <v>227</v>
      </c>
      <c r="B427" s="57">
        <v>13.611396215699999</v>
      </c>
      <c r="C427" s="58">
        <v>1.2010619122643101E-2</v>
      </c>
      <c r="D427" s="57">
        <v>1.6135008359</v>
      </c>
      <c r="E427" s="61">
        <v>5.2592382679658198E-2</v>
      </c>
      <c r="F427" s="84">
        <v>6.6507375486999996</v>
      </c>
      <c r="G427" s="85">
        <v>1.4170408770875E-2</v>
      </c>
      <c r="H427" s="84">
        <v>1.3230225841000001</v>
      </c>
      <c r="I427" s="85">
        <v>6.6685160498993201E-3</v>
      </c>
      <c r="J427" s="84">
        <v>0.89917278180000004</v>
      </c>
      <c r="K427" s="85">
        <v>9.5608106839212403E-3</v>
      </c>
      <c r="L427" s="84">
        <v>2.2590906793999999</v>
      </c>
      <c r="M427" s="85">
        <v>9.9350262094765208E-3</v>
      </c>
      <c r="N427" s="84">
        <v>1.7650445675999999</v>
      </c>
      <c r="O427" s="85">
        <v>1.3150427540484601E-2</v>
      </c>
    </row>
    <row r="428" spans="1:15" customFormat="1" x14ac:dyDescent="0.3">
      <c r="A428" s="56" t="s">
        <v>228</v>
      </c>
      <c r="B428" s="59">
        <v>89.482121881600307</v>
      </c>
      <c r="C428" s="60">
        <v>7.8958518815739107E-2</v>
      </c>
      <c r="D428" s="59">
        <v>0.87506695630000098</v>
      </c>
      <c r="E428" s="60">
        <v>2.8522982580534401E-2</v>
      </c>
      <c r="F428" s="86">
        <v>38.5106683660999</v>
      </c>
      <c r="G428" s="87">
        <v>8.2052841326434894E-2</v>
      </c>
      <c r="H428" s="86">
        <v>14.355605686000001</v>
      </c>
      <c r="I428" s="87">
        <v>7.2357485105394997E-2</v>
      </c>
      <c r="J428" s="86">
        <v>10.035386498199999</v>
      </c>
      <c r="K428" s="87">
        <v>0.106705221055735</v>
      </c>
      <c r="L428" s="86">
        <v>20.621713504799999</v>
      </c>
      <c r="M428" s="87">
        <v>9.0690146271117295E-2</v>
      </c>
      <c r="N428" s="86">
        <v>5.6834302688999996</v>
      </c>
      <c r="O428" s="87">
        <v>4.23442780451673E-2</v>
      </c>
    </row>
    <row r="429" spans="1:15" customFormat="1" x14ac:dyDescent="0.3">
      <c r="A429" s="56" t="s">
        <v>229</v>
      </c>
      <c r="B429" s="57">
        <v>115.5680789054</v>
      </c>
      <c r="C429" s="58">
        <v>0.10197661991995299</v>
      </c>
      <c r="D429" s="57">
        <v>2.1238715624000002</v>
      </c>
      <c r="E429" s="58">
        <v>6.9228018657876395E-2</v>
      </c>
      <c r="F429" s="84">
        <v>62.127679412200003</v>
      </c>
      <c r="G429" s="85">
        <v>0.13237247851237699</v>
      </c>
      <c r="H429" s="84">
        <v>22.705362291299998</v>
      </c>
      <c r="I429" s="85">
        <v>0.114443301783327</v>
      </c>
      <c r="J429" s="84">
        <v>9.0647282776000004</v>
      </c>
      <c r="K429" s="85">
        <v>9.6384313134822999E-2</v>
      </c>
      <c r="L429" s="84">
        <v>13.376090166299999</v>
      </c>
      <c r="M429" s="85">
        <v>5.8825352870654497E-2</v>
      </c>
      <c r="N429" s="84">
        <v>9.0472958643000201</v>
      </c>
      <c r="O429" s="85">
        <v>6.7406688128322706E-2</v>
      </c>
    </row>
    <row r="430" spans="1:15" customFormat="1" x14ac:dyDescent="0.3">
      <c r="A430" s="56" t="s">
        <v>230</v>
      </c>
      <c r="B430" s="59">
        <v>162.6649093796</v>
      </c>
      <c r="C430" s="60">
        <v>0.143534597055087</v>
      </c>
      <c r="D430" s="59">
        <v>3.1401471168000001</v>
      </c>
      <c r="E430" s="60">
        <v>0.10235372375562</v>
      </c>
      <c r="F430" s="86">
        <v>97.135995965100093</v>
      </c>
      <c r="G430" s="88">
        <v>0.20696302614746701</v>
      </c>
      <c r="H430" s="86">
        <v>9.6180693420999894</v>
      </c>
      <c r="I430" s="89">
        <v>4.8478575156348597E-2</v>
      </c>
      <c r="J430" s="86">
        <v>3.5342060901000001</v>
      </c>
      <c r="K430" s="89">
        <v>3.7578845834018298E-2</v>
      </c>
      <c r="L430" s="86">
        <v>15.4674637229</v>
      </c>
      <c r="M430" s="89">
        <v>6.8022792923899997E-2</v>
      </c>
      <c r="N430" s="86">
        <v>32.990392337199999</v>
      </c>
      <c r="O430" s="88">
        <v>0.24579422634773099</v>
      </c>
    </row>
    <row r="431" spans="1:15" customFormat="1" x14ac:dyDescent="0.3">
      <c r="A431" s="56" t="s">
        <v>231</v>
      </c>
      <c r="B431" s="57">
        <v>109.01170107510001</v>
      </c>
      <c r="C431" s="58">
        <v>9.6191309162997493E-2</v>
      </c>
      <c r="D431" s="57">
        <v>6.8646742533000102</v>
      </c>
      <c r="E431" s="61">
        <v>0.22375543121387401</v>
      </c>
      <c r="F431" s="84">
        <v>55.312578888899999</v>
      </c>
      <c r="G431" s="85">
        <v>0.117851869403596</v>
      </c>
      <c r="H431" s="84">
        <v>10.359405281700001</v>
      </c>
      <c r="I431" s="89">
        <v>5.2215178500087299E-2</v>
      </c>
      <c r="J431" s="84">
        <v>5.9296067947999997</v>
      </c>
      <c r="K431" s="85">
        <v>6.3048892429425907E-2</v>
      </c>
      <c r="L431" s="84">
        <v>15.030270164799999</v>
      </c>
      <c r="M431" s="85">
        <v>6.6100103632166299E-2</v>
      </c>
      <c r="N431" s="84">
        <v>17.555173357699999</v>
      </c>
      <c r="O431" s="85">
        <v>0.130794450995074</v>
      </c>
    </row>
    <row r="432" spans="1:15" customFormat="1" x14ac:dyDescent="0.3">
      <c r="A432" s="56" t="s">
        <v>234</v>
      </c>
      <c r="B432" s="59">
        <v>82.846476080100004</v>
      </c>
      <c r="C432" s="60">
        <v>7.3103262448823994E-2</v>
      </c>
      <c r="D432" s="59">
        <v>4.5235100694000003</v>
      </c>
      <c r="E432" s="60">
        <v>0.14744471606825801</v>
      </c>
      <c r="F432" s="86">
        <v>25.1805594191</v>
      </c>
      <c r="G432" s="87">
        <v>5.3651015009260297E-2</v>
      </c>
      <c r="H432" s="86">
        <v>11.7370728426</v>
      </c>
      <c r="I432" s="87">
        <v>5.9159125150504303E-2</v>
      </c>
      <c r="J432" s="86">
        <v>7.2340791309999997</v>
      </c>
      <c r="K432" s="87">
        <v>7.6919211128190404E-2</v>
      </c>
      <c r="L432" s="86">
        <v>27.939728345300001</v>
      </c>
      <c r="M432" s="88">
        <v>0.12287330292998</v>
      </c>
      <c r="N432" s="86">
        <v>6.0788623744999999</v>
      </c>
      <c r="O432" s="87">
        <v>4.5290436656303598E-2</v>
      </c>
    </row>
    <row r="433" spans="1:15" customFormat="1" x14ac:dyDescent="0.3">
      <c r="A433" s="63" t="s">
        <v>1</v>
      </c>
      <c r="F433" s="82"/>
      <c r="G433" s="82"/>
      <c r="H433" s="82"/>
      <c r="I433" s="82"/>
      <c r="J433" s="82"/>
      <c r="K433" s="82"/>
      <c r="L433" s="82"/>
      <c r="M433" s="82"/>
      <c r="N433" s="82"/>
      <c r="O433" s="82"/>
    </row>
    <row r="434" spans="1:15" customFormat="1" x14ac:dyDescent="0.3">
      <c r="A434" s="63" t="s">
        <v>1</v>
      </c>
      <c r="F434" s="82"/>
      <c r="G434" s="82"/>
      <c r="H434" s="82"/>
      <c r="I434" s="82"/>
      <c r="J434" s="82"/>
      <c r="K434" s="82"/>
      <c r="L434" s="82"/>
      <c r="M434" s="82"/>
      <c r="N434" s="82"/>
      <c r="O434" s="82"/>
    </row>
    <row r="435" spans="1:15" customFormat="1" x14ac:dyDescent="0.3">
      <c r="A435" s="51" t="s">
        <v>235</v>
      </c>
      <c r="F435" s="82"/>
      <c r="G435" s="82"/>
      <c r="H435" s="82"/>
      <c r="I435" s="82"/>
      <c r="J435" s="82"/>
      <c r="K435" s="82"/>
      <c r="L435" s="82"/>
      <c r="M435" s="82"/>
      <c r="N435" s="82"/>
      <c r="O435" s="82"/>
    </row>
    <row r="436" spans="1:15" customFormat="1" x14ac:dyDescent="0.3">
      <c r="A436" s="52" t="s">
        <v>1</v>
      </c>
      <c r="F436" s="82"/>
      <c r="G436" s="82"/>
      <c r="H436" s="82"/>
      <c r="I436" s="82"/>
      <c r="J436" s="82"/>
      <c r="K436" s="82"/>
      <c r="L436" s="82"/>
      <c r="M436" s="82"/>
      <c r="N436" s="82"/>
      <c r="O436" s="82"/>
    </row>
    <row r="437" spans="1:15" customFormat="1" ht="25.5" customHeight="1" x14ac:dyDescent="0.3">
      <c r="A437" s="112" t="s">
        <v>1</v>
      </c>
      <c r="B437" s="114" t="s">
        <v>501</v>
      </c>
      <c r="C437" s="114" t="s">
        <v>1</v>
      </c>
      <c r="D437" s="114" t="s">
        <v>495</v>
      </c>
      <c r="E437" s="114" t="s">
        <v>1</v>
      </c>
      <c r="F437" s="115" t="s">
        <v>496</v>
      </c>
      <c r="G437" s="115" t="s">
        <v>1</v>
      </c>
      <c r="H437" s="115" t="s">
        <v>497</v>
      </c>
      <c r="I437" s="115" t="s">
        <v>1</v>
      </c>
      <c r="J437" s="115" t="s">
        <v>498</v>
      </c>
      <c r="K437" s="115" t="s">
        <v>1</v>
      </c>
      <c r="L437" s="115" t="s">
        <v>499</v>
      </c>
      <c r="M437" s="115" t="s">
        <v>1</v>
      </c>
      <c r="N437" s="115" t="s">
        <v>500</v>
      </c>
      <c r="O437" s="115" t="s">
        <v>1</v>
      </c>
    </row>
    <row r="438" spans="1:15" customFormat="1" x14ac:dyDescent="0.3">
      <c r="A438" s="113" t="s">
        <v>1</v>
      </c>
      <c r="B438" s="53" t="s">
        <v>14</v>
      </c>
      <c r="C438" s="53" t="s">
        <v>15</v>
      </c>
      <c r="D438" s="53" t="s">
        <v>14</v>
      </c>
      <c r="E438" s="53" t="s">
        <v>15</v>
      </c>
      <c r="F438" s="78" t="s">
        <v>14</v>
      </c>
      <c r="G438" s="78" t="s">
        <v>15</v>
      </c>
      <c r="H438" s="78" t="s">
        <v>14</v>
      </c>
      <c r="I438" s="78" t="s">
        <v>15</v>
      </c>
      <c r="J438" s="78" t="s">
        <v>14</v>
      </c>
      <c r="K438" s="78" t="s">
        <v>15</v>
      </c>
      <c r="L438" s="78" t="s">
        <v>14</v>
      </c>
      <c r="M438" s="78" t="s">
        <v>15</v>
      </c>
      <c r="N438" s="78" t="s">
        <v>14</v>
      </c>
      <c r="O438" s="78" t="s">
        <v>15</v>
      </c>
    </row>
    <row r="439" spans="1:15" customFormat="1" x14ac:dyDescent="0.3">
      <c r="A439" s="54" t="s">
        <v>16</v>
      </c>
      <c r="B439" s="55">
        <v>1133.2801479017</v>
      </c>
      <c r="C439" s="55">
        <v>1133.2801479017</v>
      </c>
      <c r="D439" s="55">
        <v>30.679363696599999</v>
      </c>
      <c r="E439" s="55">
        <v>30.679363696599999</v>
      </c>
      <c r="F439" s="83">
        <v>469.33985153409998</v>
      </c>
      <c r="G439" s="83">
        <v>469.33985153409998</v>
      </c>
      <c r="H439" s="83">
        <v>198.39835042760001</v>
      </c>
      <c r="I439" s="83">
        <v>198.39835042760001</v>
      </c>
      <c r="J439" s="83">
        <v>94.047755104299995</v>
      </c>
      <c r="K439" s="83">
        <v>94.047755104299995</v>
      </c>
      <c r="L439" s="83">
        <v>227.3864841187</v>
      </c>
      <c r="M439" s="83">
        <v>227.3864841187</v>
      </c>
      <c r="N439" s="83">
        <v>134.21955766580001</v>
      </c>
      <c r="O439" s="83">
        <v>134.21955766580001</v>
      </c>
    </row>
    <row r="440" spans="1:15" customFormat="1" x14ac:dyDescent="0.3">
      <c r="A440" s="56" t="s">
        <v>236</v>
      </c>
      <c r="B440" s="57">
        <v>200.66413152569999</v>
      </c>
      <c r="C440" s="58">
        <v>0.177064895998783</v>
      </c>
      <c r="D440" s="57">
        <v>7.1527842565000004</v>
      </c>
      <c r="E440" s="58">
        <v>0.23314643443184199</v>
      </c>
      <c r="F440" s="84">
        <v>81.990571108500106</v>
      </c>
      <c r="G440" s="85">
        <v>0.174693392944373</v>
      </c>
      <c r="H440" s="84">
        <v>41.512008772100003</v>
      </c>
      <c r="I440" s="85">
        <v>0.20923565484607501</v>
      </c>
      <c r="J440" s="84">
        <v>14.069570845299999</v>
      </c>
      <c r="K440" s="85">
        <v>0.14960028370370701</v>
      </c>
      <c r="L440" s="84">
        <v>35.843291471599997</v>
      </c>
      <c r="M440" s="85">
        <v>0.15763158311946601</v>
      </c>
      <c r="N440" s="84">
        <v>24.630022195599999</v>
      </c>
      <c r="O440" s="85">
        <v>0.18350546391255099</v>
      </c>
    </row>
    <row r="441" spans="1:15" customFormat="1" x14ac:dyDescent="0.3">
      <c r="A441" s="56" t="s">
        <v>237</v>
      </c>
      <c r="B441" s="59">
        <v>157.46359230639999</v>
      </c>
      <c r="C441" s="60">
        <v>0.13894498425473001</v>
      </c>
      <c r="D441" s="59">
        <v>2.1469479812999999</v>
      </c>
      <c r="E441" s="60">
        <v>6.9980199150542793E-2</v>
      </c>
      <c r="F441" s="86">
        <v>57.5661767454</v>
      </c>
      <c r="G441" s="87">
        <v>0.122653502695834</v>
      </c>
      <c r="H441" s="86">
        <v>30.7311377278</v>
      </c>
      <c r="I441" s="87">
        <v>0.154896135283214</v>
      </c>
      <c r="J441" s="86">
        <v>9.6471337091000002</v>
      </c>
      <c r="K441" s="87">
        <v>0.102576969523634</v>
      </c>
      <c r="L441" s="86">
        <v>40.232273102299999</v>
      </c>
      <c r="M441" s="87">
        <v>0.17693344113319401</v>
      </c>
      <c r="N441" s="86">
        <v>21.0820596732</v>
      </c>
      <c r="O441" s="87">
        <v>0.157071443535027</v>
      </c>
    </row>
    <row r="442" spans="1:15" customFormat="1" x14ac:dyDescent="0.3">
      <c r="A442" s="56" t="s">
        <v>238</v>
      </c>
      <c r="B442" s="57">
        <v>319.78441160490001</v>
      </c>
      <c r="C442" s="58">
        <v>0.282175958166204</v>
      </c>
      <c r="D442" s="57">
        <v>4.2126254503</v>
      </c>
      <c r="E442" s="58">
        <v>0.13731136968681201</v>
      </c>
      <c r="F442" s="84">
        <v>158.3485435895</v>
      </c>
      <c r="G442" s="88">
        <v>0.33738567707795702</v>
      </c>
      <c r="H442" s="84">
        <v>51.157363780999802</v>
      </c>
      <c r="I442" s="85">
        <v>0.25785175970839802</v>
      </c>
      <c r="J442" s="84">
        <v>26.974060984699999</v>
      </c>
      <c r="K442" s="85">
        <v>0.28681238541829601</v>
      </c>
      <c r="L442" s="84">
        <v>46.018699051600102</v>
      </c>
      <c r="M442" s="89">
        <v>0.202380978051349</v>
      </c>
      <c r="N442" s="84">
        <v>37.607793469299999</v>
      </c>
      <c r="O442" s="85">
        <v>0.28019607666225199</v>
      </c>
    </row>
    <row r="443" spans="1:15" customFormat="1" x14ac:dyDescent="0.3">
      <c r="A443" s="56" t="s">
        <v>239</v>
      </c>
      <c r="B443" s="59">
        <v>247.86994553229999</v>
      </c>
      <c r="C443" s="60">
        <v>0.21871903958719999</v>
      </c>
      <c r="D443" s="59">
        <v>9.5885099412999892</v>
      </c>
      <c r="E443" s="60">
        <v>0.31253940062526903</v>
      </c>
      <c r="F443" s="86">
        <v>99.790269229200007</v>
      </c>
      <c r="G443" s="87">
        <v>0.21261835938930401</v>
      </c>
      <c r="H443" s="86">
        <v>46.3247590995</v>
      </c>
      <c r="I443" s="87">
        <v>0.23349367068656601</v>
      </c>
      <c r="J443" s="86">
        <v>26.774833211699999</v>
      </c>
      <c r="K443" s="87">
        <v>0.284694017225679</v>
      </c>
      <c r="L443" s="86">
        <v>42.332997157400001</v>
      </c>
      <c r="M443" s="87">
        <v>0.186172002797235</v>
      </c>
      <c r="N443" s="86">
        <v>34.333488459900003</v>
      </c>
      <c r="O443" s="87">
        <v>0.25580093584713398</v>
      </c>
    </row>
    <row r="444" spans="1:15" customFormat="1" x14ac:dyDescent="0.3">
      <c r="A444" s="56" t="s">
        <v>240</v>
      </c>
      <c r="B444" s="57">
        <v>152.8380655558</v>
      </c>
      <c r="C444" s="58">
        <v>0.13486344558208699</v>
      </c>
      <c r="D444" s="57">
        <v>4.5127430592</v>
      </c>
      <c r="E444" s="58">
        <v>0.14709376321583001</v>
      </c>
      <c r="F444" s="84">
        <v>56.655219604800102</v>
      </c>
      <c r="G444" s="85">
        <v>0.120712569835301</v>
      </c>
      <c r="H444" s="84">
        <v>19.820269374999999</v>
      </c>
      <c r="I444" s="85">
        <v>9.9901381903035796E-2</v>
      </c>
      <c r="J444" s="84">
        <v>9.2524871788999992</v>
      </c>
      <c r="K444" s="85">
        <v>9.8380734007301796E-2</v>
      </c>
      <c r="L444" s="84">
        <v>46.1274538971998</v>
      </c>
      <c r="M444" s="88">
        <v>0.202859259977478</v>
      </c>
      <c r="N444" s="84">
        <v>11.532374088599999</v>
      </c>
      <c r="O444" s="85">
        <v>8.5921711329991393E-2</v>
      </c>
    </row>
    <row r="445" spans="1:15" customFormat="1" x14ac:dyDescent="0.3">
      <c r="A445" s="56" t="s">
        <v>88</v>
      </c>
      <c r="B445" s="59">
        <v>54.6600013766</v>
      </c>
      <c r="C445" s="60">
        <v>4.82316764109956E-2</v>
      </c>
      <c r="D445" s="59">
        <v>3.0657530080000002</v>
      </c>
      <c r="E445" s="60">
        <v>9.9928832889704194E-2</v>
      </c>
      <c r="F445" s="86">
        <v>14.989071256700001</v>
      </c>
      <c r="G445" s="87">
        <v>3.1936498057231297E-2</v>
      </c>
      <c r="H445" s="86">
        <v>8.8528116721999801</v>
      </c>
      <c r="I445" s="87">
        <v>4.4621397572711101E-2</v>
      </c>
      <c r="J445" s="86">
        <v>7.32966917460001</v>
      </c>
      <c r="K445" s="87">
        <v>7.7935610121382601E-2</v>
      </c>
      <c r="L445" s="86">
        <v>16.831769438599999</v>
      </c>
      <c r="M445" s="87">
        <v>7.4022734921278394E-2</v>
      </c>
      <c r="N445" s="86">
        <v>5.0338197791999999</v>
      </c>
      <c r="O445" s="87">
        <v>3.7504368713045202E-2</v>
      </c>
    </row>
    <row r="446" spans="1:15" customFormat="1" x14ac:dyDescent="0.3">
      <c r="A446" s="56" t="s">
        <v>241</v>
      </c>
      <c r="B446" s="57">
        <v>358.1277238321</v>
      </c>
      <c r="C446" s="58">
        <v>0.31600988025351301</v>
      </c>
      <c r="D446" s="57">
        <v>9.2997322378000007</v>
      </c>
      <c r="E446" s="58">
        <v>0.30312663358238501</v>
      </c>
      <c r="F446" s="84">
        <v>139.55674785389999</v>
      </c>
      <c r="G446" s="85">
        <v>0.297346895640206</v>
      </c>
      <c r="H446" s="84">
        <v>72.243146499900007</v>
      </c>
      <c r="I446" s="85">
        <v>0.36413179012928898</v>
      </c>
      <c r="J446" s="84">
        <v>23.7167045544</v>
      </c>
      <c r="K446" s="85">
        <v>0.25217725322734102</v>
      </c>
      <c r="L446" s="84">
        <v>76.075564573899797</v>
      </c>
      <c r="M446" s="85">
        <v>0.33456502425265999</v>
      </c>
      <c r="N446" s="84">
        <v>45.712081868799999</v>
      </c>
      <c r="O446" s="85">
        <v>0.34057690744757801</v>
      </c>
    </row>
    <row r="447" spans="1:15" customFormat="1" x14ac:dyDescent="0.3">
      <c r="A447" s="56" t="s">
        <v>242</v>
      </c>
      <c r="B447" s="59">
        <v>400.70801108810002</v>
      </c>
      <c r="C447" s="60">
        <v>0.35358248516928698</v>
      </c>
      <c r="D447" s="59">
        <v>14.1012530005</v>
      </c>
      <c r="E447" s="60">
        <v>0.45963316384109898</v>
      </c>
      <c r="F447" s="86">
        <v>156.445488834</v>
      </c>
      <c r="G447" s="87">
        <v>0.333330929224606</v>
      </c>
      <c r="H447" s="86">
        <v>66.145028474499796</v>
      </c>
      <c r="I447" s="87">
        <v>0.333395052589602</v>
      </c>
      <c r="J447" s="86">
        <v>36.027320390600003</v>
      </c>
      <c r="K447" s="87">
        <v>0.38307475123298101</v>
      </c>
      <c r="L447" s="86">
        <v>88.460451054599801</v>
      </c>
      <c r="M447" s="87">
        <v>0.389031262774713</v>
      </c>
      <c r="N447" s="86">
        <v>45.865862548499997</v>
      </c>
      <c r="O447" s="87">
        <v>0.34172264717712503</v>
      </c>
    </row>
    <row r="448" spans="1:15" customFormat="1" x14ac:dyDescent="0.3">
      <c r="A448" s="63" t="s">
        <v>1</v>
      </c>
      <c r="F448" s="82"/>
      <c r="G448" s="82"/>
      <c r="H448" s="82"/>
      <c r="I448" s="82"/>
      <c r="J448" s="82"/>
      <c r="K448" s="82"/>
      <c r="L448" s="82"/>
      <c r="M448" s="82"/>
      <c r="N448" s="82"/>
      <c r="O448" s="82"/>
    </row>
    <row r="449" spans="1:15" customFormat="1" x14ac:dyDescent="0.3">
      <c r="A449" s="63" t="s">
        <v>1</v>
      </c>
      <c r="F449" s="82"/>
      <c r="G449" s="82"/>
      <c r="H449" s="82"/>
      <c r="I449" s="82"/>
      <c r="J449" s="82"/>
      <c r="K449" s="82"/>
      <c r="L449" s="82"/>
      <c r="M449" s="82"/>
      <c r="N449" s="82"/>
      <c r="O449" s="82"/>
    </row>
    <row r="450" spans="1:15" customFormat="1" x14ac:dyDescent="0.3">
      <c r="A450" s="51" t="s">
        <v>243</v>
      </c>
      <c r="F450" s="82"/>
      <c r="G450" s="82"/>
      <c r="H450" s="82"/>
      <c r="I450" s="82"/>
      <c r="J450" s="82"/>
      <c r="K450" s="82"/>
      <c r="L450" s="82"/>
      <c r="M450" s="82"/>
      <c r="N450" s="82"/>
      <c r="O450" s="82"/>
    </row>
    <row r="451" spans="1:15" customFormat="1" x14ac:dyDescent="0.3">
      <c r="A451" s="52" t="s">
        <v>1</v>
      </c>
      <c r="F451" s="82"/>
      <c r="G451" s="82"/>
      <c r="H451" s="82"/>
      <c r="I451" s="82"/>
      <c r="J451" s="82"/>
      <c r="K451" s="82"/>
      <c r="L451" s="82"/>
      <c r="M451" s="82"/>
      <c r="N451" s="82"/>
      <c r="O451" s="82"/>
    </row>
    <row r="452" spans="1:15" customFormat="1" ht="25.5" customHeight="1" x14ac:dyDescent="0.3">
      <c r="A452" s="112" t="s">
        <v>1</v>
      </c>
      <c r="B452" s="114" t="s">
        <v>501</v>
      </c>
      <c r="C452" s="114" t="s">
        <v>1</v>
      </c>
      <c r="D452" s="114" t="s">
        <v>495</v>
      </c>
      <c r="E452" s="114" t="s">
        <v>1</v>
      </c>
      <c r="F452" s="115" t="s">
        <v>496</v>
      </c>
      <c r="G452" s="115" t="s">
        <v>1</v>
      </c>
      <c r="H452" s="115" t="s">
        <v>497</v>
      </c>
      <c r="I452" s="115" t="s">
        <v>1</v>
      </c>
      <c r="J452" s="115" t="s">
        <v>498</v>
      </c>
      <c r="K452" s="115" t="s">
        <v>1</v>
      </c>
      <c r="L452" s="115" t="s">
        <v>499</v>
      </c>
      <c r="M452" s="115" t="s">
        <v>1</v>
      </c>
      <c r="N452" s="115" t="s">
        <v>500</v>
      </c>
      <c r="O452" s="115" t="s">
        <v>1</v>
      </c>
    </row>
    <row r="453" spans="1:15" customFormat="1" x14ac:dyDescent="0.3">
      <c r="A453" s="113" t="s">
        <v>1</v>
      </c>
      <c r="B453" s="53" t="s">
        <v>14</v>
      </c>
      <c r="C453" s="53" t="s">
        <v>15</v>
      </c>
      <c r="D453" s="53" t="s">
        <v>14</v>
      </c>
      <c r="E453" s="53" t="s">
        <v>15</v>
      </c>
      <c r="F453" s="78" t="s">
        <v>14</v>
      </c>
      <c r="G453" s="78" t="s">
        <v>15</v>
      </c>
      <c r="H453" s="78" t="s">
        <v>14</v>
      </c>
      <c r="I453" s="78" t="s">
        <v>15</v>
      </c>
      <c r="J453" s="78" t="s">
        <v>14</v>
      </c>
      <c r="K453" s="78" t="s">
        <v>15</v>
      </c>
      <c r="L453" s="78" t="s">
        <v>14</v>
      </c>
      <c r="M453" s="78" t="s">
        <v>15</v>
      </c>
      <c r="N453" s="78" t="s">
        <v>14</v>
      </c>
      <c r="O453" s="78" t="s">
        <v>15</v>
      </c>
    </row>
    <row r="454" spans="1:15" customFormat="1" x14ac:dyDescent="0.3">
      <c r="A454" s="54" t="s">
        <v>16</v>
      </c>
      <c r="B454" s="55">
        <v>1133.2801479017</v>
      </c>
      <c r="C454" s="55">
        <v>1133.2801479017</v>
      </c>
      <c r="D454" s="55">
        <v>30.679363696599999</v>
      </c>
      <c r="E454" s="55">
        <v>30.679363696599999</v>
      </c>
      <c r="F454" s="83">
        <v>469.33985153409998</v>
      </c>
      <c r="G454" s="83">
        <v>469.33985153409998</v>
      </c>
      <c r="H454" s="83">
        <v>198.39835042760001</v>
      </c>
      <c r="I454" s="83">
        <v>198.39835042760001</v>
      </c>
      <c r="J454" s="83">
        <v>94.047755104299995</v>
      </c>
      <c r="K454" s="83">
        <v>94.047755104299995</v>
      </c>
      <c r="L454" s="83">
        <v>227.3864841187</v>
      </c>
      <c r="M454" s="83">
        <v>227.3864841187</v>
      </c>
      <c r="N454" s="83">
        <v>134.21955766580001</v>
      </c>
      <c r="O454" s="83">
        <v>134.21955766580001</v>
      </c>
    </row>
    <row r="455" spans="1:15" customFormat="1" x14ac:dyDescent="0.3">
      <c r="A455" s="56" t="s">
        <v>236</v>
      </c>
      <c r="B455" s="57">
        <v>203.9153995465</v>
      </c>
      <c r="C455" s="58">
        <v>0.179933796532177</v>
      </c>
      <c r="D455" s="57">
        <v>6.7689988445000102</v>
      </c>
      <c r="E455" s="58">
        <v>0.22063687211512001</v>
      </c>
      <c r="F455" s="84">
        <v>93.000304945400103</v>
      </c>
      <c r="G455" s="85">
        <v>0.198151306865198</v>
      </c>
      <c r="H455" s="84">
        <v>41.344799845099999</v>
      </c>
      <c r="I455" s="85">
        <v>0.20839286090832501</v>
      </c>
      <c r="J455" s="84">
        <v>14.6322966654</v>
      </c>
      <c r="K455" s="85">
        <v>0.155583688830984</v>
      </c>
      <c r="L455" s="84">
        <v>30.187444710899999</v>
      </c>
      <c r="M455" s="85">
        <v>0.132758307196225</v>
      </c>
      <c r="N455" s="84">
        <v>23.520556423599999</v>
      </c>
      <c r="O455" s="85">
        <v>0.17523941244214999</v>
      </c>
    </row>
    <row r="456" spans="1:15" customFormat="1" x14ac:dyDescent="0.3">
      <c r="A456" s="56" t="s">
        <v>237</v>
      </c>
      <c r="B456" s="59">
        <v>151.51308494380001</v>
      </c>
      <c r="C456" s="60">
        <v>0.13369429017558501</v>
      </c>
      <c r="D456" s="59">
        <v>2.6112574066000001</v>
      </c>
      <c r="E456" s="60">
        <v>8.5114457797225707E-2</v>
      </c>
      <c r="F456" s="86">
        <v>63.614906719099999</v>
      </c>
      <c r="G456" s="87">
        <v>0.135541242686224</v>
      </c>
      <c r="H456" s="86">
        <v>29.165389243300002</v>
      </c>
      <c r="I456" s="87">
        <v>0.14700419222458799</v>
      </c>
      <c r="J456" s="86">
        <v>12.449696421600001</v>
      </c>
      <c r="K456" s="87">
        <v>0.132376327407211</v>
      </c>
      <c r="L456" s="86">
        <v>33.8269145812</v>
      </c>
      <c r="M456" s="87">
        <v>0.148763963312532</v>
      </c>
      <c r="N456" s="86">
        <v>13.4604537366</v>
      </c>
      <c r="O456" s="87">
        <v>0.100286828318388</v>
      </c>
    </row>
    <row r="457" spans="1:15" customFormat="1" x14ac:dyDescent="0.3">
      <c r="A457" s="56" t="s">
        <v>238</v>
      </c>
      <c r="B457" s="57">
        <v>277.19388176130002</v>
      </c>
      <c r="C457" s="58">
        <v>0.244594315248998</v>
      </c>
      <c r="D457" s="57">
        <v>7.96311665899999</v>
      </c>
      <c r="E457" s="58">
        <v>0.25955938127499401</v>
      </c>
      <c r="F457" s="84">
        <v>118.7422948944</v>
      </c>
      <c r="G457" s="85">
        <v>0.25299853508342601</v>
      </c>
      <c r="H457" s="84">
        <v>44.298632333100002</v>
      </c>
      <c r="I457" s="85">
        <v>0.22328125328474199</v>
      </c>
      <c r="J457" s="84">
        <v>20.4793416686</v>
      </c>
      <c r="K457" s="85">
        <v>0.217754710315926</v>
      </c>
      <c r="L457" s="84">
        <v>45.167342905199803</v>
      </c>
      <c r="M457" s="85">
        <v>0.198636885038522</v>
      </c>
      <c r="N457" s="84">
        <v>41.854354652399998</v>
      </c>
      <c r="O457" s="85">
        <v>0.311834991712722</v>
      </c>
    </row>
    <row r="458" spans="1:15" customFormat="1" x14ac:dyDescent="0.3">
      <c r="A458" s="56" t="s">
        <v>239</v>
      </c>
      <c r="B458" s="59">
        <v>250.8158385655</v>
      </c>
      <c r="C458" s="60">
        <v>0.22131847895676299</v>
      </c>
      <c r="D458" s="59">
        <v>5.5773428711999999</v>
      </c>
      <c r="E458" s="60">
        <v>0.181794607161885</v>
      </c>
      <c r="F458" s="86">
        <v>108.98572349689999</v>
      </c>
      <c r="G458" s="87">
        <v>0.23221067450519201</v>
      </c>
      <c r="H458" s="86">
        <v>45.915761028299997</v>
      </c>
      <c r="I458" s="87">
        <v>0.23143217133277399</v>
      </c>
      <c r="J458" s="86">
        <v>25.949160492400001</v>
      </c>
      <c r="K458" s="87">
        <v>0.27591472506304998</v>
      </c>
      <c r="L458" s="86">
        <v>55.648818765000101</v>
      </c>
      <c r="M458" s="87">
        <v>0.24473230667461399</v>
      </c>
      <c r="N458" s="86">
        <v>14.6853483689</v>
      </c>
      <c r="O458" s="89">
        <v>0.109412880092079</v>
      </c>
    </row>
    <row r="459" spans="1:15" customFormat="1" x14ac:dyDescent="0.3">
      <c r="A459" s="56" t="s">
        <v>240</v>
      </c>
      <c r="B459" s="57">
        <v>195.4804417691</v>
      </c>
      <c r="C459" s="58">
        <v>0.172490837443008</v>
      </c>
      <c r="D459" s="57">
        <v>6.4597311567000002</v>
      </c>
      <c r="E459" s="58">
        <v>0.21055622993301801</v>
      </c>
      <c r="F459" s="84">
        <v>69.234346871</v>
      </c>
      <c r="G459" s="85">
        <v>0.14751431536166901</v>
      </c>
      <c r="H459" s="84">
        <v>30.846369997099998</v>
      </c>
      <c r="I459" s="85">
        <v>0.155476947921281</v>
      </c>
      <c r="J459" s="84">
        <v>13.207590681699999</v>
      </c>
      <c r="K459" s="85">
        <v>0.14043493826144601</v>
      </c>
      <c r="L459" s="84">
        <v>44.227198137499798</v>
      </c>
      <c r="M459" s="85">
        <v>0.19450231753621999</v>
      </c>
      <c r="N459" s="84">
        <v>34.163272810199999</v>
      </c>
      <c r="O459" s="88">
        <v>0.25453274771821899</v>
      </c>
    </row>
    <row r="460" spans="1:15" customFormat="1" x14ac:dyDescent="0.3">
      <c r="A460" s="56" t="s">
        <v>88</v>
      </c>
      <c r="B460" s="59">
        <v>54.3615013155</v>
      </c>
      <c r="C460" s="60">
        <v>4.7968281643468197E-2</v>
      </c>
      <c r="D460" s="59">
        <v>1.2989167586000001</v>
      </c>
      <c r="E460" s="60">
        <v>4.2338451717756798E-2</v>
      </c>
      <c r="F460" s="86">
        <v>15.7622746073</v>
      </c>
      <c r="G460" s="87">
        <v>3.3583925498290597E-2</v>
      </c>
      <c r="H460" s="86">
        <v>6.8273979807000096</v>
      </c>
      <c r="I460" s="87">
        <v>3.4412574328290403E-2</v>
      </c>
      <c r="J460" s="86">
        <v>7.32966917460001</v>
      </c>
      <c r="K460" s="87">
        <v>7.7935610121382601E-2</v>
      </c>
      <c r="L460" s="86">
        <v>18.3287650189</v>
      </c>
      <c r="M460" s="87">
        <v>8.0606220241885795E-2</v>
      </c>
      <c r="N460" s="86">
        <v>6.5355716740999998</v>
      </c>
      <c r="O460" s="87">
        <v>4.86931397164432E-2</v>
      </c>
    </row>
    <row r="461" spans="1:15" customFormat="1" x14ac:dyDescent="0.3">
      <c r="A461" s="56" t="s">
        <v>241</v>
      </c>
      <c r="B461" s="57">
        <v>355.42848449029998</v>
      </c>
      <c r="C461" s="58">
        <v>0.31362808670776199</v>
      </c>
      <c r="D461" s="57">
        <v>9.3802562511000094</v>
      </c>
      <c r="E461" s="58">
        <v>0.30575132991234599</v>
      </c>
      <c r="F461" s="84">
        <v>156.61521166450001</v>
      </c>
      <c r="G461" s="85">
        <v>0.33369254955142302</v>
      </c>
      <c r="H461" s="84">
        <v>70.510189088399898</v>
      </c>
      <c r="I461" s="85">
        <v>0.35539705313291298</v>
      </c>
      <c r="J461" s="84">
        <v>27.081993087000001</v>
      </c>
      <c r="K461" s="85">
        <v>0.287960016238195</v>
      </c>
      <c r="L461" s="84">
        <v>64.014359292100195</v>
      </c>
      <c r="M461" s="85">
        <v>0.281522270508758</v>
      </c>
      <c r="N461" s="84">
        <v>36.9810101602</v>
      </c>
      <c r="O461" s="85">
        <v>0.275526240760537</v>
      </c>
    </row>
    <row r="462" spans="1:15" customFormat="1" x14ac:dyDescent="0.3">
      <c r="A462" s="56" t="s">
        <v>242</v>
      </c>
      <c r="B462" s="59">
        <v>446.2962803346</v>
      </c>
      <c r="C462" s="60">
        <v>0.39380931639977101</v>
      </c>
      <c r="D462" s="59">
        <v>12.037074027899999</v>
      </c>
      <c r="E462" s="60">
        <v>0.39235083709490298</v>
      </c>
      <c r="F462" s="86">
        <v>178.22007036790001</v>
      </c>
      <c r="G462" s="87">
        <v>0.37972498986686098</v>
      </c>
      <c r="H462" s="86">
        <v>76.762131025400194</v>
      </c>
      <c r="I462" s="87">
        <v>0.38690911925405402</v>
      </c>
      <c r="J462" s="86">
        <v>39.156751174100002</v>
      </c>
      <c r="K462" s="87">
        <v>0.41634966332449602</v>
      </c>
      <c r="L462" s="86">
        <v>99.876016902499899</v>
      </c>
      <c r="M462" s="87">
        <v>0.43923462421083398</v>
      </c>
      <c r="N462" s="86">
        <v>48.8486211791</v>
      </c>
      <c r="O462" s="87">
        <v>0.36394562781029699</v>
      </c>
    </row>
    <row r="463" spans="1:15" customFormat="1" x14ac:dyDescent="0.3">
      <c r="A463" s="63" t="s">
        <v>1</v>
      </c>
      <c r="F463" s="82"/>
      <c r="G463" s="82"/>
      <c r="H463" s="82"/>
      <c r="I463" s="82"/>
      <c r="J463" s="82"/>
      <c r="K463" s="82"/>
      <c r="L463" s="82"/>
      <c r="M463" s="82"/>
      <c r="N463" s="82"/>
      <c r="O463" s="82"/>
    </row>
    <row r="464" spans="1:15" customFormat="1" x14ac:dyDescent="0.3">
      <c r="A464" s="63" t="s">
        <v>1</v>
      </c>
      <c r="F464" s="82"/>
      <c r="G464" s="82"/>
      <c r="H464" s="82"/>
      <c r="I464" s="82"/>
      <c r="J464" s="82"/>
      <c r="K464" s="82"/>
      <c r="L464" s="82"/>
      <c r="M464" s="82"/>
      <c r="N464" s="82"/>
      <c r="O464" s="82"/>
    </row>
    <row r="465" spans="1:15" customFormat="1" x14ac:dyDescent="0.3">
      <c r="A465" s="51" t="s">
        <v>244</v>
      </c>
      <c r="F465" s="82"/>
      <c r="G465" s="82"/>
      <c r="H465" s="82"/>
      <c r="I465" s="82"/>
      <c r="J465" s="82"/>
      <c r="K465" s="82"/>
      <c r="L465" s="82"/>
      <c r="M465" s="82"/>
      <c r="N465" s="82"/>
      <c r="O465" s="82"/>
    </row>
    <row r="466" spans="1:15" customFormat="1" x14ac:dyDescent="0.3">
      <c r="A466" s="52" t="s">
        <v>1</v>
      </c>
      <c r="F466" s="82"/>
      <c r="G466" s="82"/>
      <c r="H466" s="82"/>
      <c r="I466" s="82"/>
      <c r="J466" s="82"/>
      <c r="K466" s="82"/>
      <c r="L466" s="82"/>
      <c r="M466" s="82"/>
      <c r="N466" s="82"/>
      <c r="O466" s="82"/>
    </row>
    <row r="467" spans="1:15" customFormat="1" ht="25.5" customHeight="1" x14ac:dyDescent="0.3">
      <c r="A467" s="112" t="s">
        <v>1</v>
      </c>
      <c r="B467" s="114" t="s">
        <v>501</v>
      </c>
      <c r="C467" s="114" t="s">
        <v>1</v>
      </c>
      <c r="D467" s="114" t="s">
        <v>495</v>
      </c>
      <c r="E467" s="114" t="s">
        <v>1</v>
      </c>
      <c r="F467" s="115" t="s">
        <v>496</v>
      </c>
      <c r="G467" s="115" t="s">
        <v>1</v>
      </c>
      <c r="H467" s="115" t="s">
        <v>497</v>
      </c>
      <c r="I467" s="115" t="s">
        <v>1</v>
      </c>
      <c r="J467" s="115" t="s">
        <v>498</v>
      </c>
      <c r="K467" s="115" t="s">
        <v>1</v>
      </c>
      <c r="L467" s="115" t="s">
        <v>499</v>
      </c>
      <c r="M467" s="115" t="s">
        <v>1</v>
      </c>
      <c r="N467" s="115" t="s">
        <v>500</v>
      </c>
      <c r="O467" s="115" t="s">
        <v>1</v>
      </c>
    </row>
    <row r="468" spans="1:15" customFormat="1" x14ac:dyDescent="0.3">
      <c r="A468" s="113" t="s">
        <v>1</v>
      </c>
      <c r="B468" s="53" t="s">
        <v>14</v>
      </c>
      <c r="C468" s="53" t="s">
        <v>15</v>
      </c>
      <c r="D468" s="53" t="s">
        <v>14</v>
      </c>
      <c r="E468" s="53" t="s">
        <v>15</v>
      </c>
      <c r="F468" s="78" t="s">
        <v>14</v>
      </c>
      <c r="G468" s="78" t="s">
        <v>15</v>
      </c>
      <c r="H468" s="78" t="s">
        <v>14</v>
      </c>
      <c r="I468" s="78" t="s">
        <v>15</v>
      </c>
      <c r="J468" s="78" t="s">
        <v>14</v>
      </c>
      <c r="K468" s="78" t="s">
        <v>15</v>
      </c>
      <c r="L468" s="78" t="s">
        <v>14</v>
      </c>
      <c r="M468" s="78" t="s">
        <v>15</v>
      </c>
      <c r="N468" s="78" t="s">
        <v>14</v>
      </c>
      <c r="O468" s="78" t="s">
        <v>15</v>
      </c>
    </row>
    <row r="469" spans="1:15" customFormat="1" x14ac:dyDescent="0.3">
      <c r="A469" s="54" t="s">
        <v>16</v>
      </c>
      <c r="B469" s="55">
        <v>1133.2801479017</v>
      </c>
      <c r="C469" s="55">
        <v>1133.2801479017</v>
      </c>
      <c r="D469" s="55">
        <v>30.679363696599999</v>
      </c>
      <c r="E469" s="55">
        <v>30.679363696599999</v>
      </c>
      <c r="F469" s="83">
        <v>469.33985153409998</v>
      </c>
      <c r="G469" s="83">
        <v>469.33985153409998</v>
      </c>
      <c r="H469" s="83">
        <v>198.39835042760001</v>
      </c>
      <c r="I469" s="83">
        <v>198.39835042760001</v>
      </c>
      <c r="J469" s="83">
        <v>94.047755104299995</v>
      </c>
      <c r="K469" s="83">
        <v>94.047755104299995</v>
      </c>
      <c r="L469" s="83">
        <v>227.3864841187</v>
      </c>
      <c r="M469" s="83">
        <v>227.3864841187</v>
      </c>
      <c r="N469" s="83">
        <v>134.21955766580001</v>
      </c>
      <c r="O469" s="83">
        <v>134.21955766580001</v>
      </c>
    </row>
    <row r="470" spans="1:15" customFormat="1" x14ac:dyDescent="0.3">
      <c r="A470" s="56" t="s">
        <v>236</v>
      </c>
      <c r="B470" s="57">
        <v>232.07364068979999</v>
      </c>
      <c r="C470" s="58">
        <v>0.20478046943599201</v>
      </c>
      <c r="D470" s="57">
        <v>8.0544206449000093</v>
      </c>
      <c r="E470" s="58">
        <v>0.262535452969405</v>
      </c>
      <c r="F470" s="84">
        <v>91.369858299200004</v>
      </c>
      <c r="G470" s="85">
        <v>0.19467739208708901</v>
      </c>
      <c r="H470" s="84">
        <v>45.9370732374</v>
      </c>
      <c r="I470" s="85">
        <v>0.23153959263468499</v>
      </c>
      <c r="J470" s="84">
        <v>13.900356922</v>
      </c>
      <c r="K470" s="85">
        <v>0.14780104965381</v>
      </c>
      <c r="L470" s="84">
        <v>55.182108550899997</v>
      </c>
      <c r="M470" s="85">
        <v>0.242679809069452</v>
      </c>
      <c r="N470" s="84">
        <v>22.510420202900001</v>
      </c>
      <c r="O470" s="85">
        <v>0.167713413710913</v>
      </c>
    </row>
    <row r="471" spans="1:15" customFormat="1" x14ac:dyDescent="0.3">
      <c r="A471" s="56" t="s">
        <v>237</v>
      </c>
      <c r="B471" s="59">
        <v>201.95215284619999</v>
      </c>
      <c r="C471" s="60">
        <v>0.178201438735268</v>
      </c>
      <c r="D471" s="59">
        <v>2.8782402557000002</v>
      </c>
      <c r="E471" s="60">
        <v>9.3816817198818805E-2</v>
      </c>
      <c r="F471" s="86">
        <v>89.616598856100097</v>
      </c>
      <c r="G471" s="87">
        <v>0.19094180594973201</v>
      </c>
      <c r="H471" s="86">
        <v>26.458410899499999</v>
      </c>
      <c r="I471" s="87">
        <v>0.13336003471034499</v>
      </c>
      <c r="J471" s="86">
        <v>11.470188434300001</v>
      </c>
      <c r="K471" s="87">
        <v>0.12196132083726401</v>
      </c>
      <c r="L471" s="86">
        <v>56.212490460699797</v>
      </c>
      <c r="M471" s="88">
        <v>0.24721122136422199</v>
      </c>
      <c r="N471" s="86">
        <v>19.706690166400001</v>
      </c>
      <c r="O471" s="87">
        <v>0.146824281864113</v>
      </c>
    </row>
    <row r="472" spans="1:15" customFormat="1" x14ac:dyDescent="0.3">
      <c r="A472" s="56" t="s">
        <v>238</v>
      </c>
      <c r="B472" s="57">
        <v>311.87822233140002</v>
      </c>
      <c r="C472" s="58">
        <v>0.275199581417579</v>
      </c>
      <c r="D472" s="57">
        <v>8.5909560498999902</v>
      </c>
      <c r="E472" s="58">
        <v>0.28002393188004998</v>
      </c>
      <c r="F472" s="84">
        <v>140.74287826049999</v>
      </c>
      <c r="G472" s="85">
        <v>0.29987412703281702</v>
      </c>
      <c r="H472" s="84">
        <v>64.362619215300199</v>
      </c>
      <c r="I472" s="85">
        <v>0.32441106025620597</v>
      </c>
      <c r="J472" s="84">
        <v>30.6082366212</v>
      </c>
      <c r="K472" s="85">
        <v>0.32545419704335399</v>
      </c>
      <c r="L472" s="84">
        <v>40.335397623600002</v>
      </c>
      <c r="M472" s="89">
        <v>0.17738696202604601</v>
      </c>
      <c r="N472" s="84">
        <v>33.676277474999999</v>
      </c>
      <c r="O472" s="85">
        <v>0.25090439918489599</v>
      </c>
    </row>
    <row r="473" spans="1:15" customFormat="1" x14ac:dyDescent="0.3">
      <c r="A473" s="56" t="s">
        <v>239</v>
      </c>
      <c r="B473" s="59">
        <v>204.26600765820001</v>
      </c>
      <c r="C473" s="60">
        <v>0.18024317114916799</v>
      </c>
      <c r="D473" s="59">
        <v>5.1050574440999998</v>
      </c>
      <c r="E473" s="60">
        <v>0.166400369140177</v>
      </c>
      <c r="F473" s="86">
        <v>78.208929209600001</v>
      </c>
      <c r="G473" s="87">
        <v>0.16663602920988599</v>
      </c>
      <c r="H473" s="86">
        <v>38.596734872399999</v>
      </c>
      <c r="I473" s="87">
        <v>0.194541611808838</v>
      </c>
      <c r="J473" s="86">
        <v>22.1870394038</v>
      </c>
      <c r="K473" s="87">
        <v>0.23591248275085699</v>
      </c>
      <c r="L473" s="86">
        <v>39.091778870500001</v>
      </c>
      <c r="M473" s="87">
        <v>0.17191777700425401</v>
      </c>
      <c r="N473" s="86">
        <v>20.0369523464</v>
      </c>
      <c r="O473" s="87">
        <v>0.14928489331108499</v>
      </c>
    </row>
    <row r="474" spans="1:15" customFormat="1" x14ac:dyDescent="0.3">
      <c r="A474" s="56" t="s">
        <v>240</v>
      </c>
      <c r="B474" s="57">
        <v>130.0842902233</v>
      </c>
      <c r="C474" s="58">
        <v>0.11478564277699101</v>
      </c>
      <c r="D474" s="57">
        <v>2.9849362940000002</v>
      </c>
      <c r="E474" s="58">
        <v>9.7294595921844404E-2</v>
      </c>
      <c r="F474" s="84">
        <v>56.527476631500001</v>
      </c>
      <c r="G474" s="85">
        <v>0.120440393984726</v>
      </c>
      <c r="H474" s="84">
        <v>16.335827316</v>
      </c>
      <c r="I474" s="85">
        <v>8.2338523887885401E-2</v>
      </c>
      <c r="J474" s="84">
        <v>8.1147736792000007</v>
      </c>
      <c r="K474" s="85">
        <v>8.6283544675793994E-2</v>
      </c>
      <c r="L474" s="84">
        <v>18.7606888971</v>
      </c>
      <c r="M474" s="85">
        <v>8.2505734541841E-2</v>
      </c>
      <c r="N474" s="84">
        <v>31.601727432299999</v>
      </c>
      <c r="O474" s="88">
        <v>0.235448007592058</v>
      </c>
    </row>
    <row r="475" spans="1:15" customFormat="1" x14ac:dyDescent="0.3">
      <c r="A475" s="56" t="s">
        <v>88</v>
      </c>
      <c r="B475" s="59">
        <v>53.025834152800002</v>
      </c>
      <c r="C475" s="60">
        <v>4.6789696485003099E-2</v>
      </c>
      <c r="D475" s="59">
        <v>3.0657530080000002</v>
      </c>
      <c r="E475" s="60">
        <v>9.9928832889704194E-2</v>
      </c>
      <c r="F475" s="86">
        <v>12.8741102772</v>
      </c>
      <c r="G475" s="87">
        <v>2.74302517357502E-2</v>
      </c>
      <c r="H475" s="86">
        <v>6.7076848869999903</v>
      </c>
      <c r="I475" s="87">
        <v>3.3809176702040103E-2</v>
      </c>
      <c r="J475" s="86">
        <v>7.7671600437999997</v>
      </c>
      <c r="K475" s="87">
        <v>8.2587405038920203E-2</v>
      </c>
      <c r="L475" s="86">
        <v>17.804019715900001</v>
      </c>
      <c r="M475" s="87">
        <v>7.8298495994185702E-2</v>
      </c>
      <c r="N475" s="86">
        <v>6.6874900428000004</v>
      </c>
      <c r="O475" s="87">
        <v>4.9825004336935097E-2</v>
      </c>
    </row>
    <row r="476" spans="1:15" customFormat="1" x14ac:dyDescent="0.3">
      <c r="A476" s="56" t="s">
        <v>241</v>
      </c>
      <c r="B476" s="57">
        <v>434.02579353599998</v>
      </c>
      <c r="C476" s="58">
        <v>0.38298190817125899</v>
      </c>
      <c r="D476" s="57">
        <v>10.9326609006</v>
      </c>
      <c r="E476" s="58">
        <v>0.35635227016822402</v>
      </c>
      <c r="F476" s="84">
        <v>180.9864571553</v>
      </c>
      <c r="G476" s="85">
        <v>0.38561919803681999</v>
      </c>
      <c r="H476" s="84">
        <v>72.395484136899796</v>
      </c>
      <c r="I476" s="85">
        <v>0.36489962734503001</v>
      </c>
      <c r="J476" s="84">
        <v>25.370545356299999</v>
      </c>
      <c r="K476" s="89">
        <v>0.26976237049107399</v>
      </c>
      <c r="L476" s="84">
        <v>111.39459901159999</v>
      </c>
      <c r="M476" s="88">
        <v>0.48989103043367299</v>
      </c>
      <c r="N476" s="84">
        <v>42.217110369300002</v>
      </c>
      <c r="O476" s="85">
        <v>0.31453769557502598</v>
      </c>
    </row>
    <row r="477" spans="1:15" customFormat="1" x14ac:dyDescent="0.3">
      <c r="A477" s="56" t="s">
        <v>242</v>
      </c>
      <c r="B477" s="59">
        <v>334.35029788150001</v>
      </c>
      <c r="C477" s="60">
        <v>0.29502881392615798</v>
      </c>
      <c r="D477" s="59">
        <v>8.0899937380999791</v>
      </c>
      <c r="E477" s="60">
        <v>0.263694965062022</v>
      </c>
      <c r="F477" s="86">
        <v>134.73640584110001</v>
      </c>
      <c r="G477" s="87">
        <v>0.28707642319461302</v>
      </c>
      <c r="H477" s="86">
        <v>54.932562188399899</v>
      </c>
      <c r="I477" s="87">
        <v>0.27688013569672398</v>
      </c>
      <c r="J477" s="86">
        <v>30.301813082999999</v>
      </c>
      <c r="K477" s="87">
        <v>0.32219602742665099</v>
      </c>
      <c r="L477" s="86">
        <v>57.852467767600103</v>
      </c>
      <c r="M477" s="87">
        <v>0.25442351154609499</v>
      </c>
      <c r="N477" s="86">
        <v>51.638679778700002</v>
      </c>
      <c r="O477" s="87">
        <v>0.38473290090314399</v>
      </c>
    </row>
    <row r="478" spans="1:15" customFormat="1" x14ac:dyDescent="0.3">
      <c r="A478" s="63" t="s">
        <v>1</v>
      </c>
      <c r="F478" s="82"/>
      <c r="G478" s="82"/>
      <c r="H478" s="82"/>
      <c r="I478" s="82"/>
      <c r="J478" s="82"/>
      <c r="K478" s="82"/>
      <c r="L478" s="82"/>
      <c r="M478" s="82"/>
      <c r="N478" s="82"/>
      <c r="O478" s="82"/>
    </row>
    <row r="479" spans="1:15" customFormat="1" x14ac:dyDescent="0.3">
      <c r="A479" s="63" t="s">
        <v>1</v>
      </c>
      <c r="F479" s="82"/>
      <c r="G479" s="82"/>
      <c r="H479" s="82"/>
      <c r="I479" s="82"/>
      <c r="J479" s="82"/>
      <c r="K479" s="82"/>
      <c r="L479" s="82"/>
      <c r="M479" s="82"/>
      <c r="N479" s="82"/>
      <c r="O479" s="82"/>
    </row>
    <row r="480" spans="1:15" customFormat="1" x14ac:dyDescent="0.3">
      <c r="A480" s="51" t="s">
        <v>245</v>
      </c>
      <c r="F480" s="82"/>
      <c r="G480" s="82"/>
      <c r="H480" s="82"/>
      <c r="I480" s="82"/>
      <c r="J480" s="82"/>
      <c r="K480" s="82"/>
      <c r="L480" s="82"/>
      <c r="M480" s="82"/>
      <c r="N480" s="82"/>
      <c r="O480" s="82"/>
    </row>
    <row r="481" spans="1:15" customFormat="1" x14ac:dyDescent="0.3">
      <c r="A481" s="52" t="s">
        <v>1</v>
      </c>
      <c r="F481" s="82"/>
      <c r="G481" s="82"/>
      <c r="H481" s="82"/>
      <c r="I481" s="82"/>
      <c r="J481" s="82"/>
      <c r="K481" s="82"/>
      <c r="L481" s="82"/>
      <c r="M481" s="82"/>
      <c r="N481" s="82"/>
      <c r="O481" s="82"/>
    </row>
    <row r="482" spans="1:15" customFormat="1" ht="25.5" customHeight="1" x14ac:dyDescent="0.3">
      <c r="A482" s="112" t="s">
        <v>1</v>
      </c>
      <c r="B482" s="114" t="s">
        <v>501</v>
      </c>
      <c r="C482" s="114" t="s">
        <v>1</v>
      </c>
      <c r="D482" s="114" t="s">
        <v>495</v>
      </c>
      <c r="E482" s="114" t="s">
        <v>1</v>
      </c>
      <c r="F482" s="115" t="s">
        <v>496</v>
      </c>
      <c r="G482" s="115" t="s">
        <v>1</v>
      </c>
      <c r="H482" s="115" t="s">
        <v>497</v>
      </c>
      <c r="I482" s="115" t="s">
        <v>1</v>
      </c>
      <c r="J482" s="115" t="s">
        <v>498</v>
      </c>
      <c r="K482" s="115" t="s">
        <v>1</v>
      </c>
      <c r="L482" s="115" t="s">
        <v>499</v>
      </c>
      <c r="M482" s="115" t="s">
        <v>1</v>
      </c>
      <c r="N482" s="115" t="s">
        <v>500</v>
      </c>
      <c r="O482" s="115" t="s">
        <v>1</v>
      </c>
    </row>
    <row r="483" spans="1:15" customFormat="1" x14ac:dyDescent="0.3">
      <c r="A483" s="113" t="s">
        <v>1</v>
      </c>
      <c r="B483" s="53" t="s">
        <v>14</v>
      </c>
      <c r="C483" s="53" t="s">
        <v>15</v>
      </c>
      <c r="D483" s="53" t="s">
        <v>14</v>
      </c>
      <c r="E483" s="53" t="s">
        <v>15</v>
      </c>
      <c r="F483" s="78" t="s">
        <v>14</v>
      </c>
      <c r="G483" s="78" t="s">
        <v>15</v>
      </c>
      <c r="H483" s="78" t="s">
        <v>14</v>
      </c>
      <c r="I483" s="78" t="s">
        <v>15</v>
      </c>
      <c r="J483" s="78" t="s">
        <v>14</v>
      </c>
      <c r="K483" s="78" t="s">
        <v>15</v>
      </c>
      <c r="L483" s="78" t="s">
        <v>14</v>
      </c>
      <c r="M483" s="78" t="s">
        <v>15</v>
      </c>
      <c r="N483" s="78" t="s">
        <v>14</v>
      </c>
      <c r="O483" s="78" t="s">
        <v>15</v>
      </c>
    </row>
    <row r="484" spans="1:15" customFormat="1" x14ac:dyDescent="0.3">
      <c r="A484" s="54" t="s">
        <v>16</v>
      </c>
      <c r="B484" s="55">
        <v>1133.2801479017</v>
      </c>
      <c r="C484" s="55">
        <v>1133.2801479017</v>
      </c>
      <c r="D484" s="55">
        <v>30.679363696599999</v>
      </c>
      <c r="E484" s="55">
        <v>30.679363696599999</v>
      </c>
      <c r="F484" s="83">
        <v>469.33985153409998</v>
      </c>
      <c r="G484" s="83">
        <v>469.33985153409998</v>
      </c>
      <c r="H484" s="83">
        <v>198.39835042760001</v>
      </c>
      <c r="I484" s="83">
        <v>198.39835042760001</v>
      </c>
      <c r="J484" s="83">
        <v>94.047755104299995</v>
      </c>
      <c r="K484" s="83">
        <v>94.047755104299995</v>
      </c>
      <c r="L484" s="83">
        <v>227.3864841187</v>
      </c>
      <c r="M484" s="83">
        <v>227.3864841187</v>
      </c>
      <c r="N484" s="83">
        <v>134.21955766580001</v>
      </c>
      <c r="O484" s="83">
        <v>134.21955766580001</v>
      </c>
    </row>
    <row r="485" spans="1:15" customFormat="1" x14ac:dyDescent="0.3">
      <c r="A485" s="56" t="s">
        <v>236</v>
      </c>
      <c r="B485" s="57">
        <v>263.08330810780001</v>
      </c>
      <c r="C485" s="58">
        <v>0.23214322477536201</v>
      </c>
      <c r="D485" s="57">
        <v>9.1641573508000107</v>
      </c>
      <c r="E485" s="58">
        <v>0.29870754300603702</v>
      </c>
      <c r="F485" s="84">
        <v>103.49381055809999</v>
      </c>
      <c r="G485" s="85">
        <v>0.22050931797037199</v>
      </c>
      <c r="H485" s="84">
        <v>47.079394183799998</v>
      </c>
      <c r="I485" s="85">
        <v>0.23729730656697301</v>
      </c>
      <c r="J485" s="84">
        <v>20.692442091</v>
      </c>
      <c r="K485" s="85">
        <v>0.220020584946997</v>
      </c>
      <c r="L485" s="84">
        <v>62.089973205999897</v>
      </c>
      <c r="M485" s="85">
        <v>0.27305920774775599</v>
      </c>
      <c r="N485" s="84">
        <v>27.6148081752</v>
      </c>
      <c r="O485" s="85">
        <v>0.205743549266937</v>
      </c>
    </row>
    <row r="486" spans="1:15" customFormat="1" x14ac:dyDescent="0.3">
      <c r="A486" s="56" t="s">
        <v>237</v>
      </c>
      <c r="B486" s="59">
        <v>174.55753857069999</v>
      </c>
      <c r="C486" s="60">
        <v>0.154028585865462</v>
      </c>
      <c r="D486" s="59">
        <v>4.1194292276999898</v>
      </c>
      <c r="E486" s="60">
        <v>0.13427362015844299</v>
      </c>
      <c r="F486" s="86">
        <v>70.606179940399997</v>
      </c>
      <c r="G486" s="87">
        <v>0.15043721454637701</v>
      </c>
      <c r="H486" s="86">
        <v>29.8461137832</v>
      </c>
      <c r="I486" s="87">
        <v>0.150435292021702</v>
      </c>
      <c r="J486" s="86">
        <v>6.1470252540999999</v>
      </c>
      <c r="K486" s="89">
        <v>6.5360680297821896E-2</v>
      </c>
      <c r="L486" s="86">
        <v>40.6717187908</v>
      </c>
      <c r="M486" s="87">
        <v>0.17886603484122901</v>
      </c>
      <c r="N486" s="86">
        <v>23.924583890499999</v>
      </c>
      <c r="O486" s="87">
        <v>0.17824961061241901</v>
      </c>
    </row>
    <row r="487" spans="1:15" customFormat="1" x14ac:dyDescent="0.3">
      <c r="A487" s="56" t="s">
        <v>238</v>
      </c>
      <c r="B487" s="57">
        <v>273.29619980170003</v>
      </c>
      <c r="C487" s="58">
        <v>0.241155022707947</v>
      </c>
      <c r="D487" s="57">
        <v>2.0855567254</v>
      </c>
      <c r="E487" s="62">
        <v>6.7979138877353198E-2</v>
      </c>
      <c r="F487" s="84">
        <v>135.39795361180001</v>
      </c>
      <c r="G487" s="88">
        <v>0.28848595142567501</v>
      </c>
      <c r="H487" s="84">
        <v>37.923035130700001</v>
      </c>
      <c r="I487" s="85">
        <v>0.19114591955510701</v>
      </c>
      <c r="J487" s="84">
        <v>28.455218223599999</v>
      </c>
      <c r="K487" s="85">
        <v>0.30256137631400998</v>
      </c>
      <c r="L487" s="84">
        <v>43.415684166799998</v>
      </c>
      <c r="M487" s="85">
        <v>0.19093344239465099</v>
      </c>
      <c r="N487" s="84">
        <v>26.409898902599998</v>
      </c>
      <c r="O487" s="85">
        <v>0.19676639799662701</v>
      </c>
    </row>
    <row r="488" spans="1:15" customFormat="1" x14ac:dyDescent="0.3">
      <c r="A488" s="56" t="s">
        <v>239</v>
      </c>
      <c r="B488" s="59">
        <v>211.69924897729999</v>
      </c>
      <c r="C488" s="60">
        <v>0.18680222129476701</v>
      </c>
      <c r="D488" s="59">
        <v>7.93821779309999</v>
      </c>
      <c r="E488" s="60">
        <v>0.25874779775760898</v>
      </c>
      <c r="F488" s="86">
        <v>89.855705851899998</v>
      </c>
      <c r="G488" s="87">
        <v>0.19145125980288</v>
      </c>
      <c r="H488" s="86">
        <v>44.604968034700001</v>
      </c>
      <c r="I488" s="87">
        <v>0.22482529687653499</v>
      </c>
      <c r="J488" s="86">
        <v>17.027569171</v>
      </c>
      <c r="K488" s="87">
        <v>0.181052372298693</v>
      </c>
      <c r="L488" s="86">
        <v>26.6506560736</v>
      </c>
      <c r="M488" s="89">
        <v>0.11720422248003</v>
      </c>
      <c r="N488" s="86">
        <v>29.816566183500001</v>
      </c>
      <c r="O488" s="87">
        <v>0.22214770114011101</v>
      </c>
    </row>
    <row r="489" spans="1:15" customFormat="1" x14ac:dyDescent="0.3">
      <c r="A489" s="56" t="s">
        <v>240</v>
      </c>
      <c r="B489" s="57">
        <v>146.05663803799999</v>
      </c>
      <c r="C489" s="58">
        <v>0.12887955225230799</v>
      </c>
      <c r="D489" s="57">
        <v>4.3062495916000101</v>
      </c>
      <c r="E489" s="58">
        <v>0.14036306731085299</v>
      </c>
      <c r="F489" s="84">
        <v>52.259153436299997</v>
      </c>
      <c r="G489" s="85">
        <v>0.111346081662326</v>
      </c>
      <c r="H489" s="84">
        <v>28.604173664899999</v>
      </c>
      <c r="I489" s="85">
        <v>0.14417546115303201</v>
      </c>
      <c r="J489" s="84">
        <v>14.395831190000001</v>
      </c>
      <c r="K489" s="85">
        <v>0.15306937602109599</v>
      </c>
      <c r="L489" s="84">
        <v>33.158757814300003</v>
      </c>
      <c r="M489" s="85">
        <v>0.14582554430539699</v>
      </c>
      <c r="N489" s="84">
        <v>21.260084084599999</v>
      </c>
      <c r="O489" s="85">
        <v>0.15839781067924999</v>
      </c>
    </row>
    <row r="490" spans="1:15" customFormat="1" x14ac:dyDescent="0.3">
      <c r="A490" s="56" t="s">
        <v>88</v>
      </c>
      <c r="B490" s="59">
        <v>64.587214406200005</v>
      </c>
      <c r="C490" s="60">
        <v>5.6991393104154402E-2</v>
      </c>
      <c r="D490" s="59">
        <v>3.0657530080000002</v>
      </c>
      <c r="E490" s="60">
        <v>9.9928832889704194E-2</v>
      </c>
      <c r="F490" s="86">
        <v>17.7270481356</v>
      </c>
      <c r="G490" s="87">
        <v>3.7770174592370101E-2</v>
      </c>
      <c r="H490" s="86">
        <v>10.3406656303</v>
      </c>
      <c r="I490" s="87">
        <v>5.21207238266507E-2</v>
      </c>
      <c r="J490" s="86">
        <v>7.32966917460001</v>
      </c>
      <c r="K490" s="87">
        <v>7.7935610121382601E-2</v>
      </c>
      <c r="L490" s="86">
        <v>21.399694067199999</v>
      </c>
      <c r="M490" s="87">
        <v>9.4111548230935996E-2</v>
      </c>
      <c r="N490" s="86">
        <v>5.1936164293999996</v>
      </c>
      <c r="O490" s="87">
        <v>3.8694930304656802E-2</v>
      </c>
    </row>
    <row r="491" spans="1:15" customFormat="1" x14ac:dyDescent="0.3">
      <c r="A491" s="56" t="s">
        <v>241</v>
      </c>
      <c r="B491" s="57">
        <v>437.6408466785</v>
      </c>
      <c r="C491" s="58">
        <v>0.38617181064082401</v>
      </c>
      <c r="D491" s="57">
        <v>13.2835865785</v>
      </c>
      <c r="E491" s="58">
        <v>0.43298116316447999</v>
      </c>
      <c r="F491" s="84">
        <v>174.09999049850001</v>
      </c>
      <c r="G491" s="85">
        <v>0.37094653251674897</v>
      </c>
      <c r="H491" s="84">
        <v>76.925507967000001</v>
      </c>
      <c r="I491" s="85">
        <v>0.38773259858867598</v>
      </c>
      <c r="J491" s="84">
        <v>26.839467345100001</v>
      </c>
      <c r="K491" s="85">
        <v>0.28538126524481899</v>
      </c>
      <c r="L491" s="84">
        <v>102.7616919968</v>
      </c>
      <c r="M491" s="85">
        <v>0.45192524258898598</v>
      </c>
      <c r="N491" s="84">
        <v>51.5393920657</v>
      </c>
      <c r="O491" s="85">
        <v>0.38399315987935601</v>
      </c>
    </row>
    <row r="492" spans="1:15" customFormat="1" x14ac:dyDescent="0.3">
      <c r="A492" s="56" t="s">
        <v>242</v>
      </c>
      <c r="B492" s="59">
        <v>357.7558870153</v>
      </c>
      <c r="C492" s="60">
        <v>0.315681773547075</v>
      </c>
      <c r="D492" s="59">
        <v>12.2444673847</v>
      </c>
      <c r="E492" s="60">
        <v>0.399110865068462</v>
      </c>
      <c r="F492" s="86">
        <v>142.11485928819999</v>
      </c>
      <c r="G492" s="87">
        <v>0.30279734146520598</v>
      </c>
      <c r="H492" s="86">
        <v>73.209141699600195</v>
      </c>
      <c r="I492" s="87">
        <v>0.369000758029567</v>
      </c>
      <c r="J492" s="86">
        <v>31.423400360999999</v>
      </c>
      <c r="K492" s="87">
        <v>0.33412174831978803</v>
      </c>
      <c r="L492" s="86">
        <v>59.8094138878999</v>
      </c>
      <c r="M492" s="87">
        <v>0.263029766785428</v>
      </c>
      <c r="N492" s="86">
        <v>51.076650268100003</v>
      </c>
      <c r="O492" s="87">
        <v>0.38054551181936003</v>
      </c>
    </row>
    <row r="493" spans="1:15" customFormat="1" x14ac:dyDescent="0.3">
      <c r="A493" s="63" t="s">
        <v>1</v>
      </c>
      <c r="F493" s="82"/>
      <c r="G493" s="82"/>
      <c r="H493" s="82"/>
      <c r="I493" s="82"/>
      <c r="J493" s="82"/>
      <c r="K493" s="82"/>
      <c r="L493" s="82"/>
      <c r="M493" s="82"/>
      <c r="N493" s="82"/>
      <c r="O493" s="82"/>
    </row>
    <row r="494" spans="1:15" customFormat="1" x14ac:dyDescent="0.3">
      <c r="A494" s="63" t="s">
        <v>1</v>
      </c>
      <c r="F494" s="82"/>
      <c r="G494" s="82"/>
      <c r="H494" s="82"/>
      <c r="I494" s="82"/>
      <c r="J494" s="82"/>
      <c r="K494" s="82"/>
      <c r="L494" s="82"/>
      <c r="M494" s="82"/>
      <c r="N494" s="82"/>
      <c r="O494" s="82"/>
    </row>
    <row r="495" spans="1:15" customFormat="1" x14ac:dyDescent="0.3">
      <c r="A495" s="51" t="s">
        <v>246</v>
      </c>
      <c r="F495" s="82"/>
      <c r="G495" s="82"/>
      <c r="H495" s="82"/>
      <c r="I495" s="82"/>
      <c r="J495" s="82"/>
      <c r="K495" s="82"/>
      <c r="L495" s="82"/>
      <c r="M495" s="82"/>
      <c r="N495" s="82"/>
      <c r="O495" s="82"/>
    </row>
    <row r="496" spans="1:15" customFormat="1" x14ac:dyDescent="0.3">
      <c r="A496" s="52" t="s">
        <v>1</v>
      </c>
      <c r="F496" s="82"/>
      <c r="G496" s="82"/>
      <c r="H496" s="82"/>
      <c r="I496" s="82"/>
      <c r="J496" s="82"/>
      <c r="K496" s="82"/>
      <c r="L496" s="82"/>
      <c r="M496" s="82"/>
      <c r="N496" s="82"/>
      <c r="O496" s="82"/>
    </row>
    <row r="497" spans="1:15" customFormat="1" ht="25.5" customHeight="1" x14ac:dyDescent="0.3">
      <c r="A497" s="112" t="s">
        <v>1</v>
      </c>
      <c r="B497" s="114" t="s">
        <v>501</v>
      </c>
      <c r="C497" s="114" t="s">
        <v>1</v>
      </c>
      <c r="D497" s="114" t="s">
        <v>495</v>
      </c>
      <c r="E497" s="114" t="s">
        <v>1</v>
      </c>
      <c r="F497" s="115" t="s">
        <v>496</v>
      </c>
      <c r="G497" s="115" t="s">
        <v>1</v>
      </c>
      <c r="H497" s="115" t="s">
        <v>497</v>
      </c>
      <c r="I497" s="115" t="s">
        <v>1</v>
      </c>
      <c r="J497" s="115" t="s">
        <v>498</v>
      </c>
      <c r="K497" s="115" t="s">
        <v>1</v>
      </c>
      <c r="L497" s="115" t="s">
        <v>499</v>
      </c>
      <c r="M497" s="115" t="s">
        <v>1</v>
      </c>
      <c r="N497" s="115" t="s">
        <v>500</v>
      </c>
      <c r="O497" s="115" t="s">
        <v>1</v>
      </c>
    </row>
    <row r="498" spans="1:15" customFormat="1" x14ac:dyDescent="0.3">
      <c r="A498" s="113" t="s">
        <v>1</v>
      </c>
      <c r="B498" s="53" t="s">
        <v>14</v>
      </c>
      <c r="C498" s="53" t="s">
        <v>15</v>
      </c>
      <c r="D498" s="53" t="s">
        <v>14</v>
      </c>
      <c r="E498" s="53" t="s">
        <v>15</v>
      </c>
      <c r="F498" s="78" t="s">
        <v>14</v>
      </c>
      <c r="G498" s="78" t="s">
        <v>15</v>
      </c>
      <c r="H498" s="78" t="s">
        <v>14</v>
      </c>
      <c r="I498" s="78" t="s">
        <v>15</v>
      </c>
      <c r="J498" s="78" t="s">
        <v>14</v>
      </c>
      <c r="K498" s="78" t="s">
        <v>15</v>
      </c>
      <c r="L498" s="78" t="s">
        <v>14</v>
      </c>
      <c r="M498" s="78" t="s">
        <v>15</v>
      </c>
      <c r="N498" s="78" t="s">
        <v>14</v>
      </c>
      <c r="O498" s="78" t="s">
        <v>15</v>
      </c>
    </row>
    <row r="499" spans="1:15" customFormat="1" x14ac:dyDescent="0.3">
      <c r="A499" s="54" t="s">
        <v>16</v>
      </c>
      <c r="B499" s="55">
        <v>1133.2801479017</v>
      </c>
      <c r="C499" s="55">
        <v>1133.2801479017</v>
      </c>
      <c r="D499" s="55">
        <v>30.679363696599999</v>
      </c>
      <c r="E499" s="55">
        <v>30.679363696599999</v>
      </c>
      <c r="F499" s="83">
        <v>469.33985153409998</v>
      </c>
      <c r="G499" s="83">
        <v>469.33985153409998</v>
      </c>
      <c r="H499" s="83">
        <v>198.39835042760001</v>
      </c>
      <c r="I499" s="83">
        <v>198.39835042760001</v>
      </c>
      <c r="J499" s="83">
        <v>94.047755104299995</v>
      </c>
      <c r="K499" s="83">
        <v>94.047755104299995</v>
      </c>
      <c r="L499" s="83">
        <v>227.3864841187</v>
      </c>
      <c r="M499" s="83">
        <v>227.3864841187</v>
      </c>
      <c r="N499" s="83">
        <v>134.21955766580001</v>
      </c>
      <c r="O499" s="83">
        <v>134.21955766580001</v>
      </c>
    </row>
    <row r="500" spans="1:15" customFormat="1" x14ac:dyDescent="0.3">
      <c r="A500" s="56" t="s">
        <v>236</v>
      </c>
      <c r="B500" s="57">
        <v>207.16218774430001</v>
      </c>
      <c r="C500" s="58">
        <v>0.182798744095065</v>
      </c>
      <c r="D500" s="57">
        <v>9.0842966278000006</v>
      </c>
      <c r="E500" s="58">
        <v>0.29610446675615898</v>
      </c>
      <c r="F500" s="84">
        <v>84.967818605299897</v>
      </c>
      <c r="G500" s="85">
        <v>0.18103687195445101</v>
      </c>
      <c r="H500" s="84">
        <v>45.313997837099997</v>
      </c>
      <c r="I500" s="85">
        <v>0.22839906551358199</v>
      </c>
      <c r="J500" s="84">
        <v>16.622107694</v>
      </c>
      <c r="K500" s="85">
        <v>0.176741142577682</v>
      </c>
      <c r="L500" s="84">
        <v>35.7458387362</v>
      </c>
      <c r="M500" s="85">
        <v>0.15720300559966399</v>
      </c>
      <c r="N500" s="84">
        <v>22.377021675600002</v>
      </c>
      <c r="O500" s="85">
        <v>0.166719530780437</v>
      </c>
    </row>
    <row r="501" spans="1:15" customFormat="1" x14ac:dyDescent="0.3">
      <c r="A501" s="56" t="s">
        <v>237</v>
      </c>
      <c r="B501" s="59">
        <v>108.03464232410001</v>
      </c>
      <c r="C501" s="60">
        <v>9.5329158041044998E-2</v>
      </c>
      <c r="D501" s="59">
        <v>0.99801468559999995</v>
      </c>
      <c r="E501" s="60">
        <v>3.2530488424393399E-2</v>
      </c>
      <c r="F501" s="86">
        <v>43.977892044899903</v>
      </c>
      <c r="G501" s="87">
        <v>9.3701593634447203E-2</v>
      </c>
      <c r="H501" s="86">
        <v>23.759419345400001</v>
      </c>
      <c r="I501" s="87">
        <v>0.119756133527281</v>
      </c>
      <c r="J501" s="86">
        <v>8.9224879075000008</v>
      </c>
      <c r="K501" s="87">
        <v>9.4871886071122694E-2</v>
      </c>
      <c r="L501" s="86">
        <v>23.660553023599999</v>
      </c>
      <c r="M501" s="87">
        <v>0.104054350966827</v>
      </c>
      <c r="N501" s="86">
        <v>8.6772187375999703</v>
      </c>
      <c r="O501" s="87">
        <v>6.4649436255823797E-2</v>
      </c>
    </row>
    <row r="502" spans="1:15" customFormat="1" x14ac:dyDescent="0.3">
      <c r="A502" s="56" t="s">
        <v>238</v>
      </c>
      <c r="B502" s="57">
        <v>308.9327596498</v>
      </c>
      <c r="C502" s="58">
        <v>0.272600521787837</v>
      </c>
      <c r="D502" s="57">
        <v>5.5950572745000002</v>
      </c>
      <c r="E502" s="58">
        <v>0.18237201168289099</v>
      </c>
      <c r="F502" s="84">
        <v>129.3833345029</v>
      </c>
      <c r="G502" s="85">
        <v>0.27567088982534399</v>
      </c>
      <c r="H502" s="84">
        <v>51.815506037199803</v>
      </c>
      <c r="I502" s="85">
        <v>0.26116903656468998</v>
      </c>
      <c r="J502" s="84">
        <v>25.704291541100002</v>
      </c>
      <c r="K502" s="85">
        <v>0.27331105896779401</v>
      </c>
      <c r="L502" s="84">
        <v>65.308066537499798</v>
      </c>
      <c r="M502" s="85">
        <v>0.28721173464034</v>
      </c>
      <c r="N502" s="84">
        <v>39.7160957643</v>
      </c>
      <c r="O502" s="85">
        <v>0.29590393870311399</v>
      </c>
    </row>
    <row r="503" spans="1:15" customFormat="1" x14ac:dyDescent="0.3">
      <c r="A503" s="56" t="s">
        <v>239</v>
      </c>
      <c r="B503" s="59">
        <v>302.95254832429998</v>
      </c>
      <c r="C503" s="60">
        <v>0.26732361709964197</v>
      </c>
      <c r="D503" s="59">
        <v>5.21481851819998</v>
      </c>
      <c r="E503" s="60">
        <v>0.16997805331855401</v>
      </c>
      <c r="F503" s="86">
        <v>121.4403798884</v>
      </c>
      <c r="G503" s="87">
        <v>0.25874721588515398</v>
      </c>
      <c r="H503" s="86">
        <v>53.593175361700098</v>
      </c>
      <c r="I503" s="87">
        <v>0.27012913789954801</v>
      </c>
      <c r="J503" s="86">
        <v>26.127588798600001</v>
      </c>
      <c r="K503" s="87">
        <v>0.27781193468811899</v>
      </c>
      <c r="L503" s="86">
        <v>53.181040963699999</v>
      </c>
      <c r="M503" s="87">
        <v>0.233879516497289</v>
      </c>
      <c r="N503" s="86">
        <v>44.7637309781</v>
      </c>
      <c r="O503" s="87">
        <v>0.33351123902195701</v>
      </c>
    </row>
    <row r="504" spans="1:15" customFormat="1" x14ac:dyDescent="0.3">
      <c r="A504" s="56" t="s">
        <v>240</v>
      </c>
      <c r="B504" s="57">
        <v>151.40156178699999</v>
      </c>
      <c r="C504" s="58">
        <v>0.13359588277207901</v>
      </c>
      <c r="D504" s="57">
        <v>8.4882598319000007</v>
      </c>
      <c r="E504" s="61">
        <v>0.27667652810024501</v>
      </c>
      <c r="F504" s="84">
        <v>74.421083878400097</v>
      </c>
      <c r="G504" s="85">
        <v>0.158565448118554</v>
      </c>
      <c r="H504" s="84">
        <v>16.832737333699999</v>
      </c>
      <c r="I504" s="85">
        <v>8.4843131494899401E-2</v>
      </c>
      <c r="J504" s="84">
        <v>8.9718610373000001</v>
      </c>
      <c r="K504" s="85">
        <v>9.5396865425975405E-2</v>
      </c>
      <c r="L504" s="84">
        <v>32.133182395799999</v>
      </c>
      <c r="M504" s="85">
        <v>0.14131526999215099</v>
      </c>
      <c r="N504" s="84">
        <v>12.478036911</v>
      </c>
      <c r="O504" s="85">
        <v>9.2967352359107594E-2</v>
      </c>
    </row>
    <row r="505" spans="1:15" customFormat="1" x14ac:dyDescent="0.3">
      <c r="A505" s="56" t="s">
        <v>88</v>
      </c>
      <c r="B505" s="59">
        <v>54.7964480722</v>
      </c>
      <c r="C505" s="60">
        <v>4.8352076204332302E-2</v>
      </c>
      <c r="D505" s="59">
        <v>1.2989167586000001</v>
      </c>
      <c r="E505" s="60">
        <v>4.2338451717756798E-2</v>
      </c>
      <c r="F505" s="86">
        <v>15.1493426142</v>
      </c>
      <c r="G505" s="87">
        <v>3.2277980582050197E-2</v>
      </c>
      <c r="H505" s="86">
        <v>7.0835145125000203</v>
      </c>
      <c r="I505" s="87">
        <v>3.5703494999999703E-2</v>
      </c>
      <c r="J505" s="86">
        <v>7.6994181258000003</v>
      </c>
      <c r="K505" s="87">
        <v>8.1867112269306805E-2</v>
      </c>
      <c r="L505" s="86">
        <v>17.3578024619</v>
      </c>
      <c r="M505" s="87">
        <v>7.6336122303728896E-2</v>
      </c>
      <c r="N505" s="86">
        <v>6.2074535991999999</v>
      </c>
      <c r="O505" s="87">
        <v>4.6248502879559797E-2</v>
      </c>
    </row>
    <row r="506" spans="1:15" customFormat="1" x14ac:dyDescent="0.3">
      <c r="A506" s="56" t="s">
        <v>241</v>
      </c>
      <c r="B506" s="57">
        <v>315.1968300684</v>
      </c>
      <c r="C506" s="58">
        <v>0.27812790213610999</v>
      </c>
      <c r="D506" s="57">
        <v>10.0823113134</v>
      </c>
      <c r="E506" s="58">
        <v>0.32863495518055202</v>
      </c>
      <c r="F506" s="84">
        <v>128.9457106502</v>
      </c>
      <c r="G506" s="85">
        <v>0.27473846558889797</v>
      </c>
      <c r="H506" s="84">
        <v>69.073417182499796</v>
      </c>
      <c r="I506" s="88">
        <v>0.34815519904086301</v>
      </c>
      <c r="J506" s="84">
        <v>25.544595601499999</v>
      </c>
      <c r="K506" s="85">
        <v>0.27161302864880499</v>
      </c>
      <c r="L506" s="84">
        <v>59.406391759799902</v>
      </c>
      <c r="M506" s="85">
        <v>0.26125735656649102</v>
      </c>
      <c r="N506" s="84">
        <v>31.054240413199999</v>
      </c>
      <c r="O506" s="85">
        <v>0.231368967036261</v>
      </c>
    </row>
    <row r="507" spans="1:15" customFormat="1" x14ac:dyDescent="0.3">
      <c r="A507" s="56" t="s">
        <v>242</v>
      </c>
      <c r="B507" s="59">
        <v>454.35411011129997</v>
      </c>
      <c r="C507" s="60">
        <v>0.40091949987172099</v>
      </c>
      <c r="D507" s="59">
        <v>13.7030783501</v>
      </c>
      <c r="E507" s="60">
        <v>0.44665458141879999</v>
      </c>
      <c r="F507" s="86">
        <v>195.8614637668</v>
      </c>
      <c r="G507" s="87">
        <v>0.41731266400370798</v>
      </c>
      <c r="H507" s="86">
        <v>70.425912695399802</v>
      </c>
      <c r="I507" s="87">
        <v>0.35497226939444698</v>
      </c>
      <c r="J507" s="86">
        <v>35.099449835900003</v>
      </c>
      <c r="K507" s="87">
        <v>0.37320880011409402</v>
      </c>
      <c r="L507" s="86">
        <v>85.314223359500104</v>
      </c>
      <c r="M507" s="87">
        <v>0.37519478648943999</v>
      </c>
      <c r="N507" s="86">
        <v>57.241767889099997</v>
      </c>
      <c r="O507" s="87">
        <v>0.42647859138106498</v>
      </c>
    </row>
    <row r="508" spans="1:15" customFormat="1" x14ac:dyDescent="0.3">
      <c r="A508" s="63" t="s">
        <v>1</v>
      </c>
      <c r="F508" s="82"/>
      <c r="G508" s="82"/>
      <c r="H508" s="82"/>
      <c r="I508" s="82"/>
      <c r="J508" s="82"/>
      <c r="K508" s="82"/>
      <c r="L508" s="82"/>
      <c r="M508" s="82"/>
      <c r="N508" s="82"/>
      <c r="O508" s="82"/>
    </row>
    <row r="509" spans="1:15" customFormat="1" x14ac:dyDescent="0.3">
      <c r="A509" s="63" t="s">
        <v>1</v>
      </c>
      <c r="F509" s="82"/>
      <c r="G509" s="82"/>
      <c r="H509" s="82"/>
      <c r="I509" s="82"/>
      <c r="J509" s="82"/>
      <c r="K509" s="82"/>
      <c r="L509" s="82"/>
      <c r="M509" s="82"/>
      <c r="N509" s="82"/>
      <c r="O509" s="82"/>
    </row>
    <row r="510" spans="1:15" customFormat="1" x14ac:dyDescent="0.3">
      <c r="A510" s="51" t="s">
        <v>247</v>
      </c>
      <c r="F510" s="82"/>
      <c r="G510" s="82"/>
      <c r="H510" s="82"/>
      <c r="I510" s="82"/>
      <c r="J510" s="82"/>
      <c r="K510" s="82"/>
      <c r="L510" s="82"/>
      <c r="M510" s="82"/>
      <c r="N510" s="82"/>
      <c r="O510" s="82"/>
    </row>
    <row r="511" spans="1:15" customFormat="1" x14ac:dyDescent="0.3">
      <c r="A511" s="52" t="s">
        <v>1</v>
      </c>
      <c r="F511" s="82"/>
      <c r="G511" s="82"/>
      <c r="H511" s="82"/>
      <c r="I511" s="82"/>
      <c r="J511" s="82"/>
      <c r="K511" s="82"/>
      <c r="L511" s="82"/>
      <c r="M511" s="82"/>
      <c r="N511" s="82"/>
      <c r="O511" s="82"/>
    </row>
    <row r="512" spans="1:15" customFormat="1" ht="25.5" customHeight="1" x14ac:dyDescent="0.3">
      <c r="A512" s="112" t="s">
        <v>1</v>
      </c>
      <c r="B512" s="114" t="s">
        <v>501</v>
      </c>
      <c r="C512" s="114" t="s">
        <v>1</v>
      </c>
      <c r="D512" s="114" t="s">
        <v>495</v>
      </c>
      <c r="E512" s="114" t="s">
        <v>1</v>
      </c>
      <c r="F512" s="115" t="s">
        <v>496</v>
      </c>
      <c r="G512" s="115" t="s">
        <v>1</v>
      </c>
      <c r="H512" s="115" t="s">
        <v>497</v>
      </c>
      <c r="I512" s="115" t="s">
        <v>1</v>
      </c>
      <c r="J512" s="115" t="s">
        <v>498</v>
      </c>
      <c r="K512" s="115" t="s">
        <v>1</v>
      </c>
      <c r="L512" s="115" t="s">
        <v>499</v>
      </c>
      <c r="M512" s="115" t="s">
        <v>1</v>
      </c>
      <c r="N512" s="115" t="s">
        <v>500</v>
      </c>
      <c r="O512" s="115" t="s">
        <v>1</v>
      </c>
    </row>
    <row r="513" spans="1:15" customFormat="1" x14ac:dyDescent="0.3">
      <c r="A513" s="113" t="s">
        <v>1</v>
      </c>
      <c r="B513" s="53" t="s">
        <v>14</v>
      </c>
      <c r="C513" s="53" t="s">
        <v>15</v>
      </c>
      <c r="D513" s="53" t="s">
        <v>14</v>
      </c>
      <c r="E513" s="53" t="s">
        <v>15</v>
      </c>
      <c r="F513" s="78" t="s">
        <v>14</v>
      </c>
      <c r="G513" s="78" t="s">
        <v>15</v>
      </c>
      <c r="H513" s="78" t="s">
        <v>14</v>
      </c>
      <c r="I513" s="78" t="s">
        <v>15</v>
      </c>
      <c r="J513" s="78" t="s">
        <v>14</v>
      </c>
      <c r="K513" s="78" t="s">
        <v>15</v>
      </c>
      <c r="L513" s="78" t="s">
        <v>14</v>
      </c>
      <c r="M513" s="78" t="s">
        <v>15</v>
      </c>
      <c r="N513" s="78" t="s">
        <v>14</v>
      </c>
      <c r="O513" s="78" t="s">
        <v>15</v>
      </c>
    </row>
    <row r="514" spans="1:15" customFormat="1" x14ac:dyDescent="0.3">
      <c r="A514" s="54" t="s">
        <v>16</v>
      </c>
      <c r="B514" s="55">
        <v>1133.2801479017</v>
      </c>
      <c r="C514" s="55">
        <v>1133.2801479017</v>
      </c>
      <c r="D514" s="55">
        <v>30.679363696599999</v>
      </c>
      <c r="E514" s="55">
        <v>30.679363696599999</v>
      </c>
      <c r="F514" s="83">
        <v>469.33985153409998</v>
      </c>
      <c r="G514" s="83">
        <v>469.33985153409998</v>
      </c>
      <c r="H514" s="83">
        <v>198.39835042760001</v>
      </c>
      <c r="I514" s="83">
        <v>198.39835042760001</v>
      </c>
      <c r="J514" s="83">
        <v>94.047755104299995</v>
      </c>
      <c r="K514" s="83">
        <v>94.047755104299995</v>
      </c>
      <c r="L514" s="83">
        <v>227.3864841187</v>
      </c>
      <c r="M514" s="83">
        <v>227.3864841187</v>
      </c>
      <c r="N514" s="83">
        <v>134.21955766580001</v>
      </c>
      <c r="O514" s="83">
        <v>134.21955766580001</v>
      </c>
    </row>
    <row r="515" spans="1:15" customFormat="1" ht="25.5" customHeight="1" x14ac:dyDescent="0.3">
      <c r="A515" s="64" t="s">
        <v>248</v>
      </c>
      <c r="B515" s="57">
        <v>49.292572639600003</v>
      </c>
      <c r="C515" s="58">
        <v>4.3495487616955597E-2</v>
      </c>
      <c r="D515" s="57">
        <v>1.6180142456</v>
      </c>
      <c r="E515" s="58">
        <v>5.2739498172164299E-2</v>
      </c>
      <c r="F515" s="84">
        <v>19.510976293599999</v>
      </c>
      <c r="G515" s="85">
        <v>4.1571105095435198E-2</v>
      </c>
      <c r="H515" s="84">
        <v>7.5659344073999897</v>
      </c>
      <c r="I515" s="85">
        <v>3.8135067106623802E-2</v>
      </c>
      <c r="J515" s="84">
        <v>2.9948337879000002</v>
      </c>
      <c r="K515" s="85">
        <v>3.1843756234039802E-2</v>
      </c>
      <c r="L515" s="84">
        <v>14.6748761621</v>
      </c>
      <c r="M515" s="85">
        <v>6.4537152324495403E-2</v>
      </c>
      <c r="N515" s="84">
        <v>5.0307893735000002</v>
      </c>
      <c r="O515" s="85">
        <v>3.7481790738920599E-2</v>
      </c>
    </row>
    <row r="516" spans="1:15" customFormat="1" x14ac:dyDescent="0.3">
      <c r="A516" s="56" t="s">
        <v>249</v>
      </c>
      <c r="B516" s="59">
        <v>467.08676900069997</v>
      </c>
      <c r="C516" s="60">
        <v>0.41215472614209703</v>
      </c>
      <c r="D516" s="59">
        <v>10.576602770999999</v>
      </c>
      <c r="E516" s="60">
        <v>0.34474648417079601</v>
      </c>
      <c r="F516" s="86">
        <v>179.78425465399999</v>
      </c>
      <c r="G516" s="87">
        <v>0.383057722599841</v>
      </c>
      <c r="H516" s="86">
        <v>81.239515245699806</v>
      </c>
      <c r="I516" s="87">
        <v>0.40947676767779401</v>
      </c>
      <c r="J516" s="86">
        <v>40.909266047800003</v>
      </c>
      <c r="K516" s="87">
        <v>0.43498397173256498</v>
      </c>
      <c r="L516" s="86">
        <v>113.56525314549999</v>
      </c>
      <c r="M516" s="88">
        <v>0.49943713051219402</v>
      </c>
      <c r="N516" s="86">
        <v>46.783261121400002</v>
      </c>
      <c r="O516" s="87">
        <v>0.34855770600800201</v>
      </c>
    </row>
    <row r="517" spans="1:15" customFormat="1" ht="25.5" customHeight="1" x14ac:dyDescent="0.3">
      <c r="A517" s="64" t="s">
        <v>250</v>
      </c>
      <c r="B517" s="57">
        <v>616.90080626140002</v>
      </c>
      <c r="C517" s="58">
        <v>0.54434978624094799</v>
      </c>
      <c r="D517" s="57">
        <v>18.484746680000001</v>
      </c>
      <c r="E517" s="58">
        <v>0.60251401765704005</v>
      </c>
      <c r="F517" s="84">
        <v>270.04462058649898</v>
      </c>
      <c r="G517" s="85">
        <v>0.57537117230472401</v>
      </c>
      <c r="H517" s="84">
        <v>109.5929007745</v>
      </c>
      <c r="I517" s="85">
        <v>0.55238816521558198</v>
      </c>
      <c r="J517" s="84">
        <v>50.143655268600099</v>
      </c>
      <c r="K517" s="85">
        <v>0.53317227203339601</v>
      </c>
      <c r="L517" s="84">
        <v>99.146354811100096</v>
      </c>
      <c r="M517" s="89">
        <v>0.43602571716331101</v>
      </c>
      <c r="N517" s="84">
        <v>82.405507170899895</v>
      </c>
      <c r="O517" s="85">
        <v>0.61396050325307705</v>
      </c>
    </row>
    <row r="518" spans="1:15" customFormat="1" x14ac:dyDescent="0.3">
      <c r="A518" s="63" t="s">
        <v>1</v>
      </c>
      <c r="F518" s="82"/>
      <c r="G518" s="82"/>
      <c r="H518" s="82"/>
      <c r="I518" s="82"/>
      <c r="J518" s="82"/>
      <c r="K518" s="82"/>
      <c r="L518" s="82"/>
      <c r="M518" s="82"/>
      <c r="N518" s="82"/>
      <c r="O518" s="82"/>
    </row>
    <row r="519" spans="1:15" customFormat="1" x14ac:dyDescent="0.3">
      <c r="A519" s="63" t="s">
        <v>1</v>
      </c>
      <c r="F519" s="82"/>
      <c r="G519" s="82"/>
      <c r="H519" s="82"/>
      <c r="I519" s="82"/>
      <c r="J519" s="82"/>
      <c r="K519" s="82"/>
      <c r="L519" s="82"/>
      <c r="M519" s="82"/>
      <c r="N519" s="82"/>
      <c r="O519" s="82"/>
    </row>
    <row r="520" spans="1:15" customFormat="1" x14ac:dyDescent="0.3">
      <c r="A520" s="51" t="s">
        <v>251</v>
      </c>
      <c r="F520" s="82"/>
      <c r="G520" s="82"/>
      <c r="H520" s="82"/>
      <c r="I520" s="82"/>
      <c r="J520" s="82"/>
      <c r="K520" s="82"/>
      <c r="L520" s="82"/>
      <c r="M520" s="82"/>
      <c r="N520" s="82"/>
      <c r="O520" s="82"/>
    </row>
    <row r="521" spans="1:15" customFormat="1" x14ac:dyDescent="0.3">
      <c r="A521" s="52" t="s">
        <v>1</v>
      </c>
      <c r="F521" s="82"/>
      <c r="G521" s="82"/>
      <c r="H521" s="82"/>
      <c r="I521" s="82"/>
      <c r="J521" s="82"/>
      <c r="K521" s="82"/>
      <c r="L521" s="82"/>
      <c r="M521" s="82"/>
      <c r="N521" s="82"/>
      <c r="O521" s="82"/>
    </row>
    <row r="522" spans="1:15" customFormat="1" ht="25.5" customHeight="1" x14ac:dyDescent="0.3">
      <c r="A522" s="112" t="s">
        <v>1</v>
      </c>
      <c r="B522" s="114" t="s">
        <v>501</v>
      </c>
      <c r="C522" s="114" t="s">
        <v>1</v>
      </c>
      <c r="D522" s="114" t="s">
        <v>495</v>
      </c>
      <c r="E522" s="114" t="s">
        <v>1</v>
      </c>
      <c r="F522" s="115" t="s">
        <v>496</v>
      </c>
      <c r="G522" s="115" t="s">
        <v>1</v>
      </c>
      <c r="H522" s="115" t="s">
        <v>497</v>
      </c>
      <c r="I522" s="115" t="s">
        <v>1</v>
      </c>
      <c r="J522" s="115" t="s">
        <v>498</v>
      </c>
      <c r="K522" s="115" t="s">
        <v>1</v>
      </c>
      <c r="L522" s="115" t="s">
        <v>499</v>
      </c>
      <c r="M522" s="115" t="s">
        <v>1</v>
      </c>
      <c r="N522" s="115" t="s">
        <v>500</v>
      </c>
      <c r="O522" s="115" t="s">
        <v>1</v>
      </c>
    </row>
    <row r="523" spans="1:15" customFormat="1" x14ac:dyDescent="0.3">
      <c r="A523" s="113" t="s">
        <v>1</v>
      </c>
      <c r="B523" s="53" t="s">
        <v>14</v>
      </c>
      <c r="C523" s="53" t="s">
        <v>15</v>
      </c>
      <c r="D523" s="53" t="s">
        <v>14</v>
      </c>
      <c r="E523" s="53" t="s">
        <v>15</v>
      </c>
      <c r="F523" s="78" t="s">
        <v>14</v>
      </c>
      <c r="G523" s="78" t="s">
        <v>15</v>
      </c>
      <c r="H523" s="78" t="s">
        <v>14</v>
      </c>
      <c r="I523" s="78" t="s">
        <v>15</v>
      </c>
      <c r="J523" s="78" t="s">
        <v>14</v>
      </c>
      <c r="K523" s="78" t="s">
        <v>15</v>
      </c>
      <c r="L523" s="78" t="s">
        <v>14</v>
      </c>
      <c r="M523" s="78" t="s">
        <v>15</v>
      </c>
      <c r="N523" s="78" t="s">
        <v>14</v>
      </c>
      <c r="O523" s="78" t="s">
        <v>15</v>
      </c>
    </row>
    <row r="524" spans="1:15" customFormat="1" x14ac:dyDescent="0.3">
      <c r="A524" s="54" t="s">
        <v>16</v>
      </c>
      <c r="B524" s="55">
        <v>1133.2801479017</v>
      </c>
      <c r="C524" s="55">
        <v>1133.2801479017</v>
      </c>
      <c r="D524" s="55">
        <v>30.679363696599999</v>
      </c>
      <c r="E524" s="55">
        <v>30.679363696599999</v>
      </c>
      <c r="F524" s="83">
        <v>469.33985153409998</v>
      </c>
      <c r="G524" s="83">
        <v>469.33985153409998</v>
      </c>
      <c r="H524" s="83">
        <v>198.39835042760001</v>
      </c>
      <c r="I524" s="83">
        <v>198.39835042760001</v>
      </c>
      <c r="J524" s="83">
        <v>94.047755104299995</v>
      </c>
      <c r="K524" s="83">
        <v>94.047755104299995</v>
      </c>
      <c r="L524" s="83">
        <v>227.3864841187</v>
      </c>
      <c r="M524" s="83">
        <v>227.3864841187</v>
      </c>
      <c r="N524" s="83">
        <v>134.21955766580001</v>
      </c>
      <c r="O524" s="83">
        <v>134.21955766580001</v>
      </c>
    </row>
    <row r="525" spans="1:15" customFormat="1" ht="25.5" customHeight="1" x14ac:dyDescent="0.3">
      <c r="A525" s="64" t="s">
        <v>252</v>
      </c>
      <c r="B525" s="57">
        <v>79.104025796200006</v>
      </c>
      <c r="C525" s="58">
        <v>6.9800945461423E-2</v>
      </c>
      <c r="D525" s="57">
        <v>0.38378541200000099</v>
      </c>
      <c r="E525" s="58">
        <v>1.25095623167221E-2</v>
      </c>
      <c r="F525" s="84">
        <v>27.658799498900098</v>
      </c>
      <c r="G525" s="85">
        <v>5.8931282754902503E-2</v>
      </c>
      <c r="H525" s="84">
        <v>23.1413508662</v>
      </c>
      <c r="I525" s="88">
        <v>0.11664084311348499</v>
      </c>
      <c r="J525" s="84">
        <v>14.4282283088</v>
      </c>
      <c r="K525" s="88">
        <v>0.15341385121632001</v>
      </c>
      <c r="L525" s="84">
        <v>8.5732175866000002</v>
      </c>
      <c r="M525" s="85">
        <v>3.7703285750812797E-2</v>
      </c>
      <c r="N525" s="84">
        <v>7.5165593578000296</v>
      </c>
      <c r="O525" s="85">
        <v>5.6001967883964103E-2</v>
      </c>
    </row>
    <row r="526" spans="1:15" customFormat="1" x14ac:dyDescent="0.3">
      <c r="A526" s="56" t="s">
        <v>253</v>
      </c>
      <c r="B526" s="59">
        <v>201.62893666599999</v>
      </c>
      <c r="C526" s="60">
        <v>0.17791623460388101</v>
      </c>
      <c r="D526" s="59">
        <v>3.1621709599000001</v>
      </c>
      <c r="E526" s="60">
        <v>0.10307159532941799</v>
      </c>
      <c r="F526" s="86">
        <v>70.691037023600003</v>
      </c>
      <c r="G526" s="87">
        <v>0.150618015479693</v>
      </c>
      <c r="H526" s="86">
        <v>50.243901296200001</v>
      </c>
      <c r="I526" s="88">
        <v>0.253247575838768</v>
      </c>
      <c r="J526" s="86">
        <v>21.617384112300002</v>
      </c>
      <c r="K526" s="87">
        <v>0.22985539727477899</v>
      </c>
      <c r="L526" s="86">
        <v>30.859441368100001</v>
      </c>
      <c r="M526" s="87">
        <v>0.135713613268196</v>
      </c>
      <c r="N526" s="86">
        <v>29.094640505499999</v>
      </c>
      <c r="O526" s="87">
        <v>0.216769009013904</v>
      </c>
    </row>
    <row r="527" spans="1:15" customFormat="1" ht="22.8" x14ac:dyDescent="0.3">
      <c r="A527" s="64" t="s">
        <v>254</v>
      </c>
      <c r="B527" s="57">
        <v>113.7899098346</v>
      </c>
      <c r="C527" s="58">
        <v>0.100407573577712</v>
      </c>
      <c r="D527" s="57">
        <v>4.9881026315000003</v>
      </c>
      <c r="E527" s="58">
        <v>0.162588203615605</v>
      </c>
      <c r="F527" s="84">
        <v>56.406073808399903</v>
      </c>
      <c r="G527" s="85">
        <v>0.12018172678929601</v>
      </c>
      <c r="H527" s="84">
        <v>10.9970395867</v>
      </c>
      <c r="I527" s="89">
        <v>5.5429087807426398E-2</v>
      </c>
      <c r="J527" s="84">
        <v>7.7168109742000004</v>
      </c>
      <c r="K527" s="85">
        <v>8.2052048617662104E-2</v>
      </c>
      <c r="L527" s="84">
        <v>19.097792464099999</v>
      </c>
      <c r="M527" s="85">
        <v>8.3988248193901396E-2</v>
      </c>
      <c r="N527" s="84">
        <v>14.349110619899999</v>
      </c>
      <c r="O527" s="85">
        <v>0.106907747793571</v>
      </c>
    </row>
    <row r="528" spans="1:15" customFormat="1" x14ac:dyDescent="0.3">
      <c r="A528" s="56" t="s">
        <v>255</v>
      </c>
      <c r="B528" s="59">
        <v>45.094356734100003</v>
      </c>
      <c r="C528" s="60">
        <v>3.9791005619919703E-2</v>
      </c>
      <c r="D528" s="59">
        <v>0.7153317884</v>
      </c>
      <c r="E528" s="60">
        <v>2.3316382812700799E-2</v>
      </c>
      <c r="F528" s="86">
        <v>27.0497981124999</v>
      </c>
      <c r="G528" s="87">
        <v>5.7633712594581797E-2</v>
      </c>
      <c r="H528" s="86">
        <v>5.2701912046000201</v>
      </c>
      <c r="I528" s="87">
        <v>2.65636845933515E-2</v>
      </c>
      <c r="J528" s="86">
        <v>7.5757256842</v>
      </c>
      <c r="K528" s="87">
        <v>8.0551903400548394E-2</v>
      </c>
      <c r="L528" s="86">
        <v>4.5291576978000103</v>
      </c>
      <c r="M528" s="87">
        <v>1.9918324149097999E-2</v>
      </c>
      <c r="N528" s="86">
        <v>3.2309159753999999</v>
      </c>
      <c r="O528" s="87">
        <v>2.40718717271057E-2</v>
      </c>
    </row>
    <row r="529" spans="1:15" customFormat="1" x14ac:dyDescent="0.3">
      <c r="A529" s="56" t="s">
        <v>256</v>
      </c>
      <c r="B529" s="57">
        <v>10.831380767900001</v>
      </c>
      <c r="C529" s="58">
        <v>9.5575491973053702E-3</v>
      </c>
      <c r="D529" s="57">
        <v>0</v>
      </c>
      <c r="E529" s="58">
        <v>0</v>
      </c>
      <c r="F529" s="84">
        <v>4.609270274</v>
      </c>
      <c r="G529" s="85">
        <v>9.8207519752136607E-3</v>
      </c>
      <c r="H529" s="84">
        <v>3.2487089866000001</v>
      </c>
      <c r="I529" s="85">
        <v>1.6374677408346298E-2</v>
      </c>
      <c r="J529" s="84">
        <v>1.4192676945</v>
      </c>
      <c r="K529" s="85">
        <v>1.50909258060016E-2</v>
      </c>
      <c r="L529" s="84">
        <v>0</v>
      </c>
      <c r="M529" s="85">
        <v>0</v>
      </c>
      <c r="N529" s="84">
        <v>2.3556792779000002</v>
      </c>
      <c r="O529" s="85">
        <v>1.7550939064823402E-2</v>
      </c>
    </row>
    <row r="530" spans="1:15" customFormat="1" x14ac:dyDescent="0.3">
      <c r="A530" s="56" t="s">
        <v>257</v>
      </c>
      <c r="B530" s="59">
        <v>26.0426465006</v>
      </c>
      <c r="C530" s="60">
        <v>2.2979884143226801E-2</v>
      </c>
      <c r="D530" s="59">
        <v>2.1785855125000002</v>
      </c>
      <c r="E530" s="60">
        <v>7.1011430812088203E-2</v>
      </c>
      <c r="F530" s="86">
        <v>12.9369008033</v>
      </c>
      <c r="G530" s="87">
        <v>2.75640365100343E-2</v>
      </c>
      <c r="H530" s="86">
        <v>6.9764472616000104</v>
      </c>
      <c r="I530" s="87">
        <v>3.5163837030720999E-2</v>
      </c>
      <c r="J530" s="86">
        <v>1.6494237429</v>
      </c>
      <c r="K530" s="87">
        <v>1.7538151134716299E-2</v>
      </c>
      <c r="L530" s="86">
        <v>0.31890669500000002</v>
      </c>
      <c r="M530" s="87">
        <v>1.4024874707747599E-3</v>
      </c>
      <c r="N530" s="86">
        <v>3.6318062281999999</v>
      </c>
      <c r="O530" s="87">
        <v>2.7058696149506099E-2</v>
      </c>
    </row>
    <row r="531" spans="1:15" customFormat="1" x14ac:dyDescent="0.3">
      <c r="A531" s="56" t="s">
        <v>258</v>
      </c>
      <c r="B531" s="57">
        <v>8.0531571205999999</v>
      </c>
      <c r="C531" s="58">
        <v>7.1060603466059497E-3</v>
      </c>
      <c r="D531" s="57">
        <v>0</v>
      </c>
      <c r="E531" s="58">
        <v>0</v>
      </c>
      <c r="F531" s="84">
        <v>7.5926603660999996</v>
      </c>
      <c r="G531" s="85">
        <v>1.6177318719649302E-2</v>
      </c>
      <c r="H531" s="84">
        <v>0.46049675449999999</v>
      </c>
      <c r="I531" s="85">
        <v>2.3210714882835998E-3</v>
      </c>
      <c r="J531" s="84">
        <v>0</v>
      </c>
      <c r="K531" s="85">
        <v>0</v>
      </c>
      <c r="L531" s="84">
        <v>0</v>
      </c>
      <c r="M531" s="85">
        <v>0</v>
      </c>
      <c r="N531" s="84">
        <v>0</v>
      </c>
      <c r="O531" s="85">
        <v>0</v>
      </c>
    </row>
    <row r="532" spans="1:15" customFormat="1" x14ac:dyDescent="0.3">
      <c r="A532" s="56" t="s">
        <v>259</v>
      </c>
      <c r="B532" s="59">
        <v>33.499876054300003</v>
      </c>
      <c r="C532" s="60">
        <v>2.9560101371515199E-2</v>
      </c>
      <c r="D532" s="59">
        <v>1.2619603572</v>
      </c>
      <c r="E532" s="60">
        <v>4.1133850417499201E-2</v>
      </c>
      <c r="F532" s="86">
        <v>21.4767725534</v>
      </c>
      <c r="G532" s="87">
        <v>4.5759533274662902E-2</v>
      </c>
      <c r="H532" s="86">
        <v>0.605314938999998</v>
      </c>
      <c r="I532" s="89">
        <v>3.0510079226737001E-3</v>
      </c>
      <c r="J532" s="86">
        <v>6.2803345157999999</v>
      </c>
      <c r="K532" s="87">
        <v>6.6778143814650803E-2</v>
      </c>
      <c r="L532" s="86">
        <v>1.8200004537000001</v>
      </c>
      <c r="M532" s="87">
        <v>8.0039957553058698E-3</v>
      </c>
      <c r="N532" s="86">
        <v>2.0554932352000002</v>
      </c>
      <c r="O532" s="87">
        <v>1.5314409248152E-2</v>
      </c>
    </row>
    <row r="533" spans="1:15" customFormat="1" x14ac:dyDescent="0.3">
      <c r="A533" s="56" t="s">
        <v>260</v>
      </c>
      <c r="B533" s="57">
        <v>72.611601866599997</v>
      </c>
      <c r="C533" s="58">
        <v>6.4072067265135105E-2</v>
      </c>
      <c r="D533" s="57">
        <v>0</v>
      </c>
      <c r="E533" s="58">
        <v>0</v>
      </c>
      <c r="F533" s="84">
        <v>34.900373190800103</v>
      </c>
      <c r="G533" s="85">
        <v>7.4360557870216004E-2</v>
      </c>
      <c r="H533" s="84">
        <v>8.4504820224999992</v>
      </c>
      <c r="I533" s="85">
        <v>4.2593509493839103E-2</v>
      </c>
      <c r="J533" s="84">
        <v>6.1090446154000002</v>
      </c>
      <c r="K533" s="85">
        <v>6.4956836116130595E-2</v>
      </c>
      <c r="L533" s="84">
        <v>10.621656637999999</v>
      </c>
      <c r="M533" s="85">
        <v>4.6711908489931599E-2</v>
      </c>
      <c r="N533" s="84">
        <v>13.573517190600001</v>
      </c>
      <c r="O533" s="85">
        <v>0.101129205211638</v>
      </c>
    </row>
    <row r="534" spans="1:15" customFormat="1" x14ac:dyDescent="0.3">
      <c r="A534" s="56" t="s">
        <v>261</v>
      </c>
      <c r="B534" s="59">
        <v>249.36631443210001</v>
      </c>
      <c r="C534" s="60">
        <v>0.22003942705059201</v>
      </c>
      <c r="D534" s="59">
        <v>6.1170899393999898</v>
      </c>
      <c r="E534" s="60">
        <v>0.19938777087733101</v>
      </c>
      <c r="F534" s="86">
        <v>102.4260973569</v>
      </c>
      <c r="G534" s="87">
        <v>0.21823439246019</v>
      </c>
      <c r="H534" s="86">
        <v>54.625845688299798</v>
      </c>
      <c r="I534" s="87">
        <v>0.27533417274169403</v>
      </c>
      <c r="J534" s="86">
        <v>24.334094177800001</v>
      </c>
      <c r="K534" s="87">
        <v>0.25874189289062</v>
      </c>
      <c r="L534" s="86">
        <v>56.836086769399898</v>
      </c>
      <c r="M534" s="87">
        <v>0.24995367244312799</v>
      </c>
      <c r="N534" s="86">
        <v>17.892401779099998</v>
      </c>
      <c r="O534" s="89">
        <v>0.133306964277525</v>
      </c>
    </row>
    <row r="535" spans="1:15" customFormat="1" x14ac:dyDescent="0.3">
      <c r="A535" s="56" t="s">
        <v>262</v>
      </c>
      <c r="B535" s="57">
        <v>7.7249798243000001</v>
      </c>
      <c r="C535" s="58">
        <v>6.8164785544007102E-3</v>
      </c>
      <c r="D535" s="57">
        <v>2.1785855125000002</v>
      </c>
      <c r="E535" s="61">
        <v>7.1011430812088203E-2</v>
      </c>
      <c r="F535" s="84">
        <v>0.93191543840000102</v>
      </c>
      <c r="G535" s="85">
        <v>1.9855877044191099E-3</v>
      </c>
      <c r="H535" s="84">
        <v>1.3263850976</v>
      </c>
      <c r="I535" s="85">
        <v>6.6854643435355996E-3</v>
      </c>
      <c r="J535" s="84">
        <v>1.8699033247000001</v>
      </c>
      <c r="K535" s="85">
        <v>1.9882487600328801E-2</v>
      </c>
      <c r="L535" s="84">
        <v>0</v>
      </c>
      <c r="M535" s="85">
        <v>0</v>
      </c>
      <c r="N535" s="84">
        <v>1.4181904511000001</v>
      </c>
      <c r="O535" s="85">
        <v>1.0566198218528101E-2</v>
      </c>
    </row>
    <row r="536" spans="1:15" customFormat="1" x14ac:dyDescent="0.3">
      <c r="A536" s="56" t="s">
        <v>263</v>
      </c>
      <c r="B536" s="59">
        <v>188.1176333105</v>
      </c>
      <c r="C536" s="60">
        <v>0.16599393685559999</v>
      </c>
      <c r="D536" s="59">
        <v>3.46629235019999</v>
      </c>
      <c r="E536" s="60">
        <v>0.11298449291450401</v>
      </c>
      <c r="F536" s="86">
        <v>74.815520002699998</v>
      </c>
      <c r="G536" s="87">
        <v>0.159405854325294</v>
      </c>
      <c r="H536" s="86">
        <v>41.687639886699998</v>
      </c>
      <c r="I536" s="87">
        <v>0.21012089967911701</v>
      </c>
      <c r="J536" s="86">
        <v>13.801288528500001</v>
      </c>
      <c r="K536" s="87">
        <v>0.14674766572784501</v>
      </c>
      <c r="L536" s="86">
        <v>42.560854269399996</v>
      </c>
      <c r="M536" s="87">
        <v>0.18717407252395199</v>
      </c>
      <c r="N536" s="86">
        <v>20.201481278399999</v>
      </c>
      <c r="O536" s="87">
        <v>0.150510712669019</v>
      </c>
    </row>
    <row r="537" spans="1:15" customFormat="1" x14ac:dyDescent="0.3">
      <c r="A537" s="56" t="s">
        <v>264</v>
      </c>
      <c r="B537" s="57">
        <v>6.9020500007000001</v>
      </c>
      <c r="C537" s="58">
        <v>6.0903299272288E-3</v>
      </c>
      <c r="D537" s="57">
        <v>0</v>
      </c>
      <c r="E537" s="58">
        <v>0</v>
      </c>
      <c r="F537" s="84">
        <v>4.4466791853999998</v>
      </c>
      <c r="G537" s="85">
        <v>9.4743269101599508E-3</v>
      </c>
      <c r="H537" s="84">
        <v>0</v>
      </c>
      <c r="I537" s="85">
        <v>0</v>
      </c>
      <c r="J537" s="84">
        <v>1.8699033247000001</v>
      </c>
      <c r="K537" s="85">
        <v>1.9882487600328801E-2</v>
      </c>
      <c r="L537" s="84">
        <v>0.58546749060000003</v>
      </c>
      <c r="M537" s="85">
        <v>2.5747682095932098E-3</v>
      </c>
      <c r="N537" s="84">
        <v>0</v>
      </c>
      <c r="O537" s="85">
        <v>0</v>
      </c>
    </row>
    <row r="538" spans="1:15" customFormat="1" x14ac:dyDescent="0.3">
      <c r="A538" s="56" t="s">
        <v>265</v>
      </c>
      <c r="B538" s="59">
        <v>20.795112317400001</v>
      </c>
      <c r="C538" s="60">
        <v>1.8349489626111201E-2</v>
      </c>
      <c r="D538" s="59">
        <v>0</v>
      </c>
      <c r="E538" s="60">
        <v>0</v>
      </c>
      <c r="F538" s="86">
        <v>10.4337423201</v>
      </c>
      <c r="G538" s="87">
        <v>2.22306763126888E-2</v>
      </c>
      <c r="H538" s="86">
        <v>3.9727980879000002</v>
      </c>
      <c r="I538" s="87">
        <v>2.0024350400784999E-2</v>
      </c>
      <c r="J538" s="86">
        <v>1.1118501179</v>
      </c>
      <c r="K538" s="87">
        <v>1.1822186682360999E-2</v>
      </c>
      <c r="L538" s="86">
        <v>0</v>
      </c>
      <c r="M538" s="87">
        <v>0</v>
      </c>
      <c r="N538" s="86">
        <v>6.3885719094000004</v>
      </c>
      <c r="O538" s="88">
        <v>4.7597921051917201E-2</v>
      </c>
    </row>
    <row r="539" spans="1:15" customFormat="1" x14ac:dyDescent="0.3">
      <c r="A539" s="56" t="s">
        <v>266</v>
      </c>
      <c r="B539" s="57">
        <v>330.33259795999999</v>
      </c>
      <c r="C539" s="58">
        <v>0.29148361821357199</v>
      </c>
      <c r="D539" s="57">
        <v>7.45222170839999</v>
      </c>
      <c r="E539" s="58">
        <v>0.24290665810731499</v>
      </c>
      <c r="F539" s="84">
        <v>146.2543675837</v>
      </c>
      <c r="G539" s="85">
        <v>0.31161719403465998</v>
      </c>
      <c r="H539" s="84">
        <v>45.418634046000001</v>
      </c>
      <c r="I539" s="85">
        <v>0.22892647014509501</v>
      </c>
      <c r="J539" s="84">
        <v>22.0616577945</v>
      </c>
      <c r="K539" s="85">
        <v>0.234579313137601</v>
      </c>
      <c r="L539" s="84">
        <v>78.215261185000102</v>
      </c>
      <c r="M539" s="85">
        <v>0.34397497937551202</v>
      </c>
      <c r="N539" s="84">
        <v>33.688910398300003</v>
      </c>
      <c r="O539" s="85">
        <v>0.25099852051504801</v>
      </c>
    </row>
    <row r="540" spans="1:15" customFormat="1" x14ac:dyDescent="0.3">
      <c r="A540" s="56" t="s">
        <v>267</v>
      </c>
      <c r="B540" s="59">
        <v>29.751310238599999</v>
      </c>
      <c r="C540" s="60">
        <v>2.6252388073403899E-2</v>
      </c>
      <c r="D540" s="59">
        <v>2.8852478139</v>
      </c>
      <c r="E540" s="61">
        <v>9.4045229960872806E-2</v>
      </c>
      <c r="F540" s="86">
        <v>15.0240544371</v>
      </c>
      <c r="G540" s="87">
        <v>3.2011035048466203E-2</v>
      </c>
      <c r="H540" s="86">
        <v>4.3389550914999999</v>
      </c>
      <c r="I540" s="87">
        <v>2.1869915158812699E-2</v>
      </c>
      <c r="J540" s="86">
        <v>0</v>
      </c>
      <c r="K540" s="87">
        <v>0</v>
      </c>
      <c r="L540" s="86">
        <v>5.7427025454999798</v>
      </c>
      <c r="M540" s="87">
        <v>2.52552501867358E-2</v>
      </c>
      <c r="N540" s="86">
        <v>0.95584351109999899</v>
      </c>
      <c r="O540" s="87">
        <v>7.1214920368013902E-3</v>
      </c>
    </row>
    <row r="541" spans="1:15" customFormat="1" x14ac:dyDescent="0.3">
      <c r="A541" s="56" t="s">
        <v>268</v>
      </c>
      <c r="B541" s="57">
        <v>232.4431229477</v>
      </c>
      <c r="C541" s="58">
        <v>0.20510649849295901</v>
      </c>
      <c r="D541" s="57">
        <v>6.1424449267000103</v>
      </c>
      <c r="E541" s="58">
        <v>0.20021422176303899</v>
      </c>
      <c r="F541" s="84">
        <v>65.398377566700006</v>
      </c>
      <c r="G541" s="89">
        <v>0.13934119881986701</v>
      </c>
      <c r="H541" s="84">
        <v>42.053733407199999</v>
      </c>
      <c r="I541" s="85">
        <v>0.21196614445918199</v>
      </c>
      <c r="J541" s="84">
        <v>14.575748621100001</v>
      </c>
      <c r="K541" s="85">
        <v>0.154982419356372</v>
      </c>
      <c r="L541" s="84">
        <v>58.104826670000101</v>
      </c>
      <c r="M541" s="85">
        <v>0.25553333521647698</v>
      </c>
      <c r="N541" s="84">
        <v>49.431971379700002</v>
      </c>
      <c r="O541" s="88">
        <v>0.36829186624786198</v>
      </c>
    </row>
    <row r="542" spans="1:15" customFormat="1" x14ac:dyDescent="0.3">
      <c r="A542" s="63" t="s">
        <v>1</v>
      </c>
      <c r="F542" s="82"/>
      <c r="G542" s="82"/>
      <c r="H542" s="82"/>
      <c r="I542" s="82"/>
      <c r="J542" s="82"/>
      <c r="K542" s="82"/>
      <c r="L542" s="82"/>
      <c r="M542" s="82"/>
      <c r="N542" s="82"/>
      <c r="O542" s="82"/>
    </row>
    <row r="543" spans="1:15" customFormat="1" x14ac:dyDescent="0.3">
      <c r="A543" s="63" t="s">
        <v>1</v>
      </c>
      <c r="F543" s="82"/>
      <c r="G543" s="82"/>
      <c r="H543" s="82"/>
      <c r="I543" s="82"/>
      <c r="J543" s="82"/>
      <c r="K543" s="82"/>
      <c r="L543" s="82"/>
      <c r="M543" s="82"/>
      <c r="N543" s="82"/>
      <c r="O543" s="82"/>
    </row>
    <row r="544" spans="1:15" customFormat="1" x14ac:dyDescent="0.3">
      <c r="A544" s="51" t="s">
        <v>415</v>
      </c>
      <c r="F544" s="82"/>
      <c r="G544" s="82"/>
      <c r="H544" s="82"/>
      <c r="I544" s="82"/>
      <c r="J544" s="82"/>
      <c r="K544" s="82"/>
      <c r="L544" s="82"/>
      <c r="M544" s="82"/>
      <c r="N544" s="82"/>
      <c r="O544" s="82"/>
    </row>
    <row r="545" spans="1:15" customFormat="1" x14ac:dyDescent="0.3">
      <c r="A545" s="52" t="s">
        <v>1</v>
      </c>
      <c r="F545" s="82"/>
      <c r="G545" s="82"/>
      <c r="H545" s="82"/>
      <c r="I545" s="82"/>
      <c r="J545" s="82"/>
      <c r="K545" s="82"/>
      <c r="L545" s="82"/>
      <c r="M545" s="82"/>
      <c r="N545" s="82"/>
      <c r="O545" s="82"/>
    </row>
    <row r="546" spans="1:15" customFormat="1" ht="25.5" customHeight="1" x14ac:dyDescent="0.3">
      <c r="A546" s="112" t="s">
        <v>1</v>
      </c>
      <c r="B546" s="114" t="s">
        <v>501</v>
      </c>
      <c r="C546" s="114" t="s">
        <v>1</v>
      </c>
      <c r="D546" s="114" t="s">
        <v>495</v>
      </c>
      <c r="E546" s="114" t="s">
        <v>1</v>
      </c>
      <c r="F546" s="115" t="s">
        <v>496</v>
      </c>
      <c r="G546" s="115" t="s">
        <v>1</v>
      </c>
      <c r="H546" s="115" t="s">
        <v>497</v>
      </c>
      <c r="I546" s="115" t="s">
        <v>1</v>
      </c>
      <c r="J546" s="115" t="s">
        <v>498</v>
      </c>
      <c r="K546" s="115" t="s">
        <v>1</v>
      </c>
      <c r="L546" s="115" t="s">
        <v>499</v>
      </c>
      <c r="M546" s="115" t="s">
        <v>1</v>
      </c>
      <c r="N546" s="115" t="s">
        <v>500</v>
      </c>
      <c r="O546" s="115" t="s">
        <v>1</v>
      </c>
    </row>
    <row r="547" spans="1:15" customFormat="1" x14ac:dyDescent="0.3">
      <c r="A547" s="113" t="s">
        <v>1</v>
      </c>
      <c r="B547" s="53" t="s">
        <v>14</v>
      </c>
      <c r="C547" s="53" t="s">
        <v>15</v>
      </c>
      <c r="D547" s="53" t="s">
        <v>14</v>
      </c>
      <c r="E547" s="53" t="s">
        <v>15</v>
      </c>
      <c r="F547" s="78" t="s">
        <v>14</v>
      </c>
      <c r="G547" s="78" t="s">
        <v>15</v>
      </c>
      <c r="H547" s="78" t="s">
        <v>14</v>
      </c>
      <c r="I547" s="78" t="s">
        <v>15</v>
      </c>
      <c r="J547" s="78" t="s">
        <v>14</v>
      </c>
      <c r="K547" s="78" t="s">
        <v>15</v>
      </c>
      <c r="L547" s="78" t="s">
        <v>14</v>
      </c>
      <c r="M547" s="78" t="s">
        <v>15</v>
      </c>
      <c r="N547" s="78" t="s">
        <v>14</v>
      </c>
      <c r="O547" s="78" t="s">
        <v>15</v>
      </c>
    </row>
    <row r="548" spans="1:15" customFormat="1" x14ac:dyDescent="0.3">
      <c r="A548" s="54" t="s">
        <v>16</v>
      </c>
      <c r="B548" s="55">
        <v>900.83702495399996</v>
      </c>
      <c r="C548" s="55">
        <v>900.83702495399996</v>
      </c>
      <c r="D548" s="55">
        <v>24.536918769900002</v>
      </c>
      <c r="E548" s="55">
        <v>24.536918769900002</v>
      </c>
      <c r="F548" s="83">
        <v>403.94147396739999</v>
      </c>
      <c r="G548" s="83">
        <v>403.94147396739999</v>
      </c>
      <c r="H548" s="83">
        <v>156.34461702039999</v>
      </c>
      <c r="I548" s="83">
        <v>156.34461702039999</v>
      </c>
      <c r="J548" s="83">
        <v>79.472006483200005</v>
      </c>
      <c r="K548" s="83">
        <v>79.472006483200005</v>
      </c>
      <c r="L548" s="83">
        <v>169.2816574487</v>
      </c>
      <c r="M548" s="83">
        <v>169.2816574487</v>
      </c>
      <c r="N548" s="83">
        <v>84.787586286099994</v>
      </c>
      <c r="O548" s="83">
        <v>84.787586286099994</v>
      </c>
    </row>
    <row r="549" spans="1:15" customFormat="1" ht="25.5" customHeight="1" x14ac:dyDescent="0.3">
      <c r="A549" s="64" t="s">
        <v>252</v>
      </c>
      <c r="B549" s="57">
        <v>52.463951402799999</v>
      </c>
      <c r="C549" s="58">
        <v>5.8239115344397602E-2</v>
      </c>
      <c r="D549" s="57">
        <v>0.38378541199999999</v>
      </c>
      <c r="E549" s="58">
        <v>1.5641141236967301E-2</v>
      </c>
      <c r="F549" s="84">
        <v>19.555045344</v>
      </c>
      <c r="G549" s="85">
        <v>4.8410590652987001E-2</v>
      </c>
      <c r="H549" s="84">
        <v>12.755042441700001</v>
      </c>
      <c r="I549" s="85">
        <v>8.1582869207679307E-2</v>
      </c>
      <c r="J549" s="84">
        <v>13.3766304703</v>
      </c>
      <c r="K549" s="88">
        <v>0.16831877112763899</v>
      </c>
      <c r="L549" s="84">
        <v>5.0442691949</v>
      </c>
      <c r="M549" s="85">
        <v>2.9798084865920199E-2</v>
      </c>
      <c r="N549" s="84">
        <v>2.8954959355000001</v>
      </c>
      <c r="O549" s="85">
        <v>3.4149998393982903E-2</v>
      </c>
    </row>
    <row r="550" spans="1:15" customFormat="1" x14ac:dyDescent="0.3">
      <c r="A550" s="56" t="s">
        <v>253</v>
      </c>
      <c r="B550" s="59">
        <v>115.640461474799</v>
      </c>
      <c r="C550" s="60">
        <v>0.12837001396640499</v>
      </c>
      <c r="D550" s="59">
        <v>2.7783855479000001</v>
      </c>
      <c r="E550" s="60">
        <v>0.113232862445154</v>
      </c>
      <c r="F550" s="86">
        <v>36.589002648700003</v>
      </c>
      <c r="G550" s="89">
        <v>9.0579960233677106E-2</v>
      </c>
      <c r="H550" s="86">
        <v>34.209256634699997</v>
      </c>
      <c r="I550" s="88">
        <v>0.21880674427208699</v>
      </c>
      <c r="J550" s="86">
        <v>12.9620157421</v>
      </c>
      <c r="K550" s="87">
        <v>0.163101654478047</v>
      </c>
      <c r="L550" s="86">
        <v>16.0232347038</v>
      </c>
      <c r="M550" s="87">
        <v>9.4654287684155999E-2</v>
      </c>
      <c r="N550" s="86">
        <v>14.063721518900101</v>
      </c>
      <c r="O550" s="87">
        <v>0.16587005403650201</v>
      </c>
    </row>
    <row r="551" spans="1:15" customFormat="1" ht="22.8" x14ac:dyDescent="0.3">
      <c r="A551" s="64" t="s">
        <v>254</v>
      </c>
      <c r="B551" s="57">
        <v>60.210537495899999</v>
      </c>
      <c r="C551" s="58">
        <v>6.6838435619333697E-2</v>
      </c>
      <c r="D551" s="57">
        <v>0.665059127999999</v>
      </c>
      <c r="E551" s="58">
        <v>2.7104427179171501E-2</v>
      </c>
      <c r="F551" s="84">
        <v>30.7471209604</v>
      </c>
      <c r="G551" s="85">
        <v>7.6117761957964797E-2</v>
      </c>
      <c r="H551" s="84">
        <v>4.8171018989999999</v>
      </c>
      <c r="I551" s="85">
        <v>3.08107947098138E-2</v>
      </c>
      <c r="J551" s="84">
        <v>5.5861753563000001</v>
      </c>
      <c r="K551" s="85">
        <v>7.0291107567302794E-2</v>
      </c>
      <c r="L551" s="84">
        <v>6.4077669990999997</v>
      </c>
      <c r="M551" s="85">
        <v>3.7852695298909403E-2</v>
      </c>
      <c r="N551" s="84">
        <v>11.378069372300001</v>
      </c>
      <c r="O551" s="88">
        <v>0.13419499092599299</v>
      </c>
    </row>
    <row r="552" spans="1:15" customFormat="1" x14ac:dyDescent="0.3">
      <c r="A552" s="56" t="s">
        <v>255</v>
      </c>
      <c r="B552" s="59">
        <v>20.9192374187</v>
      </c>
      <c r="C552" s="60">
        <v>2.32220000279942E-2</v>
      </c>
      <c r="D552" s="59">
        <v>0</v>
      </c>
      <c r="E552" s="60">
        <v>0</v>
      </c>
      <c r="F552" s="86">
        <v>11.1725632299</v>
      </c>
      <c r="G552" s="87">
        <v>2.76588663208217E-2</v>
      </c>
      <c r="H552" s="86">
        <v>2.6567053574999999</v>
      </c>
      <c r="I552" s="87">
        <v>1.6992624422453601E-2</v>
      </c>
      <c r="J552" s="86">
        <v>3.0929404931</v>
      </c>
      <c r="K552" s="87">
        <v>3.8918615874557402E-2</v>
      </c>
      <c r="L552" s="86">
        <v>3.2413306264999999</v>
      </c>
      <c r="M552" s="87">
        <v>1.9147559607763601E-2</v>
      </c>
      <c r="N552" s="86">
        <v>3.2309159753999901</v>
      </c>
      <c r="O552" s="87">
        <v>3.8106002504869903E-2</v>
      </c>
    </row>
    <row r="553" spans="1:15" customFormat="1" x14ac:dyDescent="0.3">
      <c r="A553" s="56" t="s">
        <v>256</v>
      </c>
      <c r="B553" s="57">
        <v>2.2721505402000002</v>
      </c>
      <c r="C553" s="58">
        <v>2.5222659340806098E-3</v>
      </c>
      <c r="D553" s="57">
        <v>0</v>
      </c>
      <c r="E553" s="58">
        <v>0</v>
      </c>
      <c r="F553" s="84">
        <v>0.80154546510000002</v>
      </c>
      <c r="G553" s="85">
        <v>1.9843108884746198E-3</v>
      </c>
      <c r="H553" s="84">
        <v>1.4706050750999999</v>
      </c>
      <c r="I553" s="85">
        <v>9.4061765804710398E-3</v>
      </c>
      <c r="J553" s="84">
        <v>0</v>
      </c>
      <c r="K553" s="85">
        <v>0</v>
      </c>
      <c r="L553" s="84">
        <v>0</v>
      </c>
      <c r="M553" s="85">
        <v>0</v>
      </c>
      <c r="N553" s="84">
        <v>0</v>
      </c>
      <c r="O553" s="85">
        <v>0</v>
      </c>
    </row>
    <row r="554" spans="1:15" customFormat="1" x14ac:dyDescent="0.3">
      <c r="A554" s="56" t="s">
        <v>257</v>
      </c>
      <c r="B554" s="59">
        <v>6.5631231181</v>
      </c>
      <c r="C554" s="60">
        <v>7.2855832257062696E-3</v>
      </c>
      <c r="D554" s="59">
        <v>2.1785855125000002</v>
      </c>
      <c r="E554" s="61">
        <v>8.87880639346013E-2</v>
      </c>
      <c r="F554" s="86">
        <v>0</v>
      </c>
      <c r="G554" s="87">
        <v>0</v>
      </c>
      <c r="H554" s="86">
        <v>3.4479086811999999</v>
      </c>
      <c r="I554" s="87">
        <v>2.2053261230926199E-2</v>
      </c>
      <c r="J554" s="86">
        <v>0</v>
      </c>
      <c r="K554" s="87">
        <v>0</v>
      </c>
      <c r="L554" s="86">
        <v>0.31890669500000002</v>
      </c>
      <c r="M554" s="87">
        <v>1.8838821630550401E-3</v>
      </c>
      <c r="N554" s="86">
        <v>0.61772222940000099</v>
      </c>
      <c r="O554" s="87">
        <v>7.28552676703888E-3</v>
      </c>
    </row>
    <row r="555" spans="1:15" customFormat="1" x14ac:dyDescent="0.3">
      <c r="A555" s="56" t="s">
        <v>258</v>
      </c>
      <c r="B555" s="57">
        <v>3.3628871246999998</v>
      </c>
      <c r="C555" s="58">
        <v>3.7330693916268801E-3</v>
      </c>
      <c r="D555" s="57">
        <v>0</v>
      </c>
      <c r="E555" s="58">
        <v>0</v>
      </c>
      <c r="F555" s="84">
        <v>2.9023903702000098</v>
      </c>
      <c r="G555" s="85">
        <v>7.1851754703312204E-3</v>
      </c>
      <c r="H555" s="84">
        <v>0.46049675449999999</v>
      </c>
      <c r="I555" s="85">
        <v>2.9453956476155098E-3</v>
      </c>
      <c r="J555" s="84">
        <v>0</v>
      </c>
      <c r="K555" s="85">
        <v>0</v>
      </c>
      <c r="L555" s="84">
        <v>0</v>
      </c>
      <c r="M555" s="85">
        <v>0</v>
      </c>
      <c r="N555" s="84">
        <v>0</v>
      </c>
      <c r="O555" s="85">
        <v>0</v>
      </c>
    </row>
    <row r="556" spans="1:15" customFormat="1" x14ac:dyDescent="0.3">
      <c r="A556" s="56" t="s">
        <v>259</v>
      </c>
      <c r="B556" s="59">
        <v>22.598093846200001</v>
      </c>
      <c r="C556" s="60">
        <v>2.5085662800498201E-2</v>
      </c>
      <c r="D556" s="59">
        <v>1.2619603572</v>
      </c>
      <c r="E556" s="60">
        <v>5.14310850940288E-2</v>
      </c>
      <c r="F556" s="86">
        <v>17.176499110200002</v>
      </c>
      <c r="G556" s="87">
        <v>4.2522246952008298E-2</v>
      </c>
      <c r="H556" s="86">
        <v>0</v>
      </c>
      <c r="I556" s="89">
        <v>0</v>
      </c>
      <c r="J556" s="86">
        <v>0.65840472090000002</v>
      </c>
      <c r="K556" s="87">
        <v>8.2847376080681101E-3</v>
      </c>
      <c r="L556" s="86">
        <v>1.8200004537000001</v>
      </c>
      <c r="M556" s="87">
        <v>1.0751315181631801E-2</v>
      </c>
      <c r="N556" s="86">
        <v>1.6812292042000001</v>
      </c>
      <c r="O556" s="87">
        <v>1.9828718776437399E-2</v>
      </c>
    </row>
    <row r="557" spans="1:15" customFormat="1" x14ac:dyDescent="0.3">
      <c r="A557" s="56" t="s">
        <v>260</v>
      </c>
      <c r="B557" s="57">
        <v>24.250962065</v>
      </c>
      <c r="C557" s="58">
        <v>2.6920476615887701E-2</v>
      </c>
      <c r="D557" s="57">
        <v>0</v>
      </c>
      <c r="E557" s="58">
        <v>0</v>
      </c>
      <c r="F557" s="84">
        <v>11.7625115391</v>
      </c>
      <c r="G557" s="85">
        <v>2.9119345987357801E-2</v>
      </c>
      <c r="H557" s="84">
        <v>2.7313478131000002</v>
      </c>
      <c r="I557" s="85">
        <v>1.7470047035540798E-2</v>
      </c>
      <c r="J557" s="84">
        <v>3.1343594523</v>
      </c>
      <c r="K557" s="85">
        <v>3.9439792588634198E-2</v>
      </c>
      <c r="L557" s="84">
        <v>4.6766327341</v>
      </c>
      <c r="M557" s="85">
        <v>2.7626340647788301E-2</v>
      </c>
      <c r="N557" s="84">
        <v>1.5034681682</v>
      </c>
      <c r="O557" s="85">
        <v>1.7732173234968899E-2</v>
      </c>
    </row>
    <row r="558" spans="1:15" customFormat="1" x14ac:dyDescent="0.3">
      <c r="A558" s="56" t="s">
        <v>261</v>
      </c>
      <c r="B558" s="59">
        <v>147.99374539300001</v>
      </c>
      <c r="C558" s="60">
        <v>0.164284705549882</v>
      </c>
      <c r="D558" s="59">
        <v>5.0941352261000103</v>
      </c>
      <c r="E558" s="60">
        <v>0.207611040076845</v>
      </c>
      <c r="F558" s="86">
        <v>58.9500855872001</v>
      </c>
      <c r="G558" s="87">
        <v>0.145937194832233</v>
      </c>
      <c r="H558" s="86">
        <v>32.914699788900002</v>
      </c>
      <c r="I558" s="87">
        <v>0.21052659449480901</v>
      </c>
      <c r="J558" s="86">
        <v>17.845025660800001</v>
      </c>
      <c r="K558" s="87">
        <v>0.22454479823121601</v>
      </c>
      <c r="L558" s="86">
        <v>33.227270584000003</v>
      </c>
      <c r="M558" s="87">
        <v>0.19628393935160601</v>
      </c>
      <c r="N558" s="86">
        <v>11.2873761299</v>
      </c>
      <c r="O558" s="87">
        <v>0.13312533855855799</v>
      </c>
    </row>
    <row r="559" spans="1:15" customFormat="1" x14ac:dyDescent="0.3">
      <c r="A559" s="56" t="s">
        <v>262</v>
      </c>
      <c r="B559" s="57">
        <v>0.38193541360000099</v>
      </c>
      <c r="C559" s="58">
        <v>4.23978370138042E-4</v>
      </c>
      <c r="D559" s="57">
        <v>0</v>
      </c>
      <c r="E559" s="58">
        <v>0</v>
      </c>
      <c r="F559" s="84">
        <v>0.38193541360000099</v>
      </c>
      <c r="G559" s="85">
        <v>9.4552166146431404E-4</v>
      </c>
      <c r="H559" s="84">
        <v>0</v>
      </c>
      <c r="I559" s="85">
        <v>0</v>
      </c>
      <c r="J559" s="84">
        <v>0</v>
      </c>
      <c r="K559" s="85">
        <v>0</v>
      </c>
      <c r="L559" s="84">
        <v>0</v>
      </c>
      <c r="M559" s="85">
        <v>0</v>
      </c>
      <c r="N559" s="84">
        <v>0</v>
      </c>
      <c r="O559" s="85">
        <v>0</v>
      </c>
    </row>
    <row r="560" spans="1:15" customFormat="1" x14ac:dyDescent="0.3">
      <c r="A560" s="56" t="s">
        <v>263</v>
      </c>
      <c r="B560" s="59">
        <v>138.65681417549999</v>
      </c>
      <c r="C560" s="60">
        <v>0.15391997701535401</v>
      </c>
      <c r="D560" s="59">
        <v>2.9990699155999998</v>
      </c>
      <c r="E560" s="60">
        <v>0.122226834743368</v>
      </c>
      <c r="F560" s="86">
        <v>57.367589997700001</v>
      </c>
      <c r="G560" s="87">
        <v>0.142019559007526</v>
      </c>
      <c r="H560" s="86">
        <v>26.8428162939</v>
      </c>
      <c r="I560" s="87">
        <v>0.17169005755022301</v>
      </c>
      <c r="J560" s="86">
        <v>8.9062851120000008</v>
      </c>
      <c r="K560" s="87">
        <v>0.1120682049708</v>
      </c>
      <c r="L560" s="86">
        <v>34.135812075499999</v>
      </c>
      <c r="M560" s="87">
        <v>0.20165097973384799</v>
      </c>
      <c r="N560" s="86">
        <v>12.800747326</v>
      </c>
      <c r="O560" s="87">
        <v>0.15097430988076799</v>
      </c>
    </row>
    <row r="561" spans="1:15" customFormat="1" x14ac:dyDescent="0.3">
      <c r="A561" s="56" t="s">
        <v>264</v>
      </c>
      <c r="B561" s="57">
        <v>2.6078892104000002</v>
      </c>
      <c r="C561" s="58">
        <v>2.8949622830313501E-3</v>
      </c>
      <c r="D561" s="57">
        <v>0</v>
      </c>
      <c r="E561" s="58">
        <v>0</v>
      </c>
      <c r="F561" s="84">
        <v>2.0224217198000001</v>
      </c>
      <c r="G561" s="85">
        <v>5.0067196614805099E-3</v>
      </c>
      <c r="H561" s="84">
        <v>0</v>
      </c>
      <c r="I561" s="85">
        <v>0</v>
      </c>
      <c r="J561" s="84">
        <v>0</v>
      </c>
      <c r="K561" s="85">
        <v>0</v>
      </c>
      <c r="L561" s="84">
        <v>0.58546749060000003</v>
      </c>
      <c r="M561" s="85">
        <v>3.45854063236251E-3</v>
      </c>
      <c r="N561" s="84">
        <v>0</v>
      </c>
      <c r="O561" s="85">
        <v>0</v>
      </c>
    </row>
    <row r="562" spans="1:15" customFormat="1" x14ac:dyDescent="0.3">
      <c r="A562" s="56" t="s">
        <v>269</v>
      </c>
      <c r="B562" s="59">
        <v>11.4558428492</v>
      </c>
      <c r="C562" s="60">
        <v>1.27168872191782E-2</v>
      </c>
      <c r="D562" s="59">
        <v>0</v>
      </c>
      <c r="E562" s="60">
        <v>0</v>
      </c>
      <c r="F562" s="86">
        <v>9.3311814142999996</v>
      </c>
      <c r="G562" s="87">
        <v>2.3100330160831802E-2</v>
      </c>
      <c r="H562" s="86">
        <v>0</v>
      </c>
      <c r="I562" s="87">
        <v>0</v>
      </c>
      <c r="J562" s="86">
        <v>0</v>
      </c>
      <c r="K562" s="87">
        <v>0</v>
      </c>
      <c r="L562" s="86">
        <v>0</v>
      </c>
      <c r="M562" s="87">
        <v>0</v>
      </c>
      <c r="N562" s="86">
        <v>2.1246614349000001</v>
      </c>
      <c r="O562" s="87">
        <v>2.5058638038482701E-2</v>
      </c>
    </row>
    <row r="563" spans="1:15" customFormat="1" x14ac:dyDescent="0.3">
      <c r="A563" s="56" t="s">
        <v>266</v>
      </c>
      <c r="B563" s="57">
        <v>266.74111455880097</v>
      </c>
      <c r="C563" s="58">
        <v>0.29610363158910002</v>
      </c>
      <c r="D563" s="57">
        <v>6.29068985670001</v>
      </c>
      <c r="E563" s="58">
        <v>0.25637652044628101</v>
      </c>
      <c r="F563" s="84">
        <v>132.7988617627</v>
      </c>
      <c r="G563" s="85">
        <v>0.32875767981531301</v>
      </c>
      <c r="H563" s="84">
        <v>32.091377528199999</v>
      </c>
      <c r="I563" s="89">
        <v>0.20526052089156799</v>
      </c>
      <c r="J563" s="84">
        <v>13.9101694754</v>
      </c>
      <c r="K563" s="89">
        <v>0.17503231755373599</v>
      </c>
      <c r="L563" s="84">
        <v>58.058263345999997</v>
      </c>
      <c r="M563" s="85">
        <v>0.342968424464974</v>
      </c>
      <c r="N563" s="84">
        <v>22.2483354803</v>
      </c>
      <c r="O563" s="85">
        <v>0.26240085907419403</v>
      </c>
    </row>
    <row r="564" spans="1:15" customFormat="1" x14ac:dyDescent="0.3">
      <c r="A564" s="56" t="s">
        <v>270</v>
      </c>
      <c r="B564" s="59">
        <v>24.7182788671</v>
      </c>
      <c r="C564" s="60">
        <v>2.7439235047385199E-2</v>
      </c>
      <c r="D564" s="59">
        <v>2.8852478139</v>
      </c>
      <c r="E564" s="61">
        <v>0.11758802484358399</v>
      </c>
      <c r="F564" s="86">
        <v>12.3827194045</v>
      </c>
      <c r="G564" s="87">
        <v>3.0654736397529098E-2</v>
      </c>
      <c r="H564" s="86">
        <v>1.9472587526</v>
      </c>
      <c r="I564" s="87">
        <v>1.24549139568132E-2</v>
      </c>
      <c r="J564" s="86">
        <v>0</v>
      </c>
      <c r="K564" s="87">
        <v>0</v>
      </c>
      <c r="L564" s="86">
        <v>5.7427025455000003</v>
      </c>
      <c r="M564" s="87">
        <v>3.39239503679854E-2</v>
      </c>
      <c r="N564" s="86">
        <v>0.95584351109999999</v>
      </c>
      <c r="O564" s="87">
        <v>1.1273389808204699E-2</v>
      </c>
    </row>
    <row r="565" spans="1:15" customFormat="1" x14ac:dyDescent="0.3">
      <c r="A565" s="56" t="s">
        <v>268</v>
      </c>
      <c r="B565" s="57">
        <v>0</v>
      </c>
      <c r="C565" s="58">
        <v>0</v>
      </c>
      <c r="D565" s="57">
        <v>0</v>
      </c>
      <c r="E565" s="58">
        <v>0</v>
      </c>
      <c r="F565" s="84">
        <v>0</v>
      </c>
      <c r="G565" s="85">
        <v>0</v>
      </c>
      <c r="H565" s="84">
        <v>0</v>
      </c>
      <c r="I565" s="85">
        <v>0</v>
      </c>
      <c r="J565" s="84">
        <v>0</v>
      </c>
      <c r="K565" s="85">
        <v>0</v>
      </c>
      <c r="L565" s="84">
        <v>0</v>
      </c>
      <c r="M565" s="85">
        <v>0</v>
      </c>
      <c r="N565" s="84">
        <v>0</v>
      </c>
      <c r="O565" s="85">
        <v>0</v>
      </c>
    </row>
    <row r="566" spans="1:15" customFormat="1" x14ac:dyDescent="0.3">
      <c r="A566" s="63" t="s">
        <v>1</v>
      </c>
      <c r="F566" s="82"/>
      <c r="G566" s="82"/>
      <c r="H566" s="82"/>
      <c r="I566" s="82"/>
      <c r="J566" s="82"/>
      <c r="K566" s="82"/>
      <c r="L566" s="82"/>
      <c r="M566" s="82"/>
      <c r="N566" s="82"/>
      <c r="O566" s="82"/>
    </row>
    <row r="567" spans="1:15" customFormat="1" x14ac:dyDescent="0.3">
      <c r="A567" s="63" t="s">
        <v>1</v>
      </c>
      <c r="F567" s="82"/>
      <c r="G567" s="82"/>
      <c r="H567" s="82"/>
      <c r="I567" s="82"/>
      <c r="J567" s="82"/>
      <c r="K567" s="82"/>
      <c r="L567" s="82"/>
      <c r="M567" s="82"/>
      <c r="N567" s="82"/>
      <c r="O567" s="82"/>
    </row>
    <row r="568" spans="1:15" customFormat="1" x14ac:dyDescent="0.3">
      <c r="A568" s="51" t="s">
        <v>271</v>
      </c>
      <c r="F568" s="82"/>
      <c r="G568" s="82"/>
      <c r="H568" s="82"/>
      <c r="I568" s="82"/>
      <c r="J568" s="82"/>
      <c r="K568" s="82"/>
      <c r="L568" s="82"/>
      <c r="M568" s="82"/>
      <c r="N568" s="82"/>
      <c r="O568" s="82"/>
    </row>
    <row r="569" spans="1:15" customFormat="1" x14ac:dyDescent="0.3">
      <c r="A569" s="52" t="s">
        <v>1</v>
      </c>
      <c r="F569" s="82"/>
      <c r="G569" s="82"/>
      <c r="H569" s="82"/>
      <c r="I569" s="82"/>
      <c r="J569" s="82"/>
      <c r="K569" s="82"/>
      <c r="L569" s="82"/>
      <c r="M569" s="82"/>
      <c r="N569" s="82"/>
      <c r="O569" s="82"/>
    </row>
    <row r="570" spans="1:15" customFormat="1" ht="25.5" customHeight="1" x14ac:dyDescent="0.3">
      <c r="A570" s="112" t="s">
        <v>1</v>
      </c>
      <c r="B570" s="114" t="s">
        <v>501</v>
      </c>
      <c r="C570" s="114" t="s">
        <v>1</v>
      </c>
      <c r="D570" s="114" t="s">
        <v>495</v>
      </c>
      <c r="E570" s="114" t="s">
        <v>1</v>
      </c>
      <c r="F570" s="115" t="s">
        <v>496</v>
      </c>
      <c r="G570" s="115" t="s">
        <v>1</v>
      </c>
      <c r="H570" s="115" t="s">
        <v>497</v>
      </c>
      <c r="I570" s="115" t="s">
        <v>1</v>
      </c>
      <c r="J570" s="115" t="s">
        <v>498</v>
      </c>
      <c r="K570" s="115" t="s">
        <v>1</v>
      </c>
      <c r="L570" s="115" t="s">
        <v>499</v>
      </c>
      <c r="M570" s="115" t="s">
        <v>1</v>
      </c>
      <c r="N570" s="115" t="s">
        <v>500</v>
      </c>
      <c r="O570" s="115" t="s">
        <v>1</v>
      </c>
    </row>
    <row r="571" spans="1:15" customFormat="1" x14ac:dyDescent="0.3">
      <c r="A571" s="113" t="s">
        <v>1</v>
      </c>
      <c r="B571" s="53" t="s">
        <v>14</v>
      </c>
      <c r="C571" s="53" t="s">
        <v>15</v>
      </c>
      <c r="D571" s="53" t="s">
        <v>14</v>
      </c>
      <c r="E571" s="53" t="s">
        <v>15</v>
      </c>
      <c r="F571" s="78" t="s">
        <v>14</v>
      </c>
      <c r="G571" s="78" t="s">
        <v>15</v>
      </c>
      <c r="H571" s="78" t="s">
        <v>14</v>
      </c>
      <c r="I571" s="78" t="s">
        <v>15</v>
      </c>
      <c r="J571" s="78" t="s">
        <v>14</v>
      </c>
      <c r="K571" s="78" t="s">
        <v>15</v>
      </c>
      <c r="L571" s="78" t="s">
        <v>14</v>
      </c>
      <c r="M571" s="78" t="s">
        <v>15</v>
      </c>
      <c r="N571" s="78" t="s">
        <v>14</v>
      </c>
      <c r="O571" s="78" t="s">
        <v>15</v>
      </c>
    </row>
    <row r="572" spans="1:15" customFormat="1" x14ac:dyDescent="0.3">
      <c r="A572" s="54" t="s">
        <v>16</v>
      </c>
      <c r="B572" s="55">
        <v>1133.2801479017</v>
      </c>
      <c r="C572" s="55">
        <v>1133.2801479017</v>
      </c>
      <c r="D572" s="55">
        <v>30.679363696599999</v>
      </c>
      <c r="E572" s="55">
        <v>30.679363696599999</v>
      </c>
      <c r="F572" s="83">
        <v>469.33985153409998</v>
      </c>
      <c r="G572" s="83">
        <v>469.33985153409998</v>
      </c>
      <c r="H572" s="83">
        <v>198.39835042760001</v>
      </c>
      <c r="I572" s="83">
        <v>198.39835042760001</v>
      </c>
      <c r="J572" s="83">
        <v>94.047755104299995</v>
      </c>
      <c r="K572" s="83">
        <v>94.047755104299995</v>
      </c>
      <c r="L572" s="83">
        <v>227.3864841187</v>
      </c>
      <c r="M572" s="83">
        <v>227.3864841187</v>
      </c>
      <c r="N572" s="83">
        <v>134.21955766580001</v>
      </c>
      <c r="O572" s="83">
        <v>134.21955766580001</v>
      </c>
    </row>
    <row r="573" spans="1:15" customFormat="1" ht="25.5" customHeight="1" x14ac:dyDescent="0.3">
      <c r="A573" s="64" t="s">
        <v>252</v>
      </c>
      <c r="B573" s="57">
        <v>48.623941523100001</v>
      </c>
      <c r="C573" s="58">
        <v>4.2905491297212398E-2</v>
      </c>
      <c r="D573" s="57">
        <v>1.6772355564000001</v>
      </c>
      <c r="E573" s="58">
        <v>5.4669828650516603E-2</v>
      </c>
      <c r="F573" s="84">
        <v>22.8855068923</v>
      </c>
      <c r="G573" s="85">
        <v>4.8761056231418798E-2</v>
      </c>
      <c r="H573" s="84">
        <v>11.4618846534</v>
      </c>
      <c r="I573" s="85">
        <v>5.7772076374106203E-2</v>
      </c>
      <c r="J573" s="84">
        <v>6.6751567082000003</v>
      </c>
      <c r="K573" s="85">
        <v>7.0976247128888698E-2</v>
      </c>
      <c r="L573" s="84">
        <v>4.2876973210999996</v>
      </c>
      <c r="M573" s="85">
        <v>1.8856430001625499E-2</v>
      </c>
      <c r="N573" s="84">
        <v>4.0553822645000004</v>
      </c>
      <c r="O573" s="85">
        <v>3.0214540526185499E-2</v>
      </c>
    </row>
    <row r="574" spans="1:15" customFormat="1" x14ac:dyDescent="0.3">
      <c r="A574" s="56" t="s">
        <v>253</v>
      </c>
      <c r="B574" s="59">
        <v>352.17256903840001</v>
      </c>
      <c r="C574" s="60">
        <v>0.31075508530742102</v>
      </c>
      <c r="D574" s="59">
        <v>7.1345183486999897</v>
      </c>
      <c r="E574" s="60">
        <v>0.232551053511278</v>
      </c>
      <c r="F574" s="86">
        <v>139.48267134790001</v>
      </c>
      <c r="G574" s="87">
        <v>0.29718906436771197</v>
      </c>
      <c r="H574" s="86">
        <v>96.427801546300003</v>
      </c>
      <c r="I574" s="88">
        <v>0.48603126658297802</v>
      </c>
      <c r="J574" s="86">
        <v>32.999378878199998</v>
      </c>
      <c r="K574" s="87">
        <v>0.35087896400720398</v>
      </c>
      <c r="L574" s="86">
        <v>54.832090539499802</v>
      </c>
      <c r="M574" s="87">
        <v>0.24114050028970299</v>
      </c>
      <c r="N574" s="86">
        <v>32.394232409399997</v>
      </c>
      <c r="O574" s="87">
        <v>0.24135254930626401</v>
      </c>
    </row>
    <row r="575" spans="1:15" customFormat="1" ht="22.8" x14ac:dyDescent="0.3">
      <c r="A575" s="64" t="s">
        <v>254</v>
      </c>
      <c r="B575" s="57">
        <v>22.9910151574</v>
      </c>
      <c r="C575" s="58">
        <v>2.0287141886292201E-2</v>
      </c>
      <c r="D575" s="57">
        <v>0.2412093257</v>
      </c>
      <c r="E575" s="58">
        <v>7.8622662479382408E-3</v>
      </c>
      <c r="F575" s="84">
        <v>5.4545772972999904</v>
      </c>
      <c r="G575" s="85">
        <v>1.16218072671029E-2</v>
      </c>
      <c r="H575" s="84">
        <v>0.74275649729999904</v>
      </c>
      <c r="I575" s="85">
        <v>3.7437634723230602E-3</v>
      </c>
      <c r="J575" s="84">
        <v>2.4773387981999999</v>
      </c>
      <c r="K575" s="85">
        <v>2.63412858228525E-2</v>
      </c>
      <c r="L575" s="84">
        <v>11.521832277</v>
      </c>
      <c r="M575" s="88">
        <v>5.0670699807229498E-2</v>
      </c>
      <c r="N575" s="84">
        <v>2.5533009619000002</v>
      </c>
      <c r="O575" s="85">
        <v>1.90233152776259E-2</v>
      </c>
    </row>
    <row r="576" spans="1:15" customFormat="1" x14ac:dyDescent="0.3">
      <c r="A576" s="56" t="s">
        <v>255</v>
      </c>
      <c r="B576" s="59">
        <v>20.153055080800002</v>
      </c>
      <c r="C576" s="60">
        <v>1.7782941947861699E-2</v>
      </c>
      <c r="D576" s="59">
        <v>0</v>
      </c>
      <c r="E576" s="60">
        <v>0</v>
      </c>
      <c r="F576" s="86">
        <v>12.532348278500001</v>
      </c>
      <c r="G576" s="87">
        <v>2.6702075772036701E-2</v>
      </c>
      <c r="H576" s="86">
        <v>2.6247871136000001</v>
      </c>
      <c r="I576" s="87">
        <v>1.3229883756305899E-2</v>
      </c>
      <c r="J576" s="86">
        <v>1.8814418893</v>
      </c>
      <c r="K576" s="87">
        <v>2.00051759578255E-2</v>
      </c>
      <c r="L576" s="86">
        <v>3.1020705089999998</v>
      </c>
      <c r="M576" s="87">
        <v>1.36422818665891E-2</v>
      </c>
      <c r="N576" s="86">
        <v>0.61772222939999999</v>
      </c>
      <c r="O576" s="87">
        <v>4.6023265174073803E-3</v>
      </c>
    </row>
    <row r="577" spans="1:15" customFormat="1" x14ac:dyDescent="0.3">
      <c r="A577" s="56" t="s">
        <v>256</v>
      </c>
      <c r="B577" s="57">
        <v>12.048820776099999</v>
      </c>
      <c r="C577" s="58">
        <v>1.06318113825683E-2</v>
      </c>
      <c r="D577" s="57">
        <v>0</v>
      </c>
      <c r="E577" s="58">
        <v>0</v>
      </c>
      <c r="F577" s="84">
        <v>9.6052526462000003</v>
      </c>
      <c r="G577" s="85">
        <v>2.0465452943754799E-2</v>
      </c>
      <c r="H577" s="84">
        <v>0.31890669500000002</v>
      </c>
      <c r="I577" s="85">
        <v>1.6074059805067601E-3</v>
      </c>
      <c r="J577" s="84">
        <v>0</v>
      </c>
      <c r="K577" s="85">
        <v>0</v>
      </c>
      <c r="L577" s="84">
        <v>0</v>
      </c>
      <c r="M577" s="85">
        <v>0</v>
      </c>
      <c r="N577" s="84">
        <v>2.1246614349000001</v>
      </c>
      <c r="O577" s="85">
        <v>1.5829745469660199E-2</v>
      </c>
    </row>
    <row r="578" spans="1:15" customFormat="1" x14ac:dyDescent="0.3">
      <c r="A578" s="56" t="s">
        <v>257</v>
      </c>
      <c r="B578" s="59">
        <v>52.469611766699998</v>
      </c>
      <c r="C578" s="60">
        <v>4.6298888993907598E-2</v>
      </c>
      <c r="D578" s="59">
        <v>2.1785855125000002</v>
      </c>
      <c r="E578" s="60">
        <v>7.1011430812088203E-2</v>
      </c>
      <c r="F578" s="86">
        <v>27.654205374300101</v>
      </c>
      <c r="G578" s="87">
        <v>5.8921494273091297E-2</v>
      </c>
      <c r="H578" s="86">
        <v>2.0191036029</v>
      </c>
      <c r="I578" s="89">
        <v>1.0177018097924199E-2</v>
      </c>
      <c r="J578" s="86">
        <v>2.5171603332000001</v>
      </c>
      <c r="K578" s="87">
        <v>2.6764704063466899E-2</v>
      </c>
      <c r="L578" s="86">
        <v>15.882539379500001</v>
      </c>
      <c r="M578" s="87">
        <v>6.9848212135638701E-2</v>
      </c>
      <c r="N578" s="86">
        <v>3.0140839987999999</v>
      </c>
      <c r="O578" s="87">
        <v>2.2456369632098801E-2</v>
      </c>
    </row>
    <row r="579" spans="1:15" customFormat="1" x14ac:dyDescent="0.3">
      <c r="A579" s="56" t="s">
        <v>258</v>
      </c>
      <c r="B579" s="57">
        <v>24.893972324</v>
      </c>
      <c r="C579" s="58">
        <v>2.19663005392726E-2</v>
      </c>
      <c r="D579" s="57">
        <v>0</v>
      </c>
      <c r="E579" s="58">
        <v>0</v>
      </c>
      <c r="F579" s="84">
        <v>19.389206374600001</v>
      </c>
      <c r="G579" s="88">
        <v>4.13116557463079E-2</v>
      </c>
      <c r="H579" s="84">
        <v>0.46049675449999999</v>
      </c>
      <c r="I579" s="85">
        <v>2.3210714882835998E-3</v>
      </c>
      <c r="J579" s="84">
        <v>0</v>
      </c>
      <c r="K579" s="85">
        <v>0</v>
      </c>
      <c r="L579" s="84">
        <v>5.0442691949000196</v>
      </c>
      <c r="M579" s="85">
        <v>2.2183680857068001E-2</v>
      </c>
      <c r="N579" s="84">
        <v>0</v>
      </c>
      <c r="O579" s="85">
        <v>0</v>
      </c>
    </row>
    <row r="580" spans="1:15" customFormat="1" x14ac:dyDescent="0.3">
      <c r="A580" s="56" t="s">
        <v>259</v>
      </c>
      <c r="B580" s="59">
        <v>26.812969991700001</v>
      </c>
      <c r="C580" s="60">
        <v>2.3659613239802198E-2</v>
      </c>
      <c r="D580" s="59">
        <v>0.65840472090000002</v>
      </c>
      <c r="E580" s="60">
        <v>2.1460833653892501E-2</v>
      </c>
      <c r="F580" s="86">
        <v>16.343415459799999</v>
      </c>
      <c r="G580" s="87">
        <v>3.48221345500054E-2</v>
      </c>
      <c r="H580" s="86">
        <v>3.3479699568000001</v>
      </c>
      <c r="I580" s="87">
        <v>1.6874988877600298E-2</v>
      </c>
      <c r="J580" s="86">
        <v>0.82385042190000002</v>
      </c>
      <c r="K580" s="87">
        <v>8.7599158638751208E-3</v>
      </c>
      <c r="L580" s="86">
        <v>2.2445529950999998</v>
      </c>
      <c r="M580" s="87">
        <v>9.8710923993543098E-3</v>
      </c>
      <c r="N580" s="86">
        <v>3.8443628281</v>
      </c>
      <c r="O580" s="87">
        <v>2.86423446400581E-2</v>
      </c>
    </row>
    <row r="581" spans="1:15" customFormat="1" x14ac:dyDescent="0.3">
      <c r="A581" s="56" t="s">
        <v>260</v>
      </c>
      <c r="B581" s="57">
        <v>144.24749079950001</v>
      </c>
      <c r="C581" s="58">
        <v>0.12728317094989999</v>
      </c>
      <c r="D581" s="57">
        <v>4.52522731530002</v>
      </c>
      <c r="E581" s="58">
        <v>0.14750069004206601</v>
      </c>
      <c r="F581" s="84">
        <v>62.350237277300003</v>
      </c>
      <c r="G581" s="85">
        <v>0.13284667192334099</v>
      </c>
      <c r="H581" s="84">
        <v>23.5331414202</v>
      </c>
      <c r="I581" s="85">
        <v>0.118615610308654</v>
      </c>
      <c r="J581" s="84">
        <v>12.7391419903</v>
      </c>
      <c r="K581" s="85">
        <v>0.13545397203976001</v>
      </c>
      <c r="L581" s="84">
        <v>24.5359408831</v>
      </c>
      <c r="M581" s="85">
        <v>0.107904130617947</v>
      </c>
      <c r="N581" s="84">
        <v>18.734482202900001</v>
      </c>
      <c r="O581" s="85">
        <v>0.13958086681784401</v>
      </c>
    </row>
    <row r="582" spans="1:15" customFormat="1" x14ac:dyDescent="0.3">
      <c r="A582" s="56" t="s">
        <v>261</v>
      </c>
      <c r="B582" s="59">
        <v>135.0129940441</v>
      </c>
      <c r="C582" s="60">
        <v>0.119134703183569</v>
      </c>
      <c r="D582" s="59">
        <v>3.2010678321000001</v>
      </c>
      <c r="E582" s="60">
        <v>0.10433944666377699</v>
      </c>
      <c r="F582" s="86">
        <v>49.481499101299903</v>
      </c>
      <c r="G582" s="87">
        <v>0.10542786626697701</v>
      </c>
      <c r="H582" s="86">
        <v>29.955609706400001</v>
      </c>
      <c r="I582" s="87">
        <v>0.15098719138459499</v>
      </c>
      <c r="J582" s="86">
        <v>16.876965679200001</v>
      </c>
      <c r="K582" s="87">
        <v>0.17945102103163699</v>
      </c>
      <c r="L582" s="86">
        <v>35.333587957299997</v>
      </c>
      <c r="M582" s="87">
        <v>0.15539000963159799</v>
      </c>
      <c r="N582" s="86">
        <v>7.48327878760003</v>
      </c>
      <c r="O582" s="89">
        <v>5.5754011693534201E-2</v>
      </c>
    </row>
    <row r="583" spans="1:15" customFormat="1" x14ac:dyDescent="0.3">
      <c r="A583" s="56" t="s">
        <v>262</v>
      </c>
      <c r="B583" s="57">
        <v>9.3861927087999799</v>
      </c>
      <c r="C583" s="58">
        <v>8.2823234185993595E-3</v>
      </c>
      <c r="D583" s="57">
        <v>0</v>
      </c>
      <c r="E583" s="58">
        <v>0</v>
      </c>
      <c r="F583" s="84">
        <v>5.5355508402999902</v>
      </c>
      <c r="G583" s="85">
        <v>1.1794333726842699E-2</v>
      </c>
      <c r="H583" s="84">
        <v>3.5317351735</v>
      </c>
      <c r="I583" s="85">
        <v>1.7801232550009601E-2</v>
      </c>
      <c r="J583" s="84">
        <v>0</v>
      </c>
      <c r="K583" s="85">
        <v>0</v>
      </c>
      <c r="L583" s="84">
        <v>0.31890669500000002</v>
      </c>
      <c r="M583" s="85">
        <v>1.4024874707747599E-3</v>
      </c>
      <c r="N583" s="84">
        <v>0</v>
      </c>
      <c r="O583" s="85">
        <v>0</v>
      </c>
    </row>
    <row r="584" spans="1:15" customFormat="1" x14ac:dyDescent="0.3">
      <c r="A584" s="56" t="s">
        <v>263</v>
      </c>
      <c r="B584" s="59">
        <v>155.18216085649999</v>
      </c>
      <c r="C584" s="60">
        <v>0.13693186203237001</v>
      </c>
      <c r="D584" s="59">
        <v>2.9035927723000001</v>
      </c>
      <c r="E584" s="60">
        <v>9.4643187551565394E-2</v>
      </c>
      <c r="F584" s="86">
        <v>50.718042554700098</v>
      </c>
      <c r="G584" s="87">
        <v>0.108062510330033</v>
      </c>
      <c r="H584" s="86">
        <v>18.5969808497</v>
      </c>
      <c r="I584" s="87">
        <v>9.3735561861369707E-2</v>
      </c>
      <c r="J584" s="86">
        <v>4.9211408157000003</v>
      </c>
      <c r="K584" s="89">
        <v>5.2325978544010998E-2</v>
      </c>
      <c r="L584" s="86">
        <v>50.905555330300103</v>
      </c>
      <c r="M584" s="88">
        <v>0.22387238857928901</v>
      </c>
      <c r="N584" s="86">
        <v>25.951508475899999</v>
      </c>
      <c r="O584" s="87">
        <v>0.19335116973427899</v>
      </c>
    </row>
    <row r="585" spans="1:15" customFormat="1" x14ac:dyDescent="0.3">
      <c r="A585" s="56" t="s">
        <v>264</v>
      </c>
      <c r="B585" s="57">
        <v>26.620884203300001</v>
      </c>
      <c r="C585" s="58">
        <v>2.3490117825313801E-2</v>
      </c>
      <c r="D585" s="57">
        <v>3.55062916009999</v>
      </c>
      <c r="E585" s="61">
        <v>0.11573346811275299</v>
      </c>
      <c r="F585" s="84">
        <v>12.4693176444</v>
      </c>
      <c r="G585" s="85">
        <v>2.65677794111077E-2</v>
      </c>
      <c r="H585" s="84">
        <v>2.7316239738000001</v>
      </c>
      <c r="I585" s="85">
        <v>1.3768380472482E-2</v>
      </c>
      <c r="J585" s="84">
        <v>3.3126204191999999</v>
      </c>
      <c r="K585" s="85">
        <v>3.52227484380278E-2</v>
      </c>
      <c r="L585" s="84">
        <v>4.5566930057999899</v>
      </c>
      <c r="M585" s="85">
        <v>2.0039418892731201E-2</v>
      </c>
      <c r="N585" s="84">
        <v>0</v>
      </c>
      <c r="O585" s="85">
        <v>0</v>
      </c>
    </row>
    <row r="586" spans="1:15" customFormat="1" x14ac:dyDescent="0.3">
      <c r="A586" s="56" t="s">
        <v>265</v>
      </c>
      <c r="B586" s="59">
        <v>46.257228494400003</v>
      </c>
      <c r="C586" s="60">
        <v>4.0817117091521103E-2</v>
      </c>
      <c r="D586" s="59">
        <v>1.6772355564000001</v>
      </c>
      <c r="E586" s="60">
        <v>5.4669828650516603E-2</v>
      </c>
      <c r="F586" s="86">
        <v>25.173949973599999</v>
      </c>
      <c r="G586" s="87">
        <v>5.3636932579485E-2</v>
      </c>
      <c r="H586" s="86">
        <v>9.7222070408000096</v>
      </c>
      <c r="I586" s="87">
        <v>4.90034671147523E-2</v>
      </c>
      <c r="J586" s="86">
        <v>1.8699033247000001</v>
      </c>
      <c r="K586" s="87">
        <v>1.9882487600328801E-2</v>
      </c>
      <c r="L586" s="86">
        <v>1.4253606894999999</v>
      </c>
      <c r="M586" s="89">
        <v>6.2684494860122597E-3</v>
      </c>
      <c r="N586" s="86">
        <v>6.3885719094000004</v>
      </c>
      <c r="O586" s="87">
        <v>4.7597921051917201E-2</v>
      </c>
    </row>
    <row r="587" spans="1:15" customFormat="1" x14ac:dyDescent="0.3">
      <c r="A587" s="56" t="s">
        <v>266</v>
      </c>
      <c r="B587" s="57">
        <v>260.25193957430002</v>
      </c>
      <c r="C587" s="58">
        <v>0.22964484117732401</v>
      </c>
      <c r="D587" s="57">
        <v>6.5642132726999902</v>
      </c>
      <c r="E587" s="58">
        <v>0.21396184541557101</v>
      </c>
      <c r="F587" s="84">
        <v>123.7502048841</v>
      </c>
      <c r="G587" s="85">
        <v>0.26366864965675901</v>
      </c>
      <c r="H587" s="84">
        <v>38.6858607976</v>
      </c>
      <c r="I587" s="85">
        <v>0.194990838957188</v>
      </c>
      <c r="J587" s="84">
        <v>21.013084799000001</v>
      </c>
      <c r="K587" s="85">
        <v>0.22342994551753301</v>
      </c>
      <c r="L587" s="84">
        <v>54.279678129799898</v>
      </c>
      <c r="M587" s="85">
        <v>0.238711101674209</v>
      </c>
      <c r="N587" s="84">
        <v>18.450814594200001</v>
      </c>
      <c r="O587" s="89">
        <v>0.13746740724732201</v>
      </c>
    </row>
    <row r="588" spans="1:15" customFormat="1" x14ac:dyDescent="0.3">
      <c r="A588" s="56" t="s">
        <v>272</v>
      </c>
      <c r="B588" s="59">
        <v>42.012015026100002</v>
      </c>
      <c r="C588" s="60">
        <v>3.7071164710584997E-2</v>
      </c>
      <c r="D588" s="59">
        <v>0</v>
      </c>
      <c r="E588" s="60">
        <v>0</v>
      </c>
      <c r="F588" s="86">
        <v>22.887023608600099</v>
      </c>
      <c r="G588" s="87">
        <v>4.8764287826381501E-2</v>
      </c>
      <c r="H588" s="86">
        <v>7.0345821851999899</v>
      </c>
      <c r="I588" s="87">
        <v>3.5456858235154903E-2</v>
      </c>
      <c r="J588" s="86">
        <v>3.9687185341000002</v>
      </c>
      <c r="K588" s="87">
        <v>4.2198971466130698E-2</v>
      </c>
      <c r="L588" s="86">
        <v>5.6543323643999903</v>
      </c>
      <c r="M588" s="87">
        <v>2.4866615913056299E-2</v>
      </c>
      <c r="N588" s="86">
        <v>2.4673583338</v>
      </c>
      <c r="O588" s="87">
        <v>1.83830015290588E-2</v>
      </c>
    </row>
    <row r="589" spans="1:15" customFormat="1" x14ac:dyDescent="0.3">
      <c r="A589" s="56" t="s">
        <v>273</v>
      </c>
      <c r="B589" s="57">
        <v>60.128811592300003</v>
      </c>
      <c r="C589" s="58">
        <v>5.3057323649082E-2</v>
      </c>
      <c r="D589" s="57">
        <v>0.7153317884</v>
      </c>
      <c r="E589" s="58">
        <v>2.3316382812700799E-2</v>
      </c>
      <c r="F589" s="84">
        <v>23.395074926700001</v>
      </c>
      <c r="G589" s="85">
        <v>4.9846768498839497E-2</v>
      </c>
      <c r="H589" s="84">
        <v>14.8588112269</v>
      </c>
      <c r="I589" s="85">
        <v>7.4893824443980503E-2</v>
      </c>
      <c r="J589" s="84">
        <v>4.1009763731</v>
      </c>
      <c r="K589" s="85">
        <v>4.3605255314727802E-2</v>
      </c>
      <c r="L589" s="84">
        <v>10.580574495</v>
      </c>
      <c r="M589" s="85">
        <v>4.6531237492008298E-2</v>
      </c>
      <c r="N589" s="84">
        <v>6.6486424711999996</v>
      </c>
      <c r="O589" s="85">
        <v>4.9535571319306401E-2</v>
      </c>
    </row>
    <row r="590" spans="1:15" customFormat="1" x14ac:dyDescent="0.3">
      <c r="A590" s="56" t="s">
        <v>267</v>
      </c>
      <c r="B590" s="59">
        <v>30.6336909893</v>
      </c>
      <c r="C590" s="60">
        <v>2.7030995862778601E-2</v>
      </c>
      <c r="D590" s="59">
        <v>0.8664921605</v>
      </c>
      <c r="E590" s="60">
        <v>2.8243485395234202E-2</v>
      </c>
      <c r="F590" s="86">
        <v>13.858260467399999</v>
      </c>
      <c r="G590" s="87">
        <v>2.9527133530430901E-2</v>
      </c>
      <c r="H590" s="86">
        <v>9.9975382751999806</v>
      </c>
      <c r="I590" s="87">
        <v>5.0391236891096702E-2</v>
      </c>
      <c r="J590" s="86">
        <v>1.8749487338999999</v>
      </c>
      <c r="K590" s="87">
        <v>1.9936134911680399E-2</v>
      </c>
      <c r="L590" s="86">
        <v>1.7993251431999999</v>
      </c>
      <c r="M590" s="87">
        <v>7.9130699002352197E-3</v>
      </c>
      <c r="N590" s="86">
        <v>3.3075681035</v>
      </c>
      <c r="O590" s="87">
        <v>2.4642966800230998E-2</v>
      </c>
    </row>
    <row r="591" spans="1:15" customFormat="1" x14ac:dyDescent="0.3">
      <c r="A591" s="56" t="s">
        <v>274</v>
      </c>
      <c r="B591" s="57">
        <v>282.21448280480001</v>
      </c>
      <c r="C591" s="58">
        <v>0.24902446524571001</v>
      </c>
      <c r="D591" s="57">
        <v>8.7994368269999992</v>
      </c>
      <c r="E591" s="58">
        <v>0.28681940453592902</v>
      </c>
      <c r="F591" s="84">
        <v>90.994243772600001</v>
      </c>
      <c r="G591" s="89">
        <v>0.19387708815940799</v>
      </c>
      <c r="H591" s="84">
        <v>38.3244670395</v>
      </c>
      <c r="I591" s="85">
        <v>0.19316928269262701</v>
      </c>
      <c r="J591" s="84">
        <v>24.945414847599999</v>
      </c>
      <c r="K591" s="85">
        <v>0.26524200200137998</v>
      </c>
      <c r="L591" s="84">
        <v>63.148750666999803</v>
      </c>
      <c r="M591" s="85">
        <v>0.277715497962646</v>
      </c>
      <c r="N591" s="84">
        <v>59.657033771999998</v>
      </c>
      <c r="O591" s="88">
        <v>0.44447347919699598</v>
      </c>
    </row>
    <row r="592" spans="1:15" customFormat="1" x14ac:dyDescent="0.3">
      <c r="A592" s="63" t="s">
        <v>1</v>
      </c>
      <c r="F592" s="82"/>
      <c r="G592" s="82"/>
      <c r="H592" s="82"/>
      <c r="I592" s="82"/>
      <c r="J592" s="82"/>
      <c r="K592" s="82"/>
      <c r="L592" s="82"/>
      <c r="M592" s="82"/>
      <c r="N592" s="82"/>
      <c r="O592" s="82"/>
    </row>
    <row r="593" spans="1:15" customFormat="1" x14ac:dyDescent="0.3">
      <c r="A593" s="63" t="s">
        <v>1</v>
      </c>
      <c r="F593" s="82"/>
      <c r="G593" s="82"/>
      <c r="H593" s="82"/>
      <c r="I593" s="82"/>
      <c r="J593" s="82"/>
      <c r="K593" s="82"/>
      <c r="L593" s="82"/>
      <c r="M593" s="82"/>
      <c r="N593" s="82"/>
      <c r="O593" s="82"/>
    </row>
    <row r="594" spans="1:15" customFormat="1" x14ac:dyDescent="0.3">
      <c r="A594" s="51" t="s">
        <v>416</v>
      </c>
      <c r="F594" s="82"/>
      <c r="G594" s="82"/>
      <c r="H594" s="82"/>
      <c r="I594" s="82"/>
      <c r="J594" s="82"/>
      <c r="K594" s="82"/>
      <c r="L594" s="82"/>
      <c r="M594" s="82"/>
      <c r="N594" s="82"/>
      <c r="O594" s="82"/>
    </row>
    <row r="595" spans="1:15" customFormat="1" x14ac:dyDescent="0.3">
      <c r="A595" s="52" t="s">
        <v>1</v>
      </c>
      <c r="F595" s="82"/>
      <c r="G595" s="82"/>
      <c r="H595" s="82"/>
      <c r="I595" s="82"/>
      <c r="J595" s="82"/>
      <c r="K595" s="82"/>
      <c r="L595" s="82"/>
      <c r="M595" s="82"/>
      <c r="N595" s="82"/>
      <c r="O595" s="82"/>
    </row>
    <row r="596" spans="1:15" customFormat="1" ht="25.5" customHeight="1" x14ac:dyDescent="0.3">
      <c r="A596" s="112" t="s">
        <v>1</v>
      </c>
      <c r="B596" s="114" t="s">
        <v>501</v>
      </c>
      <c r="C596" s="114" t="s">
        <v>1</v>
      </c>
      <c r="D596" s="114" t="s">
        <v>495</v>
      </c>
      <c r="E596" s="114" t="s">
        <v>1</v>
      </c>
      <c r="F596" s="115" t="s">
        <v>496</v>
      </c>
      <c r="G596" s="115" t="s">
        <v>1</v>
      </c>
      <c r="H596" s="115" t="s">
        <v>497</v>
      </c>
      <c r="I596" s="115" t="s">
        <v>1</v>
      </c>
      <c r="J596" s="115" t="s">
        <v>498</v>
      </c>
      <c r="K596" s="115" t="s">
        <v>1</v>
      </c>
      <c r="L596" s="115" t="s">
        <v>499</v>
      </c>
      <c r="M596" s="115" t="s">
        <v>1</v>
      </c>
      <c r="N596" s="115" t="s">
        <v>500</v>
      </c>
      <c r="O596" s="115" t="s">
        <v>1</v>
      </c>
    </row>
    <row r="597" spans="1:15" customFormat="1" x14ac:dyDescent="0.3">
      <c r="A597" s="113" t="s">
        <v>1</v>
      </c>
      <c r="B597" s="53" t="s">
        <v>14</v>
      </c>
      <c r="C597" s="53" t="s">
        <v>15</v>
      </c>
      <c r="D597" s="53" t="s">
        <v>14</v>
      </c>
      <c r="E597" s="53" t="s">
        <v>15</v>
      </c>
      <c r="F597" s="78" t="s">
        <v>14</v>
      </c>
      <c r="G597" s="78" t="s">
        <v>15</v>
      </c>
      <c r="H597" s="78" t="s">
        <v>14</v>
      </c>
      <c r="I597" s="78" t="s">
        <v>15</v>
      </c>
      <c r="J597" s="78" t="s">
        <v>14</v>
      </c>
      <c r="K597" s="78" t="s">
        <v>15</v>
      </c>
      <c r="L597" s="78" t="s">
        <v>14</v>
      </c>
      <c r="M597" s="78" t="s">
        <v>15</v>
      </c>
      <c r="N597" s="78" t="s">
        <v>14</v>
      </c>
      <c r="O597" s="78" t="s">
        <v>15</v>
      </c>
    </row>
    <row r="598" spans="1:15" customFormat="1" x14ac:dyDescent="0.3">
      <c r="A598" s="54" t="s">
        <v>16</v>
      </c>
      <c r="B598" s="55">
        <v>851.06566509690003</v>
      </c>
      <c r="C598" s="55">
        <v>851.06566509690003</v>
      </c>
      <c r="D598" s="55">
        <v>21.879926869599998</v>
      </c>
      <c r="E598" s="55">
        <v>21.879926869599998</v>
      </c>
      <c r="F598" s="83">
        <v>378.34560776149999</v>
      </c>
      <c r="G598" s="83">
        <v>378.34560776149999</v>
      </c>
      <c r="H598" s="83">
        <v>160.0738833881</v>
      </c>
      <c r="I598" s="83">
        <v>160.0738833881</v>
      </c>
      <c r="J598" s="83">
        <v>69.102340256700003</v>
      </c>
      <c r="K598" s="83">
        <v>69.102340256700003</v>
      </c>
      <c r="L598" s="83">
        <v>164.2377334517</v>
      </c>
      <c r="M598" s="83">
        <v>164.2377334517</v>
      </c>
      <c r="N598" s="83">
        <v>74.562523893800005</v>
      </c>
      <c r="O598" s="83">
        <v>74.562523893800005</v>
      </c>
    </row>
    <row r="599" spans="1:15" customFormat="1" ht="25.5" customHeight="1" x14ac:dyDescent="0.3">
      <c r="A599" s="64" t="s">
        <v>252</v>
      </c>
      <c r="B599" s="57">
        <v>16.152849662400001</v>
      </c>
      <c r="C599" s="58">
        <v>1.89795574241159E-2</v>
      </c>
      <c r="D599" s="65">
        <v>0</v>
      </c>
      <c r="E599" s="66">
        <v>0</v>
      </c>
      <c r="F599" s="84">
        <v>5.7317135858999997</v>
      </c>
      <c r="G599" s="85">
        <v>1.5149412252495701E-2</v>
      </c>
      <c r="H599" s="84">
        <v>6.3429299244999804</v>
      </c>
      <c r="I599" s="85">
        <v>3.9625014338669703E-2</v>
      </c>
      <c r="J599" s="84">
        <v>3.1066153637999898</v>
      </c>
      <c r="K599" s="85">
        <v>4.49567315992426E-2</v>
      </c>
      <c r="L599" s="84">
        <v>1.7810099580000001</v>
      </c>
      <c r="M599" s="85">
        <v>1.08440972763654E-2</v>
      </c>
      <c r="N599" s="84">
        <v>0.87506695629999998</v>
      </c>
      <c r="O599" s="85">
        <v>1.17360157704206E-2</v>
      </c>
    </row>
    <row r="600" spans="1:15" customFormat="1" x14ac:dyDescent="0.3">
      <c r="A600" s="56" t="s">
        <v>253</v>
      </c>
      <c r="B600" s="59">
        <v>247.38115794250001</v>
      </c>
      <c r="C600" s="60">
        <v>0.29067223375100398</v>
      </c>
      <c r="D600" s="67">
        <v>5.3781467618000001</v>
      </c>
      <c r="E600" s="68">
        <v>24.580277593488699</v>
      </c>
      <c r="F600" s="86">
        <v>99.729947785299998</v>
      </c>
      <c r="G600" s="87">
        <v>0.263594834298083</v>
      </c>
      <c r="H600" s="86">
        <v>67.129621751200304</v>
      </c>
      <c r="I600" s="88">
        <v>0.419366484590393</v>
      </c>
      <c r="J600" s="86">
        <v>21.104575544700001</v>
      </c>
      <c r="K600" s="87">
        <v>0.30541043134431001</v>
      </c>
      <c r="L600" s="86">
        <v>36.303819536500001</v>
      </c>
      <c r="M600" s="87">
        <v>0.22104432869061999</v>
      </c>
      <c r="N600" s="86">
        <v>26.081319137400001</v>
      </c>
      <c r="O600" s="87">
        <v>0.34979125940731098</v>
      </c>
    </row>
    <row r="601" spans="1:15" customFormat="1" ht="22.8" x14ac:dyDescent="0.3">
      <c r="A601" s="64" t="s">
        <v>254</v>
      </c>
      <c r="B601" s="57">
        <v>9.5882390686000001</v>
      </c>
      <c r="C601" s="58">
        <v>1.1266156610263801E-2</v>
      </c>
      <c r="D601" s="65">
        <v>0.2412093257</v>
      </c>
      <c r="E601" s="66">
        <v>1.1024229063358399</v>
      </c>
      <c r="F601" s="84">
        <v>2.3709709716999998</v>
      </c>
      <c r="G601" s="85">
        <v>6.2666803130819E-3</v>
      </c>
      <c r="H601" s="84">
        <v>0.31890669500000002</v>
      </c>
      <c r="I601" s="85">
        <v>1.9922468815653598E-3</v>
      </c>
      <c r="J601" s="84">
        <v>1.2322259823999999</v>
      </c>
      <c r="K601" s="85">
        <v>1.7831899438174599E-2</v>
      </c>
      <c r="L601" s="84">
        <v>5.1622372989</v>
      </c>
      <c r="M601" s="85">
        <v>3.1431493788960103E-2</v>
      </c>
      <c r="N601" s="84">
        <v>0.26268879490000002</v>
      </c>
      <c r="O601" s="85">
        <v>3.5230673692611299E-3</v>
      </c>
    </row>
    <row r="602" spans="1:15" customFormat="1" x14ac:dyDescent="0.3">
      <c r="A602" s="56" t="s">
        <v>255</v>
      </c>
      <c r="B602" s="59">
        <v>10.1994116107</v>
      </c>
      <c r="C602" s="60">
        <v>1.19842827986002E-2</v>
      </c>
      <c r="D602" s="67">
        <v>0</v>
      </c>
      <c r="E602" s="68">
        <v>0</v>
      </c>
      <c r="F602" s="86">
        <v>8.3179697214000097</v>
      </c>
      <c r="G602" s="87">
        <v>2.1985109779954E-2</v>
      </c>
      <c r="H602" s="86">
        <v>0.605314939</v>
      </c>
      <c r="I602" s="87">
        <v>3.7814721938894298E-3</v>
      </c>
      <c r="J602" s="86">
        <v>0.65840472090000002</v>
      </c>
      <c r="K602" s="87">
        <v>9.5279656007911002E-3</v>
      </c>
      <c r="L602" s="86">
        <v>0</v>
      </c>
      <c r="M602" s="87">
        <v>0</v>
      </c>
      <c r="N602" s="86">
        <v>0.61772222939999999</v>
      </c>
      <c r="O602" s="87">
        <v>8.2846207067752507E-3</v>
      </c>
    </row>
    <row r="603" spans="1:15" customFormat="1" x14ac:dyDescent="0.3">
      <c r="A603" s="56" t="s">
        <v>256</v>
      </c>
      <c r="B603" s="57">
        <v>2.0052107423000001</v>
      </c>
      <c r="C603" s="58">
        <v>2.3561175412612802E-3</v>
      </c>
      <c r="D603" s="65">
        <v>0</v>
      </c>
      <c r="E603" s="66">
        <v>0</v>
      </c>
      <c r="F603" s="84">
        <v>2.0052107423000001</v>
      </c>
      <c r="G603" s="85">
        <v>5.2999445511312396E-3</v>
      </c>
      <c r="H603" s="84">
        <v>0</v>
      </c>
      <c r="I603" s="85">
        <v>0</v>
      </c>
      <c r="J603" s="84">
        <v>0</v>
      </c>
      <c r="K603" s="85">
        <v>0</v>
      </c>
      <c r="L603" s="84">
        <v>0</v>
      </c>
      <c r="M603" s="85">
        <v>0</v>
      </c>
      <c r="N603" s="84">
        <v>0</v>
      </c>
      <c r="O603" s="85">
        <v>0</v>
      </c>
    </row>
    <row r="604" spans="1:15" customFormat="1" x14ac:dyDescent="0.3">
      <c r="A604" s="56" t="s">
        <v>257</v>
      </c>
      <c r="B604" s="59">
        <v>17.767815160000001</v>
      </c>
      <c r="C604" s="60">
        <v>2.0877137791684999E-2</v>
      </c>
      <c r="D604" s="67">
        <v>2.1785855125000002</v>
      </c>
      <c r="E604" s="69">
        <v>9.9570054574859199</v>
      </c>
      <c r="F604" s="86">
        <v>7.7840293968000003</v>
      </c>
      <c r="G604" s="87">
        <v>2.05738595535827E-2</v>
      </c>
      <c r="H604" s="86">
        <v>0.61772222939999999</v>
      </c>
      <c r="I604" s="87">
        <v>3.8589819671103298E-3</v>
      </c>
      <c r="J604" s="86">
        <v>1.7210938987</v>
      </c>
      <c r="K604" s="87">
        <v>2.4906448787501499E-2</v>
      </c>
      <c r="L604" s="86">
        <v>5.4663841226000001</v>
      </c>
      <c r="M604" s="87">
        <v>3.3283363132916001E-2</v>
      </c>
      <c r="N604" s="86">
        <v>0</v>
      </c>
      <c r="O604" s="87">
        <v>0</v>
      </c>
    </row>
    <row r="605" spans="1:15" customFormat="1" x14ac:dyDescent="0.3">
      <c r="A605" s="56" t="s">
        <v>258</v>
      </c>
      <c r="B605" s="57">
        <v>10.286541012000001</v>
      </c>
      <c r="C605" s="58">
        <v>1.2086659624353201E-2</v>
      </c>
      <c r="D605" s="65">
        <v>0</v>
      </c>
      <c r="E605" s="66">
        <v>0</v>
      </c>
      <c r="F605" s="84">
        <v>8.6658680273000002</v>
      </c>
      <c r="G605" s="85">
        <v>2.2904634940979E-2</v>
      </c>
      <c r="H605" s="84">
        <v>0.46049675449999999</v>
      </c>
      <c r="I605" s="85">
        <v>2.87677630324944E-3</v>
      </c>
      <c r="J605" s="84">
        <v>0</v>
      </c>
      <c r="K605" s="85">
        <v>0</v>
      </c>
      <c r="L605" s="84">
        <v>1.1601762302</v>
      </c>
      <c r="M605" s="85">
        <v>7.0640053647671097E-3</v>
      </c>
      <c r="N605" s="84">
        <v>0</v>
      </c>
      <c r="O605" s="85">
        <v>0</v>
      </c>
    </row>
    <row r="606" spans="1:15" customFormat="1" x14ac:dyDescent="0.3">
      <c r="A606" s="56" t="s">
        <v>259</v>
      </c>
      <c r="B606" s="59">
        <v>5.3488533264999996</v>
      </c>
      <c r="C606" s="60">
        <v>6.2848891053441701E-3</v>
      </c>
      <c r="D606" s="67">
        <v>0</v>
      </c>
      <c r="E606" s="68">
        <v>0</v>
      </c>
      <c r="F606" s="86">
        <v>5.0634519017999899</v>
      </c>
      <c r="G606" s="87">
        <v>1.33831391138863E-2</v>
      </c>
      <c r="H606" s="86">
        <v>0</v>
      </c>
      <c r="I606" s="87">
        <v>0</v>
      </c>
      <c r="J606" s="86">
        <v>0</v>
      </c>
      <c r="K606" s="87">
        <v>0</v>
      </c>
      <c r="L606" s="86">
        <v>0</v>
      </c>
      <c r="M606" s="87">
        <v>0</v>
      </c>
      <c r="N606" s="86">
        <v>0.28540142470000002</v>
      </c>
      <c r="O606" s="87">
        <v>3.8276792387889102E-3</v>
      </c>
    </row>
    <row r="607" spans="1:15" customFormat="1" x14ac:dyDescent="0.3">
      <c r="A607" s="56" t="s">
        <v>260</v>
      </c>
      <c r="B607" s="57">
        <v>55.871404370599997</v>
      </c>
      <c r="C607" s="58">
        <v>6.5648758564638601E-2</v>
      </c>
      <c r="D607" s="65">
        <v>1.543758891</v>
      </c>
      <c r="E607" s="66">
        <v>7.05559438201277</v>
      </c>
      <c r="F607" s="84">
        <v>30.239784487800101</v>
      </c>
      <c r="G607" s="85">
        <v>7.9926352698304406E-2</v>
      </c>
      <c r="H607" s="84">
        <v>4.0336958355999997</v>
      </c>
      <c r="I607" s="89">
        <v>2.5198962817815099E-2</v>
      </c>
      <c r="J607" s="84">
        <v>7.7474870097000101</v>
      </c>
      <c r="K607" s="85">
        <v>0.11211613066822</v>
      </c>
      <c r="L607" s="84">
        <v>6.2841861930999903</v>
      </c>
      <c r="M607" s="85">
        <v>3.8262743043443702E-2</v>
      </c>
      <c r="N607" s="84">
        <v>6.4720783442999998</v>
      </c>
      <c r="O607" s="85">
        <v>8.6800687615111199E-2</v>
      </c>
    </row>
    <row r="608" spans="1:15" customFormat="1" x14ac:dyDescent="0.3">
      <c r="A608" s="56" t="s">
        <v>261</v>
      </c>
      <c r="B608" s="59">
        <v>51.273885776299899</v>
      </c>
      <c r="C608" s="60">
        <v>6.0246685865845702E-2</v>
      </c>
      <c r="D608" s="67">
        <v>2.4857360436999998</v>
      </c>
      <c r="E608" s="68">
        <v>11.360805995899799</v>
      </c>
      <c r="F608" s="86">
        <v>15.718607864299999</v>
      </c>
      <c r="G608" s="87">
        <v>4.15456332565875E-2</v>
      </c>
      <c r="H608" s="86">
        <v>13.7275966427</v>
      </c>
      <c r="I608" s="87">
        <v>8.5757878500500706E-2</v>
      </c>
      <c r="J608" s="86">
        <v>8.0851080016000001</v>
      </c>
      <c r="K608" s="87">
        <v>0.117001941925058</v>
      </c>
      <c r="L608" s="86">
        <v>12.143333284000001</v>
      </c>
      <c r="M608" s="87">
        <v>7.3937535722088998E-2</v>
      </c>
      <c r="N608" s="86">
        <v>4.4180347993999902</v>
      </c>
      <c r="O608" s="87">
        <v>5.92527528399205E-2</v>
      </c>
    </row>
    <row r="609" spans="1:15" customFormat="1" x14ac:dyDescent="0.3">
      <c r="A609" s="56" t="s">
        <v>262</v>
      </c>
      <c r="B609" s="57">
        <v>3.9310270781000001</v>
      </c>
      <c r="C609" s="58">
        <v>4.6189468560600697E-3</v>
      </c>
      <c r="D609" s="65">
        <v>0</v>
      </c>
      <c r="E609" s="66">
        <v>0</v>
      </c>
      <c r="F609" s="84">
        <v>3.2566444830000001</v>
      </c>
      <c r="G609" s="85">
        <v>8.6075916204448408E-3</v>
      </c>
      <c r="H609" s="84">
        <v>0.67438259510000198</v>
      </c>
      <c r="I609" s="85">
        <v>4.21294580243896E-3</v>
      </c>
      <c r="J609" s="84">
        <v>0</v>
      </c>
      <c r="K609" s="85">
        <v>0</v>
      </c>
      <c r="L609" s="84">
        <v>0</v>
      </c>
      <c r="M609" s="85">
        <v>0</v>
      </c>
      <c r="N609" s="84">
        <v>0</v>
      </c>
      <c r="O609" s="85">
        <v>0</v>
      </c>
    </row>
    <row r="610" spans="1:15" customFormat="1" x14ac:dyDescent="0.3">
      <c r="A610" s="56" t="s">
        <v>263</v>
      </c>
      <c r="B610" s="59">
        <v>109.7667429537</v>
      </c>
      <c r="C610" s="60">
        <v>0.128975644836057</v>
      </c>
      <c r="D610" s="67">
        <v>2.1882609838999998</v>
      </c>
      <c r="E610" s="68">
        <v>10.001226224116699</v>
      </c>
      <c r="F610" s="86">
        <v>35.637759609699998</v>
      </c>
      <c r="G610" s="87">
        <v>9.4193665470447802E-2</v>
      </c>
      <c r="H610" s="86">
        <v>9.5490511065000092</v>
      </c>
      <c r="I610" s="89">
        <v>5.9654022907336297E-2</v>
      </c>
      <c r="J610" s="86">
        <v>0.67113180230000002</v>
      </c>
      <c r="K610" s="89">
        <v>9.7121428855649894E-3</v>
      </c>
      <c r="L610" s="86">
        <v>45.243385132299998</v>
      </c>
      <c r="M610" s="88">
        <v>0.27547497265971099</v>
      </c>
      <c r="N610" s="86">
        <v>16.477154319</v>
      </c>
      <c r="O610" s="88">
        <v>0.22098439616218701</v>
      </c>
    </row>
    <row r="611" spans="1:15" customFormat="1" x14ac:dyDescent="0.3">
      <c r="A611" s="56" t="s">
        <v>264</v>
      </c>
      <c r="B611" s="57">
        <v>10.0360835392</v>
      </c>
      <c r="C611" s="58">
        <v>1.1792372728439599E-2</v>
      </c>
      <c r="D611" s="65">
        <v>1.4427170945000001</v>
      </c>
      <c r="E611" s="69">
        <v>6.5937930373273499</v>
      </c>
      <c r="F611" s="84">
        <v>4.7625518535999998</v>
      </c>
      <c r="G611" s="85">
        <v>1.2587834392416701E-2</v>
      </c>
      <c r="H611" s="84">
        <v>0.97366091379999997</v>
      </c>
      <c r="I611" s="85">
        <v>6.08257195484759E-3</v>
      </c>
      <c r="J611" s="84">
        <v>1.8699033247000001</v>
      </c>
      <c r="K611" s="85">
        <v>2.7059913133965101E-2</v>
      </c>
      <c r="L611" s="84">
        <v>0.98725035260000205</v>
      </c>
      <c r="M611" s="85">
        <v>6.0111055593100801E-3</v>
      </c>
      <c r="N611" s="84">
        <v>0</v>
      </c>
      <c r="O611" s="85">
        <v>0</v>
      </c>
    </row>
    <row r="612" spans="1:15" customFormat="1" x14ac:dyDescent="0.3">
      <c r="A612" s="56" t="s">
        <v>269</v>
      </c>
      <c r="B612" s="59">
        <v>24.187361808599999</v>
      </c>
      <c r="C612" s="60">
        <v>2.84200888375001E-2</v>
      </c>
      <c r="D612" s="67">
        <v>1.6772355564000001</v>
      </c>
      <c r="E612" s="68">
        <v>7.6656360251841296</v>
      </c>
      <c r="F612" s="86">
        <v>14.666434449500001</v>
      </c>
      <c r="G612" s="87">
        <v>3.8764648376056698E-2</v>
      </c>
      <c r="H612" s="86">
        <v>3.0380625471</v>
      </c>
      <c r="I612" s="87">
        <v>1.8979126905631399E-2</v>
      </c>
      <c r="J612" s="86">
        <v>0</v>
      </c>
      <c r="K612" s="87">
        <v>0</v>
      </c>
      <c r="L612" s="86">
        <v>0.54171878110000005</v>
      </c>
      <c r="M612" s="87">
        <v>3.2983819839386198E-3</v>
      </c>
      <c r="N612" s="86">
        <v>4.2639104745000003</v>
      </c>
      <c r="O612" s="87">
        <v>5.7185704719077399E-2</v>
      </c>
    </row>
    <row r="613" spans="1:15" customFormat="1" x14ac:dyDescent="0.3">
      <c r="A613" s="56" t="s">
        <v>266</v>
      </c>
      <c r="B613" s="57">
        <v>207.29661444320001</v>
      </c>
      <c r="C613" s="58">
        <v>0.24357299670830701</v>
      </c>
      <c r="D613" s="65">
        <v>4.7442767000999897</v>
      </c>
      <c r="E613" s="66">
        <v>21.683238378148801</v>
      </c>
      <c r="F613" s="84">
        <v>105.4836753286</v>
      </c>
      <c r="G613" s="85">
        <v>0.27880243133440702</v>
      </c>
      <c r="H613" s="84">
        <v>30.671053301200001</v>
      </c>
      <c r="I613" s="85">
        <v>0.19160560518693601</v>
      </c>
      <c r="J613" s="84">
        <v>17.369357187799999</v>
      </c>
      <c r="K613" s="85">
        <v>0.251357003587384</v>
      </c>
      <c r="L613" s="84">
        <v>40.011232769499998</v>
      </c>
      <c r="M613" s="85">
        <v>0.243617784589476</v>
      </c>
      <c r="N613" s="84">
        <v>10.239302264199999</v>
      </c>
      <c r="O613" s="89">
        <v>0.13732504922692701</v>
      </c>
    </row>
    <row r="614" spans="1:15" customFormat="1" x14ac:dyDescent="0.3">
      <c r="A614" s="56" t="s">
        <v>272</v>
      </c>
      <c r="B614" s="59">
        <v>13.397786245600001</v>
      </c>
      <c r="C614" s="60">
        <v>1.57423648903455E-2</v>
      </c>
      <c r="D614" s="67">
        <v>0</v>
      </c>
      <c r="E614" s="68">
        <v>0</v>
      </c>
      <c r="F614" s="86">
        <v>6.9360216060999997</v>
      </c>
      <c r="G614" s="87">
        <v>1.83325019871046E-2</v>
      </c>
      <c r="H614" s="86">
        <v>3.5449364673999999</v>
      </c>
      <c r="I614" s="87">
        <v>2.21456267091696E-2</v>
      </c>
      <c r="J614" s="86">
        <v>1.4935002704</v>
      </c>
      <c r="K614" s="87">
        <v>2.1612875408444601E-2</v>
      </c>
      <c r="L614" s="86">
        <v>1.1044212067000001</v>
      </c>
      <c r="M614" s="87">
        <v>6.7245278139739699E-3</v>
      </c>
      <c r="N614" s="86">
        <v>0.31890669500000002</v>
      </c>
      <c r="O614" s="87">
        <v>4.2770372882524896E-3</v>
      </c>
    </row>
    <row r="615" spans="1:15" customFormat="1" x14ac:dyDescent="0.3">
      <c r="A615" s="56" t="s">
        <v>273</v>
      </c>
      <c r="B615" s="57">
        <v>30.998948785900001</v>
      </c>
      <c r="C615" s="58">
        <v>3.6423686276158898E-2</v>
      </c>
      <c r="D615" s="65">
        <v>0</v>
      </c>
      <c r="E615" s="66">
        <v>0</v>
      </c>
      <c r="F615" s="84">
        <v>10.131594639099999</v>
      </c>
      <c r="G615" s="85">
        <v>2.67786765096708E-2</v>
      </c>
      <c r="H615" s="84">
        <v>9.0066356392999793</v>
      </c>
      <c r="I615" s="85">
        <v>5.6265490963715602E-2</v>
      </c>
      <c r="J615" s="84">
        <v>2.1679884158000098</v>
      </c>
      <c r="K615" s="85">
        <v>3.1373588908080403E-2</v>
      </c>
      <c r="L615" s="84">
        <v>6.2492534429999802</v>
      </c>
      <c r="M615" s="85">
        <v>3.8050046792918103E-2</v>
      </c>
      <c r="N615" s="84">
        <v>2.5022262197999998</v>
      </c>
      <c r="O615" s="85">
        <v>3.3558765035420997E-2</v>
      </c>
    </row>
    <row r="616" spans="1:15" customFormat="1" x14ac:dyDescent="0.3">
      <c r="A616" s="56" t="s">
        <v>275</v>
      </c>
      <c r="B616" s="59">
        <v>25.5757315707</v>
      </c>
      <c r="C616" s="60">
        <v>3.00514197900206E-2</v>
      </c>
      <c r="D616" s="67">
        <v>0</v>
      </c>
      <c r="E616" s="68">
        <v>0</v>
      </c>
      <c r="F616" s="86">
        <v>11.8433713073</v>
      </c>
      <c r="G616" s="87">
        <v>3.1303049551366202E-2</v>
      </c>
      <c r="H616" s="86">
        <v>9.3798160458000108</v>
      </c>
      <c r="I616" s="87">
        <v>5.8596791976730997E-2</v>
      </c>
      <c r="J616" s="86">
        <v>1.8749487338999999</v>
      </c>
      <c r="K616" s="87">
        <v>2.7132926713262898E-2</v>
      </c>
      <c r="L616" s="86">
        <v>1.7993251431999999</v>
      </c>
      <c r="M616" s="87">
        <v>1.0955613581510801E-2</v>
      </c>
      <c r="N616" s="86">
        <v>1.7487122348999999</v>
      </c>
      <c r="O616" s="87">
        <v>2.34529646205472E-2</v>
      </c>
    </row>
    <row r="617" spans="1:15" customFormat="1" x14ac:dyDescent="0.3">
      <c r="A617" s="56" t="s">
        <v>274</v>
      </c>
      <c r="B617" s="57">
        <v>0</v>
      </c>
      <c r="C617" s="58">
        <v>0</v>
      </c>
      <c r="D617" s="65">
        <v>0</v>
      </c>
      <c r="E617" s="66">
        <v>0</v>
      </c>
      <c r="F617" s="84">
        <v>0</v>
      </c>
      <c r="G617" s="85">
        <v>0</v>
      </c>
      <c r="H617" s="84">
        <v>0</v>
      </c>
      <c r="I617" s="85">
        <v>0</v>
      </c>
      <c r="J617" s="84">
        <v>0</v>
      </c>
      <c r="K617" s="85">
        <v>0</v>
      </c>
      <c r="L617" s="84">
        <v>0</v>
      </c>
      <c r="M617" s="85">
        <v>0</v>
      </c>
      <c r="N617" s="84">
        <v>0</v>
      </c>
      <c r="O617" s="85">
        <v>0</v>
      </c>
    </row>
    <row r="618" spans="1:15" customFormat="1" x14ac:dyDescent="0.3">
      <c r="A618" s="63" t="s">
        <v>1</v>
      </c>
      <c r="F618" s="82"/>
      <c r="G618" s="82"/>
      <c r="H618" s="82"/>
      <c r="I618" s="82"/>
      <c r="J618" s="82"/>
      <c r="K618" s="82"/>
      <c r="L618" s="82"/>
      <c r="M618" s="82"/>
      <c r="N618" s="82"/>
      <c r="O618" s="82"/>
    </row>
    <row r="619" spans="1:15" customFormat="1" x14ac:dyDescent="0.3">
      <c r="A619" s="63" t="s">
        <v>1</v>
      </c>
      <c r="F619" s="82"/>
      <c r="G619" s="82"/>
      <c r="H619" s="82"/>
      <c r="I619" s="82"/>
      <c r="J619" s="82"/>
      <c r="K619" s="82"/>
      <c r="L619" s="82"/>
      <c r="M619" s="82"/>
      <c r="N619" s="82"/>
      <c r="O619" s="82"/>
    </row>
    <row r="620" spans="1:15" customFormat="1" x14ac:dyDescent="0.3">
      <c r="A620" s="51" t="s">
        <v>417</v>
      </c>
      <c r="F620" s="82"/>
      <c r="G620" s="82"/>
      <c r="H620" s="82"/>
      <c r="I620" s="82"/>
      <c r="J620" s="82"/>
      <c r="K620" s="82"/>
      <c r="L620" s="82"/>
      <c r="M620" s="82"/>
      <c r="N620" s="82"/>
      <c r="O620" s="82"/>
    </row>
    <row r="621" spans="1:15" customFormat="1" x14ac:dyDescent="0.3">
      <c r="A621" s="52" t="s">
        <v>1</v>
      </c>
      <c r="F621" s="82"/>
      <c r="G621" s="82"/>
      <c r="H621" s="82"/>
      <c r="I621" s="82"/>
      <c r="J621" s="82"/>
      <c r="K621" s="82"/>
      <c r="L621" s="82"/>
      <c r="M621" s="82"/>
      <c r="N621" s="82"/>
      <c r="O621" s="82"/>
    </row>
    <row r="622" spans="1:15" customFormat="1" ht="25.5" customHeight="1" x14ac:dyDescent="0.3">
      <c r="A622" s="112" t="s">
        <v>1</v>
      </c>
      <c r="B622" s="114" t="s">
        <v>501</v>
      </c>
      <c r="C622" s="114" t="s">
        <v>1</v>
      </c>
      <c r="D622" s="114" t="s">
        <v>495</v>
      </c>
      <c r="E622" s="114" t="s">
        <v>1</v>
      </c>
      <c r="F622" s="115" t="s">
        <v>496</v>
      </c>
      <c r="G622" s="115" t="s">
        <v>1</v>
      </c>
      <c r="H622" s="115" t="s">
        <v>497</v>
      </c>
      <c r="I622" s="115" t="s">
        <v>1</v>
      </c>
      <c r="J622" s="115" t="s">
        <v>498</v>
      </c>
      <c r="K622" s="115" t="s">
        <v>1</v>
      </c>
      <c r="L622" s="115" t="s">
        <v>499</v>
      </c>
      <c r="M622" s="115" t="s">
        <v>1</v>
      </c>
      <c r="N622" s="115" t="s">
        <v>500</v>
      </c>
      <c r="O622" s="115" t="s">
        <v>1</v>
      </c>
    </row>
    <row r="623" spans="1:15" customFormat="1" x14ac:dyDescent="0.3">
      <c r="A623" s="113" t="s">
        <v>1</v>
      </c>
      <c r="B623" s="53" t="s">
        <v>14</v>
      </c>
      <c r="C623" s="53" t="s">
        <v>15</v>
      </c>
      <c r="D623" s="53" t="s">
        <v>14</v>
      </c>
      <c r="E623" s="53" t="s">
        <v>15</v>
      </c>
      <c r="F623" s="78" t="s">
        <v>14</v>
      </c>
      <c r="G623" s="78" t="s">
        <v>15</v>
      </c>
      <c r="H623" s="78" t="s">
        <v>14</v>
      </c>
      <c r="I623" s="78" t="s">
        <v>15</v>
      </c>
      <c r="J623" s="78" t="s">
        <v>14</v>
      </c>
      <c r="K623" s="78" t="s">
        <v>15</v>
      </c>
      <c r="L623" s="78" t="s">
        <v>14</v>
      </c>
      <c r="M623" s="78" t="s">
        <v>15</v>
      </c>
      <c r="N623" s="78" t="s">
        <v>14</v>
      </c>
      <c r="O623" s="78" t="s">
        <v>15</v>
      </c>
    </row>
    <row r="624" spans="1:15" customFormat="1" x14ac:dyDescent="0.3">
      <c r="A624" s="54" t="s">
        <v>16</v>
      </c>
      <c r="B624" s="55">
        <v>1133.2801479017</v>
      </c>
      <c r="C624" s="55">
        <v>1133.2801479017</v>
      </c>
      <c r="D624" s="55">
        <v>30.679363696599999</v>
      </c>
      <c r="E624" s="55">
        <v>30.679363696599999</v>
      </c>
      <c r="F624" s="83">
        <v>469.33985153409998</v>
      </c>
      <c r="G624" s="83">
        <v>469.33985153409998</v>
      </c>
      <c r="H624" s="83">
        <v>198.39835042760001</v>
      </c>
      <c r="I624" s="83">
        <v>198.39835042760001</v>
      </c>
      <c r="J624" s="83">
        <v>94.047755104299995</v>
      </c>
      <c r="K624" s="83">
        <v>94.047755104299995</v>
      </c>
      <c r="L624" s="83">
        <v>227.3864841187</v>
      </c>
      <c r="M624" s="83">
        <v>227.3864841187</v>
      </c>
      <c r="N624" s="83">
        <v>134.21955766580001</v>
      </c>
      <c r="O624" s="83">
        <v>134.21955766580001</v>
      </c>
    </row>
    <row r="625" spans="1:15" customFormat="1" x14ac:dyDescent="0.3">
      <c r="A625" s="56" t="s">
        <v>276</v>
      </c>
      <c r="B625" s="57">
        <v>452.45504257559998</v>
      </c>
      <c r="C625" s="58">
        <v>0.39924377340707201</v>
      </c>
      <c r="D625" s="57">
        <v>12.4474606902</v>
      </c>
      <c r="E625" s="58">
        <v>0.40572747248925101</v>
      </c>
      <c r="F625" s="84">
        <v>175.65930358240001</v>
      </c>
      <c r="G625" s="85">
        <v>0.37426888641191303</v>
      </c>
      <c r="H625" s="84">
        <v>66.398383806199703</v>
      </c>
      <c r="I625" s="85">
        <v>0.33467205580638298</v>
      </c>
      <c r="J625" s="84">
        <v>35.311726046099999</v>
      </c>
      <c r="K625" s="85">
        <v>0.375465910982552</v>
      </c>
      <c r="L625" s="84">
        <v>120.64291379140001</v>
      </c>
      <c r="M625" s="88">
        <v>0.53056325778986102</v>
      </c>
      <c r="N625" s="84">
        <v>48.703519282800002</v>
      </c>
      <c r="O625" s="85">
        <v>0.36286454917449001</v>
      </c>
    </row>
    <row r="626" spans="1:15" customFormat="1" x14ac:dyDescent="0.3">
      <c r="A626" s="56" t="s">
        <v>277</v>
      </c>
      <c r="B626" s="59">
        <v>219.98738059620001</v>
      </c>
      <c r="C626" s="60">
        <v>0.194115621811176</v>
      </c>
      <c r="D626" s="59">
        <v>6.7051174429000104</v>
      </c>
      <c r="E626" s="60">
        <v>0.21855464504444999</v>
      </c>
      <c r="F626" s="86">
        <v>98.307707200300101</v>
      </c>
      <c r="G626" s="87">
        <v>0.209459535300419</v>
      </c>
      <c r="H626" s="86">
        <v>34.790377458199998</v>
      </c>
      <c r="I626" s="87">
        <v>0.17535618306915199</v>
      </c>
      <c r="J626" s="86">
        <v>12.711607628299999</v>
      </c>
      <c r="K626" s="87">
        <v>0.13516120203191101</v>
      </c>
      <c r="L626" s="86">
        <v>58.576684432599997</v>
      </c>
      <c r="M626" s="87">
        <v>0.25760847070409798</v>
      </c>
      <c r="N626" s="86">
        <v>8.9889979165000202</v>
      </c>
      <c r="O626" s="89">
        <v>6.6972340490662002E-2</v>
      </c>
    </row>
    <row r="627" spans="1:15" customFormat="1" x14ac:dyDescent="0.3">
      <c r="A627" s="56" t="s">
        <v>278</v>
      </c>
      <c r="B627" s="57">
        <v>594.64436766189999</v>
      </c>
      <c r="C627" s="58">
        <v>0.52471083055932899</v>
      </c>
      <c r="D627" s="57">
        <v>14.517842230599999</v>
      </c>
      <c r="E627" s="58">
        <v>0.47321197317429797</v>
      </c>
      <c r="F627" s="84">
        <v>227.20500112569999</v>
      </c>
      <c r="G627" s="85">
        <v>0.48409484168678601</v>
      </c>
      <c r="H627" s="84">
        <v>121.94115042670001</v>
      </c>
      <c r="I627" s="88">
        <v>0.61462784425316597</v>
      </c>
      <c r="J627" s="84">
        <v>47.613268839200003</v>
      </c>
      <c r="K627" s="85">
        <v>0.50626693626441599</v>
      </c>
      <c r="L627" s="84">
        <v>140.91152153889999</v>
      </c>
      <c r="M627" s="88">
        <v>0.61970051599611098</v>
      </c>
      <c r="N627" s="84">
        <v>50.902266013000002</v>
      </c>
      <c r="O627" s="89">
        <v>0.37924626558332197</v>
      </c>
    </row>
    <row r="628" spans="1:15" customFormat="1" x14ac:dyDescent="0.3">
      <c r="A628" s="56" t="s">
        <v>279</v>
      </c>
      <c r="B628" s="59">
        <v>12.30889094</v>
      </c>
      <c r="C628" s="60">
        <v>1.08612958259176E-2</v>
      </c>
      <c r="D628" s="59">
        <v>0</v>
      </c>
      <c r="E628" s="60">
        <v>0</v>
      </c>
      <c r="F628" s="86">
        <v>5.3391347067000003</v>
      </c>
      <c r="G628" s="87">
        <v>1.13758392543235E-2</v>
      </c>
      <c r="H628" s="86">
        <v>4.6379166274000001</v>
      </c>
      <c r="I628" s="87">
        <v>2.3376790267681601E-2</v>
      </c>
      <c r="J628" s="86">
        <v>1.8646171712999999</v>
      </c>
      <c r="K628" s="87">
        <v>1.98262804809335E-2</v>
      </c>
      <c r="L628" s="86">
        <v>0</v>
      </c>
      <c r="M628" s="87">
        <v>0</v>
      </c>
      <c r="N628" s="86">
        <v>0.46722243460000001</v>
      </c>
      <c r="O628" s="87">
        <v>3.4810309520119302E-3</v>
      </c>
    </row>
    <row r="629" spans="1:15" customFormat="1" x14ac:dyDescent="0.3">
      <c r="A629" s="56" t="s">
        <v>280</v>
      </c>
      <c r="B629" s="57">
        <v>320.45365898289998</v>
      </c>
      <c r="C629" s="58">
        <v>0.28276649827161399</v>
      </c>
      <c r="D629" s="57">
        <v>9.0179680004999891</v>
      </c>
      <c r="E629" s="58">
        <v>0.29394247187399802</v>
      </c>
      <c r="F629" s="84">
        <v>135.02252758860001</v>
      </c>
      <c r="G629" s="85">
        <v>0.28768604913318302</v>
      </c>
      <c r="H629" s="84">
        <v>49.378005293900003</v>
      </c>
      <c r="I629" s="85">
        <v>0.24888314437835601</v>
      </c>
      <c r="J629" s="84">
        <v>29.192758174000002</v>
      </c>
      <c r="K629" s="85">
        <v>0.31040356190985002</v>
      </c>
      <c r="L629" s="84">
        <v>74.561959654299798</v>
      </c>
      <c r="M629" s="85">
        <v>0.32790849440012099</v>
      </c>
      <c r="N629" s="84">
        <v>26.9709963074</v>
      </c>
      <c r="O629" s="85">
        <v>0.200946842445692</v>
      </c>
    </row>
    <row r="630" spans="1:15" customFormat="1" x14ac:dyDescent="0.3">
      <c r="A630" s="56" t="s">
        <v>281</v>
      </c>
      <c r="B630" s="59">
        <v>537.99646901250003</v>
      </c>
      <c r="C630" s="60">
        <v>0.47472504482551398</v>
      </c>
      <c r="D630" s="59">
        <v>12.098867349000001</v>
      </c>
      <c r="E630" s="60">
        <v>0.39436500276375802</v>
      </c>
      <c r="F630" s="86">
        <v>229.5840133904</v>
      </c>
      <c r="G630" s="87">
        <v>0.48916368946718197</v>
      </c>
      <c r="H630" s="86">
        <v>79.157266987499895</v>
      </c>
      <c r="I630" s="89">
        <v>0.39898147750168</v>
      </c>
      <c r="J630" s="86">
        <v>38.601146318799998</v>
      </c>
      <c r="K630" s="87">
        <v>0.41044197467542798</v>
      </c>
      <c r="L630" s="86">
        <v>111.97725013030001</v>
      </c>
      <c r="M630" s="87">
        <v>0.49245341280639099</v>
      </c>
      <c r="N630" s="86">
        <v>67.013091052700005</v>
      </c>
      <c r="O630" s="87">
        <v>0.49927962972102202</v>
      </c>
    </row>
    <row r="631" spans="1:15" customFormat="1" x14ac:dyDescent="0.3">
      <c r="A631" s="56" t="s">
        <v>282</v>
      </c>
      <c r="B631" s="57">
        <v>398.55495696269998</v>
      </c>
      <c r="C631" s="58">
        <v>0.35168264237279301</v>
      </c>
      <c r="D631" s="57">
        <v>9.7530350654000095</v>
      </c>
      <c r="E631" s="58">
        <v>0.31790212997412598</v>
      </c>
      <c r="F631" s="84">
        <v>181.95305534810001</v>
      </c>
      <c r="G631" s="85">
        <v>0.38767868262914801</v>
      </c>
      <c r="H631" s="84">
        <v>47.602392980899999</v>
      </c>
      <c r="I631" s="89">
        <v>0.239933411131214</v>
      </c>
      <c r="J631" s="84">
        <v>25.086585344900001</v>
      </c>
      <c r="K631" s="85">
        <v>0.266743053218854</v>
      </c>
      <c r="L631" s="84">
        <v>84.110810648199902</v>
      </c>
      <c r="M631" s="85">
        <v>0.36990241954879199</v>
      </c>
      <c r="N631" s="84">
        <v>53.584688559999996</v>
      </c>
      <c r="O631" s="85">
        <v>0.39923159852324402</v>
      </c>
    </row>
    <row r="632" spans="1:15" customFormat="1" x14ac:dyDescent="0.3">
      <c r="A632" s="56" t="s">
        <v>283</v>
      </c>
      <c r="B632" s="59">
        <v>86.277056536800004</v>
      </c>
      <c r="C632" s="60">
        <v>7.6130387262623805E-2</v>
      </c>
      <c r="D632" s="59">
        <v>3.2857784049999901</v>
      </c>
      <c r="E632" s="60">
        <v>0.107100604741817</v>
      </c>
      <c r="F632" s="86">
        <v>40.409589725500098</v>
      </c>
      <c r="G632" s="87">
        <v>8.6098782350179398E-2</v>
      </c>
      <c r="H632" s="86">
        <v>5.8862321556000197</v>
      </c>
      <c r="I632" s="89">
        <v>2.9668755526009401E-2</v>
      </c>
      <c r="J632" s="86">
        <v>7.5810413376999897</v>
      </c>
      <c r="K632" s="87">
        <v>8.0608424191439196E-2</v>
      </c>
      <c r="L632" s="86">
        <v>9.4728629565000109</v>
      </c>
      <c r="M632" s="87">
        <v>4.1659745051315297E-2</v>
      </c>
      <c r="N632" s="86">
        <v>19.4735739459</v>
      </c>
      <c r="O632" s="88">
        <v>0.14508745435138601</v>
      </c>
    </row>
    <row r="633" spans="1:15" customFormat="1" x14ac:dyDescent="0.3">
      <c r="A633" s="56" t="s">
        <v>284</v>
      </c>
      <c r="B633" s="57">
        <v>221.99828143760001</v>
      </c>
      <c r="C633" s="58">
        <v>0.19589002935296801</v>
      </c>
      <c r="D633" s="57">
        <v>4.7316202353000101</v>
      </c>
      <c r="E633" s="58">
        <v>0.15422810857789601</v>
      </c>
      <c r="F633" s="84">
        <v>130.16241572129999</v>
      </c>
      <c r="G633" s="88">
        <v>0.27733084095852201</v>
      </c>
      <c r="H633" s="84">
        <v>28.447144521599999</v>
      </c>
      <c r="I633" s="85">
        <v>0.14338397703554001</v>
      </c>
      <c r="J633" s="84">
        <v>23.8447933317</v>
      </c>
      <c r="K633" s="85">
        <v>0.25353920787642298</v>
      </c>
      <c r="L633" s="84">
        <v>27.423780382899999</v>
      </c>
      <c r="M633" s="89">
        <v>0.12060426761594301</v>
      </c>
      <c r="N633" s="84">
        <v>13.4531915125</v>
      </c>
      <c r="O633" s="89">
        <v>0.100232721270009</v>
      </c>
    </row>
    <row r="634" spans="1:15" customFormat="1" x14ac:dyDescent="0.3">
      <c r="A634" s="56" t="s">
        <v>285</v>
      </c>
      <c r="B634" s="59">
        <v>34.444556757999997</v>
      </c>
      <c r="C634" s="60">
        <v>3.03936822874512E-2</v>
      </c>
      <c r="D634" s="59">
        <v>1.8902389345999999</v>
      </c>
      <c r="E634" s="60">
        <v>6.1612716394423901E-2</v>
      </c>
      <c r="F634" s="86">
        <v>12.5027084965</v>
      </c>
      <c r="G634" s="87">
        <v>2.66389237045037E-2</v>
      </c>
      <c r="H634" s="86">
        <v>8.8024235130000008</v>
      </c>
      <c r="I634" s="87">
        <v>4.43674228844569E-2</v>
      </c>
      <c r="J634" s="86">
        <v>4.9717477186999997</v>
      </c>
      <c r="K634" s="87">
        <v>5.2864076480999202E-2</v>
      </c>
      <c r="L634" s="86">
        <v>4.5562269027000104</v>
      </c>
      <c r="M634" s="87">
        <v>2.0037369065091699E-2</v>
      </c>
      <c r="N634" s="86">
        <v>6.2608944191999996</v>
      </c>
      <c r="O634" s="87">
        <v>4.6646662588393499E-2</v>
      </c>
    </row>
    <row r="635" spans="1:15" customFormat="1" x14ac:dyDescent="0.3">
      <c r="A635" s="56" t="s">
        <v>286</v>
      </c>
      <c r="B635" s="57">
        <v>411.80968112070002</v>
      </c>
      <c r="C635" s="58">
        <v>0.36337853608675402</v>
      </c>
      <c r="D635" s="57">
        <v>15.928658542399999</v>
      </c>
      <c r="E635" s="58">
        <v>0.51919781322470104</v>
      </c>
      <c r="F635" s="84">
        <v>170.97735494380001</v>
      </c>
      <c r="G635" s="85">
        <v>0.36429328211729201</v>
      </c>
      <c r="H635" s="84">
        <v>75.691582015500003</v>
      </c>
      <c r="I635" s="85">
        <v>0.38151316204174601</v>
      </c>
      <c r="J635" s="84">
        <v>38.960234129299998</v>
      </c>
      <c r="K635" s="85">
        <v>0.41426011802294099</v>
      </c>
      <c r="L635" s="84">
        <v>72.6782429979</v>
      </c>
      <c r="M635" s="85">
        <v>0.31962428760700001</v>
      </c>
      <c r="N635" s="84">
        <v>41.727424321199997</v>
      </c>
      <c r="O635" s="85">
        <v>0.31088929994166098</v>
      </c>
    </row>
    <row r="636" spans="1:15" customFormat="1" x14ac:dyDescent="0.3">
      <c r="A636" s="56" t="s">
        <v>287</v>
      </c>
      <c r="B636" s="59">
        <v>214.24655855340001</v>
      </c>
      <c r="C636" s="60">
        <v>0.18904995287359799</v>
      </c>
      <c r="D636" s="59">
        <v>3.1304047633000001</v>
      </c>
      <c r="E636" s="60">
        <v>0.102036169793408</v>
      </c>
      <c r="F636" s="86">
        <v>104.0034515075</v>
      </c>
      <c r="G636" s="87">
        <v>0.2215951855943</v>
      </c>
      <c r="H636" s="86">
        <v>42.246948186600001</v>
      </c>
      <c r="I636" s="87">
        <v>0.212940017371852</v>
      </c>
      <c r="J636" s="86">
        <v>18.8525505508</v>
      </c>
      <c r="K636" s="87">
        <v>0.200457209530332</v>
      </c>
      <c r="L636" s="86">
        <v>39.3880145794</v>
      </c>
      <c r="M636" s="87">
        <v>0.17322056204026101</v>
      </c>
      <c r="N636" s="86">
        <v>14.261739406</v>
      </c>
      <c r="O636" s="89">
        <v>0.106256790396456</v>
      </c>
    </row>
    <row r="637" spans="1:15" customFormat="1" x14ac:dyDescent="0.3">
      <c r="A637" s="56" t="s">
        <v>288</v>
      </c>
      <c r="B637" s="57">
        <v>181.37441002009999</v>
      </c>
      <c r="C637" s="58">
        <v>0.16004375472024299</v>
      </c>
      <c r="D637" s="57">
        <v>1.1615318517</v>
      </c>
      <c r="E637" s="62">
        <v>3.7860363180502503E-2</v>
      </c>
      <c r="F637" s="84">
        <v>43.521301514600097</v>
      </c>
      <c r="G637" s="89">
        <v>9.2728758004130302E-2</v>
      </c>
      <c r="H637" s="84">
        <v>85.121701180899706</v>
      </c>
      <c r="I637" s="88">
        <v>0.429044399801917</v>
      </c>
      <c r="J637" s="84">
        <v>30.450027921099998</v>
      </c>
      <c r="K637" s="88">
        <v>0.32377198038730998</v>
      </c>
      <c r="L637" s="84">
        <v>26.688920681300001</v>
      </c>
      <c r="M637" s="85">
        <v>0.117372502524679</v>
      </c>
      <c r="N637" s="84">
        <v>13.1134875513</v>
      </c>
      <c r="O637" s="85">
        <v>9.7701764030186503E-2</v>
      </c>
    </row>
    <row r="638" spans="1:15" customFormat="1" x14ac:dyDescent="0.3">
      <c r="A638" s="56" t="s">
        <v>289</v>
      </c>
      <c r="B638" s="59">
        <v>62.392513225199998</v>
      </c>
      <c r="C638" s="60">
        <v>5.5054801181086098E-2</v>
      </c>
      <c r="D638" s="59">
        <v>0</v>
      </c>
      <c r="E638" s="60">
        <v>0</v>
      </c>
      <c r="F638" s="86">
        <v>15.6258413976</v>
      </c>
      <c r="G638" s="87">
        <v>3.3293233776174901E-2</v>
      </c>
      <c r="H638" s="86">
        <v>5.42790305200002</v>
      </c>
      <c r="I638" s="87">
        <v>2.7358609788344802E-2</v>
      </c>
      <c r="J638" s="86">
        <v>6.1546359529999997</v>
      </c>
      <c r="K638" s="87">
        <v>6.5441604067789205E-2</v>
      </c>
      <c r="L638" s="86">
        <v>15.914053196399999</v>
      </c>
      <c r="M638" s="87">
        <v>6.99868035608157E-2</v>
      </c>
      <c r="N638" s="86">
        <v>22.8828980081</v>
      </c>
      <c r="O638" s="88">
        <v>0.17048855178823699</v>
      </c>
    </row>
    <row r="639" spans="1:15" customFormat="1" x14ac:dyDescent="0.3">
      <c r="A639" s="56" t="s">
        <v>290</v>
      </c>
      <c r="B639" s="57">
        <v>31.562252396400002</v>
      </c>
      <c r="C639" s="58">
        <v>2.78503532024614E-2</v>
      </c>
      <c r="D639" s="57">
        <v>0.80450683950000001</v>
      </c>
      <c r="E639" s="58">
        <v>2.6223061451211199E-2</v>
      </c>
      <c r="F639" s="84">
        <v>12.4965032674</v>
      </c>
      <c r="G639" s="85">
        <v>2.6625702519301301E-2</v>
      </c>
      <c r="H639" s="84">
        <v>7.8372890978999799</v>
      </c>
      <c r="I639" s="85">
        <v>3.9502793652309097E-2</v>
      </c>
      <c r="J639" s="84">
        <v>2.3140157007000002</v>
      </c>
      <c r="K639" s="85">
        <v>2.4604688311100398E-2</v>
      </c>
      <c r="L639" s="84">
        <v>4.4566369094999798</v>
      </c>
      <c r="M639" s="85">
        <v>1.9599392315567701E-2</v>
      </c>
      <c r="N639" s="84">
        <v>3.6533005813999999</v>
      </c>
      <c r="O639" s="85">
        <v>2.7218839377317401E-2</v>
      </c>
    </row>
    <row r="640" spans="1:15" customFormat="1" x14ac:dyDescent="0.3">
      <c r="A640" s="56" t="s">
        <v>291</v>
      </c>
      <c r="B640" s="59">
        <v>11.388065814599999</v>
      </c>
      <c r="C640" s="60">
        <v>1.0048764937500501E-2</v>
      </c>
      <c r="D640" s="59">
        <v>0</v>
      </c>
      <c r="E640" s="60">
        <v>0</v>
      </c>
      <c r="F640" s="86">
        <v>2.1830252903999998</v>
      </c>
      <c r="G640" s="87">
        <v>4.65126769709516E-3</v>
      </c>
      <c r="H640" s="86">
        <v>7.0291173278999999</v>
      </c>
      <c r="I640" s="88">
        <v>3.5429313362487301E-2</v>
      </c>
      <c r="J640" s="86">
        <v>2.0829647926999999</v>
      </c>
      <c r="K640" s="87">
        <v>2.2147948033315299E-2</v>
      </c>
      <c r="L640" s="86">
        <v>0.46722243459999901</v>
      </c>
      <c r="M640" s="87">
        <v>2.05475024784719E-3</v>
      </c>
      <c r="N640" s="86">
        <v>0</v>
      </c>
      <c r="O640" s="87">
        <v>0</v>
      </c>
    </row>
    <row r="641" spans="1:15" customFormat="1" x14ac:dyDescent="0.3">
      <c r="A641" s="56" t="s">
        <v>292</v>
      </c>
      <c r="B641" s="57">
        <v>13.3212816378</v>
      </c>
      <c r="C641" s="58">
        <v>1.1754623658117301E-2</v>
      </c>
      <c r="D641" s="57">
        <v>0</v>
      </c>
      <c r="E641" s="58">
        <v>0</v>
      </c>
      <c r="F641" s="84">
        <v>1.4877170068000001</v>
      </c>
      <c r="G641" s="85">
        <v>3.1698075540297702E-3</v>
      </c>
      <c r="H641" s="84">
        <v>6.05360510269999</v>
      </c>
      <c r="I641" s="88">
        <v>3.0512376184846798E-2</v>
      </c>
      <c r="J641" s="84">
        <v>1.4003134907999999</v>
      </c>
      <c r="K641" s="85">
        <v>1.4889387729106701E-2</v>
      </c>
      <c r="L641" s="84">
        <v>0</v>
      </c>
      <c r="M641" s="85">
        <v>0</v>
      </c>
      <c r="N641" s="84">
        <v>5.7799595283</v>
      </c>
      <c r="O641" s="88">
        <v>4.3063467268248702E-2</v>
      </c>
    </row>
    <row r="642" spans="1:15" customFormat="1" x14ac:dyDescent="0.3">
      <c r="A642" s="56" t="s">
        <v>293</v>
      </c>
      <c r="B642" s="59">
        <v>37.0116168375</v>
      </c>
      <c r="C642" s="60">
        <v>3.2658841598900402E-2</v>
      </c>
      <c r="D642" s="59">
        <v>0.38378541200000099</v>
      </c>
      <c r="E642" s="60">
        <v>1.25095623167221E-2</v>
      </c>
      <c r="F642" s="86">
        <v>24.004981918799899</v>
      </c>
      <c r="G642" s="87">
        <v>5.1146268189961902E-2</v>
      </c>
      <c r="H642" s="86">
        <v>2.9933430205999998</v>
      </c>
      <c r="I642" s="87">
        <v>1.5087539861841401E-2</v>
      </c>
      <c r="J642" s="86">
        <v>0</v>
      </c>
      <c r="K642" s="87">
        <v>0</v>
      </c>
      <c r="L642" s="86">
        <v>4.4894079037000196</v>
      </c>
      <c r="M642" s="87">
        <v>1.9743512553527302E-2</v>
      </c>
      <c r="N642" s="86">
        <v>5.1400985824000003</v>
      </c>
      <c r="O642" s="87">
        <v>3.8296196707774802E-2</v>
      </c>
    </row>
    <row r="643" spans="1:15" customFormat="1" x14ac:dyDescent="0.3">
      <c r="A643" s="56" t="s">
        <v>294</v>
      </c>
      <c r="B643" s="57">
        <v>14.217107909099999</v>
      </c>
      <c r="C643" s="58">
        <v>1.25450956989085E-2</v>
      </c>
      <c r="D643" s="57">
        <v>0.2412093257</v>
      </c>
      <c r="E643" s="58">
        <v>7.8622662479382408E-3</v>
      </c>
      <c r="F643" s="84">
        <v>3.6925790779000001</v>
      </c>
      <c r="G643" s="85">
        <v>7.8676018365589698E-3</v>
      </c>
      <c r="H643" s="84">
        <v>0.41796115099999998</v>
      </c>
      <c r="I643" s="85">
        <v>2.10667654292077E-3</v>
      </c>
      <c r="J643" s="84">
        <v>0</v>
      </c>
      <c r="K643" s="85">
        <v>0</v>
      </c>
      <c r="L643" s="84">
        <v>9.1500265660999993</v>
      </c>
      <c r="M643" s="88">
        <v>4.0239975570946898E-2</v>
      </c>
      <c r="N643" s="84">
        <v>0.7153317884</v>
      </c>
      <c r="O643" s="85">
        <v>5.3295644900062996E-3</v>
      </c>
    </row>
    <row r="644" spans="1:15" customFormat="1" x14ac:dyDescent="0.3">
      <c r="A644" s="56" t="s">
        <v>295</v>
      </c>
      <c r="B644" s="59">
        <v>8.8980233594999607</v>
      </c>
      <c r="C644" s="60">
        <v>7.8515655427079892E-3</v>
      </c>
      <c r="D644" s="59">
        <v>1.2619603572</v>
      </c>
      <c r="E644" s="61">
        <v>4.1133850417499201E-2</v>
      </c>
      <c r="F644" s="86">
        <v>4.2086257296999996</v>
      </c>
      <c r="G644" s="87">
        <v>8.9671177845724002E-3</v>
      </c>
      <c r="H644" s="86">
        <v>1.0982323973999999</v>
      </c>
      <c r="I644" s="87">
        <v>5.5354915755752203E-3</v>
      </c>
      <c r="J644" s="86">
        <v>0</v>
      </c>
      <c r="K644" s="87">
        <v>0</v>
      </c>
      <c r="L644" s="86">
        <v>1.543758891</v>
      </c>
      <c r="M644" s="87">
        <v>6.7891409508497001E-3</v>
      </c>
      <c r="N644" s="86">
        <v>0.7854459842</v>
      </c>
      <c r="O644" s="87">
        <v>5.8519488356214202E-3</v>
      </c>
    </row>
    <row r="645" spans="1:15" customFormat="1" x14ac:dyDescent="0.3">
      <c r="A645" s="56" t="s">
        <v>296</v>
      </c>
      <c r="B645" s="57">
        <v>107.1643118492</v>
      </c>
      <c r="C645" s="58">
        <v>9.4561183346957706E-2</v>
      </c>
      <c r="D645" s="57">
        <v>3.6069235088000098</v>
      </c>
      <c r="E645" s="58">
        <v>0.11756839367564</v>
      </c>
      <c r="F645" s="84">
        <v>48.363541893299903</v>
      </c>
      <c r="G645" s="85">
        <v>0.103045888251802</v>
      </c>
      <c r="H645" s="84">
        <v>23.1252144127</v>
      </c>
      <c r="I645" s="85">
        <v>0.11655950950629999</v>
      </c>
      <c r="J645" s="84">
        <v>7.9978482654999903</v>
      </c>
      <c r="K645" s="85">
        <v>8.5040288910993106E-2</v>
      </c>
      <c r="L645" s="84">
        <v>25.845040500500001</v>
      </c>
      <c r="M645" s="85">
        <v>0.113661287304167</v>
      </c>
      <c r="N645" s="84">
        <v>3.5571306965999998</v>
      </c>
      <c r="O645" s="89">
        <v>2.65023276671577E-2</v>
      </c>
    </row>
    <row r="646" spans="1:15" customFormat="1" x14ac:dyDescent="0.3">
      <c r="A646" s="56" t="s">
        <v>297</v>
      </c>
      <c r="B646" s="59">
        <v>90.754634232600296</v>
      </c>
      <c r="C646" s="60">
        <v>8.0081376525155595E-2</v>
      </c>
      <c r="D646" s="59">
        <v>2.2037219846</v>
      </c>
      <c r="E646" s="60">
        <v>7.1830759151117099E-2</v>
      </c>
      <c r="F646" s="86">
        <v>46.905810403300102</v>
      </c>
      <c r="G646" s="87">
        <v>9.9939969405926393E-2</v>
      </c>
      <c r="H646" s="86">
        <v>14.8235823893</v>
      </c>
      <c r="I646" s="87">
        <v>7.4716258261983207E-2</v>
      </c>
      <c r="J646" s="86">
        <v>3.2951950959</v>
      </c>
      <c r="K646" s="87">
        <v>3.5037466787437903E-2</v>
      </c>
      <c r="L646" s="86">
        <v>16.1981383038</v>
      </c>
      <c r="M646" s="87">
        <v>7.1236152696500105E-2</v>
      </c>
      <c r="N646" s="86">
        <v>7.6746660993000297</v>
      </c>
      <c r="O646" s="87">
        <v>5.7179938846241299E-2</v>
      </c>
    </row>
    <row r="647" spans="1:15" customFormat="1" x14ac:dyDescent="0.3">
      <c r="A647" s="56" t="s">
        <v>298</v>
      </c>
      <c r="B647" s="57">
        <v>148.0828583062</v>
      </c>
      <c r="C647" s="58">
        <v>0.13066747756975999</v>
      </c>
      <c r="D647" s="57">
        <v>0.63916930130000005</v>
      </c>
      <c r="E647" s="62">
        <v>2.0833851302164901E-2</v>
      </c>
      <c r="F647" s="84">
        <v>67.777532831100103</v>
      </c>
      <c r="G647" s="85">
        <v>0.14441035128289301</v>
      </c>
      <c r="H647" s="84">
        <v>30.572527941499999</v>
      </c>
      <c r="I647" s="85">
        <v>0.15409668414887601</v>
      </c>
      <c r="J647" s="84">
        <v>15.817234276200001</v>
      </c>
      <c r="K647" s="85">
        <v>0.168183007224984</v>
      </c>
      <c r="L647" s="84">
        <v>23.6577881447</v>
      </c>
      <c r="M647" s="85">
        <v>0.104042191585803</v>
      </c>
      <c r="N647" s="84">
        <v>15.9065033598</v>
      </c>
      <c r="O647" s="85">
        <v>0.11851106974593401</v>
      </c>
    </row>
    <row r="648" spans="1:15" customFormat="1" x14ac:dyDescent="0.3">
      <c r="A648" s="56" t="s">
        <v>299</v>
      </c>
      <c r="B648" s="59">
        <v>21.805963423800002</v>
      </c>
      <c r="C648" s="60">
        <v>1.9241458931557501E-2</v>
      </c>
      <c r="D648" s="59">
        <v>0</v>
      </c>
      <c r="E648" s="60">
        <v>0</v>
      </c>
      <c r="F648" s="86">
        <v>11.6919005982</v>
      </c>
      <c r="G648" s="87">
        <v>2.49113740501333E-2</v>
      </c>
      <c r="H648" s="86">
        <v>1.6787841902</v>
      </c>
      <c r="I648" s="87">
        <v>8.4616842155279207E-3</v>
      </c>
      <c r="J648" s="86">
        <v>0.50740881169999996</v>
      </c>
      <c r="K648" s="87">
        <v>5.3952251293747297E-3</v>
      </c>
      <c r="L648" s="86">
        <v>7.9278698237</v>
      </c>
      <c r="M648" s="87">
        <v>3.4865176153396599E-2</v>
      </c>
      <c r="N648" s="86">
        <v>0</v>
      </c>
      <c r="O648" s="87">
        <v>0</v>
      </c>
    </row>
    <row r="649" spans="1:15" customFormat="1" x14ac:dyDescent="0.3">
      <c r="A649" s="56" t="s">
        <v>300</v>
      </c>
      <c r="B649" s="57">
        <v>11.0431751339</v>
      </c>
      <c r="C649" s="58">
        <v>9.7444353493236005E-3</v>
      </c>
      <c r="D649" s="57">
        <v>2.2699853607999998</v>
      </c>
      <c r="E649" s="61">
        <v>7.3990627160613803E-2</v>
      </c>
      <c r="F649" s="84">
        <v>8.3593820728000008</v>
      </c>
      <c r="G649" s="85">
        <v>1.7810936031696999E-2</v>
      </c>
      <c r="H649" s="84">
        <v>0</v>
      </c>
      <c r="I649" s="85">
        <v>0</v>
      </c>
      <c r="J649" s="84">
        <v>0</v>
      </c>
      <c r="K649" s="85">
        <v>0</v>
      </c>
      <c r="L649" s="84">
        <v>0.41380770030000003</v>
      </c>
      <c r="M649" s="85">
        <v>1.8198429950831399E-3</v>
      </c>
      <c r="N649" s="84">
        <v>0</v>
      </c>
      <c r="O649" s="85">
        <v>0</v>
      </c>
    </row>
    <row r="650" spans="1:15" customFormat="1" x14ac:dyDescent="0.3">
      <c r="A650" s="56" t="s">
        <v>301</v>
      </c>
      <c r="B650" s="59">
        <v>22.473620871400001</v>
      </c>
      <c r="C650" s="60">
        <v>1.9830596091364099E-2</v>
      </c>
      <c r="D650" s="59">
        <v>0</v>
      </c>
      <c r="E650" s="60">
        <v>0</v>
      </c>
      <c r="F650" s="86">
        <v>3.27823122890001</v>
      </c>
      <c r="G650" s="87">
        <v>6.9847706692382199E-3</v>
      </c>
      <c r="H650" s="86">
        <v>7.0278832590000198</v>
      </c>
      <c r="I650" s="87">
        <v>3.5423093205427802E-2</v>
      </c>
      <c r="J650" s="86">
        <v>0.80154546510000002</v>
      </c>
      <c r="K650" s="87">
        <v>8.5227495777127002E-3</v>
      </c>
      <c r="L650" s="86">
        <v>7.3637792514000102</v>
      </c>
      <c r="M650" s="87">
        <v>3.23844193287934E-2</v>
      </c>
      <c r="N650" s="86">
        <v>4.8037271320999997</v>
      </c>
      <c r="O650" s="87">
        <v>3.5790068270535103E-2</v>
      </c>
    </row>
    <row r="651" spans="1:15" customFormat="1" x14ac:dyDescent="0.3">
      <c r="A651" s="56" t="s">
        <v>302</v>
      </c>
      <c r="B651" s="57">
        <v>38.824658507400002</v>
      </c>
      <c r="C651" s="58">
        <v>3.42586593255736E-2</v>
      </c>
      <c r="D651" s="57">
        <v>2.5652864537000002</v>
      </c>
      <c r="E651" s="58">
        <v>8.3616025386611698E-2</v>
      </c>
      <c r="F651" s="84">
        <v>15.9385833036</v>
      </c>
      <c r="G651" s="85">
        <v>3.39595780147426E-2</v>
      </c>
      <c r="H651" s="84">
        <v>7.0994221559000197</v>
      </c>
      <c r="I651" s="85">
        <v>3.5783675320883002E-2</v>
      </c>
      <c r="J651" s="84">
        <v>2.5402119007000001</v>
      </c>
      <c r="K651" s="85">
        <v>2.7009808983562401E-2</v>
      </c>
      <c r="L651" s="84">
        <v>7.7011130294000099</v>
      </c>
      <c r="M651" s="85">
        <v>3.3867945402506303E-2</v>
      </c>
      <c r="N651" s="84">
        <v>3.6895594382999999</v>
      </c>
      <c r="O651" s="85">
        <v>2.7488985230355301E-2</v>
      </c>
    </row>
    <row r="652" spans="1:15" customFormat="1" x14ac:dyDescent="0.3">
      <c r="A652" s="56" t="s">
        <v>303</v>
      </c>
      <c r="B652" s="59">
        <v>36.556947829099997</v>
      </c>
      <c r="C652" s="60">
        <v>3.2257644234557702E-2</v>
      </c>
      <c r="D652" s="59">
        <v>0.96232940990000104</v>
      </c>
      <c r="E652" s="60">
        <v>3.1367319720736198E-2</v>
      </c>
      <c r="F652" s="86">
        <v>1.7368317545</v>
      </c>
      <c r="G652" s="89">
        <v>3.7005844460531799E-3</v>
      </c>
      <c r="H652" s="86">
        <v>2.8720201693999998</v>
      </c>
      <c r="I652" s="87">
        <v>1.4476028471053601E-2</v>
      </c>
      <c r="J652" s="86">
        <v>8.6422270001000001</v>
      </c>
      <c r="K652" s="88">
        <v>9.1891900987064207E-2</v>
      </c>
      <c r="L652" s="86">
        <v>6.1300926032000103</v>
      </c>
      <c r="M652" s="87">
        <v>2.69589137057063E-2</v>
      </c>
      <c r="N652" s="86">
        <v>16.650937761200002</v>
      </c>
      <c r="O652" s="88">
        <v>0.124057462643857</v>
      </c>
    </row>
    <row r="653" spans="1:15" customFormat="1" x14ac:dyDescent="0.3">
      <c r="A653" s="63" t="s">
        <v>1</v>
      </c>
      <c r="F653" s="82"/>
      <c r="G653" s="82"/>
      <c r="H653" s="82"/>
      <c r="I653" s="82"/>
      <c r="J653" s="82"/>
      <c r="K653" s="82"/>
      <c r="L653" s="82"/>
      <c r="M653" s="82"/>
      <c r="N653" s="82"/>
      <c r="O653" s="82"/>
    </row>
    <row r="654" spans="1:15" customFormat="1" x14ac:dyDescent="0.3">
      <c r="A654" s="63" t="s">
        <v>1</v>
      </c>
      <c r="F654" s="82"/>
      <c r="G654" s="82"/>
      <c r="H654" s="82"/>
      <c r="I654" s="82"/>
      <c r="J654" s="82"/>
      <c r="K654" s="82"/>
      <c r="L654" s="82"/>
      <c r="M654" s="82"/>
      <c r="N654" s="82"/>
      <c r="O654" s="82"/>
    </row>
    <row r="655" spans="1:15" customFormat="1" x14ac:dyDescent="0.3">
      <c r="A655" s="51" t="s">
        <v>304</v>
      </c>
      <c r="F655" s="82"/>
      <c r="G655" s="82"/>
      <c r="H655" s="82"/>
      <c r="I655" s="82"/>
      <c r="J655" s="82"/>
      <c r="K655" s="82"/>
      <c r="L655" s="82"/>
      <c r="M655" s="82"/>
      <c r="N655" s="82"/>
      <c r="O655" s="82"/>
    </row>
    <row r="656" spans="1:15" customFormat="1" x14ac:dyDescent="0.3">
      <c r="A656" s="52" t="s">
        <v>1</v>
      </c>
      <c r="F656" s="82"/>
      <c r="G656" s="82"/>
      <c r="H656" s="82"/>
      <c r="I656" s="82"/>
      <c r="J656" s="82"/>
      <c r="K656" s="82"/>
      <c r="L656" s="82"/>
      <c r="M656" s="82"/>
      <c r="N656" s="82"/>
      <c r="O656" s="82"/>
    </row>
    <row r="657" spans="1:15" customFormat="1" ht="25.5" customHeight="1" x14ac:dyDescent="0.3">
      <c r="A657" s="112" t="s">
        <v>1</v>
      </c>
      <c r="B657" s="114" t="s">
        <v>501</v>
      </c>
      <c r="C657" s="114" t="s">
        <v>1</v>
      </c>
      <c r="D657" s="114" t="s">
        <v>495</v>
      </c>
      <c r="E657" s="114" t="s">
        <v>1</v>
      </c>
      <c r="F657" s="115" t="s">
        <v>496</v>
      </c>
      <c r="G657" s="115" t="s">
        <v>1</v>
      </c>
      <c r="H657" s="115" t="s">
        <v>497</v>
      </c>
      <c r="I657" s="115" t="s">
        <v>1</v>
      </c>
      <c r="J657" s="115" t="s">
        <v>498</v>
      </c>
      <c r="K657" s="115" t="s">
        <v>1</v>
      </c>
      <c r="L657" s="115" t="s">
        <v>499</v>
      </c>
      <c r="M657" s="115" t="s">
        <v>1</v>
      </c>
      <c r="N657" s="115" t="s">
        <v>500</v>
      </c>
      <c r="O657" s="115" t="s">
        <v>1</v>
      </c>
    </row>
    <row r="658" spans="1:15" customFormat="1" x14ac:dyDescent="0.3">
      <c r="A658" s="113" t="s">
        <v>1</v>
      </c>
      <c r="B658" s="53" t="s">
        <v>14</v>
      </c>
      <c r="C658" s="53" t="s">
        <v>15</v>
      </c>
      <c r="D658" s="53" t="s">
        <v>14</v>
      </c>
      <c r="E658" s="53" t="s">
        <v>15</v>
      </c>
      <c r="F658" s="78" t="s">
        <v>14</v>
      </c>
      <c r="G658" s="78" t="s">
        <v>15</v>
      </c>
      <c r="H658" s="78" t="s">
        <v>14</v>
      </c>
      <c r="I658" s="78" t="s">
        <v>15</v>
      </c>
      <c r="J658" s="78" t="s">
        <v>14</v>
      </c>
      <c r="K658" s="78" t="s">
        <v>15</v>
      </c>
      <c r="L658" s="78" t="s">
        <v>14</v>
      </c>
      <c r="M658" s="78" t="s">
        <v>15</v>
      </c>
      <c r="N658" s="78" t="s">
        <v>14</v>
      </c>
      <c r="O658" s="78" t="s">
        <v>15</v>
      </c>
    </row>
    <row r="659" spans="1:15" customFormat="1" x14ac:dyDescent="0.3">
      <c r="A659" s="54" t="s">
        <v>16</v>
      </c>
      <c r="B659" s="55">
        <v>1096.7232000726001</v>
      </c>
      <c r="C659" s="55">
        <v>1096.7232000726001</v>
      </c>
      <c r="D659" s="55">
        <v>29.717034286699999</v>
      </c>
      <c r="E659" s="55">
        <v>29.717034286699999</v>
      </c>
      <c r="F659" s="83">
        <v>467.6030197796</v>
      </c>
      <c r="G659" s="83">
        <v>467.6030197796</v>
      </c>
      <c r="H659" s="83">
        <v>195.52633025820001</v>
      </c>
      <c r="I659" s="83">
        <v>195.52633025820001</v>
      </c>
      <c r="J659" s="83">
        <v>85.405528104200002</v>
      </c>
      <c r="K659" s="83">
        <v>85.405528104200002</v>
      </c>
      <c r="L659" s="83">
        <v>221.25639151550001</v>
      </c>
      <c r="M659" s="83">
        <v>221.25639151550001</v>
      </c>
      <c r="N659" s="83">
        <v>117.5686199046</v>
      </c>
      <c r="O659" s="83">
        <v>117.5686199046</v>
      </c>
    </row>
    <row r="660" spans="1:15" customFormat="1" x14ac:dyDescent="0.3">
      <c r="A660" s="56" t="s">
        <v>276</v>
      </c>
      <c r="B660" s="57">
        <v>82.348992003600003</v>
      </c>
      <c r="C660" s="58">
        <v>7.50863955446084E-2</v>
      </c>
      <c r="D660" s="57">
        <v>0.65765175139999998</v>
      </c>
      <c r="E660" s="58">
        <v>2.21304637957878E-2</v>
      </c>
      <c r="F660" s="84">
        <v>42.392361929400003</v>
      </c>
      <c r="G660" s="85">
        <v>9.0658871171065594E-2</v>
      </c>
      <c r="H660" s="84">
        <v>9.9417927021000096</v>
      </c>
      <c r="I660" s="85">
        <v>5.0846311537538103E-2</v>
      </c>
      <c r="J660" s="84">
        <v>4.8860385024999999</v>
      </c>
      <c r="K660" s="85">
        <v>5.7209862299999303E-2</v>
      </c>
      <c r="L660" s="84">
        <v>18.709175200499999</v>
      </c>
      <c r="M660" s="85">
        <v>8.4558801092032398E-2</v>
      </c>
      <c r="N660" s="84">
        <v>8.4643423187</v>
      </c>
      <c r="O660" s="85">
        <v>7.1994910934297898E-2</v>
      </c>
    </row>
    <row r="661" spans="1:15" customFormat="1" x14ac:dyDescent="0.3">
      <c r="A661" s="56" t="s">
        <v>277</v>
      </c>
      <c r="B661" s="59">
        <v>27.024019303599999</v>
      </c>
      <c r="C661" s="60">
        <v>2.4640692657738099E-2</v>
      </c>
      <c r="D661" s="59">
        <v>0</v>
      </c>
      <c r="E661" s="60">
        <v>0</v>
      </c>
      <c r="F661" s="86">
        <v>10.7137167555</v>
      </c>
      <c r="G661" s="87">
        <v>2.2911992229113099E-2</v>
      </c>
      <c r="H661" s="86">
        <v>6.3929192983000203</v>
      </c>
      <c r="I661" s="87">
        <v>3.2695950923120699E-2</v>
      </c>
      <c r="J661" s="86">
        <v>4.3309150139000003</v>
      </c>
      <c r="K661" s="87">
        <v>5.0710008005758297E-2</v>
      </c>
      <c r="L661" s="86">
        <v>5.9791738376000003</v>
      </c>
      <c r="M661" s="87">
        <v>2.7023733853045E-2</v>
      </c>
      <c r="N661" s="86">
        <v>0.88574593879999797</v>
      </c>
      <c r="O661" s="87">
        <v>7.5338635387463999E-3</v>
      </c>
    </row>
    <row r="662" spans="1:15" customFormat="1" x14ac:dyDescent="0.3">
      <c r="A662" s="56" t="s">
        <v>278</v>
      </c>
      <c r="B662" s="57">
        <v>260.80155722939998</v>
      </c>
      <c r="C662" s="58">
        <v>0.23780071143943701</v>
      </c>
      <c r="D662" s="57">
        <v>8.8969518008000001</v>
      </c>
      <c r="E662" s="58">
        <v>0.29938895365416301</v>
      </c>
      <c r="F662" s="84">
        <v>80.198834747500001</v>
      </c>
      <c r="G662" s="89">
        <v>0.17151051502041401</v>
      </c>
      <c r="H662" s="84">
        <v>70.344107415900197</v>
      </c>
      <c r="I662" s="88">
        <v>0.35976795208608398</v>
      </c>
      <c r="J662" s="84">
        <v>30.646782569700001</v>
      </c>
      <c r="K662" s="88">
        <v>0.35883839430521403</v>
      </c>
      <c r="L662" s="84">
        <v>54.837986545200003</v>
      </c>
      <c r="M662" s="85">
        <v>0.24784814653075601</v>
      </c>
      <c r="N662" s="84">
        <v>25.2694543468</v>
      </c>
      <c r="O662" s="85">
        <v>0.21493366484445101</v>
      </c>
    </row>
    <row r="663" spans="1:15" customFormat="1" x14ac:dyDescent="0.3">
      <c r="A663" s="56" t="s">
        <v>279</v>
      </c>
      <c r="B663" s="59">
        <v>2.5146911906999998</v>
      </c>
      <c r="C663" s="60">
        <v>2.2929132807015802E-3</v>
      </c>
      <c r="D663" s="59">
        <v>0</v>
      </c>
      <c r="E663" s="60">
        <v>0</v>
      </c>
      <c r="F663" s="86">
        <v>0</v>
      </c>
      <c r="G663" s="87">
        <v>0</v>
      </c>
      <c r="H663" s="86">
        <v>2.1682111471000001</v>
      </c>
      <c r="I663" s="87">
        <v>1.1089100604695E-2</v>
      </c>
      <c r="J663" s="86">
        <v>0.34648004360000001</v>
      </c>
      <c r="K663" s="87">
        <v>4.0568807580848004E-3</v>
      </c>
      <c r="L663" s="86">
        <v>0</v>
      </c>
      <c r="M663" s="87">
        <v>0</v>
      </c>
      <c r="N663" s="86">
        <v>0</v>
      </c>
      <c r="O663" s="87">
        <v>0</v>
      </c>
    </row>
    <row r="664" spans="1:15" customFormat="1" x14ac:dyDescent="0.3">
      <c r="A664" s="56" t="s">
        <v>280</v>
      </c>
      <c r="B664" s="57">
        <v>36.1032931019</v>
      </c>
      <c r="C664" s="58">
        <v>3.2919238965228498E-2</v>
      </c>
      <c r="D664" s="57">
        <v>2.6106500045000001</v>
      </c>
      <c r="E664" s="58">
        <v>8.7850287458476603E-2</v>
      </c>
      <c r="F664" s="84">
        <v>14.735191668800001</v>
      </c>
      <c r="G664" s="85">
        <v>3.1512182440022102E-2</v>
      </c>
      <c r="H664" s="84">
        <v>6.10676705090001</v>
      </c>
      <c r="I664" s="85">
        <v>3.12324536692106E-2</v>
      </c>
      <c r="J664" s="84">
        <v>4.6583170170000097</v>
      </c>
      <c r="K664" s="85">
        <v>5.4543506964988997E-2</v>
      </c>
      <c r="L664" s="84">
        <v>10.8740750224</v>
      </c>
      <c r="M664" s="85">
        <v>4.91469419161987E-2</v>
      </c>
      <c r="N664" s="84">
        <v>0</v>
      </c>
      <c r="O664" s="85">
        <v>0</v>
      </c>
    </row>
    <row r="665" spans="1:15" customFormat="1" x14ac:dyDescent="0.3">
      <c r="A665" s="56" t="s">
        <v>281</v>
      </c>
      <c r="B665" s="59">
        <v>121.3995275849</v>
      </c>
      <c r="C665" s="60">
        <v>0.110692951126468</v>
      </c>
      <c r="D665" s="59">
        <v>1.6772355564000001</v>
      </c>
      <c r="E665" s="60">
        <v>5.6440206657857997E-2</v>
      </c>
      <c r="F665" s="86">
        <v>58.2113842900999</v>
      </c>
      <c r="G665" s="87">
        <v>0.12448889726490101</v>
      </c>
      <c r="H665" s="86">
        <v>7.5616895690999897</v>
      </c>
      <c r="I665" s="89">
        <v>3.8673510412201302E-2</v>
      </c>
      <c r="J665" s="86">
        <v>8.7467148521000002</v>
      </c>
      <c r="K665" s="87">
        <v>0.102413919171935</v>
      </c>
      <c r="L665" s="86">
        <v>31.1930425149</v>
      </c>
      <c r="M665" s="87">
        <v>0.14098143019165499</v>
      </c>
      <c r="N665" s="86">
        <v>7.3747555434000001</v>
      </c>
      <c r="O665" s="87">
        <v>6.2727244305361196E-2</v>
      </c>
    </row>
    <row r="666" spans="1:15" customFormat="1" x14ac:dyDescent="0.3">
      <c r="A666" s="56" t="s">
        <v>282</v>
      </c>
      <c r="B666" s="57">
        <v>60.569536813299997</v>
      </c>
      <c r="C666" s="58">
        <v>5.5227733679100097E-2</v>
      </c>
      <c r="D666" s="57">
        <v>0</v>
      </c>
      <c r="E666" s="58">
        <v>0</v>
      </c>
      <c r="F666" s="84">
        <v>27.439664739100099</v>
      </c>
      <c r="G666" s="85">
        <v>5.8681538780552399E-2</v>
      </c>
      <c r="H666" s="84">
        <v>5.7414730854000204</v>
      </c>
      <c r="I666" s="85">
        <v>2.93641939569886E-2</v>
      </c>
      <c r="J666" s="84">
        <v>0</v>
      </c>
      <c r="K666" s="89">
        <v>0</v>
      </c>
      <c r="L666" s="84">
        <v>23.105563962600002</v>
      </c>
      <c r="M666" s="88">
        <v>0.10442891075072699</v>
      </c>
      <c r="N666" s="84">
        <v>3.7752155495999999</v>
      </c>
      <c r="O666" s="85">
        <v>3.2110741392246997E-2</v>
      </c>
    </row>
    <row r="667" spans="1:15" customFormat="1" x14ac:dyDescent="0.3">
      <c r="A667" s="56" t="s">
        <v>283</v>
      </c>
      <c r="B667" s="59">
        <v>7.9494243767999997</v>
      </c>
      <c r="C667" s="60">
        <v>7.2483415836136003E-3</v>
      </c>
      <c r="D667" s="59">
        <v>0</v>
      </c>
      <c r="E667" s="60">
        <v>0</v>
      </c>
      <c r="F667" s="86">
        <v>0.93506586490000099</v>
      </c>
      <c r="G667" s="87">
        <v>1.99970022721567E-3</v>
      </c>
      <c r="H667" s="86">
        <v>0.80697679809999801</v>
      </c>
      <c r="I667" s="87">
        <v>4.1272026996791496E-3</v>
      </c>
      <c r="J667" s="86">
        <v>1.2972071435000001</v>
      </c>
      <c r="K667" s="87">
        <v>1.5188795998279299E-2</v>
      </c>
      <c r="L667" s="86">
        <v>3.9995275142</v>
      </c>
      <c r="M667" s="87">
        <v>1.80764383202906E-2</v>
      </c>
      <c r="N667" s="86">
        <v>1.2571270996999999</v>
      </c>
      <c r="O667" s="87">
        <v>1.06927095063299E-2</v>
      </c>
    </row>
    <row r="668" spans="1:15" customFormat="1" x14ac:dyDescent="0.3">
      <c r="A668" s="56" t="s">
        <v>284</v>
      </c>
      <c r="B668" s="57">
        <v>104.7432777984</v>
      </c>
      <c r="C668" s="58">
        <v>9.5505664320282693E-2</v>
      </c>
      <c r="D668" s="57">
        <v>0</v>
      </c>
      <c r="E668" s="58">
        <v>0</v>
      </c>
      <c r="F668" s="84">
        <v>75.4170557355</v>
      </c>
      <c r="G668" s="88">
        <v>0.16128436418363401</v>
      </c>
      <c r="H668" s="84">
        <v>5.8662796808000097</v>
      </c>
      <c r="I668" s="89">
        <v>3.0002504895649401E-2</v>
      </c>
      <c r="J668" s="84">
        <v>3.8164594124</v>
      </c>
      <c r="K668" s="85">
        <v>4.4686327654852601E-2</v>
      </c>
      <c r="L668" s="84">
        <v>11.495531834499999</v>
      </c>
      <c r="M668" s="85">
        <v>5.1955705124544102E-2</v>
      </c>
      <c r="N668" s="84">
        <v>10.6614972708</v>
      </c>
      <c r="O668" s="85">
        <v>9.06831880773218E-2</v>
      </c>
    </row>
    <row r="669" spans="1:15" customFormat="1" x14ac:dyDescent="0.3">
      <c r="A669" s="56" t="s">
        <v>285</v>
      </c>
      <c r="B669" s="59">
        <v>8.2119610101999907</v>
      </c>
      <c r="C669" s="60">
        <v>7.4877243498235402E-3</v>
      </c>
      <c r="D669" s="59">
        <v>0</v>
      </c>
      <c r="E669" s="60">
        <v>0</v>
      </c>
      <c r="F669" s="86">
        <v>5.3815966526000096</v>
      </c>
      <c r="G669" s="87">
        <v>1.1508900552302999E-2</v>
      </c>
      <c r="H669" s="86">
        <v>2.0170438629</v>
      </c>
      <c r="I669" s="87">
        <v>1.0315970540829E-2</v>
      </c>
      <c r="J669" s="86">
        <v>2.0170438629</v>
      </c>
      <c r="K669" s="87">
        <v>2.3617251806453101E-2</v>
      </c>
      <c r="L669" s="86">
        <v>0</v>
      </c>
      <c r="M669" s="87">
        <v>0</v>
      </c>
      <c r="N669" s="86">
        <v>0.81332049470000001</v>
      </c>
      <c r="O669" s="87">
        <v>6.9178365397158E-3</v>
      </c>
    </row>
    <row r="670" spans="1:15" customFormat="1" x14ac:dyDescent="0.3">
      <c r="A670" s="56" t="s">
        <v>286</v>
      </c>
      <c r="B670" s="57">
        <v>101.44359034209999</v>
      </c>
      <c r="C670" s="58">
        <v>9.2496985871535001E-2</v>
      </c>
      <c r="D670" s="57">
        <v>8.7170128823000095</v>
      </c>
      <c r="E670" s="61">
        <v>0.29333387706865999</v>
      </c>
      <c r="F670" s="84">
        <v>53.050566231399998</v>
      </c>
      <c r="G670" s="85">
        <v>0.113452146345002</v>
      </c>
      <c r="H670" s="84">
        <v>16.771067368299999</v>
      </c>
      <c r="I670" s="85">
        <v>8.5773958658934404E-2</v>
      </c>
      <c r="J670" s="84">
        <v>6.7300091250999898</v>
      </c>
      <c r="K670" s="85">
        <v>7.8800626545965202E-2</v>
      </c>
      <c r="L670" s="84">
        <v>7.0700337578999797</v>
      </c>
      <c r="M670" s="89">
        <v>3.1954031743325798E-2</v>
      </c>
      <c r="N670" s="84">
        <v>10.7109532817</v>
      </c>
      <c r="O670" s="85">
        <v>9.1103844634659398E-2</v>
      </c>
    </row>
    <row r="671" spans="1:15" customFormat="1" x14ac:dyDescent="0.3">
      <c r="A671" s="56" t="s">
        <v>287</v>
      </c>
      <c r="B671" s="59">
        <v>35.7037125238</v>
      </c>
      <c r="C671" s="60">
        <v>3.2554898557299199E-2</v>
      </c>
      <c r="D671" s="59">
        <v>0</v>
      </c>
      <c r="E671" s="60">
        <v>0</v>
      </c>
      <c r="F671" s="86">
        <v>18.303528445200001</v>
      </c>
      <c r="G671" s="87">
        <v>3.9143306760138503E-2</v>
      </c>
      <c r="H671" s="86">
        <v>4.5047245756000001</v>
      </c>
      <c r="I671" s="87">
        <v>2.30389665149003E-2</v>
      </c>
      <c r="J671" s="86">
        <v>1.4080128113999999</v>
      </c>
      <c r="K671" s="87">
        <v>1.6486202271147301E-2</v>
      </c>
      <c r="L671" s="86">
        <v>9.9510261347000206</v>
      </c>
      <c r="M671" s="87">
        <v>4.4975090059727801E-2</v>
      </c>
      <c r="N671" s="86">
        <v>2.3324869914000002</v>
      </c>
      <c r="O671" s="87">
        <v>1.9839366944110402E-2</v>
      </c>
    </row>
    <row r="672" spans="1:15" customFormat="1" x14ac:dyDescent="0.3">
      <c r="A672" s="56" t="s">
        <v>288</v>
      </c>
      <c r="B672" s="57">
        <v>40.367502462600001</v>
      </c>
      <c r="C672" s="58">
        <v>3.6807375334020301E-2</v>
      </c>
      <c r="D672" s="57">
        <v>1.1615318517</v>
      </c>
      <c r="E672" s="58">
        <v>3.9086398746723199E-2</v>
      </c>
      <c r="F672" s="84">
        <v>2.8483829198999899</v>
      </c>
      <c r="G672" s="89">
        <v>6.0914553572441804E-3</v>
      </c>
      <c r="H672" s="84">
        <v>21.716531460300001</v>
      </c>
      <c r="I672" s="88">
        <v>0.11106704366426</v>
      </c>
      <c r="J672" s="84">
        <v>3.9292926507999999</v>
      </c>
      <c r="K672" s="85">
        <v>4.6007474434278099E-2</v>
      </c>
      <c r="L672" s="84">
        <v>7.9518178155000196</v>
      </c>
      <c r="M672" s="85">
        <v>3.59393812808474E-2</v>
      </c>
      <c r="N672" s="84">
        <v>5.6219297948999998</v>
      </c>
      <c r="O672" s="85">
        <v>4.7818285180704398E-2</v>
      </c>
    </row>
    <row r="673" spans="1:15" customFormat="1" x14ac:dyDescent="0.3">
      <c r="A673" s="56" t="s">
        <v>289</v>
      </c>
      <c r="B673" s="59">
        <v>46.659832924900002</v>
      </c>
      <c r="C673" s="60">
        <v>4.2544766921873499E-2</v>
      </c>
      <c r="D673" s="59">
        <v>0</v>
      </c>
      <c r="E673" s="60">
        <v>0</v>
      </c>
      <c r="F673" s="86">
        <v>10.8331227124</v>
      </c>
      <c r="G673" s="87">
        <v>2.3167349769268101E-2</v>
      </c>
      <c r="H673" s="86">
        <v>3.2219450742000002</v>
      </c>
      <c r="I673" s="87">
        <v>1.6478318137231399E-2</v>
      </c>
      <c r="J673" s="86">
        <v>3.163231991</v>
      </c>
      <c r="K673" s="87">
        <v>3.7037789721769097E-2</v>
      </c>
      <c r="L673" s="86">
        <v>8.7509415275000109</v>
      </c>
      <c r="M673" s="87">
        <v>3.9551135529058597E-2</v>
      </c>
      <c r="N673" s="86">
        <v>22.097452023900001</v>
      </c>
      <c r="O673" s="88">
        <v>0.18795365669709099</v>
      </c>
    </row>
    <row r="674" spans="1:15" customFormat="1" x14ac:dyDescent="0.3">
      <c r="A674" s="56" t="s">
        <v>290</v>
      </c>
      <c r="B674" s="57">
        <v>7.5250394511999996</v>
      </c>
      <c r="C674" s="58">
        <v>6.8613843955355903E-3</v>
      </c>
      <c r="D674" s="57">
        <v>0</v>
      </c>
      <c r="E674" s="58">
        <v>0</v>
      </c>
      <c r="F674" s="84">
        <v>2.1358190184999999</v>
      </c>
      <c r="G674" s="85">
        <v>4.5675903023609599E-3</v>
      </c>
      <c r="H674" s="84">
        <v>1.7386814724999999</v>
      </c>
      <c r="I674" s="85">
        <v>8.8923137369990198E-3</v>
      </c>
      <c r="J674" s="84">
        <v>0</v>
      </c>
      <c r="K674" s="85">
        <v>0</v>
      </c>
      <c r="L674" s="84">
        <v>1.2948596823</v>
      </c>
      <c r="M674" s="85">
        <v>5.8523040777752602E-3</v>
      </c>
      <c r="N674" s="84">
        <v>2.3556792779000002</v>
      </c>
      <c r="O674" s="85">
        <v>2.0036632902652899E-2</v>
      </c>
    </row>
    <row r="675" spans="1:15" customFormat="1" x14ac:dyDescent="0.3">
      <c r="A675" s="56" t="s">
        <v>291</v>
      </c>
      <c r="B675" s="59">
        <v>4.3661101084</v>
      </c>
      <c r="C675" s="60">
        <v>3.98105019398785E-3</v>
      </c>
      <c r="D675" s="59">
        <v>0</v>
      </c>
      <c r="E675" s="60">
        <v>0</v>
      </c>
      <c r="F675" s="86">
        <v>0</v>
      </c>
      <c r="G675" s="87">
        <v>0</v>
      </c>
      <c r="H675" s="86">
        <v>3.2086897996000001</v>
      </c>
      <c r="I675" s="88">
        <v>1.6410525351561601E-2</v>
      </c>
      <c r="J675" s="86">
        <v>1.5316843398</v>
      </c>
      <c r="K675" s="87">
        <v>1.7934252896735801E-2</v>
      </c>
      <c r="L675" s="86">
        <v>0</v>
      </c>
      <c r="M675" s="87">
        <v>0</v>
      </c>
      <c r="N675" s="86">
        <v>0</v>
      </c>
      <c r="O675" s="87">
        <v>0</v>
      </c>
    </row>
    <row r="676" spans="1:15" customFormat="1" x14ac:dyDescent="0.3">
      <c r="A676" s="56" t="s">
        <v>292</v>
      </c>
      <c r="B676" s="57">
        <v>0.46049675449999999</v>
      </c>
      <c r="C676" s="58">
        <v>4.1988421004453697E-4</v>
      </c>
      <c r="D676" s="57">
        <v>0</v>
      </c>
      <c r="E676" s="58">
        <v>0</v>
      </c>
      <c r="F676" s="84">
        <v>0</v>
      </c>
      <c r="G676" s="85">
        <v>0</v>
      </c>
      <c r="H676" s="84">
        <v>0.46049675449999999</v>
      </c>
      <c r="I676" s="85">
        <v>2.3551649227594902E-3</v>
      </c>
      <c r="J676" s="84">
        <v>0</v>
      </c>
      <c r="K676" s="85">
        <v>0</v>
      </c>
      <c r="L676" s="84">
        <v>0</v>
      </c>
      <c r="M676" s="85">
        <v>0</v>
      </c>
      <c r="N676" s="84">
        <v>0</v>
      </c>
      <c r="O676" s="85">
        <v>0</v>
      </c>
    </row>
    <row r="677" spans="1:15" customFormat="1" x14ac:dyDescent="0.3">
      <c r="A677" s="56" t="s">
        <v>293</v>
      </c>
      <c r="B677" s="59">
        <v>18.920440595700001</v>
      </c>
      <c r="C677" s="60">
        <v>1.7251792060610699E-2</v>
      </c>
      <c r="D677" s="59">
        <v>0.38378541199999999</v>
      </c>
      <c r="E677" s="60">
        <v>1.29146606050041E-2</v>
      </c>
      <c r="F677" s="86">
        <v>15.6580459682</v>
      </c>
      <c r="G677" s="88">
        <v>3.3485767426352897E-2</v>
      </c>
      <c r="H677" s="86">
        <v>1.2079830352000001</v>
      </c>
      <c r="I677" s="87">
        <v>6.1781092787084602E-3</v>
      </c>
      <c r="J677" s="86">
        <v>0</v>
      </c>
      <c r="K677" s="87">
        <v>0</v>
      </c>
      <c r="L677" s="86">
        <v>0.605314939</v>
      </c>
      <c r="M677" s="87">
        <v>2.7358076973681201E-3</v>
      </c>
      <c r="N677" s="86">
        <v>1.0653112413000001</v>
      </c>
      <c r="O677" s="87">
        <v>9.0611869235552606E-3</v>
      </c>
    </row>
    <row r="678" spans="1:15" customFormat="1" x14ac:dyDescent="0.3">
      <c r="A678" s="56" t="s">
        <v>294</v>
      </c>
      <c r="B678" s="57">
        <v>4.4325980664999998</v>
      </c>
      <c r="C678" s="58">
        <v>4.0416743862139301E-3</v>
      </c>
      <c r="D678" s="57">
        <v>0.2412093257</v>
      </c>
      <c r="E678" s="58">
        <v>8.1168707271692397E-3</v>
      </c>
      <c r="F678" s="84">
        <v>2.8434212296999899</v>
      </c>
      <c r="G678" s="85">
        <v>6.0808444544267898E-3</v>
      </c>
      <c r="H678" s="84">
        <v>0</v>
      </c>
      <c r="I678" s="85">
        <v>0</v>
      </c>
      <c r="J678" s="84">
        <v>0</v>
      </c>
      <c r="K678" s="85">
        <v>0</v>
      </c>
      <c r="L678" s="84">
        <v>0.63263572269999802</v>
      </c>
      <c r="M678" s="85">
        <v>2.8592878983822799E-3</v>
      </c>
      <c r="N678" s="84">
        <v>0.7153317884</v>
      </c>
      <c r="O678" s="85">
        <v>6.0843768429062898E-3</v>
      </c>
    </row>
    <row r="679" spans="1:15" customFormat="1" x14ac:dyDescent="0.3">
      <c r="A679" s="56" t="s">
        <v>295</v>
      </c>
      <c r="B679" s="59">
        <v>4.4627266801000003</v>
      </c>
      <c r="C679" s="60">
        <v>4.0691458699921501E-3</v>
      </c>
      <c r="D679" s="59">
        <v>1.2619603572</v>
      </c>
      <c r="E679" s="61">
        <v>4.24658916170782E-2</v>
      </c>
      <c r="F679" s="86">
        <v>0.19717885260000001</v>
      </c>
      <c r="G679" s="87">
        <v>4.21680023993297E-4</v>
      </c>
      <c r="H679" s="86">
        <v>0.67438259510000198</v>
      </c>
      <c r="I679" s="87">
        <v>3.44906281527123E-3</v>
      </c>
      <c r="J679" s="86">
        <v>0</v>
      </c>
      <c r="K679" s="87">
        <v>0</v>
      </c>
      <c r="L679" s="86">
        <v>1.543758891</v>
      </c>
      <c r="M679" s="87">
        <v>6.9772397553173196E-3</v>
      </c>
      <c r="N679" s="86">
        <v>0.7854459842</v>
      </c>
      <c r="O679" s="87">
        <v>6.6807451243141502E-3</v>
      </c>
    </row>
    <row r="680" spans="1:15" customFormat="1" x14ac:dyDescent="0.3">
      <c r="A680" s="56" t="s">
        <v>296</v>
      </c>
      <c r="B680" s="57">
        <v>16.360208098899999</v>
      </c>
      <c r="C680" s="58">
        <v>1.49173538936871E-2</v>
      </c>
      <c r="D680" s="57">
        <v>1.543758891</v>
      </c>
      <c r="E680" s="58">
        <v>5.1948618967368403E-2</v>
      </c>
      <c r="F680" s="84">
        <v>10.8851748489</v>
      </c>
      <c r="G680" s="85">
        <v>2.32786667075645E-2</v>
      </c>
      <c r="H680" s="84">
        <v>0.73269114349999898</v>
      </c>
      <c r="I680" s="85">
        <v>3.7472760959224899E-3</v>
      </c>
      <c r="J680" s="84">
        <v>0</v>
      </c>
      <c r="K680" s="85">
        <v>0</v>
      </c>
      <c r="L680" s="84">
        <v>2.0327696829000002</v>
      </c>
      <c r="M680" s="85">
        <v>9.1873941763964597E-3</v>
      </c>
      <c r="N680" s="84">
        <v>0.50740881169999996</v>
      </c>
      <c r="O680" s="85">
        <v>4.3158524112278602E-3</v>
      </c>
    </row>
    <row r="681" spans="1:15" customFormat="1" x14ac:dyDescent="0.3">
      <c r="A681" s="56" t="s">
        <v>297</v>
      </c>
      <c r="B681" s="59">
        <v>23.394560579299998</v>
      </c>
      <c r="C681" s="60">
        <v>2.13313264256207E-2</v>
      </c>
      <c r="D681" s="59">
        <v>0</v>
      </c>
      <c r="E681" s="60">
        <v>0</v>
      </c>
      <c r="F681" s="86">
        <v>11.110811993900001</v>
      </c>
      <c r="G681" s="87">
        <v>2.3761206672995801E-2</v>
      </c>
      <c r="H681" s="86">
        <v>5.1871306822000003</v>
      </c>
      <c r="I681" s="87">
        <v>2.6529064782989598E-2</v>
      </c>
      <c r="J681" s="86">
        <v>2.3367686754000001</v>
      </c>
      <c r="K681" s="87">
        <v>2.7360859739067499E-2</v>
      </c>
      <c r="L681" s="86">
        <v>1.9077968010999999</v>
      </c>
      <c r="M681" s="87">
        <v>8.6225613101276206E-3</v>
      </c>
      <c r="N681" s="86">
        <v>2.8520524266999998</v>
      </c>
      <c r="O681" s="87">
        <v>2.4258619596064599E-2</v>
      </c>
    </row>
    <row r="682" spans="1:15" customFormat="1" x14ac:dyDescent="0.3">
      <c r="A682" s="56" t="s">
        <v>298</v>
      </c>
      <c r="B682" s="57">
        <v>35.482146116000003</v>
      </c>
      <c r="C682" s="58">
        <v>3.2352872733658902E-2</v>
      </c>
      <c r="D682" s="57">
        <v>0</v>
      </c>
      <c r="E682" s="58">
        <v>0</v>
      </c>
      <c r="F682" s="84">
        <v>12.368095973899999</v>
      </c>
      <c r="G682" s="85">
        <v>2.6449991661152202E-2</v>
      </c>
      <c r="H682" s="84">
        <v>12.3176531939</v>
      </c>
      <c r="I682" s="88">
        <v>6.2997414095759194E-2</v>
      </c>
      <c r="J682" s="84">
        <v>4.1777785011999997</v>
      </c>
      <c r="K682" s="85">
        <v>4.8916956477370599E-2</v>
      </c>
      <c r="L682" s="84">
        <v>1.5484984661000001</v>
      </c>
      <c r="M682" s="85">
        <v>6.9986609448591704E-3</v>
      </c>
      <c r="N682" s="84">
        <v>4.0964590670999996</v>
      </c>
      <c r="O682" s="85">
        <v>3.4843133060709901E-2</v>
      </c>
    </row>
    <row r="683" spans="1:15" customFormat="1" x14ac:dyDescent="0.3">
      <c r="A683" s="56" t="s">
        <v>299</v>
      </c>
      <c r="B683" s="59">
        <v>6.4714038285999997</v>
      </c>
      <c r="C683" s="60">
        <v>5.9006719545748702E-3</v>
      </c>
      <c r="D683" s="59">
        <v>0</v>
      </c>
      <c r="E683" s="60">
        <v>0</v>
      </c>
      <c r="F683" s="86">
        <v>1.1084051175</v>
      </c>
      <c r="G683" s="87">
        <v>2.3703976890962698E-3</v>
      </c>
      <c r="H683" s="86">
        <v>0</v>
      </c>
      <c r="I683" s="87">
        <v>0</v>
      </c>
      <c r="J683" s="86">
        <v>0</v>
      </c>
      <c r="K683" s="87">
        <v>0</v>
      </c>
      <c r="L683" s="86">
        <v>5.3629987110999799</v>
      </c>
      <c r="M683" s="88">
        <v>2.4238841980410299E-2</v>
      </c>
      <c r="N683" s="86">
        <v>0</v>
      </c>
      <c r="O683" s="87">
        <v>0</v>
      </c>
    </row>
    <row r="684" spans="1:15" customFormat="1" x14ac:dyDescent="0.3">
      <c r="A684" s="56" t="s">
        <v>300</v>
      </c>
      <c r="B684" s="57">
        <v>0.84587219229999999</v>
      </c>
      <c r="C684" s="58">
        <v>7.7127227019908504E-4</v>
      </c>
      <c r="D684" s="57">
        <v>0</v>
      </c>
      <c r="E684" s="58">
        <v>0</v>
      </c>
      <c r="F684" s="84">
        <v>0.43206449200000002</v>
      </c>
      <c r="G684" s="85">
        <v>9.2399850668981802E-4</v>
      </c>
      <c r="H684" s="84">
        <v>0</v>
      </c>
      <c r="I684" s="85">
        <v>0</v>
      </c>
      <c r="J684" s="84">
        <v>0</v>
      </c>
      <c r="K684" s="85">
        <v>0</v>
      </c>
      <c r="L684" s="84">
        <v>0.41380770030000003</v>
      </c>
      <c r="M684" s="85">
        <v>1.8702632609418201E-3</v>
      </c>
      <c r="N684" s="84">
        <v>0</v>
      </c>
      <c r="O684" s="85">
        <v>0</v>
      </c>
    </row>
    <row r="685" spans="1:15" customFormat="1" x14ac:dyDescent="0.3">
      <c r="A685" s="56" t="s">
        <v>301</v>
      </c>
      <c r="B685" s="59">
        <v>9.6820944832000304</v>
      </c>
      <c r="C685" s="60">
        <v>8.8282024877006995E-3</v>
      </c>
      <c r="D685" s="59">
        <v>0</v>
      </c>
      <c r="E685" s="60">
        <v>0</v>
      </c>
      <c r="F685" s="86">
        <v>0.50761947659999995</v>
      </c>
      <c r="G685" s="87">
        <v>1.08557784087721E-3</v>
      </c>
      <c r="H685" s="86">
        <v>1.984036849</v>
      </c>
      <c r="I685" s="87">
        <v>1.01471594458915E-2</v>
      </c>
      <c r="J685" s="86">
        <v>0</v>
      </c>
      <c r="K685" s="87">
        <v>0</v>
      </c>
      <c r="L685" s="86">
        <v>4.2949422221000004</v>
      </c>
      <c r="M685" s="87">
        <v>1.9411607468971699E-2</v>
      </c>
      <c r="N685" s="86">
        <v>2.8954959355000001</v>
      </c>
      <c r="O685" s="87">
        <v>2.46281357886954E-2</v>
      </c>
    </row>
    <row r="686" spans="1:15" customFormat="1" x14ac:dyDescent="0.3">
      <c r="A686" s="56" t="s">
        <v>305</v>
      </c>
      <c r="B686" s="57">
        <v>28.478584451700002</v>
      </c>
      <c r="C686" s="58">
        <v>2.5966975486444301E-2</v>
      </c>
      <c r="D686" s="57">
        <v>2.5652864537000002</v>
      </c>
      <c r="E686" s="61">
        <v>8.6323770701711905E-2</v>
      </c>
      <c r="F686" s="84">
        <v>9.8959101154999995</v>
      </c>
      <c r="G686" s="85">
        <v>2.1163058613616999E-2</v>
      </c>
      <c r="H686" s="84">
        <v>4.8530556437000003</v>
      </c>
      <c r="I686" s="85">
        <v>2.48204711728152E-2</v>
      </c>
      <c r="J686" s="84">
        <v>1.3827915919</v>
      </c>
      <c r="K686" s="85">
        <v>1.6190890948100101E-2</v>
      </c>
      <c r="L686" s="84">
        <v>7.7011130293999797</v>
      </c>
      <c r="M686" s="85">
        <v>3.4806285037241501E-2</v>
      </c>
      <c r="N686" s="84">
        <v>3.0311547174000002</v>
      </c>
      <c r="O686" s="85">
        <v>2.5782004754836801E-2</v>
      </c>
    </row>
    <row r="687" spans="1:15" customFormat="1" x14ac:dyDescent="0.3">
      <c r="A687" s="63" t="s">
        <v>1</v>
      </c>
      <c r="F687" s="82"/>
      <c r="G687" s="82"/>
      <c r="H687" s="82"/>
      <c r="I687" s="82"/>
      <c r="J687" s="82"/>
      <c r="K687" s="82"/>
      <c r="L687" s="82"/>
      <c r="M687" s="82"/>
      <c r="N687" s="82"/>
      <c r="O687" s="82"/>
    </row>
    <row r="688" spans="1:15" customFormat="1" x14ac:dyDescent="0.3">
      <c r="A688" s="63" t="s">
        <v>1</v>
      </c>
      <c r="F688" s="82"/>
      <c r="G688" s="82"/>
      <c r="H688" s="82"/>
      <c r="I688" s="82"/>
      <c r="J688" s="82"/>
      <c r="K688" s="82"/>
      <c r="L688" s="82"/>
      <c r="M688" s="82"/>
      <c r="N688" s="82"/>
      <c r="O688" s="82"/>
    </row>
    <row r="689" spans="1:15" customFormat="1" x14ac:dyDescent="0.3">
      <c r="A689" s="51" t="s">
        <v>418</v>
      </c>
      <c r="F689" s="82"/>
      <c r="G689" s="82"/>
      <c r="H689" s="82"/>
      <c r="I689" s="82"/>
      <c r="J689" s="82"/>
      <c r="K689" s="82"/>
      <c r="L689" s="82"/>
      <c r="M689" s="82"/>
      <c r="N689" s="82"/>
      <c r="O689" s="82"/>
    </row>
    <row r="690" spans="1:15" customFormat="1" x14ac:dyDescent="0.3">
      <c r="A690" s="52" t="s">
        <v>1</v>
      </c>
      <c r="F690" s="82"/>
      <c r="G690" s="82"/>
      <c r="H690" s="82"/>
      <c r="I690" s="82"/>
      <c r="J690" s="82"/>
      <c r="K690" s="82"/>
      <c r="L690" s="82"/>
      <c r="M690" s="82"/>
      <c r="N690" s="82"/>
      <c r="O690" s="82"/>
    </row>
    <row r="691" spans="1:15" customFormat="1" ht="25.5" customHeight="1" x14ac:dyDescent="0.3">
      <c r="A691" s="112" t="s">
        <v>1</v>
      </c>
      <c r="B691" s="114" t="s">
        <v>501</v>
      </c>
      <c r="C691" s="114" t="s">
        <v>1</v>
      </c>
      <c r="D691" s="114" t="s">
        <v>495</v>
      </c>
      <c r="E691" s="114" t="s">
        <v>1</v>
      </c>
      <c r="F691" s="115" t="s">
        <v>496</v>
      </c>
      <c r="G691" s="115" t="s">
        <v>1</v>
      </c>
      <c r="H691" s="115" t="s">
        <v>497</v>
      </c>
      <c r="I691" s="115" t="s">
        <v>1</v>
      </c>
      <c r="J691" s="115" t="s">
        <v>498</v>
      </c>
      <c r="K691" s="115" t="s">
        <v>1</v>
      </c>
      <c r="L691" s="115" t="s">
        <v>499</v>
      </c>
      <c r="M691" s="115" t="s">
        <v>1</v>
      </c>
      <c r="N691" s="115" t="s">
        <v>500</v>
      </c>
      <c r="O691" s="115" t="s">
        <v>1</v>
      </c>
    </row>
    <row r="692" spans="1:15" customFormat="1" x14ac:dyDescent="0.3">
      <c r="A692" s="113" t="s">
        <v>1</v>
      </c>
      <c r="B692" s="53" t="s">
        <v>14</v>
      </c>
      <c r="C692" s="53" t="s">
        <v>15</v>
      </c>
      <c r="D692" s="53" t="s">
        <v>14</v>
      </c>
      <c r="E692" s="53" t="s">
        <v>15</v>
      </c>
      <c r="F692" s="78" t="s">
        <v>14</v>
      </c>
      <c r="G692" s="78" t="s">
        <v>15</v>
      </c>
      <c r="H692" s="78" t="s">
        <v>14</v>
      </c>
      <c r="I692" s="78" t="s">
        <v>15</v>
      </c>
      <c r="J692" s="78" t="s">
        <v>14</v>
      </c>
      <c r="K692" s="78" t="s">
        <v>15</v>
      </c>
      <c r="L692" s="78" t="s">
        <v>14</v>
      </c>
      <c r="M692" s="78" t="s">
        <v>15</v>
      </c>
      <c r="N692" s="78" t="s">
        <v>14</v>
      </c>
      <c r="O692" s="78" t="s">
        <v>15</v>
      </c>
    </row>
    <row r="693" spans="1:15" customFormat="1" x14ac:dyDescent="0.3">
      <c r="A693" s="54" t="s">
        <v>16</v>
      </c>
      <c r="B693" s="55">
        <v>452.45504257559998</v>
      </c>
      <c r="C693" s="55">
        <v>452.45504257559998</v>
      </c>
      <c r="D693" s="55">
        <v>12.4474606902</v>
      </c>
      <c r="E693" s="55">
        <v>12.4474606902</v>
      </c>
      <c r="F693" s="83">
        <v>175.65930358240001</v>
      </c>
      <c r="G693" s="83">
        <v>175.65930358240001</v>
      </c>
      <c r="H693" s="83">
        <v>66.398383806200002</v>
      </c>
      <c r="I693" s="83">
        <v>66.398383806200002</v>
      </c>
      <c r="J693" s="83">
        <v>35.311726046099999</v>
      </c>
      <c r="K693" s="83">
        <v>35.311726046099999</v>
      </c>
      <c r="L693" s="83">
        <v>120.64291379140001</v>
      </c>
      <c r="M693" s="83">
        <v>120.64291379140001</v>
      </c>
      <c r="N693" s="83">
        <v>48.703519282800002</v>
      </c>
      <c r="O693" s="83">
        <v>48.703519282800002</v>
      </c>
    </row>
    <row r="694" spans="1:15" customFormat="1" x14ac:dyDescent="0.3">
      <c r="A694" s="56" t="s">
        <v>306</v>
      </c>
      <c r="B694" s="57">
        <v>65.630587384799995</v>
      </c>
      <c r="C694" s="58">
        <v>0.14505438377081201</v>
      </c>
      <c r="D694" s="65">
        <v>2.0472777904999999</v>
      </c>
      <c r="E694" s="66">
        <v>16.447352929676999</v>
      </c>
      <c r="F694" s="84">
        <v>25.567761998799998</v>
      </c>
      <c r="G694" s="85">
        <v>0.14555313312401</v>
      </c>
      <c r="H694" s="84">
        <v>7.1439122362000003</v>
      </c>
      <c r="I694" s="85">
        <v>0.107591658511618</v>
      </c>
      <c r="J694" s="84">
        <v>4.5816494663</v>
      </c>
      <c r="K694" s="85">
        <v>0.129748669332068</v>
      </c>
      <c r="L694" s="84">
        <v>20.4339744374</v>
      </c>
      <c r="M694" s="85">
        <v>0.16937567068988199</v>
      </c>
      <c r="N694" s="84">
        <v>8.2610968489999994</v>
      </c>
      <c r="O694" s="85">
        <v>0.169620121310565</v>
      </c>
    </row>
    <row r="695" spans="1:15" customFormat="1" x14ac:dyDescent="0.3">
      <c r="A695" s="56" t="s">
        <v>307</v>
      </c>
      <c r="B695" s="59">
        <v>158.74690421619999</v>
      </c>
      <c r="C695" s="60">
        <v>0.35085674658974603</v>
      </c>
      <c r="D695" s="67">
        <v>3.4990571857999999</v>
      </c>
      <c r="E695" s="68">
        <v>28.1106104520968</v>
      </c>
      <c r="F695" s="86">
        <v>54.420508515800002</v>
      </c>
      <c r="G695" s="87">
        <v>0.309807151718963</v>
      </c>
      <c r="H695" s="86">
        <v>24.314822636800098</v>
      </c>
      <c r="I695" s="87">
        <v>0.36619600121245099</v>
      </c>
      <c r="J695" s="86">
        <v>11.906111596800001</v>
      </c>
      <c r="K695" s="87">
        <v>0.33717161209441798</v>
      </c>
      <c r="L695" s="86">
        <v>50.863784566299998</v>
      </c>
      <c r="M695" s="87">
        <v>0.42160606841979198</v>
      </c>
      <c r="N695" s="86">
        <v>16.0660727293</v>
      </c>
      <c r="O695" s="87">
        <v>0.32987498574818302</v>
      </c>
    </row>
    <row r="696" spans="1:15" customFormat="1" x14ac:dyDescent="0.3">
      <c r="A696" s="56" t="s">
        <v>308</v>
      </c>
      <c r="B696" s="57">
        <v>228.07755097459901</v>
      </c>
      <c r="C696" s="58">
        <v>0.50408886963944199</v>
      </c>
      <c r="D696" s="65">
        <v>6.9011257139</v>
      </c>
      <c r="E696" s="66">
        <v>55.442036618226197</v>
      </c>
      <c r="F696" s="84">
        <v>95.671033067799897</v>
      </c>
      <c r="G696" s="85">
        <v>0.54463971515702703</v>
      </c>
      <c r="H696" s="84">
        <v>34.939648933199997</v>
      </c>
      <c r="I696" s="85">
        <v>0.526212340275931</v>
      </c>
      <c r="J696" s="84">
        <v>18.823964983</v>
      </c>
      <c r="K696" s="85">
        <v>0.53307971857351399</v>
      </c>
      <c r="L696" s="84">
        <v>49.345154787699997</v>
      </c>
      <c r="M696" s="85">
        <v>0.409018260890326</v>
      </c>
      <c r="N696" s="84">
        <v>24.376349704500001</v>
      </c>
      <c r="O696" s="85">
        <v>0.500504892941252</v>
      </c>
    </row>
    <row r="697" spans="1:15" customFormat="1" x14ac:dyDescent="0.3">
      <c r="A697" s="63" t="s">
        <v>1</v>
      </c>
      <c r="F697" s="82"/>
      <c r="G697" s="82"/>
      <c r="H697" s="82"/>
      <c r="I697" s="82"/>
      <c r="J697" s="82"/>
      <c r="K697" s="82"/>
      <c r="L697" s="82"/>
      <c r="M697" s="82"/>
      <c r="N697" s="82"/>
      <c r="O697" s="82"/>
    </row>
    <row r="698" spans="1:15" customFormat="1" x14ac:dyDescent="0.3">
      <c r="A698" s="63" t="s">
        <v>1</v>
      </c>
      <c r="F698" s="82"/>
      <c r="G698" s="82"/>
      <c r="H698" s="82"/>
      <c r="I698" s="82"/>
      <c r="J698" s="82"/>
      <c r="K698" s="82"/>
      <c r="L698" s="82"/>
      <c r="M698" s="82"/>
      <c r="N698" s="82"/>
      <c r="O698" s="82"/>
    </row>
    <row r="699" spans="1:15" customFormat="1" x14ac:dyDescent="0.3">
      <c r="A699" s="51" t="s">
        <v>419</v>
      </c>
      <c r="F699" s="82"/>
      <c r="G699" s="82"/>
      <c r="H699" s="82"/>
      <c r="I699" s="82"/>
      <c r="J699" s="82"/>
      <c r="K699" s="82"/>
      <c r="L699" s="82"/>
      <c r="M699" s="82"/>
      <c r="N699" s="82"/>
      <c r="O699" s="82"/>
    </row>
    <row r="700" spans="1:15" customFormat="1" x14ac:dyDescent="0.3">
      <c r="A700" s="52" t="s">
        <v>1</v>
      </c>
      <c r="F700" s="82"/>
      <c r="G700" s="82"/>
      <c r="H700" s="82"/>
      <c r="I700" s="82"/>
      <c r="J700" s="82"/>
      <c r="K700" s="82"/>
      <c r="L700" s="82"/>
      <c r="M700" s="82"/>
      <c r="N700" s="82"/>
      <c r="O700" s="82"/>
    </row>
    <row r="701" spans="1:15" customFormat="1" ht="25.5" customHeight="1" x14ac:dyDescent="0.3">
      <c r="A701" s="112" t="s">
        <v>1</v>
      </c>
      <c r="B701" s="114" t="s">
        <v>501</v>
      </c>
      <c r="C701" s="114" t="s">
        <v>1</v>
      </c>
      <c r="D701" s="114" t="s">
        <v>495</v>
      </c>
      <c r="E701" s="114" t="s">
        <v>1</v>
      </c>
      <c r="F701" s="115" t="s">
        <v>496</v>
      </c>
      <c r="G701" s="115" t="s">
        <v>1</v>
      </c>
      <c r="H701" s="115" t="s">
        <v>497</v>
      </c>
      <c r="I701" s="115" t="s">
        <v>1</v>
      </c>
      <c r="J701" s="115" t="s">
        <v>498</v>
      </c>
      <c r="K701" s="115" t="s">
        <v>1</v>
      </c>
      <c r="L701" s="115" t="s">
        <v>499</v>
      </c>
      <c r="M701" s="115" t="s">
        <v>1</v>
      </c>
      <c r="N701" s="115" t="s">
        <v>500</v>
      </c>
      <c r="O701" s="115" t="s">
        <v>1</v>
      </c>
    </row>
    <row r="702" spans="1:15" customFormat="1" x14ac:dyDescent="0.3">
      <c r="A702" s="113" t="s">
        <v>1</v>
      </c>
      <c r="B702" s="53" t="s">
        <v>14</v>
      </c>
      <c r="C702" s="53" t="s">
        <v>15</v>
      </c>
      <c r="D702" s="53" t="s">
        <v>14</v>
      </c>
      <c r="E702" s="53" t="s">
        <v>15</v>
      </c>
      <c r="F702" s="78" t="s">
        <v>14</v>
      </c>
      <c r="G702" s="78" t="s">
        <v>15</v>
      </c>
      <c r="H702" s="78" t="s">
        <v>14</v>
      </c>
      <c r="I702" s="78" t="s">
        <v>15</v>
      </c>
      <c r="J702" s="78" t="s">
        <v>14</v>
      </c>
      <c r="K702" s="78" t="s">
        <v>15</v>
      </c>
      <c r="L702" s="78" t="s">
        <v>14</v>
      </c>
      <c r="M702" s="78" t="s">
        <v>15</v>
      </c>
      <c r="N702" s="78" t="s">
        <v>14</v>
      </c>
      <c r="O702" s="78" t="s">
        <v>15</v>
      </c>
    </row>
    <row r="703" spans="1:15" customFormat="1" x14ac:dyDescent="0.3">
      <c r="A703" s="54" t="s">
        <v>16</v>
      </c>
      <c r="B703" s="55">
        <v>219.98738059620001</v>
      </c>
      <c r="C703" s="55">
        <v>219.98738059620001</v>
      </c>
      <c r="D703" s="55">
        <v>6.7051174428999998</v>
      </c>
      <c r="E703" s="55">
        <v>6.7051174428999998</v>
      </c>
      <c r="F703" s="83">
        <v>98.307707200300001</v>
      </c>
      <c r="G703" s="83">
        <v>98.307707200300001</v>
      </c>
      <c r="H703" s="83">
        <v>34.790377458199998</v>
      </c>
      <c r="I703" s="83">
        <v>34.790377458199998</v>
      </c>
      <c r="J703" s="83">
        <v>12.711607628299999</v>
      </c>
      <c r="K703" s="83">
        <v>12.711607628299999</v>
      </c>
      <c r="L703" s="83">
        <v>58.576684432599997</v>
      </c>
      <c r="M703" s="83">
        <v>58.576684432599997</v>
      </c>
      <c r="N703" s="83">
        <v>8.9889979165000007</v>
      </c>
      <c r="O703" s="83">
        <v>8.9889979165000007</v>
      </c>
    </row>
    <row r="704" spans="1:15" customFormat="1" x14ac:dyDescent="0.3">
      <c r="A704" s="56" t="s">
        <v>306</v>
      </c>
      <c r="B704" s="57">
        <v>39.069506299799997</v>
      </c>
      <c r="C704" s="58">
        <v>0.177598852233776</v>
      </c>
      <c r="D704" s="65">
        <v>3.0570792930000001</v>
      </c>
      <c r="E704" s="69">
        <v>45.593225160241097</v>
      </c>
      <c r="F704" s="84">
        <v>21.494956072600001</v>
      </c>
      <c r="G704" s="85">
        <v>0.21864975478275001</v>
      </c>
      <c r="H704" s="84">
        <v>3.8435876774999902</v>
      </c>
      <c r="I704" s="85">
        <v>0.11047847014933899</v>
      </c>
      <c r="J704" s="90">
        <v>0.63916930130000005</v>
      </c>
      <c r="K704" s="92">
        <v>5.0282334067408598</v>
      </c>
      <c r="L704" s="84">
        <v>7.8066786256999903</v>
      </c>
      <c r="M704" s="85">
        <v>0.13327279789422999</v>
      </c>
      <c r="N704" s="90">
        <v>2.2280353297</v>
      </c>
      <c r="O704" s="92">
        <v>24.786248149087601</v>
      </c>
    </row>
    <row r="705" spans="1:15" customFormat="1" x14ac:dyDescent="0.3">
      <c r="A705" s="56" t="s">
        <v>307</v>
      </c>
      <c r="B705" s="59">
        <v>65.087220349399999</v>
      </c>
      <c r="C705" s="60">
        <v>0.29586797284918598</v>
      </c>
      <c r="D705" s="67">
        <v>0.42384980230000102</v>
      </c>
      <c r="E705" s="68">
        <v>6.3212882683928404</v>
      </c>
      <c r="F705" s="86">
        <v>40.477083989</v>
      </c>
      <c r="G705" s="88">
        <v>0.41173866364850498</v>
      </c>
      <c r="H705" s="86">
        <v>11.5651331729</v>
      </c>
      <c r="I705" s="87">
        <v>0.33242333133048901</v>
      </c>
      <c r="J705" s="93">
        <v>2.8791659288</v>
      </c>
      <c r="K705" s="95">
        <v>22.649896165691001</v>
      </c>
      <c r="L705" s="86">
        <v>8.7568396421000099</v>
      </c>
      <c r="M705" s="87">
        <v>0.149493603588572</v>
      </c>
      <c r="N705" s="93">
        <v>0.98514781429999998</v>
      </c>
      <c r="O705" s="95">
        <v>10.959484287917</v>
      </c>
    </row>
    <row r="706" spans="1:15" customFormat="1" x14ac:dyDescent="0.3">
      <c r="A706" s="56" t="s">
        <v>308</v>
      </c>
      <c r="B706" s="57">
        <v>115.830653947</v>
      </c>
      <c r="C706" s="58">
        <v>0.52653317491703799</v>
      </c>
      <c r="D706" s="65">
        <v>3.2241883476000002</v>
      </c>
      <c r="E706" s="66">
        <v>48.085486571365998</v>
      </c>
      <c r="F706" s="84">
        <v>36.335667138700003</v>
      </c>
      <c r="G706" s="89">
        <v>0.36961158156874502</v>
      </c>
      <c r="H706" s="84">
        <v>19.3816566078</v>
      </c>
      <c r="I706" s="85">
        <v>0.55709819852017095</v>
      </c>
      <c r="J706" s="90">
        <v>9.1932723981999995</v>
      </c>
      <c r="K706" s="92">
        <v>72.3218704275682</v>
      </c>
      <c r="L706" s="84">
        <v>42.013166164799998</v>
      </c>
      <c r="M706" s="88">
        <v>0.71723359851719803</v>
      </c>
      <c r="N706" s="90">
        <v>5.7758147725000004</v>
      </c>
      <c r="O706" s="92">
        <v>64.254267562995494</v>
      </c>
    </row>
    <row r="707" spans="1:15" customFormat="1" x14ac:dyDescent="0.3">
      <c r="A707" s="63" t="s">
        <v>1</v>
      </c>
      <c r="F707" s="82"/>
      <c r="G707" s="82"/>
      <c r="H707" s="82"/>
      <c r="I707" s="82"/>
      <c r="J707" s="82"/>
      <c r="K707" s="82"/>
      <c r="L707" s="82"/>
      <c r="M707" s="82"/>
      <c r="N707" s="82"/>
      <c r="O707" s="82"/>
    </row>
    <row r="708" spans="1:15" customFormat="1" x14ac:dyDescent="0.3">
      <c r="A708" s="63" t="s">
        <v>1</v>
      </c>
      <c r="F708" s="82"/>
      <c r="G708" s="82"/>
      <c r="H708" s="82"/>
      <c r="I708" s="82"/>
      <c r="J708" s="82"/>
      <c r="K708" s="82"/>
      <c r="L708" s="82"/>
      <c r="M708" s="82"/>
      <c r="N708" s="82"/>
      <c r="O708" s="82"/>
    </row>
    <row r="709" spans="1:15" customFormat="1" x14ac:dyDescent="0.3">
      <c r="A709" s="51" t="s">
        <v>420</v>
      </c>
      <c r="F709" s="82"/>
      <c r="G709" s="82"/>
      <c r="H709" s="82"/>
      <c r="I709" s="82"/>
      <c r="J709" s="82"/>
      <c r="K709" s="82"/>
      <c r="L709" s="82"/>
      <c r="M709" s="82"/>
      <c r="N709" s="82"/>
      <c r="O709" s="82"/>
    </row>
    <row r="710" spans="1:15" customFormat="1" x14ac:dyDescent="0.3">
      <c r="A710" s="52" t="s">
        <v>1</v>
      </c>
      <c r="F710" s="82"/>
      <c r="G710" s="82"/>
      <c r="H710" s="82"/>
      <c r="I710" s="82"/>
      <c r="J710" s="82"/>
      <c r="K710" s="82"/>
      <c r="L710" s="82"/>
      <c r="M710" s="82"/>
      <c r="N710" s="82"/>
      <c r="O710" s="82"/>
    </row>
    <row r="711" spans="1:15" customFormat="1" ht="25.5" customHeight="1" x14ac:dyDescent="0.3">
      <c r="A711" s="112" t="s">
        <v>1</v>
      </c>
      <c r="B711" s="114" t="s">
        <v>501</v>
      </c>
      <c r="C711" s="114" t="s">
        <v>1</v>
      </c>
      <c r="D711" s="114" t="s">
        <v>495</v>
      </c>
      <c r="E711" s="114" t="s">
        <v>1</v>
      </c>
      <c r="F711" s="115" t="s">
        <v>496</v>
      </c>
      <c r="G711" s="115" t="s">
        <v>1</v>
      </c>
      <c r="H711" s="115" t="s">
        <v>497</v>
      </c>
      <c r="I711" s="115" t="s">
        <v>1</v>
      </c>
      <c r="J711" s="115" t="s">
        <v>498</v>
      </c>
      <c r="K711" s="115" t="s">
        <v>1</v>
      </c>
      <c r="L711" s="115" t="s">
        <v>499</v>
      </c>
      <c r="M711" s="115" t="s">
        <v>1</v>
      </c>
      <c r="N711" s="115" t="s">
        <v>500</v>
      </c>
      <c r="O711" s="115" t="s">
        <v>1</v>
      </c>
    </row>
    <row r="712" spans="1:15" customFormat="1" x14ac:dyDescent="0.3">
      <c r="A712" s="113" t="s">
        <v>1</v>
      </c>
      <c r="B712" s="53" t="s">
        <v>14</v>
      </c>
      <c r="C712" s="53" t="s">
        <v>15</v>
      </c>
      <c r="D712" s="53" t="s">
        <v>14</v>
      </c>
      <c r="E712" s="53" t="s">
        <v>15</v>
      </c>
      <c r="F712" s="78" t="s">
        <v>14</v>
      </c>
      <c r="G712" s="78" t="s">
        <v>15</v>
      </c>
      <c r="H712" s="78" t="s">
        <v>14</v>
      </c>
      <c r="I712" s="78" t="s">
        <v>15</v>
      </c>
      <c r="J712" s="78" t="s">
        <v>14</v>
      </c>
      <c r="K712" s="78" t="s">
        <v>15</v>
      </c>
      <c r="L712" s="78" t="s">
        <v>14</v>
      </c>
      <c r="M712" s="78" t="s">
        <v>15</v>
      </c>
      <c r="N712" s="78" t="s">
        <v>14</v>
      </c>
      <c r="O712" s="78" t="s">
        <v>15</v>
      </c>
    </row>
    <row r="713" spans="1:15" customFormat="1" x14ac:dyDescent="0.3">
      <c r="A713" s="54" t="s">
        <v>16</v>
      </c>
      <c r="B713" s="55">
        <v>594.64436766189999</v>
      </c>
      <c r="C713" s="55">
        <v>594.64436766189999</v>
      </c>
      <c r="D713" s="55">
        <v>14.517842230599999</v>
      </c>
      <c r="E713" s="55">
        <v>14.517842230599999</v>
      </c>
      <c r="F713" s="83">
        <v>227.20500112569999</v>
      </c>
      <c r="G713" s="83">
        <v>227.20500112569999</v>
      </c>
      <c r="H713" s="83">
        <v>121.94115042670001</v>
      </c>
      <c r="I713" s="83">
        <v>121.94115042670001</v>
      </c>
      <c r="J713" s="83">
        <v>47.613268839200003</v>
      </c>
      <c r="K713" s="83">
        <v>47.613268839200003</v>
      </c>
      <c r="L713" s="83">
        <v>140.91152153889999</v>
      </c>
      <c r="M713" s="83">
        <v>140.91152153889999</v>
      </c>
      <c r="N713" s="83">
        <v>50.902266013000002</v>
      </c>
      <c r="O713" s="83">
        <v>50.902266013000002</v>
      </c>
    </row>
    <row r="714" spans="1:15" customFormat="1" x14ac:dyDescent="0.3">
      <c r="A714" s="56" t="s">
        <v>306</v>
      </c>
      <c r="B714" s="57">
        <v>107.4514799232</v>
      </c>
      <c r="C714" s="58">
        <v>0.18069872644332199</v>
      </c>
      <c r="D714" s="65">
        <v>2.9526778936000002</v>
      </c>
      <c r="E714" s="66">
        <v>20.338269604394</v>
      </c>
      <c r="F714" s="84">
        <v>39.152984805499997</v>
      </c>
      <c r="G714" s="85">
        <v>0.172324484987189</v>
      </c>
      <c r="H714" s="84">
        <v>24.2736119616</v>
      </c>
      <c r="I714" s="85">
        <v>0.19906005377726099</v>
      </c>
      <c r="J714" s="84">
        <v>8.3803563089999997</v>
      </c>
      <c r="K714" s="85">
        <v>0.17600884193232399</v>
      </c>
      <c r="L714" s="84">
        <v>28.367266344400001</v>
      </c>
      <c r="M714" s="85">
        <v>0.20131261116621299</v>
      </c>
      <c r="N714" s="84">
        <v>6.9259845317000099</v>
      </c>
      <c r="O714" s="85">
        <v>0.13606436558111501</v>
      </c>
    </row>
    <row r="715" spans="1:15" customFormat="1" x14ac:dyDescent="0.3">
      <c r="A715" s="56" t="s">
        <v>307</v>
      </c>
      <c r="B715" s="59">
        <v>131.40952176120001</v>
      </c>
      <c r="C715" s="60">
        <v>0.22098842418686801</v>
      </c>
      <c r="D715" s="67">
        <v>2.9801459628</v>
      </c>
      <c r="E715" s="68">
        <v>20.527471751405301</v>
      </c>
      <c r="F715" s="86">
        <v>49.877659638799798</v>
      </c>
      <c r="G715" s="87">
        <v>0.21952712040526501</v>
      </c>
      <c r="H715" s="86">
        <v>26.872041620800001</v>
      </c>
      <c r="I715" s="87">
        <v>0.22036893638257901</v>
      </c>
      <c r="J715" s="86">
        <v>7.5849481931999998</v>
      </c>
      <c r="K715" s="87">
        <v>0.159303244203122</v>
      </c>
      <c r="L715" s="86">
        <v>33.875693071999997</v>
      </c>
      <c r="M715" s="87">
        <v>0.24040399750171099</v>
      </c>
      <c r="N715" s="86">
        <v>11.413196878200001</v>
      </c>
      <c r="O715" s="87">
        <v>0.22421785457026899</v>
      </c>
    </row>
    <row r="716" spans="1:15" customFormat="1" x14ac:dyDescent="0.3">
      <c r="A716" s="56" t="s">
        <v>308</v>
      </c>
      <c r="B716" s="57">
        <v>355.78336597750001</v>
      </c>
      <c r="C716" s="58">
        <v>0.59831284936981</v>
      </c>
      <c r="D716" s="65">
        <v>8.5850183742000201</v>
      </c>
      <c r="E716" s="66">
        <v>59.134258644200699</v>
      </c>
      <c r="F716" s="84">
        <v>138.17435668140001</v>
      </c>
      <c r="G716" s="85">
        <v>0.60814839460754599</v>
      </c>
      <c r="H716" s="84">
        <v>70.795496844300004</v>
      </c>
      <c r="I716" s="85">
        <v>0.58057100984015897</v>
      </c>
      <c r="J716" s="84">
        <v>31.647964337000101</v>
      </c>
      <c r="K716" s="85">
        <v>0.66468791386455395</v>
      </c>
      <c r="L716" s="84">
        <v>78.668562122500305</v>
      </c>
      <c r="M716" s="85">
        <v>0.55828339133207605</v>
      </c>
      <c r="N716" s="84">
        <v>32.563084603100002</v>
      </c>
      <c r="O716" s="85">
        <v>0.639717779848616</v>
      </c>
    </row>
    <row r="717" spans="1:15" customFormat="1" x14ac:dyDescent="0.3">
      <c r="A717" s="63" t="s">
        <v>1</v>
      </c>
      <c r="F717" s="82"/>
      <c r="G717" s="82"/>
      <c r="H717" s="82"/>
      <c r="I717" s="82"/>
      <c r="J717" s="82"/>
      <c r="K717" s="82"/>
      <c r="L717" s="82"/>
      <c r="M717" s="82"/>
      <c r="N717" s="82"/>
      <c r="O717" s="82"/>
    </row>
    <row r="718" spans="1:15" customFormat="1" x14ac:dyDescent="0.3">
      <c r="A718" s="63" t="s">
        <v>1</v>
      </c>
      <c r="F718" s="82"/>
      <c r="G718" s="82"/>
      <c r="H718" s="82"/>
      <c r="I718" s="82"/>
      <c r="J718" s="82"/>
      <c r="K718" s="82"/>
      <c r="L718" s="82"/>
      <c r="M718" s="82"/>
      <c r="N718" s="82"/>
      <c r="O718" s="82"/>
    </row>
    <row r="719" spans="1:15" customFormat="1" x14ac:dyDescent="0.3">
      <c r="A719" s="51" t="s">
        <v>421</v>
      </c>
      <c r="F719" s="82"/>
      <c r="G719" s="82"/>
      <c r="H719" s="82"/>
      <c r="I719" s="82"/>
      <c r="J719" s="82"/>
      <c r="K719" s="82"/>
      <c r="L719" s="82"/>
      <c r="M719" s="82"/>
      <c r="N719" s="82"/>
      <c r="O719" s="82"/>
    </row>
    <row r="720" spans="1:15" customFormat="1" x14ac:dyDescent="0.3">
      <c r="A720" s="52" t="s">
        <v>1</v>
      </c>
      <c r="F720" s="82"/>
      <c r="G720" s="82"/>
      <c r="H720" s="82"/>
      <c r="I720" s="82"/>
      <c r="J720" s="82"/>
      <c r="K720" s="82"/>
      <c r="L720" s="82"/>
      <c r="M720" s="82"/>
      <c r="N720" s="82"/>
      <c r="O720" s="82"/>
    </row>
    <row r="721" spans="1:15" customFormat="1" ht="25.5" customHeight="1" x14ac:dyDescent="0.3">
      <c r="A721" s="112" t="s">
        <v>1</v>
      </c>
      <c r="B721" s="114" t="s">
        <v>501</v>
      </c>
      <c r="C721" s="114" t="s">
        <v>1</v>
      </c>
      <c r="D721" s="114" t="s">
        <v>495</v>
      </c>
      <c r="E721" s="114" t="s">
        <v>1</v>
      </c>
      <c r="F721" s="115" t="s">
        <v>496</v>
      </c>
      <c r="G721" s="115" t="s">
        <v>1</v>
      </c>
      <c r="H721" s="115" t="s">
        <v>497</v>
      </c>
      <c r="I721" s="115" t="s">
        <v>1</v>
      </c>
      <c r="J721" s="115" t="s">
        <v>498</v>
      </c>
      <c r="K721" s="115" t="s">
        <v>1</v>
      </c>
      <c r="L721" s="115" t="s">
        <v>499</v>
      </c>
      <c r="M721" s="115" t="s">
        <v>1</v>
      </c>
      <c r="N721" s="115" t="s">
        <v>500</v>
      </c>
      <c r="O721" s="115" t="s">
        <v>1</v>
      </c>
    </row>
    <row r="722" spans="1:15" customFormat="1" x14ac:dyDescent="0.3">
      <c r="A722" s="113" t="s">
        <v>1</v>
      </c>
      <c r="B722" s="53" t="s">
        <v>14</v>
      </c>
      <c r="C722" s="53" t="s">
        <v>15</v>
      </c>
      <c r="D722" s="53" t="s">
        <v>14</v>
      </c>
      <c r="E722" s="53" t="s">
        <v>15</v>
      </c>
      <c r="F722" s="78" t="s">
        <v>14</v>
      </c>
      <c r="G722" s="78" t="s">
        <v>15</v>
      </c>
      <c r="H722" s="78" t="s">
        <v>14</v>
      </c>
      <c r="I722" s="78" t="s">
        <v>15</v>
      </c>
      <c r="J722" s="78" t="s">
        <v>14</v>
      </c>
      <c r="K722" s="78" t="s">
        <v>15</v>
      </c>
      <c r="L722" s="78" t="s">
        <v>14</v>
      </c>
      <c r="M722" s="78" t="s">
        <v>15</v>
      </c>
      <c r="N722" s="78" t="s">
        <v>14</v>
      </c>
      <c r="O722" s="78" t="s">
        <v>15</v>
      </c>
    </row>
    <row r="723" spans="1:15" customFormat="1" x14ac:dyDescent="0.3">
      <c r="A723" s="54" t="s">
        <v>16</v>
      </c>
      <c r="B723" s="55">
        <v>12.30889094</v>
      </c>
      <c r="C723" s="55">
        <v>12.30889094</v>
      </c>
      <c r="D723" s="55">
        <v>0</v>
      </c>
      <c r="E723" s="55">
        <v>0</v>
      </c>
      <c r="F723" s="83">
        <v>5.3391347067000003</v>
      </c>
      <c r="G723" s="83">
        <v>5.3391347067000003</v>
      </c>
      <c r="H723" s="83">
        <v>4.6379166274000001</v>
      </c>
      <c r="I723" s="83">
        <v>4.6379166274000001</v>
      </c>
      <c r="J723" s="83">
        <v>1.8646171712999999</v>
      </c>
      <c r="K723" s="83">
        <v>1.8646171712999999</v>
      </c>
      <c r="L723" s="83">
        <v>0</v>
      </c>
      <c r="M723" s="83">
        <v>0</v>
      </c>
      <c r="N723" s="83">
        <v>0.46722243460000001</v>
      </c>
      <c r="O723" s="83">
        <v>0.46722243460000001</v>
      </c>
    </row>
    <row r="724" spans="1:15" customFormat="1" x14ac:dyDescent="0.3">
      <c r="A724" s="56" t="s">
        <v>306</v>
      </c>
      <c r="B724" s="65">
        <v>0.99527402910000096</v>
      </c>
      <c r="C724" s="66">
        <v>8.0858140181068201</v>
      </c>
      <c r="D724" s="65"/>
      <c r="E724" s="66"/>
      <c r="F724" s="90">
        <v>0.52805159450000105</v>
      </c>
      <c r="G724" s="92">
        <v>9.8902092475276202</v>
      </c>
      <c r="H724" s="90">
        <v>0</v>
      </c>
      <c r="I724" s="92">
        <v>0</v>
      </c>
      <c r="J724" s="90">
        <v>0</v>
      </c>
      <c r="K724" s="92">
        <v>0</v>
      </c>
      <c r="L724" s="90"/>
      <c r="M724" s="92"/>
      <c r="N724" s="90">
        <v>0.46722243459999901</v>
      </c>
      <c r="O724" s="94">
        <v>100</v>
      </c>
    </row>
    <row r="725" spans="1:15" customFormat="1" x14ac:dyDescent="0.3">
      <c r="A725" s="56" t="s">
        <v>307</v>
      </c>
      <c r="B725" s="67">
        <v>5.0581002349000004</v>
      </c>
      <c r="C725" s="68">
        <v>41.093062401444897</v>
      </c>
      <c r="D725" s="67"/>
      <c r="E725" s="68"/>
      <c r="F725" s="93">
        <v>1.75796306</v>
      </c>
      <c r="G725" s="95">
        <v>32.925991880181599</v>
      </c>
      <c r="H725" s="93">
        <v>2.1682111471000001</v>
      </c>
      <c r="I725" s="95">
        <v>46.749679248018097</v>
      </c>
      <c r="J725" s="93">
        <v>1.1319260278000001</v>
      </c>
      <c r="K725" s="95">
        <v>60.705545632770701</v>
      </c>
      <c r="L725" s="93"/>
      <c r="M725" s="95"/>
      <c r="N725" s="93">
        <v>0</v>
      </c>
      <c r="O725" s="95">
        <v>0</v>
      </c>
    </row>
    <row r="726" spans="1:15" customFormat="1" x14ac:dyDescent="0.3">
      <c r="A726" s="56" t="s">
        <v>308</v>
      </c>
      <c r="B726" s="65">
        <v>6.2555166760000001</v>
      </c>
      <c r="C726" s="66">
        <v>50.821123580448301</v>
      </c>
      <c r="D726" s="65"/>
      <c r="E726" s="66"/>
      <c r="F726" s="90">
        <v>3.0531200521999899</v>
      </c>
      <c r="G726" s="92">
        <v>57.183798872290801</v>
      </c>
      <c r="H726" s="90">
        <v>2.4697054803000098</v>
      </c>
      <c r="I726" s="92">
        <v>53.250320751981903</v>
      </c>
      <c r="J726" s="90">
        <v>0.73269114349999898</v>
      </c>
      <c r="K726" s="92">
        <v>39.294454367229299</v>
      </c>
      <c r="L726" s="90"/>
      <c r="M726" s="92"/>
      <c r="N726" s="90">
        <v>0</v>
      </c>
      <c r="O726" s="92">
        <v>0</v>
      </c>
    </row>
    <row r="727" spans="1:15" customFormat="1" x14ac:dyDescent="0.3">
      <c r="A727" s="63" t="s">
        <v>1</v>
      </c>
      <c r="F727" s="82"/>
      <c r="G727" s="82"/>
      <c r="H727" s="82"/>
      <c r="I727" s="82"/>
      <c r="J727" s="82"/>
      <c r="K727" s="82"/>
      <c r="L727" s="82"/>
      <c r="M727" s="82"/>
      <c r="N727" s="82"/>
      <c r="O727" s="82"/>
    </row>
    <row r="728" spans="1:15" customFormat="1" x14ac:dyDescent="0.3">
      <c r="A728" s="63" t="s">
        <v>1</v>
      </c>
      <c r="F728" s="82"/>
      <c r="G728" s="82"/>
      <c r="H728" s="82"/>
      <c r="I728" s="82"/>
      <c r="J728" s="82"/>
      <c r="K728" s="82"/>
      <c r="L728" s="82"/>
      <c r="M728" s="82"/>
      <c r="N728" s="82"/>
      <c r="O728" s="82"/>
    </row>
    <row r="729" spans="1:15" customFormat="1" x14ac:dyDescent="0.3">
      <c r="A729" s="51" t="s">
        <v>422</v>
      </c>
      <c r="F729" s="82"/>
      <c r="G729" s="82"/>
      <c r="H729" s="82"/>
      <c r="I729" s="82"/>
      <c r="J729" s="82"/>
      <c r="K729" s="82"/>
      <c r="L729" s="82"/>
      <c r="M729" s="82"/>
      <c r="N729" s="82"/>
      <c r="O729" s="82"/>
    </row>
    <row r="730" spans="1:15" customFormat="1" x14ac:dyDescent="0.3">
      <c r="A730" s="52" t="s">
        <v>1</v>
      </c>
      <c r="F730" s="82"/>
      <c r="G730" s="82"/>
      <c r="H730" s="82"/>
      <c r="I730" s="82"/>
      <c r="J730" s="82"/>
      <c r="K730" s="82"/>
      <c r="L730" s="82"/>
      <c r="M730" s="82"/>
      <c r="N730" s="82"/>
      <c r="O730" s="82"/>
    </row>
    <row r="731" spans="1:15" customFormat="1" ht="25.5" customHeight="1" x14ac:dyDescent="0.3">
      <c r="A731" s="112" t="s">
        <v>1</v>
      </c>
      <c r="B731" s="114" t="s">
        <v>501</v>
      </c>
      <c r="C731" s="114" t="s">
        <v>1</v>
      </c>
      <c r="D731" s="114" t="s">
        <v>495</v>
      </c>
      <c r="E731" s="114" t="s">
        <v>1</v>
      </c>
      <c r="F731" s="115" t="s">
        <v>496</v>
      </c>
      <c r="G731" s="115" t="s">
        <v>1</v>
      </c>
      <c r="H731" s="115" t="s">
        <v>497</v>
      </c>
      <c r="I731" s="115" t="s">
        <v>1</v>
      </c>
      <c r="J731" s="115" t="s">
        <v>498</v>
      </c>
      <c r="K731" s="115" t="s">
        <v>1</v>
      </c>
      <c r="L731" s="115" t="s">
        <v>499</v>
      </c>
      <c r="M731" s="115" t="s">
        <v>1</v>
      </c>
      <c r="N731" s="115" t="s">
        <v>500</v>
      </c>
      <c r="O731" s="115" t="s">
        <v>1</v>
      </c>
    </row>
    <row r="732" spans="1:15" customFormat="1" x14ac:dyDescent="0.3">
      <c r="A732" s="113" t="s">
        <v>1</v>
      </c>
      <c r="B732" s="53" t="s">
        <v>14</v>
      </c>
      <c r="C732" s="53" t="s">
        <v>15</v>
      </c>
      <c r="D732" s="53" t="s">
        <v>14</v>
      </c>
      <c r="E732" s="53" t="s">
        <v>15</v>
      </c>
      <c r="F732" s="78" t="s">
        <v>14</v>
      </c>
      <c r="G732" s="78" t="s">
        <v>15</v>
      </c>
      <c r="H732" s="78" t="s">
        <v>14</v>
      </c>
      <c r="I732" s="78" t="s">
        <v>15</v>
      </c>
      <c r="J732" s="78" t="s">
        <v>14</v>
      </c>
      <c r="K732" s="78" t="s">
        <v>15</v>
      </c>
      <c r="L732" s="78" t="s">
        <v>14</v>
      </c>
      <c r="M732" s="78" t="s">
        <v>15</v>
      </c>
      <c r="N732" s="78" t="s">
        <v>14</v>
      </c>
      <c r="O732" s="78" t="s">
        <v>15</v>
      </c>
    </row>
    <row r="733" spans="1:15" customFormat="1" x14ac:dyDescent="0.3">
      <c r="A733" s="54" t="s">
        <v>16</v>
      </c>
      <c r="B733" s="55">
        <v>320.45365898289998</v>
      </c>
      <c r="C733" s="55">
        <v>320.45365898289998</v>
      </c>
      <c r="D733" s="55">
        <v>9.0179680004999998</v>
      </c>
      <c r="E733" s="55">
        <v>9.0179680004999998</v>
      </c>
      <c r="F733" s="83">
        <v>135.02252758860001</v>
      </c>
      <c r="G733" s="83">
        <v>135.02252758860001</v>
      </c>
      <c r="H733" s="83">
        <v>49.378005293900003</v>
      </c>
      <c r="I733" s="83">
        <v>49.378005293900003</v>
      </c>
      <c r="J733" s="83">
        <v>29.192758174000002</v>
      </c>
      <c r="K733" s="83">
        <v>29.192758174000002</v>
      </c>
      <c r="L733" s="83">
        <v>74.561959654299997</v>
      </c>
      <c r="M733" s="83">
        <v>74.561959654299997</v>
      </c>
      <c r="N733" s="83">
        <v>26.9709963074</v>
      </c>
      <c r="O733" s="83">
        <v>26.9709963074</v>
      </c>
    </row>
    <row r="734" spans="1:15" customFormat="1" x14ac:dyDescent="0.3">
      <c r="A734" s="56" t="s">
        <v>306</v>
      </c>
      <c r="B734" s="57">
        <v>32.497596110499998</v>
      </c>
      <c r="C734" s="58">
        <v>0.101411218750459</v>
      </c>
      <c r="D734" s="65">
        <v>0.26268879490000002</v>
      </c>
      <c r="E734" s="66">
        <v>2.9129488470732601</v>
      </c>
      <c r="F734" s="84">
        <v>13.0348999105</v>
      </c>
      <c r="G734" s="85">
        <v>9.6538704639095599E-2</v>
      </c>
      <c r="H734" s="84">
        <v>7.8086542645000003</v>
      </c>
      <c r="I734" s="85">
        <v>0.15814033430517399</v>
      </c>
      <c r="J734" s="84">
        <v>3.46650517290001</v>
      </c>
      <c r="K734" s="85">
        <v>0.118745380352151</v>
      </c>
      <c r="L734" s="84">
        <v>6.8490815374</v>
      </c>
      <c r="M734" s="85">
        <v>9.1857584875118206E-2</v>
      </c>
      <c r="N734" s="90">
        <v>1.9466152151</v>
      </c>
      <c r="O734" s="92">
        <v>7.2174390330768396</v>
      </c>
    </row>
    <row r="735" spans="1:15" customFormat="1" x14ac:dyDescent="0.3">
      <c r="A735" s="56" t="s">
        <v>307</v>
      </c>
      <c r="B735" s="59">
        <v>80.0035123384001</v>
      </c>
      <c r="C735" s="60">
        <v>0.24965704118444501</v>
      </c>
      <c r="D735" s="67">
        <v>1.1601762302</v>
      </c>
      <c r="E735" s="68">
        <v>12.8651624194683</v>
      </c>
      <c r="F735" s="86">
        <v>37.528141750899998</v>
      </c>
      <c r="G735" s="87">
        <v>0.27793985508288299</v>
      </c>
      <c r="H735" s="86">
        <v>17.0741734446</v>
      </c>
      <c r="I735" s="87">
        <v>0.34578499765176401</v>
      </c>
      <c r="J735" s="86">
        <v>10.0646635234</v>
      </c>
      <c r="K735" s="87">
        <v>0.34476576222811001</v>
      </c>
      <c r="L735" s="86">
        <v>19.979455596000001</v>
      </c>
      <c r="M735" s="87">
        <v>0.267957758736935</v>
      </c>
      <c r="N735" s="93">
        <v>2.0723011729</v>
      </c>
      <c r="O735" s="95">
        <v>7.6834431671752004</v>
      </c>
    </row>
    <row r="736" spans="1:15" customFormat="1" x14ac:dyDescent="0.3">
      <c r="A736" s="56" t="s">
        <v>308</v>
      </c>
      <c r="B736" s="57">
        <v>207.95255053400001</v>
      </c>
      <c r="C736" s="58">
        <v>0.64893174006509602</v>
      </c>
      <c r="D736" s="65">
        <v>7.5951029753999997</v>
      </c>
      <c r="E736" s="66">
        <v>84.221888733458499</v>
      </c>
      <c r="F736" s="84">
        <v>84.459485927199694</v>
      </c>
      <c r="G736" s="85">
        <v>0.62552144027802203</v>
      </c>
      <c r="H736" s="84">
        <v>24.4951775848001</v>
      </c>
      <c r="I736" s="89">
        <v>0.49607466804306199</v>
      </c>
      <c r="J736" s="84">
        <v>15.6615894777</v>
      </c>
      <c r="K736" s="85">
        <v>0.53648885741973895</v>
      </c>
      <c r="L736" s="84">
        <v>47.7334225209</v>
      </c>
      <c r="M736" s="85">
        <v>0.64018465638794697</v>
      </c>
      <c r="N736" s="90">
        <v>22.952079919399999</v>
      </c>
      <c r="O736" s="94">
        <v>85.099117799748001</v>
      </c>
    </row>
    <row r="737" spans="1:15" customFormat="1" x14ac:dyDescent="0.3">
      <c r="A737" s="63" t="s">
        <v>1</v>
      </c>
      <c r="F737" s="82"/>
      <c r="G737" s="82"/>
      <c r="H737" s="82"/>
      <c r="I737" s="82"/>
      <c r="J737" s="82"/>
      <c r="K737" s="82"/>
      <c r="L737" s="82"/>
      <c r="M737" s="82"/>
      <c r="N737" s="82"/>
      <c r="O737" s="82"/>
    </row>
    <row r="738" spans="1:15" customFormat="1" x14ac:dyDescent="0.3">
      <c r="A738" s="63" t="s">
        <v>1</v>
      </c>
      <c r="F738" s="82"/>
      <c r="G738" s="82"/>
      <c r="H738" s="82"/>
      <c r="I738" s="82"/>
      <c r="J738" s="82"/>
      <c r="K738" s="82"/>
      <c r="L738" s="82"/>
      <c r="M738" s="82"/>
      <c r="N738" s="82"/>
      <c r="O738" s="82"/>
    </row>
    <row r="739" spans="1:15" customFormat="1" x14ac:dyDescent="0.3">
      <c r="A739" s="51" t="s">
        <v>423</v>
      </c>
      <c r="F739" s="82"/>
      <c r="G739" s="82"/>
      <c r="H739" s="82"/>
      <c r="I739" s="82"/>
      <c r="J739" s="82"/>
      <c r="K739" s="82"/>
      <c r="L739" s="82"/>
      <c r="M739" s="82"/>
      <c r="N739" s="82"/>
      <c r="O739" s="82"/>
    </row>
    <row r="740" spans="1:15" customFormat="1" x14ac:dyDescent="0.3">
      <c r="A740" s="52" t="s">
        <v>1</v>
      </c>
      <c r="F740" s="82"/>
      <c r="G740" s="82"/>
      <c r="H740" s="82"/>
      <c r="I740" s="82"/>
      <c r="J740" s="82"/>
      <c r="K740" s="82"/>
      <c r="L740" s="82"/>
      <c r="M740" s="82"/>
      <c r="N740" s="82"/>
      <c r="O740" s="82"/>
    </row>
    <row r="741" spans="1:15" customFormat="1" ht="25.5" customHeight="1" x14ac:dyDescent="0.3">
      <c r="A741" s="112" t="s">
        <v>1</v>
      </c>
      <c r="B741" s="114" t="s">
        <v>501</v>
      </c>
      <c r="C741" s="114" t="s">
        <v>1</v>
      </c>
      <c r="D741" s="114" t="s">
        <v>495</v>
      </c>
      <c r="E741" s="114" t="s">
        <v>1</v>
      </c>
      <c r="F741" s="115" t="s">
        <v>496</v>
      </c>
      <c r="G741" s="115" t="s">
        <v>1</v>
      </c>
      <c r="H741" s="115" t="s">
        <v>497</v>
      </c>
      <c r="I741" s="115" t="s">
        <v>1</v>
      </c>
      <c r="J741" s="115" t="s">
        <v>498</v>
      </c>
      <c r="K741" s="115" t="s">
        <v>1</v>
      </c>
      <c r="L741" s="115" t="s">
        <v>499</v>
      </c>
      <c r="M741" s="115" t="s">
        <v>1</v>
      </c>
      <c r="N741" s="115" t="s">
        <v>500</v>
      </c>
      <c r="O741" s="115" t="s">
        <v>1</v>
      </c>
    </row>
    <row r="742" spans="1:15" customFormat="1" x14ac:dyDescent="0.3">
      <c r="A742" s="113" t="s">
        <v>1</v>
      </c>
      <c r="B742" s="53" t="s">
        <v>14</v>
      </c>
      <c r="C742" s="53" t="s">
        <v>15</v>
      </c>
      <c r="D742" s="53" t="s">
        <v>14</v>
      </c>
      <c r="E742" s="53" t="s">
        <v>15</v>
      </c>
      <c r="F742" s="78" t="s">
        <v>14</v>
      </c>
      <c r="G742" s="78" t="s">
        <v>15</v>
      </c>
      <c r="H742" s="78" t="s">
        <v>14</v>
      </c>
      <c r="I742" s="78" t="s">
        <v>15</v>
      </c>
      <c r="J742" s="78" t="s">
        <v>14</v>
      </c>
      <c r="K742" s="78" t="s">
        <v>15</v>
      </c>
      <c r="L742" s="78" t="s">
        <v>14</v>
      </c>
      <c r="M742" s="78" t="s">
        <v>15</v>
      </c>
      <c r="N742" s="78" t="s">
        <v>14</v>
      </c>
      <c r="O742" s="78" t="s">
        <v>15</v>
      </c>
    </row>
    <row r="743" spans="1:15" customFormat="1" x14ac:dyDescent="0.3">
      <c r="A743" s="54" t="s">
        <v>16</v>
      </c>
      <c r="B743" s="55">
        <v>537.99646901250003</v>
      </c>
      <c r="C743" s="55">
        <v>537.99646901250003</v>
      </c>
      <c r="D743" s="55">
        <v>12.098867349000001</v>
      </c>
      <c r="E743" s="55">
        <v>12.098867349000001</v>
      </c>
      <c r="F743" s="83">
        <v>229.5840133904</v>
      </c>
      <c r="G743" s="83">
        <v>229.5840133904</v>
      </c>
      <c r="H743" s="83">
        <v>79.157266987499995</v>
      </c>
      <c r="I743" s="83">
        <v>79.157266987499995</v>
      </c>
      <c r="J743" s="83">
        <v>38.601146318799998</v>
      </c>
      <c r="K743" s="83">
        <v>38.601146318799998</v>
      </c>
      <c r="L743" s="83">
        <v>111.97725013030001</v>
      </c>
      <c r="M743" s="83">
        <v>111.97725013030001</v>
      </c>
      <c r="N743" s="83">
        <v>67.013091052700005</v>
      </c>
      <c r="O743" s="83">
        <v>67.013091052700005</v>
      </c>
    </row>
    <row r="744" spans="1:15" customFormat="1" x14ac:dyDescent="0.3">
      <c r="A744" s="56" t="s">
        <v>306</v>
      </c>
      <c r="B744" s="57">
        <v>84.223155680999994</v>
      </c>
      <c r="C744" s="58">
        <v>0.15654964396995499</v>
      </c>
      <c r="D744" s="65">
        <v>2.3203985055</v>
      </c>
      <c r="E744" s="66">
        <v>19.178642418058999</v>
      </c>
      <c r="F744" s="84">
        <v>27.291161778700001</v>
      </c>
      <c r="G744" s="85">
        <v>0.11887222187501501</v>
      </c>
      <c r="H744" s="84">
        <v>8.5872903289</v>
      </c>
      <c r="I744" s="85">
        <v>0.108483916331473</v>
      </c>
      <c r="J744" s="84">
        <v>9.3797901520999893</v>
      </c>
      <c r="K744" s="85">
        <v>0.242992528632025</v>
      </c>
      <c r="L744" s="84">
        <v>18.472630951100001</v>
      </c>
      <c r="M744" s="85">
        <v>0.164967713795478</v>
      </c>
      <c r="N744" s="84">
        <v>16.992378897599998</v>
      </c>
      <c r="O744" s="85">
        <v>0.25356805111760899</v>
      </c>
    </row>
    <row r="745" spans="1:15" customFormat="1" x14ac:dyDescent="0.3">
      <c r="A745" s="56" t="s">
        <v>307</v>
      </c>
      <c r="B745" s="59">
        <v>138.9202680354</v>
      </c>
      <c r="C745" s="60">
        <v>0.25821780631830199</v>
      </c>
      <c r="D745" s="67">
        <v>0.88168781770000004</v>
      </c>
      <c r="E745" s="68">
        <v>7.2873583308843699</v>
      </c>
      <c r="F745" s="86">
        <v>59.385740624299899</v>
      </c>
      <c r="G745" s="87">
        <v>0.25866670656774599</v>
      </c>
      <c r="H745" s="86">
        <v>27.525593163000099</v>
      </c>
      <c r="I745" s="87">
        <v>0.34773299041952399</v>
      </c>
      <c r="J745" s="86">
        <v>11.439027679000001</v>
      </c>
      <c r="K745" s="87">
        <v>0.29633906683825201</v>
      </c>
      <c r="L745" s="86">
        <v>28.629170714600001</v>
      </c>
      <c r="M745" s="87">
        <v>0.25566952824155098</v>
      </c>
      <c r="N745" s="86">
        <v>17.053798324699901</v>
      </c>
      <c r="O745" s="87">
        <v>0.25448457990527001</v>
      </c>
    </row>
    <row r="746" spans="1:15" customFormat="1" x14ac:dyDescent="0.3">
      <c r="A746" s="56" t="s">
        <v>308</v>
      </c>
      <c r="B746" s="57">
        <v>314.85304529609903</v>
      </c>
      <c r="C746" s="58">
        <v>0.58523254971174299</v>
      </c>
      <c r="D746" s="65">
        <v>8.8967810257999709</v>
      </c>
      <c r="E746" s="66">
        <v>73.533999251056599</v>
      </c>
      <c r="F746" s="84">
        <v>142.90711098739999</v>
      </c>
      <c r="G746" s="85">
        <v>0.62246107155723895</v>
      </c>
      <c r="H746" s="84">
        <v>43.044383495600002</v>
      </c>
      <c r="I746" s="85">
        <v>0.54378309324900398</v>
      </c>
      <c r="J746" s="84">
        <v>17.782328487699999</v>
      </c>
      <c r="K746" s="85">
        <v>0.46066840452972302</v>
      </c>
      <c r="L746" s="84">
        <v>64.875448464599998</v>
      </c>
      <c r="M746" s="85">
        <v>0.57936275796296999</v>
      </c>
      <c r="N746" s="84">
        <v>32.966913830400003</v>
      </c>
      <c r="O746" s="85">
        <v>0.49194736897712099</v>
      </c>
    </row>
    <row r="747" spans="1:15" customFormat="1" x14ac:dyDescent="0.3">
      <c r="A747" s="63" t="s">
        <v>1</v>
      </c>
      <c r="F747" s="82"/>
      <c r="G747" s="82"/>
      <c r="H747" s="82"/>
      <c r="I747" s="82"/>
      <c r="J747" s="82"/>
      <c r="K747" s="82"/>
      <c r="L747" s="82"/>
      <c r="M747" s="82"/>
      <c r="N747" s="82"/>
      <c r="O747" s="82"/>
    </row>
    <row r="748" spans="1:15" customFormat="1" x14ac:dyDescent="0.3">
      <c r="A748" s="63" t="s">
        <v>1</v>
      </c>
      <c r="F748" s="82"/>
      <c r="G748" s="82"/>
      <c r="H748" s="82"/>
      <c r="I748" s="82"/>
      <c r="J748" s="82"/>
      <c r="K748" s="82"/>
      <c r="L748" s="82"/>
      <c r="M748" s="82"/>
      <c r="N748" s="82"/>
      <c r="O748" s="82"/>
    </row>
    <row r="749" spans="1:15" customFormat="1" x14ac:dyDescent="0.3">
      <c r="A749" s="51" t="s">
        <v>424</v>
      </c>
      <c r="F749" s="82"/>
      <c r="G749" s="82"/>
      <c r="H749" s="82"/>
      <c r="I749" s="82"/>
      <c r="J749" s="82"/>
      <c r="K749" s="82"/>
      <c r="L749" s="82"/>
      <c r="M749" s="82"/>
      <c r="N749" s="82"/>
      <c r="O749" s="82"/>
    </row>
    <row r="750" spans="1:15" customFormat="1" x14ac:dyDescent="0.3">
      <c r="A750" s="52" t="s">
        <v>1</v>
      </c>
      <c r="F750" s="82"/>
      <c r="G750" s="82"/>
      <c r="H750" s="82"/>
      <c r="I750" s="82"/>
      <c r="J750" s="82"/>
      <c r="K750" s="82"/>
      <c r="L750" s="82"/>
      <c r="M750" s="82"/>
      <c r="N750" s="82"/>
      <c r="O750" s="82"/>
    </row>
    <row r="751" spans="1:15" customFormat="1" ht="25.5" customHeight="1" x14ac:dyDescent="0.3">
      <c r="A751" s="112" t="s">
        <v>1</v>
      </c>
      <c r="B751" s="114" t="s">
        <v>501</v>
      </c>
      <c r="C751" s="114" t="s">
        <v>1</v>
      </c>
      <c r="D751" s="114" t="s">
        <v>495</v>
      </c>
      <c r="E751" s="114" t="s">
        <v>1</v>
      </c>
      <c r="F751" s="115" t="s">
        <v>496</v>
      </c>
      <c r="G751" s="115" t="s">
        <v>1</v>
      </c>
      <c r="H751" s="115" t="s">
        <v>497</v>
      </c>
      <c r="I751" s="115" t="s">
        <v>1</v>
      </c>
      <c r="J751" s="115" t="s">
        <v>498</v>
      </c>
      <c r="K751" s="115" t="s">
        <v>1</v>
      </c>
      <c r="L751" s="115" t="s">
        <v>499</v>
      </c>
      <c r="M751" s="115" t="s">
        <v>1</v>
      </c>
      <c r="N751" s="115" t="s">
        <v>500</v>
      </c>
      <c r="O751" s="115" t="s">
        <v>1</v>
      </c>
    </row>
    <row r="752" spans="1:15" customFormat="1" x14ac:dyDescent="0.3">
      <c r="A752" s="113" t="s">
        <v>1</v>
      </c>
      <c r="B752" s="53" t="s">
        <v>14</v>
      </c>
      <c r="C752" s="53" t="s">
        <v>15</v>
      </c>
      <c r="D752" s="53" t="s">
        <v>14</v>
      </c>
      <c r="E752" s="53" t="s">
        <v>15</v>
      </c>
      <c r="F752" s="78" t="s">
        <v>14</v>
      </c>
      <c r="G752" s="78" t="s">
        <v>15</v>
      </c>
      <c r="H752" s="78" t="s">
        <v>14</v>
      </c>
      <c r="I752" s="78" t="s">
        <v>15</v>
      </c>
      <c r="J752" s="78" t="s">
        <v>14</v>
      </c>
      <c r="K752" s="78" t="s">
        <v>15</v>
      </c>
      <c r="L752" s="78" t="s">
        <v>14</v>
      </c>
      <c r="M752" s="78" t="s">
        <v>15</v>
      </c>
      <c r="N752" s="78" t="s">
        <v>14</v>
      </c>
      <c r="O752" s="78" t="s">
        <v>15</v>
      </c>
    </row>
    <row r="753" spans="1:15" customFormat="1" x14ac:dyDescent="0.3">
      <c r="A753" s="54" t="s">
        <v>16</v>
      </c>
      <c r="B753" s="55">
        <v>398.55495696269998</v>
      </c>
      <c r="C753" s="55">
        <v>398.55495696269998</v>
      </c>
      <c r="D753" s="55">
        <v>9.7530350654000006</v>
      </c>
      <c r="E753" s="55">
        <v>9.7530350654000006</v>
      </c>
      <c r="F753" s="83">
        <v>181.95305534810001</v>
      </c>
      <c r="G753" s="83">
        <v>181.95305534810001</v>
      </c>
      <c r="H753" s="83">
        <v>47.602392980899999</v>
      </c>
      <c r="I753" s="83">
        <v>47.602392980899999</v>
      </c>
      <c r="J753" s="83">
        <v>25.086585344900001</v>
      </c>
      <c r="K753" s="83">
        <v>25.086585344900001</v>
      </c>
      <c r="L753" s="83">
        <v>84.110810648200001</v>
      </c>
      <c r="M753" s="83">
        <v>84.110810648200001</v>
      </c>
      <c r="N753" s="83">
        <v>53.584688559999996</v>
      </c>
      <c r="O753" s="83">
        <v>53.584688559999996</v>
      </c>
    </row>
    <row r="754" spans="1:15" customFormat="1" x14ac:dyDescent="0.3">
      <c r="A754" s="56" t="s">
        <v>306</v>
      </c>
      <c r="B754" s="57">
        <v>16.524056974299999</v>
      </c>
      <c r="C754" s="58">
        <v>4.1459920860666799E-2</v>
      </c>
      <c r="D754" s="65">
        <v>0</v>
      </c>
      <c r="E754" s="66">
        <v>0</v>
      </c>
      <c r="F754" s="84">
        <v>8.2125403063999904</v>
      </c>
      <c r="G754" s="85">
        <v>4.5135489979480303E-2</v>
      </c>
      <c r="H754" s="84">
        <v>1.0415720316999999</v>
      </c>
      <c r="I754" s="85">
        <v>2.1880665371548001E-2</v>
      </c>
      <c r="J754" s="90">
        <v>4.4827851910999996</v>
      </c>
      <c r="K754" s="94">
        <v>17.869252149979602</v>
      </c>
      <c r="L754" s="84">
        <v>2.4128954140999999</v>
      </c>
      <c r="M754" s="85">
        <v>2.8687102115709299E-2</v>
      </c>
      <c r="N754" s="84">
        <v>0.374264031</v>
      </c>
      <c r="O754" s="85">
        <v>6.9845331018566596E-3</v>
      </c>
    </row>
    <row r="755" spans="1:15" customFormat="1" x14ac:dyDescent="0.3">
      <c r="A755" s="56" t="s">
        <v>307</v>
      </c>
      <c r="B755" s="59">
        <v>58.837171406800103</v>
      </c>
      <c r="C755" s="60">
        <v>0.147626244207788</v>
      </c>
      <c r="D755" s="67">
        <v>2.1390672195999998</v>
      </c>
      <c r="E755" s="68">
        <v>21.9323236844353</v>
      </c>
      <c r="F755" s="86">
        <v>41.208103016800003</v>
      </c>
      <c r="G755" s="88">
        <v>0.22647656527648599</v>
      </c>
      <c r="H755" s="86">
        <v>3.8645565194999998</v>
      </c>
      <c r="I755" s="87">
        <v>8.11840808307812E-2</v>
      </c>
      <c r="J755" s="93">
        <v>1.4974669267</v>
      </c>
      <c r="K755" s="95">
        <v>5.9691939182325902</v>
      </c>
      <c r="L755" s="86">
        <v>8.9479046660999995</v>
      </c>
      <c r="M755" s="87">
        <v>0.10638233774164101</v>
      </c>
      <c r="N755" s="86">
        <v>2.6775399848000001</v>
      </c>
      <c r="O755" s="87">
        <v>4.9968378220616103E-2</v>
      </c>
    </row>
    <row r="756" spans="1:15" customFormat="1" x14ac:dyDescent="0.3">
      <c r="A756" s="56" t="s">
        <v>308</v>
      </c>
      <c r="B756" s="57">
        <v>323.1937285816</v>
      </c>
      <c r="C756" s="58">
        <v>0.81091383493154501</v>
      </c>
      <c r="D756" s="65">
        <v>7.6139678458000004</v>
      </c>
      <c r="E756" s="66">
        <v>78.067676315564697</v>
      </c>
      <c r="F756" s="84">
        <v>132.5324120249</v>
      </c>
      <c r="G756" s="89">
        <v>0.72838794474403401</v>
      </c>
      <c r="H756" s="84">
        <v>42.696264429700001</v>
      </c>
      <c r="I756" s="85">
        <v>0.89693525379767103</v>
      </c>
      <c r="J756" s="90">
        <v>19.106333227099999</v>
      </c>
      <c r="K756" s="92">
        <v>76.161553931787793</v>
      </c>
      <c r="L756" s="84">
        <v>72.750010567999993</v>
      </c>
      <c r="M756" s="85">
        <v>0.86493056014265002</v>
      </c>
      <c r="N756" s="84">
        <v>50.532884544199902</v>
      </c>
      <c r="O756" s="88">
        <v>0.94304708867752696</v>
      </c>
    </row>
    <row r="757" spans="1:15" customFormat="1" x14ac:dyDescent="0.3">
      <c r="A757" s="63" t="s">
        <v>1</v>
      </c>
      <c r="F757" s="82"/>
      <c r="G757" s="82"/>
      <c r="H757" s="82"/>
      <c r="I757" s="82"/>
      <c r="J757" s="82"/>
      <c r="K757" s="82"/>
      <c r="L757" s="82"/>
      <c r="M757" s="82"/>
      <c r="N757" s="82"/>
      <c r="O757" s="82"/>
    </row>
    <row r="758" spans="1:15" customFormat="1" x14ac:dyDescent="0.3">
      <c r="A758" s="63" t="s">
        <v>1</v>
      </c>
      <c r="F758" s="82"/>
      <c r="G758" s="82"/>
      <c r="H758" s="82"/>
      <c r="I758" s="82"/>
      <c r="J758" s="82"/>
      <c r="K758" s="82"/>
      <c r="L758" s="82"/>
      <c r="M758" s="82"/>
      <c r="N758" s="82"/>
      <c r="O758" s="82"/>
    </row>
    <row r="759" spans="1:15" customFormat="1" x14ac:dyDescent="0.3">
      <c r="A759" s="51" t="s">
        <v>425</v>
      </c>
      <c r="F759" s="82"/>
      <c r="G759" s="82"/>
      <c r="H759" s="82"/>
      <c r="I759" s="82"/>
      <c r="J759" s="82"/>
      <c r="K759" s="82"/>
      <c r="L759" s="82"/>
      <c r="M759" s="82"/>
      <c r="N759" s="82"/>
      <c r="O759" s="82"/>
    </row>
    <row r="760" spans="1:15" customFormat="1" x14ac:dyDescent="0.3">
      <c r="A760" s="52" t="s">
        <v>1</v>
      </c>
      <c r="F760" s="82"/>
      <c r="G760" s="82"/>
      <c r="H760" s="82"/>
      <c r="I760" s="82"/>
      <c r="J760" s="82"/>
      <c r="K760" s="82"/>
      <c r="L760" s="82"/>
      <c r="M760" s="82"/>
      <c r="N760" s="82"/>
      <c r="O760" s="82"/>
    </row>
    <row r="761" spans="1:15" customFormat="1" ht="25.5" customHeight="1" x14ac:dyDescent="0.3">
      <c r="A761" s="112" t="s">
        <v>1</v>
      </c>
      <c r="B761" s="114" t="s">
        <v>501</v>
      </c>
      <c r="C761" s="114" t="s">
        <v>1</v>
      </c>
      <c r="D761" s="114" t="s">
        <v>495</v>
      </c>
      <c r="E761" s="114" t="s">
        <v>1</v>
      </c>
      <c r="F761" s="115" t="s">
        <v>496</v>
      </c>
      <c r="G761" s="115" t="s">
        <v>1</v>
      </c>
      <c r="H761" s="115" t="s">
        <v>497</v>
      </c>
      <c r="I761" s="115" t="s">
        <v>1</v>
      </c>
      <c r="J761" s="115" t="s">
        <v>498</v>
      </c>
      <c r="K761" s="115" t="s">
        <v>1</v>
      </c>
      <c r="L761" s="115" t="s">
        <v>499</v>
      </c>
      <c r="M761" s="115" t="s">
        <v>1</v>
      </c>
      <c r="N761" s="115" t="s">
        <v>500</v>
      </c>
      <c r="O761" s="115" t="s">
        <v>1</v>
      </c>
    </row>
    <row r="762" spans="1:15" customFormat="1" x14ac:dyDescent="0.3">
      <c r="A762" s="113" t="s">
        <v>1</v>
      </c>
      <c r="B762" s="53" t="s">
        <v>14</v>
      </c>
      <c r="C762" s="53" t="s">
        <v>15</v>
      </c>
      <c r="D762" s="53" t="s">
        <v>14</v>
      </c>
      <c r="E762" s="53" t="s">
        <v>15</v>
      </c>
      <c r="F762" s="78" t="s">
        <v>14</v>
      </c>
      <c r="G762" s="78" t="s">
        <v>15</v>
      </c>
      <c r="H762" s="78" t="s">
        <v>14</v>
      </c>
      <c r="I762" s="78" t="s">
        <v>15</v>
      </c>
      <c r="J762" s="78" t="s">
        <v>14</v>
      </c>
      <c r="K762" s="78" t="s">
        <v>15</v>
      </c>
      <c r="L762" s="78" t="s">
        <v>14</v>
      </c>
      <c r="M762" s="78" t="s">
        <v>15</v>
      </c>
      <c r="N762" s="78" t="s">
        <v>14</v>
      </c>
      <c r="O762" s="78" t="s">
        <v>15</v>
      </c>
    </row>
    <row r="763" spans="1:15" customFormat="1" x14ac:dyDescent="0.3">
      <c r="A763" s="54" t="s">
        <v>16</v>
      </c>
      <c r="B763" s="55">
        <v>86.277056536800004</v>
      </c>
      <c r="C763" s="55">
        <v>86.277056536800004</v>
      </c>
      <c r="D763" s="55">
        <v>3.2857784049999998</v>
      </c>
      <c r="E763" s="55">
        <v>3.2857784049999998</v>
      </c>
      <c r="F763" s="83">
        <v>40.409589725499998</v>
      </c>
      <c r="G763" s="83">
        <v>40.409589725499998</v>
      </c>
      <c r="H763" s="83">
        <v>5.8862321556000001</v>
      </c>
      <c r="I763" s="83">
        <v>5.8862321556000001</v>
      </c>
      <c r="J763" s="83">
        <v>7.5810413377000003</v>
      </c>
      <c r="K763" s="83">
        <v>7.5810413377000003</v>
      </c>
      <c r="L763" s="83">
        <v>9.4728629565000002</v>
      </c>
      <c r="M763" s="83">
        <v>9.4728629565000002</v>
      </c>
      <c r="N763" s="83">
        <v>19.4735739459</v>
      </c>
      <c r="O763" s="83">
        <v>19.4735739459</v>
      </c>
    </row>
    <row r="764" spans="1:15" customFormat="1" x14ac:dyDescent="0.3">
      <c r="A764" s="56" t="s">
        <v>306</v>
      </c>
      <c r="B764" s="57">
        <v>3.9998885385</v>
      </c>
      <c r="C764" s="58">
        <v>4.6360975896227001E-2</v>
      </c>
      <c r="D764" s="65">
        <v>0</v>
      </c>
      <c r="E764" s="66">
        <v>0</v>
      </c>
      <c r="F764" s="84">
        <v>0.73532589070000098</v>
      </c>
      <c r="G764" s="85">
        <v>1.8196816540208102E-2</v>
      </c>
      <c r="H764" s="90">
        <v>0.73269114349999898</v>
      </c>
      <c r="I764" s="92">
        <v>12.4475407039958</v>
      </c>
      <c r="J764" s="90">
        <v>0.73269114349999998</v>
      </c>
      <c r="K764" s="92">
        <v>9.6647823282057193</v>
      </c>
      <c r="L764" s="90">
        <v>0.45783801540000002</v>
      </c>
      <c r="M764" s="92">
        <v>4.8331535830553198</v>
      </c>
      <c r="N764" s="90">
        <v>1.6313911307</v>
      </c>
      <c r="O764" s="92">
        <v>8.3774613495817807</v>
      </c>
    </row>
    <row r="765" spans="1:15" customFormat="1" x14ac:dyDescent="0.3">
      <c r="A765" s="56" t="s">
        <v>307</v>
      </c>
      <c r="B765" s="59">
        <v>26.450929901999999</v>
      </c>
      <c r="C765" s="60">
        <v>0.306581273907018</v>
      </c>
      <c r="D765" s="67">
        <v>0</v>
      </c>
      <c r="E765" s="68">
        <v>0</v>
      </c>
      <c r="F765" s="86">
        <v>15.8532347026</v>
      </c>
      <c r="G765" s="87">
        <v>0.39231367629045699</v>
      </c>
      <c r="H765" s="93">
        <v>2.4316500990000001</v>
      </c>
      <c r="I765" s="95">
        <v>41.310808590629499</v>
      </c>
      <c r="J765" s="93">
        <v>4.9784468695000097</v>
      </c>
      <c r="K765" s="95">
        <v>65.669696915416097</v>
      </c>
      <c r="L765" s="93">
        <v>1.6772355564000001</v>
      </c>
      <c r="M765" s="95">
        <v>17.705687964683701</v>
      </c>
      <c r="N765" s="93">
        <v>1.0523358786000001</v>
      </c>
      <c r="O765" s="95">
        <v>5.40391754242708</v>
      </c>
    </row>
    <row r="766" spans="1:15" customFormat="1" x14ac:dyDescent="0.3">
      <c r="A766" s="56" t="s">
        <v>308</v>
      </c>
      <c r="B766" s="57">
        <v>55.826238096300003</v>
      </c>
      <c r="C766" s="58">
        <v>0.64705775019675404</v>
      </c>
      <c r="D766" s="65">
        <v>3.2857784049999901</v>
      </c>
      <c r="E766" s="66">
        <v>100</v>
      </c>
      <c r="F766" s="84">
        <v>23.8210291322</v>
      </c>
      <c r="G766" s="85">
        <v>0.58948950716933401</v>
      </c>
      <c r="H766" s="90">
        <v>2.72189091310001</v>
      </c>
      <c r="I766" s="92">
        <v>46.241650705374703</v>
      </c>
      <c r="J766" s="90">
        <v>1.8699033247000001</v>
      </c>
      <c r="K766" s="92">
        <v>24.6655207563781</v>
      </c>
      <c r="L766" s="90">
        <v>7.3377893846999998</v>
      </c>
      <c r="M766" s="92">
        <v>77.461158452261003</v>
      </c>
      <c r="N766" s="90">
        <v>16.7898469366</v>
      </c>
      <c r="O766" s="92">
        <v>86.218621107991098</v>
      </c>
    </row>
    <row r="767" spans="1:15" customFormat="1" x14ac:dyDescent="0.3">
      <c r="A767" s="63" t="s">
        <v>1</v>
      </c>
      <c r="F767" s="82"/>
      <c r="G767" s="82"/>
      <c r="H767" s="82"/>
      <c r="I767" s="82"/>
      <c r="J767" s="82"/>
      <c r="K767" s="82"/>
      <c r="L767" s="82"/>
      <c r="M767" s="82"/>
      <c r="N767" s="82"/>
      <c r="O767" s="82"/>
    </row>
    <row r="768" spans="1:15" customFormat="1" x14ac:dyDescent="0.3">
      <c r="A768" s="63" t="s">
        <v>1</v>
      </c>
      <c r="F768" s="82"/>
      <c r="G768" s="82"/>
      <c r="H768" s="82"/>
      <c r="I768" s="82"/>
      <c r="J768" s="82"/>
      <c r="K768" s="82"/>
      <c r="L768" s="82"/>
      <c r="M768" s="82"/>
      <c r="N768" s="82"/>
      <c r="O768" s="82"/>
    </row>
    <row r="769" spans="1:15" customFormat="1" x14ac:dyDescent="0.3">
      <c r="A769" s="51" t="s">
        <v>426</v>
      </c>
      <c r="F769" s="82"/>
      <c r="G769" s="82"/>
      <c r="H769" s="82"/>
      <c r="I769" s="82"/>
      <c r="J769" s="82"/>
      <c r="K769" s="82"/>
      <c r="L769" s="82"/>
      <c r="M769" s="82"/>
      <c r="N769" s="82"/>
      <c r="O769" s="82"/>
    </row>
    <row r="770" spans="1:15" customFormat="1" x14ac:dyDescent="0.3">
      <c r="A770" s="52" t="s">
        <v>1</v>
      </c>
      <c r="F770" s="82"/>
      <c r="G770" s="82"/>
      <c r="H770" s="82"/>
      <c r="I770" s="82"/>
      <c r="J770" s="82"/>
      <c r="K770" s="82"/>
      <c r="L770" s="82"/>
      <c r="M770" s="82"/>
      <c r="N770" s="82"/>
      <c r="O770" s="82"/>
    </row>
    <row r="771" spans="1:15" customFormat="1" ht="25.5" customHeight="1" x14ac:dyDescent="0.3">
      <c r="A771" s="112" t="s">
        <v>1</v>
      </c>
      <c r="B771" s="114" t="s">
        <v>501</v>
      </c>
      <c r="C771" s="114" t="s">
        <v>1</v>
      </c>
      <c r="D771" s="114" t="s">
        <v>495</v>
      </c>
      <c r="E771" s="114" t="s">
        <v>1</v>
      </c>
      <c r="F771" s="115" t="s">
        <v>496</v>
      </c>
      <c r="G771" s="115" t="s">
        <v>1</v>
      </c>
      <c r="H771" s="115" t="s">
        <v>497</v>
      </c>
      <c r="I771" s="115" t="s">
        <v>1</v>
      </c>
      <c r="J771" s="115" t="s">
        <v>498</v>
      </c>
      <c r="K771" s="115" t="s">
        <v>1</v>
      </c>
      <c r="L771" s="115" t="s">
        <v>499</v>
      </c>
      <c r="M771" s="115" t="s">
        <v>1</v>
      </c>
      <c r="N771" s="115" t="s">
        <v>500</v>
      </c>
      <c r="O771" s="115" t="s">
        <v>1</v>
      </c>
    </row>
    <row r="772" spans="1:15" customFormat="1" x14ac:dyDescent="0.3">
      <c r="A772" s="113" t="s">
        <v>1</v>
      </c>
      <c r="B772" s="53" t="s">
        <v>14</v>
      </c>
      <c r="C772" s="53" t="s">
        <v>15</v>
      </c>
      <c r="D772" s="53" t="s">
        <v>14</v>
      </c>
      <c r="E772" s="53" t="s">
        <v>15</v>
      </c>
      <c r="F772" s="78" t="s">
        <v>14</v>
      </c>
      <c r="G772" s="78" t="s">
        <v>15</v>
      </c>
      <c r="H772" s="78" t="s">
        <v>14</v>
      </c>
      <c r="I772" s="78" t="s">
        <v>15</v>
      </c>
      <c r="J772" s="78" t="s">
        <v>14</v>
      </c>
      <c r="K772" s="78" t="s">
        <v>15</v>
      </c>
      <c r="L772" s="78" t="s">
        <v>14</v>
      </c>
      <c r="M772" s="78" t="s">
        <v>15</v>
      </c>
      <c r="N772" s="78" t="s">
        <v>14</v>
      </c>
      <c r="O772" s="78" t="s">
        <v>15</v>
      </c>
    </row>
    <row r="773" spans="1:15" customFormat="1" x14ac:dyDescent="0.3">
      <c r="A773" s="54" t="s">
        <v>16</v>
      </c>
      <c r="B773" s="55">
        <v>221.99828143760001</v>
      </c>
      <c r="C773" s="55">
        <v>221.99828143760001</v>
      </c>
      <c r="D773" s="55">
        <v>4.7316202353000003</v>
      </c>
      <c r="E773" s="55">
        <v>4.7316202353000003</v>
      </c>
      <c r="F773" s="83">
        <v>130.16241572129999</v>
      </c>
      <c r="G773" s="83">
        <v>130.16241572129999</v>
      </c>
      <c r="H773" s="83">
        <v>28.447144521599999</v>
      </c>
      <c r="I773" s="83">
        <v>28.447144521599999</v>
      </c>
      <c r="J773" s="83">
        <v>23.8447933317</v>
      </c>
      <c r="K773" s="83">
        <v>23.8447933317</v>
      </c>
      <c r="L773" s="83">
        <v>27.423780382899999</v>
      </c>
      <c r="M773" s="83">
        <v>27.423780382899999</v>
      </c>
      <c r="N773" s="83">
        <v>13.4531915125</v>
      </c>
      <c r="O773" s="83">
        <v>13.4531915125</v>
      </c>
    </row>
    <row r="774" spans="1:15" customFormat="1" x14ac:dyDescent="0.3">
      <c r="A774" s="56" t="s">
        <v>306</v>
      </c>
      <c r="B774" s="57">
        <v>60.904363944999901</v>
      </c>
      <c r="C774" s="58">
        <v>0.274346105522079</v>
      </c>
      <c r="D774" s="65">
        <v>0.41796115099999998</v>
      </c>
      <c r="E774" s="66">
        <v>8.8333621511257991</v>
      </c>
      <c r="F774" s="84">
        <v>44.165545118499999</v>
      </c>
      <c r="G774" s="85">
        <v>0.339311043620042</v>
      </c>
      <c r="H774" s="90">
        <v>6.6854206789000203</v>
      </c>
      <c r="I774" s="92">
        <v>23.5012012324251</v>
      </c>
      <c r="J774" s="90">
        <v>2.3578175875</v>
      </c>
      <c r="K774" s="92">
        <v>9.8881863000483392</v>
      </c>
      <c r="L774" s="90">
        <v>3.4439194338000001</v>
      </c>
      <c r="M774" s="92">
        <v>12.558149845553199</v>
      </c>
      <c r="N774" s="90">
        <v>4.0208372731999997</v>
      </c>
      <c r="O774" s="92">
        <v>29.887608969693499</v>
      </c>
    </row>
    <row r="775" spans="1:15" customFormat="1" x14ac:dyDescent="0.3">
      <c r="A775" s="56" t="s">
        <v>307</v>
      </c>
      <c r="B775" s="59">
        <v>44.690826517799998</v>
      </c>
      <c r="C775" s="60">
        <v>0.20131158776723199</v>
      </c>
      <c r="D775" s="67">
        <v>2.1350735717999898</v>
      </c>
      <c r="E775" s="68">
        <v>45.123519336387098</v>
      </c>
      <c r="F775" s="86">
        <v>19.819734791999998</v>
      </c>
      <c r="G775" s="87">
        <v>0.15226926054013501</v>
      </c>
      <c r="H775" s="93">
        <v>8.1004971186999892</v>
      </c>
      <c r="I775" s="95">
        <v>28.4756071476674</v>
      </c>
      <c r="J775" s="93">
        <v>6.21643779730001</v>
      </c>
      <c r="K775" s="95">
        <v>26.070420115722602</v>
      </c>
      <c r="L775" s="93">
        <v>5.7111930222000096</v>
      </c>
      <c r="M775" s="95">
        <v>20.825695591411598</v>
      </c>
      <c r="N775" s="93">
        <v>4.8806626268000004</v>
      </c>
      <c r="O775" s="95">
        <v>36.2788459694872</v>
      </c>
    </row>
    <row r="776" spans="1:15" customFormat="1" x14ac:dyDescent="0.3">
      <c r="A776" s="56" t="s">
        <v>308</v>
      </c>
      <c r="B776" s="57">
        <v>116.40309097479999</v>
      </c>
      <c r="C776" s="58">
        <v>0.52434230671068904</v>
      </c>
      <c r="D776" s="65">
        <v>2.1785855125000002</v>
      </c>
      <c r="E776" s="66">
        <v>46.043118512487098</v>
      </c>
      <c r="F776" s="84">
        <v>66.177135810799996</v>
      </c>
      <c r="G776" s="85">
        <v>0.50841969583982405</v>
      </c>
      <c r="H776" s="90">
        <v>13.661226724</v>
      </c>
      <c r="I776" s="92">
        <v>48.0231916199076</v>
      </c>
      <c r="J776" s="90">
        <v>15.270537946899999</v>
      </c>
      <c r="K776" s="92">
        <v>64.041393584228999</v>
      </c>
      <c r="L776" s="90">
        <v>18.268667926900001</v>
      </c>
      <c r="M776" s="92">
        <v>66.616154563035195</v>
      </c>
      <c r="N776" s="90">
        <v>4.5516916125</v>
      </c>
      <c r="O776" s="92">
        <v>33.833545060819297</v>
      </c>
    </row>
    <row r="777" spans="1:15" customFormat="1" x14ac:dyDescent="0.3">
      <c r="A777" s="63" t="s">
        <v>1</v>
      </c>
      <c r="F777" s="82"/>
      <c r="G777" s="82"/>
      <c r="H777" s="82"/>
      <c r="I777" s="82"/>
      <c r="J777" s="82"/>
      <c r="K777" s="82"/>
      <c r="L777" s="82"/>
      <c r="M777" s="82"/>
      <c r="N777" s="82"/>
      <c r="O777" s="82"/>
    </row>
    <row r="778" spans="1:15" customFormat="1" x14ac:dyDescent="0.3">
      <c r="A778" s="63" t="s">
        <v>1</v>
      </c>
      <c r="F778" s="82"/>
      <c r="G778" s="82"/>
      <c r="H778" s="82"/>
      <c r="I778" s="82"/>
      <c r="J778" s="82"/>
      <c r="K778" s="82"/>
      <c r="L778" s="82"/>
      <c r="M778" s="82"/>
      <c r="N778" s="82"/>
      <c r="O778" s="82"/>
    </row>
    <row r="779" spans="1:15" customFormat="1" x14ac:dyDescent="0.3">
      <c r="A779" s="51" t="s">
        <v>427</v>
      </c>
      <c r="F779" s="82"/>
      <c r="G779" s="82"/>
      <c r="H779" s="82"/>
      <c r="I779" s="82"/>
      <c r="J779" s="82"/>
      <c r="K779" s="82"/>
      <c r="L779" s="82"/>
      <c r="M779" s="82"/>
      <c r="N779" s="82"/>
      <c r="O779" s="82"/>
    </row>
    <row r="780" spans="1:15" customFormat="1" x14ac:dyDescent="0.3">
      <c r="A780" s="52" t="s">
        <v>1</v>
      </c>
      <c r="F780" s="82"/>
      <c r="G780" s="82"/>
      <c r="H780" s="82"/>
      <c r="I780" s="82"/>
      <c r="J780" s="82"/>
      <c r="K780" s="82"/>
      <c r="L780" s="82"/>
      <c r="M780" s="82"/>
      <c r="N780" s="82"/>
      <c r="O780" s="82"/>
    </row>
    <row r="781" spans="1:15" customFormat="1" ht="25.5" customHeight="1" x14ac:dyDescent="0.3">
      <c r="A781" s="112" t="s">
        <v>1</v>
      </c>
      <c r="B781" s="114" t="s">
        <v>501</v>
      </c>
      <c r="C781" s="114" t="s">
        <v>1</v>
      </c>
      <c r="D781" s="114" t="s">
        <v>495</v>
      </c>
      <c r="E781" s="114" t="s">
        <v>1</v>
      </c>
      <c r="F781" s="115" t="s">
        <v>496</v>
      </c>
      <c r="G781" s="115" t="s">
        <v>1</v>
      </c>
      <c r="H781" s="115" t="s">
        <v>497</v>
      </c>
      <c r="I781" s="115" t="s">
        <v>1</v>
      </c>
      <c r="J781" s="115" t="s">
        <v>498</v>
      </c>
      <c r="K781" s="115" t="s">
        <v>1</v>
      </c>
      <c r="L781" s="115" t="s">
        <v>499</v>
      </c>
      <c r="M781" s="115" t="s">
        <v>1</v>
      </c>
      <c r="N781" s="115" t="s">
        <v>500</v>
      </c>
      <c r="O781" s="115" t="s">
        <v>1</v>
      </c>
    </row>
    <row r="782" spans="1:15" customFormat="1" x14ac:dyDescent="0.3">
      <c r="A782" s="113" t="s">
        <v>1</v>
      </c>
      <c r="B782" s="53" t="s">
        <v>14</v>
      </c>
      <c r="C782" s="53" t="s">
        <v>15</v>
      </c>
      <c r="D782" s="53" t="s">
        <v>14</v>
      </c>
      <c r="E782" s="53" t="s">
        <v>15</v>
      </c>
      <c r="F782" s="78" t="s">
        <v>14</v>
      </c>
      <c r="G782" s="78" t="s">
        <v>15</v>
      </c>
      <c r="H782" s="78" t="s">
        <v>14</v>
      </c>
      <c r="I782" s="78" t="s">
        <v>15</v>
      </c>
      <c r="J782" s="78" t="s">
        <v>14</v>
      </c>
      <c r="K782" s="78" t="s">
        <v>15</v>
      </c>
      <c r="L782" s="78" t="s">
        <v>14</v>
      </c>
      <c r="M782" s="78" t="s">
        <v>15</v>
      </c>
      <c r="N782" s="78" t="s">
        <v>14</v>
      </c>
      <c r="O782" s="78" t="s">
        <v>15</v>
      </c>
    </row>
    <row r="783" spans="1:15" customFormat="1" x14ac:dyDescent="0.3">
      <c r="A783" s="54" t="s">
        <v>16</v>
      </c>
      <c r="B783" s="55">
        <v>34.444556757999997</v>
      </c>
      <c r="C783" s="55">
        <v>34.444556757999997</v>
      </c>
      <c r="D783" s="55">
        <v>1.8902389345999999</v>
      </c>
      <c r="E783" s="55">
        <v>1.8902389345999999</v>
      </c>
      <c r="F783" s="83">
        <v>12.5027084965</v>
      </c>
      <c r="G783" s="83">
        <v>12.5027084965</v>
      </c>
      <c r="H783" s="83">
        <v>8.8024235130000008</v>
      </c>
      <c r="I783" s="83">
        <v>8.8024235130000008</v>
      </c>
      <c r="J783" s="83">
        <v>4.9717477186999997</v>
      </c>
      <c r="K783" s="83">
        <v>4.9717477186999997</v>
      </c>
      <c r="L783" s="83">
        <v>4.5562269026999997</v>
      </c>
      <c r="M783" s="83">
        <v>4.5562269026999997</v>
      </c>
      <c r="N783" s="83">
        <v>6.2608944191999996</v>
      </c>
      <c r="O783" s="83">
        <v>6.2608944191999996</v>
      </c>
    </row>
    <row r="784" spans="1:15" customFormat="1" x14ac:dyDescent="0.3">
      <c r="A784" s="56" t="s">
        <v>306</v>
      </c>
      <c r="B784" s="57">
        <v>10.148771521800001</v>
      </c>
      <c r="C784" s="58">
        <v>0.29464079311872299</v>
      </c>
      <c r="D784" s="65">
        <v>0.34648004360000001</v>
      </c>
      <c r="E784" s="66">
        <v>18.3299601578316</v>
      </c>
      <c r="F784" s="90">
        <v>5.6620404844000003</v>
      </c>
      <c r="G784" s="92">
        <v>45.286511206631999</v>
      </c>
      <c r="H784" s="90">
        <v>2.4560817143000002</v>
      </c>
      <c r="I784" s="92">
        <v>27.902335199762799</v>
      </c>
      <c r="J784" s="90">
        <v>2.1706802896000101</v>
      </c>
      <c r="K784" s="92">
        <v>43.660306443859199</v>
      </c>
      <c r="L784" s="90">
        <v>0</v>
      </c>
      <c r="M784" s="92">
        <v>0</v>
      </c>
      <c r="N784" s="90">
        <v>1.6841692794999901</v>
      </c>
      <c r="O784" s="92">
        <v>26.899819206904901</v>
      </c>
    </row>
    <row r="785" spans="1:15" customFormat="1" x14ac:dyDescent="0.3">
      <c r="A785" s="56" t="s">
        <v>307</v>
      </c>
      <c r="B785" s="59">
        <v>9.7064686535000106</v>
      </c>
      <c r="C785" s="60">
        <v>0.28179978397444799</v>
      </c>
      <c r="D785" s="67">
        <v>0</v>
      </c>
      <c r="E785" s="68">
        <v>0</v>
      </c>
      <c r="F785" s="93">
        <v>2.2371995206999999</v>
      </c>
      <c r="G785" s="95">
        <v>17.893718959586099</v>
      </c>
      <c r="H785" s="93">
        <v>2.2251092234000001</v>
      </c>
      <c r="I785" s="95">
        <v>25.278370440979302</v>
      </c>
      <c r="J785" s="93">
        <v>1.9995219639999999</v>
      </c>
      <c r="K785" s="95">
        <v>40.217687564461301</v>
      </c>
      <c r="L785" s="93">
        <v>3.1308662132</v>
      </c>
      <c r="M785" s="95">
        <v>68.716204878748698</v>
      </c>
      <c r="N785" s="93">
        <v>1.6812292041999899</v>
      </c>
      <c r="O785" s="95">
        <v>26.852859857279402</v>
      </c>
    </row>
    <row r="786" spans="1:15" customFormat="1" x14ac:dyDescent="0.3">
      <c r="A786" s="56" t="s">
        <v>308</v>
      </c>
      <c r="B786" s="57">
        <v>14.5893165827</v>
      </c>
      <c r="C786" s="58">
        <v>0.42355942290682902</v>
      </c>
      <c r="D786" s="65">
        <v>1.543758891</v>
      </c>
      <c r="E786" s="66">
        <v>81.670039842168407</v>
      </c>
      <c r="F786" s="90">
        <v>4.6034684914000001</v>
      </c>
      <c r="G786" s="92">
        <v>36.819769833781997</v>
      </c>
      <c r="H786" s="90">
        <v>4.1212325752999996</v>
      </c>
      <c r="I786" s="92">
        <v>46.819294359257903</v>
      </c>
      <c r="J786" s="90">
        <v>0.80154546510000102</v>
      </c>
      <c r="K786" s="92">
        <v>16.122005991679401</v>
      </c>
      <c r="L786" s="90">
        <v>1.4253606894999999</v>
      </c>
      <c r="M786" s="92">
        <v>31.283795121251298</v>
      </c>
      <c r="N786" s="90">
        <v>2.8954959354999898</v>
      </c>
      <c r="O786" s="92">
        <v>46.247320935815701</v>
      </c>
    </row>
    <row r="787" spans="1:15" customFormat="1" x14ac:dyDescent="0.3">
      <c r="A787" s="63" t="s">
        <v>1</v>
      </c>
      <c r="F787" s="82"/>
      <c r="G787" s="82"/>
      <c r="H787" s="82"/>
      <c r="I787" s="82"/>
      <c r="J787" s="82"/>
      <c r="K787" s="82"/>
      <c r="L787" s="82"/>
      <c r="M787" s="82"/>
      <c r="N787" s="82"/>
      <c r="O787" s="82"/>
    </row>
    <row r="788" spans="1:15" customFormat="1" x14ac:dyDescent="0.3">
      <c r="A788" s="63" t="s">
        <v>1</v>
      </c>
      <c r="F788" s="82"/>
      <c r="G788" s="82"/>
      <c r="H788" s="82"/>
      <c r="I788" s="82"/>
      <c r="J788" s="82"/>
      <c r="K788" s="82"/>
      <c r="L788" s="82"/>
      <c r="M788" s="82"/>
      <c r="N788" s="82"/>
      <c r="O788" s="82"/>
    </row>
    <row r="789" spans="1:15" customFormat="1" x14ac:dyDescent="0.3">
      <c r="A789" s="51" t="s">
        <v>428</v>
      </c>
      <c r="F789" s="82"/>
      <c r="G789" s="82"/>
      <c r="H789" s="82"/>
      <c r="I789" s="82"/>
      <c r="J789" s="82"/>
      <c r="K789" s="82"/>
      <c r="L789" s="82"/>
      <c r="M789" s="82"/>
      <c r="N789" s="82"/>
      <c r="O789" s="82"/>
    </row>
    <row r="790" spans="1:15" customFormat="1" x14ac:dyDescent="0.3">
      <c r="A790" s="52" t="s">
        <v>1</v>
      </c>
      <c r="F790" s="82"/>
      <c r="G790" s="82"/>
      <c r="H790" s="82"/>
      <c r="I790" s="82"/>
      <c r="J790" s="82"/>
      <c r="K790" s="82"/>
      <c r="L790" s="82"/>
      <c r="M790" s="82"/>
      <c r="N790" s="82"/>
      <c r="O790" s="82"/>
    </row>
    <row r="791" spans="1:15" customFormat="1" ht="25.5" customHeight="1" x14ac:dyDescent="0.3">
      <c r="A791" s="112" t="s">
        <v>1</v>
      </c>
      <c r="B791" s="114" t="s">
        <v>501</v>
      </c>
      <c r="C791" s="114" t="s">
        <v>1</v>
      </c>
      <c r="D791" s="114" t="s">
        <v>495</v>
      </c>
      <c r="E791" s="114" t="s">
        <v>1</v>
      </c>
      <c r="F791" s="115" t="s">
        <v>496</v>
      </c>
      <c r="G791" s="115" t="s">
        <v>1</v>
      </c>
      <c r="H791" s="115" t="s">
        <v>497</v>
      </c>
      <c r="I791" s="115" t="s">
        <v>1</v>
      </c>
      <c r="J791" s="115" t="s">
        <v>498</v>
      </c>
      <c r="K791" s="115" t="s">
        <v>1</v>
      </c>
      <c r="L791" s="115" t="s">
        <v>499</v>
      </c>
      <c r="M791" s="115" t="s">
        <v>1</v>
      </c>
      <c r="N791" s="115" t="s">
        <v>500</v>
      </c>
      <c r="O791" s="115" t="s">
        <v>1</v>
      </c>
    </row>
    <row r="792" spans="1:15" customFormat="1" x14ac:dyDescent="0.3">
      <c r="A792" s="113" t="s">
        <v>1</v>
      </c>
      <c r="B792" s="53" t="s">
        <v>14</v>
      </c>
      <c r="C792" s="53" t="s">
        <v>15</v>
      </c>
      <c r="D792" s="53" t="s">
        <v>14</v>
      </c>
      <c r="E792" s="53" t="s">
        <v>15</v>
      </c>
      <c r="F792" s="78" t="s">
        <v>14</v>
      </c>
      <c r="G792" s="78" t="s">
        <v>15</v>
      </c>
      <c r="H792" s="78" t="s">
        <v>14</v>
      </c>
      <c r="I792" s="78" t="s">
        <v>15</v>
      </c>
      <c r="J792" s="78" t="s">
        <v>14</v>
      </c>
      <c r="K792" s="78" t="s">
        <v>15</v>
      </c>
      <c r="L792" s="78" t="s">
        <v>14</v>
      </c>
      <c r="M792" s="78" t="s">
        <v>15</v>
      </c>
      <c r="N792" s="78" t="s">
        <v>14</v>
      </c>
      <c r="O792" s="78" t="s">
        <v>15</v>
      </c>
    </row>
    <row r="793" spans="1:15" customFormat="1" x14ac:dyDescent="0.3">
      <c r="A793" s="54" t="s">
        <v>16</v>
      </c>
      <c r="B793" s="55">
        <v>411.80968112070002</v>
      </c>
      <c r="C793" s="55">
        <v>411.80968112070002</v>
      </c>
      <c r="D793" s="55">
        <v>15.928658542399999</v>
      </c>
      <c r="E793" s="55">
        <v>15.928658542399999</v>
      </c>
      <c r="F793" s="83">
        <v>170.97735494380001</v>
      </c>
      <c r="G793" s="83">
        <v>170.97735494380001</v>
      </c>
      <c r="H793" s="83">
        <v>75.691582015500003</v>
      </c>
      <c r="I793" s="83">
        <v>75.691582015500003</v>
      </c>
      <c r="J793" s="83">
        <v>38.960234129299998</v>
      </c>
      <c r="K793" s="83">
        <v>38.960234129299998</v>
      </c>
      <c r="L793" s="83">
        <v>72.6782429979</v>
      </c>
      <c r="M793" s="83">
        <v>72.6782429979</v>
      </c>
      <c r="N793" s="83">
        <v>41.727424321199997</v>
      </c>
      <c r="O793" s="83">
        <v>41.727424321199997</v>
      </c>
    </row>
    <row r="794" spans="1:15" customFormat="1" x14ac:dyDescent="0.3">
      <c r="A794" s="56" t="s">
        <v>306</v>
      </c>
      <c r="B794" s="57">
        <v>67.993754061700102</v>
      </c>
      <c r="C794" s="58">
        <v>0.165109654238</v>
      </c>
      <c r="D794" s="65">
        <v>3.1673974476</v>
      </c>
      <c r="E794" s="66">
        <v>19.884897646395</v>
      </c>
      <c r="F794" s="84">
        <v>36.859457546199998</v>
      </c>
      <c r="G794" s="85">
        <v>0.21558093209662599</v>
      </c>
      <c r="H794" s="84">
        <v>5.58636491329999</v>
      </c>
      <c r="I794" s="89">
        <v>7.3804309073048996E-2</v>
      </c>
      <c r="J794" s="84">
        <v>4.2602857641000096</v>
      </c>
      <c r="K794" s="85">
        <v>0.109349593484503</v>
      </c>
      <c r="L794" s="84">
        <v>16.732701419400001</v>
      </c>
      <c r="M794" s="85">
        <v>0.230229855995328</v>
      </c>
      <c r="N794" s="84">
        <v>2.0807176970999999</v>
      </c>
      <c r="O794" s="89">
        <v>4.9864513109736101E-2</v>
      </c>
    </row>
    <row r="795" spans="1:15" customFormat="1" x14ac:dyDescent="0.3">
      <c r="A795" s="56" t="s">
        <v>307</v>
      </c>
      <c r="B795" s="59">
        <v>97.707504027400006</v>
      </c>
      <c r="C795" s="60">
        <v>0.23726373736891901</v>
      </c>
      <c r="D795" s="67">
        <v>1.1601762302</v>
      </c>
      <c r="E795" s="68">
        <v>7.28357775459724</v>
      </c>
      <c r="F795" s="86">
        <v>33.5935138579</v>
      </c>
      <c r="G795" s="87">
        <v>0.196479316626124</v>
      </c>
      <c r="H795" s="86">
        <v>28.7736176033</v>
      </c>
      <c r="I795" s="88">
        <v>0.38014290145775798</v>
      </c>
      <c r="J795" s="86">
        <v>13.505635272899999</v>
      </c>
      <c r="K795" s="87">
        <v>0.34665179957794701</v>
      </c>
      <c r="L795" s="86">
        <v>15.826221497200001</v>
      </c>
      <c r="M795" s="87">
        <v>0.217757348614733</v>
      </c>
      <c r="N795" s="86">
        <v>9.5172699375000001</v>
      </c>
      <c r="O795" s="87">
        <v>0.22808189319906499</v>
      </c>
    </row>
    <row r="796" spans="1:15" customFormat="1" x14ac:dyDescent="0.3">
      <c r="A796" s="56" t="s">
        <v>308</v>
      </c>
      <c r="B796" s="57">
        <v>246.10842303160101</v>
      </c>
      <c r="C796" s="58">
        <v>0.59762660839308102</v>
      </c>
      <c r="D796" s="65">
        <v>11.601084864600001</v>
      </c>
      <c r="E796" s="66">
        <v>72.831524599007693</v>
      </c>
      <c r="F796" s="84">
        <v>100.5243835397</v>
      </c>
      <c r="G796" s="85">
        <v>0.58793975127725095</v>
      </c>
      <c r="H796" s="84">
        <v>41.331599498899998</v>
      </c>
      <c r="I796" s="85">
        <v>0.546052789469193</v>
      </c>
      <c r="J796" s="84">
        <v>21.1943130923</v>
      </c>
      <c r="K796" s="85">
        <v>0.54399860693754998</v>
      </c>
      <c r="L796" s="84">
        <v>40.119320081300003</v>
      </c>
      <c r="M796" s="85">
        <v>0.55201279538993797</v>
      </c>
      <c r="N796" s="84">
        <v>30.129436686599998</v>
      </c>
      <c r="O796" s="85">
        <v>0.72205359369119904</v>
      </c>
    </row>
    <row r="797" spans="1:15" customFormat="1" x14ac:dyDescent="0.3">
      <c r="A797" s="63" t="s">
        <v>1</v>
      </c>
      <c r="F797" s="82"/>
      <c r="G797" s="82"/>
      <c r="H797" s="82"/>
      <c r="I797" s="82"/>
      <c r="J797" s="82"/>
      <c r="K797" s="82"/>
      <c r="L797" s="82"/>
      <c r="M797" s="82"/>
      <c r="N797" s="82"/>
      <c r="O797" s="82"/>
    </row>
    <row r="798" spans="1:15" customFormat="1" x14ac:dyDescent="0.3">
      <c r="A798" s="63" t="s">
        <v>1</v>
      </c>
      <c r="F798" s="82"/>
      <c r="G798" s="82"/>
      <c r="H798" s="82"/>
      <c r="I798" s="82"/>
      <c r="J798" s="82"/>
      <c r="K798" s="82"/>
      <c r="L798" s="82"/>
      <c r="M798" s="82"/>
      <c r="N798" s="82"/>
      <c r="O798" s="82"/>
    </row>
    <row r="799" spans="1:15" customFormat="1" x14ac:dyDescent="0.3">
      <c r="A799" s="51" t="s">
        <v>429</v>
      </c>
      <c r="F799" s="82"/>
      <c r="G799" s="82"/>
      <c r="H799" s="82"/>
      <c r="I799" s="82"/>
      <c r="J799" s="82"/>
      <c r="K799" s="82"/>
      <c r="L799" s="82"/>
      <c r="M799" s="82"/>
      <c r="N799" s="82"/>
      <c r="O799" s="82"/>
    </row>
    <row r="800" spans="1:15" customFormat="1" x14ac:dyDescent="0.3">
      <c r="A800" s="52" t="s">
        <v>1</v>
      </c>
      <c r="F800" s="82"/>
      <c r="G800" s="82"/>
      <c r="H800" s="82"/>
      <c r="I800" s="82"/>
      <c r="J800" s="82"/>
      <c r="K800" s="82"/>
      <c r="L800" s="82"/>
      <c r="M800" s="82"/>
      <c r="N800" s="82"/>
      <c r="O800" s="82"/>
    </row>
    <row r="801" spans="1:15" customFormat="1" ht="25.5" customHeight="1" x14ac:dyDescent="0.3">
      <c r="A801" s="112" t="s">
        <v>1</v>
      </c>
      <c r="B801" s="114" t="s">
        <v>501</v>
      </c>
      <c r="C801" s="114" t="s">
        <v>1</v>
      </c>
      <c r="D801" s="114" t="s">
        <v>495</v>
      </c>
      <c r="E801" s="114" t="s">
        <v>1</v>
      </c>
      <c r="F801" s="115" t="s">
        <v>496</v>
      </c>
      <c r="G801" s="115" t="s">
        <v>1</v>
      </c>
      <c r="H801" s="115" t="s">
        <v>497</v>
      </c>
      <c r="I801" s="115" t="s">
        <v>1</v>
      </c>
      <c r="J801" s="115" t="s">
        <v>498</v>
      </c>
      <c r="K801" s="115" t="s">
        <v>1</v>
      </c>
      <c r="L801" s="115" t="s">
        <v>499</v>
      </c>
      <c r="M801" s="115" t="s">
        <v>1</v>
      </c>
      <c r="N801" s="115" t="s">
        <v>500</v>
      </c>
      <c r="O801" s="115" t="s">
        <v>1</v>
      </c>
    </row>
    <row r="802" spans="1:15" customFormat="1" x14ac:dyDescent="0.3">
      <c r="A802" s="113" t="s">
        <v>1</v>
      </c>
      <c r="B802" s="53" t="s">
        <v>14</v>
      </c>
      <c r="C802" s="53" t="s">
        <v>15</v>
      </c>
      <c r="D802" s="53" t="s">
        <v>14</v>
      </c>
      <c r="E802" s="53" t="s">
        <v>15</v>
      </c>
      <c r="F802" s="78" t="s">
        <v>14</v>
      </c>
      <c r="G802" s="78" t="s">
        <v>15</v>
      </c>
      <c r="H802" s="78" t="s">
        <v>14</v>
      </c>
      <c r="I802" s="78" t="s">
        <v>15</v>
      </c>
      <c r="J802" s="78" t="s">
        <v>14</v>
      </c>
      <c r="K802" s="78" t="s">
        <v>15</v>
      </c>
      <c r="L802" s="78" t="s">
        <v>14</v>
      </c>
      <c r="M802" s="78" t="s">
        <v>15</v>
      </c>
      <c r="N802" s="78" t="s">
        <v>14</v>
      </c>
      <c r="O802" s="78" t="s">
        <v>15</v>
      </c>
    </row>
    <row r="803" spans="1:15" customFormat="1" x14ac:dyDescent="0.3">
      <c r="A803" s="54" t="s">
        <v>16</v>
      </c>
      <c r="B803" s="55">
        <v>214.24655855340001</v>
      </c>
      <c r="C803" s="55">
        <v>214.24655855340001</v>
      </c>
      <c r="D803" s="55">
        <v>3.1304047633000001</v>
      </c>
      <c r="E803" s="55">
        <v>3.1304047633000001</v>
      </c>
      <c r="F803" s="83">
        <v>104.0034515075</v>
      </c>
      <c r="G803" s="83">
        <v>104.0034515075</v>
      </c>
      <c r="H803" s="83">
        <v>42.246948186600001</v>
      </c>
      <c r="I803" s="83">
        <v>42.246948186600001</v>
      </c>
      <c r="J803" s="83">
        <v>18.8525505508</v>
      </c>
      <c r="K803" s="83">
        <v>18.8525505508</v>
      </c>
      <c r="L803" s="83">
        <v>39.3880145794</v>
      </c>
      <c r="M803" s="83">
        <v>39.3880145794</v>
      </c>
      <c r="N803" s="83">
        <v>14.261739406</v>
      </c>
      <c r="O803" s="83">
        <v>14.261739406</v>
      </c>
    </row>
    <row r="804" spans="1:15" customFormat="1" x14ac:dyDescent="0.3">
      <c r="A804" s="56" t="s">
        <v>306</v>
      </c>
      <c r="B804" s="57">
        <v>23.701726169499999</v>
      </c>
      <c r="C804" s="58">
        <v>0.11062827020202699</v>
      </c>
      <c r="D804" s="65">
        <v>0.63916930129999905</v>
      </c>
      <c r="E804" s="66">
        <v>20.4181040354092</v>
      </c>
      <c r="F804" s="84">
        <v>12.104360118800001</v>
      </c>
      <c r="G804" s="85">
        <v>0.116384215555838</v>
      </c>
      <c r="H804" s="84">
        <v>4.7731526008000102</v>
      </c>
      <c r="I804" s="85">
        <v>0.112982187014255</v>
      </c>
      <c r="J804" s="90">
        <v>1.4068604040999999</v>
      </c>
      <c r="K804" s="92">
        <v>7.4624406936826899</v>
      </c>
      <c r="L804" s="84">
        <v>0.67438259509999998</v>
      </c>
      <c r="M804" s="85">
        <v>1.7121517860225002E-2</v>
      </c>
      <c r="N804" s="90">
        <v>4.7091160884000001</v>
      </c>
      <c r="O804" s="94">
        <v>33.019226858252999</v>
      </c>
    </row>
    <row r="805" spans="1:15" customFormat="1" x14ac:dyDescent="0.3">
      <c r="A805" s="56" t="s">
        <v>307</v>
      </c>
      <c r="B805" s="59">
        <v>89.664890904900105</v>
      </c>
      <c r="C805" s="60">
        <v>0.41851263100943298</v>
      </c>
      <c r="D805" s="67">
        <v>0</v>
      </c>
      <c r="E805" s="68">
        <v>0</v>
      </c>
      <c r="F805" s="86">
        <v>44.581762790799999</v>
      </c>
      <c r="G805" s="87">
        <v>0.42865656999455498</v>
      </c>
      <c r="H805" s="86">
        <v>10.0721610963</v>
      </c>
      <c r="I805" s="89">
        <v>0.23841156648315501</v>
      </c>
      <c r="J805" s="93">
        <v>7.9151993624000001</v>
      </c>
      <c r="K805" s="95">
        <v>41.984766682214897</v>
      </c>
      <c r="L805" s="86">
        <v>24.022091869499999</v>
      </c>
      <c r="M805" s="88">
        <v>0.60988328876225195</v>
      </c>
      <c r="N805" s="93">
        <v>6.3018634911999998</v>
      </c>
      <c r="O805" s="95">
        <v>44.187201236819497</v>
      </c>
    </row>
    <row r="806" spans="1:15" customFormat="1" x14ac:dyDescent="0.3">
      <c r="A806" s="56" t="s">
        <v>308</v>
      </c>
      <c r="B806" s="57">
        <v>100.879941479</v>
      </c>
      <c r="C806" s="58">
        <v>0.47085909878853999</v>
      </c>
      <c r="D806" s="65">
        <v>2.4912354620000001</v>
      </c>
      <c r="E806" s="66">
        <v>79.5818959645908</v>
      </c>
      <c r="F806" s="84">
        <v>47.317328597900001</v>
      </c>
      <c r="G806" s="85">
        <v>0.45495921444960702</v>
      </c>
      <c r="H806" s="84">
        <v>27.401634489500001</v>
      </c>
      <c r="I806" s="88">
        <v>0.64860624650258902</v>
      </c>
      <c r="J806" s="90">
        <v>9.5304907842999906</v>
      </c>
      <c r="K806" s="92">
        <v>50.552792624102402</v>
      </c>
      <c r="L806" s="84">
        <v>14.6915401148</v>
      </c>
      <c r="M806" s="85">
        <v>0.37299519337752302</v>
      </c>
      <c r="N806" s="90">
        <v>3.2507598263999999</v>
      </c>
      <c r="O806" s="92">
        <v>22.7935719049276</v>
      </c>
    </row>
    <row r="807" spans="1:15" customFormat="1" x14ac:dyDescent="0.3">
      <c r="A807" s="63" t="s">
        <v>1</v>
      </c>
      <c r="F807" s="82"/>
      <c r="G807" s="82"/>
      <c r="H807" s="82"/>
      <c r="I807" s="82"/>
      <c r="J807" s="82"/>
      <c r="K807" s="82"/>
      <c r="L807" s="82"/>
      <c r="M807" s="82"/>
      <c r="N807" s="82"/>
      <c r="O807" s="82"/>
    </row>
    <row r="808" spans="1:15" customFormat="1" x14ac:dyDescent="0.3">
      <c r="A808" s="63" t="s">
        <v>1</v>
      </c>
      <c r="F808" s="82"/>
      <c r="G808" s="82"/>
      <c r="H808" s="82"/>
      <c r="I808" s="82"/>
      <c r="J808" s="82"/>
      <c r="K808" s="82"/>
      <c r="L808" s="82"/>
      <c r="M808" s="82"/>
      <c r="N808" s="82"/>
      <c r="O808" s="82"/>
    </row>
    <row r="809" spans="1:15" customFormat="1" x14ac:dyDescent="0.3">
      <c r="A809" s="51" t="s">
        <v>430</v>
      </c>
      <c r="F809" s="82"/>
      <c r="G809" s="82"/>
      <c r="H809" s="82"/>
      <c r="I809" s="82"/>
      <c r="J809" s="82"/>
      <c r="K809" s="82"/>
      <c r="L809" s="82"/>
      <c r="M809" s="82"/>
      <c r="N809" s="82"/>
      <c r="O809" s="82"/>
    </row>
    <row r="810" spans="1:15" customFormat="1" x14ac:dyDescent="0.3">
      <c r="A810" s="52" t="s">
        <v>1</v>
      </c>
      <c r="F810" s="82"/>
      <c r="G810" s="82"/>
      <c r="H810" s="82"/>
      <c r="I810" s="82"/>
      <c r="J810" s="82"/>
      <c r="K810" s="82"/>
      <c r="L810" s="82"/>
      <c r="M810" s="82"/>
      <c r="N810" s="82"/>
      <c r="O810" s="82"/>
    </row>
    <row r="811" spans="1:15" customFormat="1" ht="25.5" customHeight="1" x14ac:dyDescent="0.3">
      <c r="A811" s="112" t="s">
        <v>1</v>
      </c>
      <c r="B811" s="114" t="s">
        <v>501</v>
      </c>
      <c r="C811" s="114" t="s">
        <v>1</v>
      </c>
      <c r="D811" s="114" t="s">
        <v>495</v>
      </c>
      <c r="E811" s="114" t="s">
        <v>1</v>
      </c>
      <c r="F811" s="115" t="s">
        <v>496</v>
      </c>
      <c r="G811" s="115" t="s">
        <v>1</v>
      </c>
      <c r="H811" s="115" t="s">
        <v>497</v>
      </c>
      <c r="I811" s="115" t="s">
        <v>1</v>
      </c>
      <c r="J811" s="115" t="s">
        <v>498</v>
      </c>
      <c r="K811" s="115" t="s">
        <v>1</v>
      </c>
      <c r="L811" s="115" t="s">
        <v>499</v>
      </c>
      <c r="M811" s="115" t="s">
        <v>1</v>
      </c>
      <c r="N811" s="115" t="s">
        <v>500</v>
      </c>
      <c r="O811" s="115" t="s">
        <v>1</v>
      </c>
    </row>
    <row r="812" spans="1:15" customFormat="1" x14ac:dyDescent="0.3">
      <c r="A812" s="113" t="s">
        <v>1</v>
      </c>
      <c r="B812" s="53" t="s">
        <v>14</v>
      </c>
      <c r="C812" s="53" t="s">
        <v>15</v>
      </c>
      <c r="D812" s="53" t="s">
        <v>14</v>
      </c>
      <c r="E812" s="53" t="s">
        <v>15</v>
      </c>
      <c r="F812" s="78" t="s">
        <v>14</v>
      </c>
      <c r="G812" s="78" t="s">
        <v>15</v>
      </c>
      <c r="H812" s="78" t="s">
        <v>14</v>
      </c>
      <c r="I812" s="78" t="s">
        <v>15</v>
      </c>
      <c r="J812" s="78" t="s">
        <v>14</v>
      </c>
      <c r="K812" s="78" t="s">
        <v>15</v>
      </c>
      <c r="L812" s="78" t="s">
        <v>14</v>
      </c>
      <c r="M812" s="78" t="s">
        <v>15</v>
      </c>
      <c r="N812" s="78" t="s">
        <v>14</v>
      </c>
      <c r="O812" s="78" t="s">
        <v>15</v>
      </c>
    </row>
    <row r="813" spans="1:15" customFormat="1" x14ac:dyDescent="0.3">
      <c r="A813" s="54" t="s">
        <v>16</v>
      </c>
      <c r="B813" s="55">
        <v>181.37441002009999</v>
      </c>
      <c r="C813" s="55">
        <v>181.37441002009999</v>
      </c>
      <c r="D813" s="55">
        <v>1.1615318517</v>
      </c>
      <c r="E813" s="55">
        <v>1.1615318517</v>
      </c>
      <c r="F813" s="83">
        <v>43.521301514599998</v>
      </c>
      <c r="G813" s="83">
        <v>43.521301514599998</v>
      </c>
      <c r="H813" s="83">
        <v>85.121701180900004</v>
      </c>
      <c r="I813" s="83">
        <v>85.121701180900004</v>
      </c>
      <c r="J813" s="83">
        <v>30.450027921099998</v>
      </c>
      <c r="K813" s="83">
        <v>30.450027921099998</v>
      </c>
      <c r="L813" s="83">
        <v>26.688920681300001</v>
      </c>
      <c r="M813" s="83">
        <v>26.688920681300001</v>
      </c>
      <c r="N813" s="83">
        <v>13.1134875513</v>
      </c>
      <c r="O813" s="83">
        <v>13.1134875513</v>
      </c>
    </row>
    <row r="814" spans="1:15" customFormat="1" x14ac:dyDescent="0.3">
      <c r="A814" s="56" t="s">
        <v>306</v>
      </c>
      <c r="B814" s="57">
        <v>24.231845679700001</v>
      </c>
      <c r="C814" s="58">
        <v>0.13360123777667801</v>
      </c>
      <c r="D814" s="65">
        <v>0</v>
      </c>
      <c r="E814" s="66">
        <v>0</v>
      </c>
      <c r="F814" s="84">
        <v>3.9422484881000002</v>
      </c>
      <c r="G814" s="85">
        <v>9.0582044904551004E-2</v>
      </c>
      <c r="H814" s="84">
        <v>16.693614351099999</v>
      </c>
      <c r="I814" s="85">
        <v>0.196114670166458</v>
      </c>
      <c r="J814" s="90">
        <v>6.3625300601000001</v>
      </c>
      <c r="K814" s="92">
        <v>20.894989247911798</v>
      </c>
      <c r="L814" s="90">
        <v>2.1035537609000001</v>
      </c>
      <c r="M814" s="92">
        <v>7.8817490823969001</v>
      </c>
      <c r="N814" s="90">
        <v>0</v>
      </c>
      <c r="O814" s="92">
        <v>0</v>
      </c>
    </row>
    <row r="815" spans="1:15" customFormat="1" x14ac:dyDescent="0.3">
      <c r="A815" s="56" t="s">
        <v>307</v>
      </c>
      <c r="B815" s="59">
        <v>57.652796077899701</v>
      </c>
      <c r="C815" s="60">
        <v>0.31786620875299298</v>
      </c>
      <c r="D815" s="67">
        <v>0</v>
      </c>
      <c r="E815" s="68">
        <v>0</v>
      </c>
      <c r="F815" s="86">
        <v>20.191237986699999</v>
      </c>
      <c r="G815" s="87">
        <v>0.46393920411425399</v>
      </c>
      <c r="H815" s="86">
        <v>14.099561572400001</v>
      </c>
      <c r="I815" s="89">
        <v>0.16564003511202999</v>
      </c>
      <c r="J815" s="93">
        <v>5.83694297590002</v>
      </c>
      <c r="K815" s="95">
        <v>19.168924872661101</v>
      </c>
      <c r="L815" s="93">
        <v>16.9831199224</v>
      </c>
      <c r="M815" s="94">
        <v>63.633595847506399</v>
      </c>
      <c r="N815" s="93">
        <v>3.8705719938000001</v>
      </c>
      <c r="O815" s="95">
        <v>29.515961933530701</v>
      </c>
    </row>
    <row r="816" spans="1:15" customFormat="1" x14ac:dyDescent="0.3">
      <c r="A816" s="56" t="s">
        <v>308</v>
      </c>
      <c r="B816" s="57">
        <v>99.489768262499993</v>
      </c>
      <c r="C816" s="58">
        <v>0.54853255347033003</v>
      </c>
      <c r="D816" s="65">
        <v>1.1615318517</v>
      </c>
      <c r="E816" s="66">
        <v>100</v>
      </c>
      <c r="F816" s="84">
        <v>19.3878150398</v>
      </c>
      <c r="G816" s="85">
        <v>0.44547875098119499</v>
      </c>
      <c r="H816" s="84">
        <v>54.328525257400003</v>
      </c>
      <c r="I816" s="85">
        <v>0.63824529472151204</v>
      </c>
      <c r="J816" s="90">
        <v>18.250554885100001</v>
      </c>
      <c r="K816" s="92">
        <v>59.936085879426997</v>
      </c>
      <c r="L816" s="90">
        <v>7.602246998</v>
      </c>
      <c r="M816" s="91">
        <v>28.4846550700967</v>
      </c>
      <c r="N816" s="90">
        <v>9.2429155574999697</v>
      </c>
      <c r="O816" s="92">
        <v>70.484038066469196</v>
      </c>
    </row>
    <row r="817" spans="1:15" customFormat="1" x14ac:dyDescent="0.3">
      <c r="A817" s="63" t="s">
        <v>1</v>
      </c>
      <c r="F817" s="82"/>
      <c r="G817" s="82"/>
      <c r="H817" s="82"/>
      <c r="I817" s="82"/>
      <c r="J817" s="82"/>
      <c r="K817" s="82"/>
      <c r="L817" s="82"/>
      <c r="M817" s="82"/>
      <c r="N817" s="82"/>
      <c r="O817" s="82"/>
    </row>
    <row r="818" spans="1:15" customFormat="1" x14ac:dyDescent="0.3">
      <c r="A818" s="63" t="s">
        <v>1</v>
      </c>
      <c r="F818" s="82"/>
      <c r="G818" s="82"/>
      <c r="H818" s="82"/>
      <c r="I818" s="82"/>
      <c r="J818" s="82"/>
      <c r="K818" s="82"/>
      <c r="L818" s="82"/>
      <c r="M818" s="82"/>
      <c r="N818" s="82"/>
      <c r="O818" s="82"/>
    </row>
    <row r="819" spans="1:15" customFormat="1" x14ac:dyDescent="0.3">
      <c r="A819" s="51" t="s">
        <v>431</v>
      </c>
      <c r="F819" s="82"/>
      <c r="G819" s="82"/>
      <c r="H819" s="82"/>
      <c r="I819" s="82"/>
      <c r="J819" s="82"/>
      <c r="K819" s="82"/>
      <c r="L819" s="82"/>
      <c r="M819" s="82"/>
      <c r="N819" s="82"/>
      <c r="O819" s="82"/>
    </row>
    <row r="820" spans="1:15" customFormat="1" x14ac:dyDescent="0.3">
      <c r="A820" s="52" t="s">
        <v>1</v>
      </c>
      <c r="F820" s="82"/>
      <c r="G820" s="82"/>
      <c r="H820" s="82"/>
      <c r="I820" s="82"/>
      <c r="J820" s="82"/>
      <c r="K820" s="82"/>
      <c r="L820" s="82"/>
      <c r="M820" s="82"/>
      <c r="N820" s="82"/>
      <c r="O820" s="82"/>
    </row>
    <row r="821" spans="1:15" customFormat="1" ht="25.5" customHeight="1" x14ac:dyDescent="0.3">
      <c r="A821" s="112" t="s">
        <v>1</v>
      </c>
      <c r="B821" s="114" t="s">
        <v>501</v>
      </c>
      <c r="C821" s="114" t="s">
        <v>1</v>
      </c>
      <c r="D821" s="114" t="s">
        <v>495</v>
      </c>
      <c r="E821" s="114" t="s">
        <v>1</v>
      </c>
      <c r="F821" s="115" t="s">
        <v>496</v>
      </c>
      <c r="G821" s="115" t="s">
        <v>1</v>
      </c>
      <c r="H821" s="115" t="s">
        <v>497</v>
      </c>
      <c r="I821" s="115" t="s">
        <v>1</v>
      </c>
      <c r="J821" s="115" t="s">
        <v>498</v>
      </c>
      <c r="K821" s="115" t="s">
        <v>1</v>
      </c>
      <c r="L821" s="115" t="s">
        <v>499</v>
      </c>
      <c r="M821" s="115" t="s">
        <v>1</v>
      </c>
      <c r="N821" s="115" t="s">
        <v>500</v>
      </c>
      <c r="O821" s="115" t="s">
        <v>1</v>
      </c>
    </row>
    <row r="822" spans="1:15" customFormat="1" x14ac:dyDescent="0.3">
      <c r="A822" s="113" t="s">
        <v>1</v>
      </c>
      <c r="B822" s="53" t="s">
        <v>14</v>
      </c>
      <c r="C822" s="53" t="s">
        <v>15</v>
      </c>
      <c r="D822" s="53" t="s">
        <v>14</v>
      </c>
      <c r="E822" s="53" t="s">
        <v>15</v>
      </c>
      <c r="F822" s="78" t="s">
        <v>14</v>
      </c>
      <c r="G822" s="78" t="s">
        <v>15</v>
      </c>
      <c r="H822" s="78" t="s">
        <v>14</v>
      </c>
      <c r="I822" s="78" t="s">
        <v>15</v>
      </c>
      <c r="J822" s="78" t="s">
        <v>14</v>
      </c>
      <c r="K822" s="78" t="s">
        <v>15</v>
      </c>
      <c r="L822" s="78" t="s">
        <v>14</v>
      </c>
      <c r="M822" s="78" t="s">
        <v>15</v>
      </c>
      <c r="N822" s="78" t="s">
        <v>14</v>
      </c>
      <c r="O822" s="78" t="s">
        <v>15</v>
      </c>
    </row>
    <row r="823" spans="1:15" customFormat="1" x14ac:dyDescent="0.3">
      <c r="A823" s="54" t="s">
        <v>16</v>
      </c>
      <c r="B823" s="55">
        <v>62.392513225199998</v>
      </c>
      <c r="C823" s="55">
        <v>62.392513225199998</v>
      </c>
      <c r="D823" s="55">
        <v>0</v>
      </c>
      <c r="E823" s="55">
        <v>0</v>
      </c>
      <c r="F823" s="83">
        <v>15.6258413976</v>
      </c>
      <c r="G823" s="83">
        <v>15.6258413976</v>
      </c>
      <c r="H823" s="83">
        <v>5.4279030519999996</v>
      </c>
      <c r="I823" s="83">
        <v>5.4279030519999996</v>
      </c>
      <c r="J823" s="83">
        <v>6.1546359529999997</v>
      </c>
      <c r="K823" s="83">
        <v>6.1546359529999997</v>
      </c>
      <c r="L823" s="83">
        <v>15.914053196399999</v>
      </c>
      <c r="M823" s="83">
        <v>15.914053196399999</v>
      </c>
      <c r="N823" s="83">
        <v>22.8828980081</v>
      </c>
      <c r="O823" s="83">
        <v>22.8828980081</v>
      </c>
    </row>
    <row r="824" spans="1:15" customFormat="1" x14ac:dyDescent="0.3">
      <c r="A824" s="56" t="s">
        <v>306</v>
      </c>
      <c r="B824" s="57">
        <v>18.271420962200001</v>
      </c>
      <c r="C824" s="58">
        <v>0.29284636918296603</v>
      </c>
      <c r="D824" s="65"/>
      <c r="E824" s="66"/>
      <c r="F824" s="90">
        <v>2.0768461720000002</v>
      </c>
      <c r="G824" s="92">
        <v>13.291099782434699</v>
      </c>
      <c r="H824" s="90">
        <v>0.79406598589999999</v>
      </c>
      <c r="I824" s="92">
        <v>14.6293325118881</v>
      </c>
      <c r="J824" s="90">
        <v>2.20595797780001</v>
      </c>
      <c r="K824" s="92">
        <v>35.842217064434699</v>
      </c>
      <c r="L824" s="90">
        <v>6.2055428049000003</v>
      </c>
      <c r="M824" s="92">
        <v>38.994106204846602</v>
      </c>
      <c r="N824" s="90">
        <v>7.4385944124999996</v>
      </c>
      <c r="O824" s="92">
        <v>32.507221811970297</v>
      </c>
    </row>
    <row r="825" spans="1:15" customFormat="1" x14ac:dyDescent="0.3">
      <c r="A825" s="56" t="s">
        <v>307</v>
      </c>
      <c r="B825" s="59">
        <v>20.806653881800099</v>
      </c>
      <c r="C825" s="60">
        <v>0.33347997710398902</v>
      </c>
      <c r="D825" s="67"/>
      <c r="E825" s="68"/>
      <c r="F825" s="93">
        <v>8.6179330951000193</v>
      </c>
      <c r="G825" s="95">
        <v>55.151801914638902</v>
      </c>
      <c r="H825" s="93">
        <v>3.1632319909999902</v>
      </c>
      <c r="I825" s="95">
        <v>58.277238202227203</v>
      </c>
      <c r="J825" s="93">
        <v>3.9486779752000101</v>
      </c>
      <c r="K825" s="95">
        <v>64.157782935565294</v>
      </c>
      <c r="L825" s="93">
        <v>4.9574580573000002</v>
      </c>
      <c r="M825" s="95">
        <v>31.151448321295401</v>
      </c>
      <c r="N825" s="93">
        <v>3.2825847542000002</v>
      </c>
      <c r="O825" s="95">
        <v>14.345144365185099</v>
      </c>
    </row>
    <row r="826" spans="1:15" customFormat="1" x14ac:dyDescent="0.3">
      <c r="A826" s="56" t="s">
        <v>308</v>
      </c>
      <c r="B826" s="57">
        <v>23.314438381199999</v>
      </c>
      <c r="C826" s="58">
        <v>0.37367365371304601</v>
      </c>
      <c r="D826" s="65"/>
      <c r="E826" s="66"/>
      <c r="F826" s="90">
        <v>4.9310621305</v>
      </c>
      <c r="G826" s="92">
        <v>31.557098302926399</v>
      </c>
      <c r="H826" s="90">
        <v>1.4706050750999999</v>
      </c>
      <c r="I826" s="92">
        <v>27.093429285884699</v>
      </c>
      <c r="J826" s="90">
        <v>0</v>
      </c>
      <c r="K826" s="92">
        <v>0</v>
      </c>
      <c r="L826" s="90">
        <v>4.7510523341999997</v>
      </c>
      <c r="M826" s="92">
        <v>29.854445473858</v>
      </c>
      <c r="N826" s="90">
        <v>12.161718841400001</v>
      </c>
      <c r="O826" s="92">
        <v>53.147633822844703</v>
      </c>
    </row>
    <row r="827" spans="1:15" customFormat="1" x14ac:dyDescent="0.3">
      <c r="A827" s="63" t="s">
        <v>1</v>
      </c>
      <c r="F827" s="82"/>
      <c r="G827" s="82"/>
      <c r="H827" s="82"/>
      <c r="I827" s="82"/>
      <c r="J827" s="82"/>
      <c r="K827" s="82"/>
      <c r="L827" s="82"/>
      <c r="M827" s="82"/>
      <c r="N827" s="82"/>
      <c r="O827" s="82"/>
    </row>
    <row r="828" spans="1:15" customFormat="1" x14ac:dyDescent="0.3">
      <c r="A828" s="63" t="s">
        <v>1</v>
      </c>
      <c r="F828" s="82"/>
      <c r="G828" s="82"/>
      <c r="H828" s="82"/>
      <c r="I828" s="82"/>
      <c r="J828" s="82"/>
      <c r="K828" s="82"/>
      <c r="L828" s="82"/>
      <c r="M828" s="82"/>
      <c r="N828" s="82"/>
      <c r="O828" s="82"/>
    </row>
    <row r="829" spans="1:15" customFormat="1" x14ac:dyDescent="0.3">
      <c r="A829" s="51" t="s">
        <v>432</v>
      </c>
      <c r="F829" s="82"/>
      <c r="G829" s="82"/>
      <c r="H829" s="82"/>
      <c r="I829" s="82"/>
      <c r="J829" s="82"/>
      <c r="K829" s="82"/>
      <c r="L829" s="82"/>
      <c r="M829" s="82"/>
      <c r="N829" s="82"/>
      <c r="O829" s="82"/>
    </row>
    <row r="830" spans="1:15" customFormat="1" x14ac:dyDescent="0.3">
      <c r="A830" s="52" t="s">
        <v>1</v>
      </c>
      <c r="F830" s="82"/>
      <c r="G830" s="82"/>
      <c r="H830" s="82"/>
      <c r="I830" s="82"/>
      <c r="J830" s="82"/>
      <c r="K830" s="82"/>
      <c r="L830" s="82"/>
      <c r="M830" s="82"/>
      <c r="N830" s="82"/>
      <c r="O830" s="82"/>
    </row>
    <row r="831" spans="1:15" customFormat="1" ht="25.5" customHeight="1" x14ac:dyDescent="0.3">
      <c r="A831" s="112" t="s">
        <v>1</v>
      </c>
      <c r="B831" s="114" t="s">
        <v>501</v>
      </c>
      <c r="C831" s="114" t="s">
        <v>1</v>
      </c>
      <c r="D831" s="114" t="s">
        <v>495</v>
      </c>
      <c r="E831" s="114" t="s">
        <v>1</v>
      </c>
      <c r="F831" s="115" t="s">
        <v>496</v>
      </c>
      <c r="G831" s="115" t="s">
        <v>1</v>
      </c>
      <c r="H831" s="115" t="s">
        <v>497</v>
      </c>
      <c r="I831" s="115" t="s">
        <v>1</v>
      </c>
      <c r="J831" s="115" t="s">
        <v>498</v>
      </c>
      <c r="K831" s="115" t="s">
        <v>1</v>
      </c>
      <c r="L831" s="115" t="s">
        <v>499</v>
      </c>
      <c r="M831" s="115" t="s">
        <v>1</v>
      </c>
      <c r="N831" s="115" t="s">
        <v>500</v>
      </c>
      <c r="O831" s="115" t="s">
        <v>1</v>
      </c>
    </row>
    <row r="832" spans="1:15" customFormat="1" x14ac:dyDescent="0.3">
      <c r="A832" s="113" t="s">
        <v>1</v>
      </c>
      <c r="B832" s="53" t="s">
        <v>14</v>
      </c>
      <c r="C832" s="53" t="s">
        <v>15</v>
      </c>
      <c r="D832" s="53" t="s">
        <v>14</v>
      </c>
      <c r="E832" s="53" t="s">
        <v>15</v>
      </c>
      <c r="F832" s="78" t="s">
        <v>14</v>
      </c>
      <c r="G832" s="78" t="s">
        <v>15</v>
      </c>
      <c r="H832" s="78" t="s">
        <v>14</v>
      </c>
      <c r="I832" s="78" t="s">
        <v>15</v>
      </c>
      <c r="J832" s="78" t="s">
        <v>14</v>
      </c>
      <c r="K832" s="78" t="s">
        <v>15</v>
      </c>
      <c r="L832" s="78" t="s">
        <v>14</v>
      </c>
      <c r="M832" s="78" t="s">
        <v>15</v>
      </c>
      <c r="N832" s="78" t="s">
        <v>14</v>
      </c>
      <c r="O832" s="78" t="s">
        <v>15</v>
      </c>
    </row>
    <row r="833" spans="1:15" customFormat="1" x14ac:dyDescent="0.3">
      <c r="A833" s="54" t="s">
        <v>16</v>
      </c>
      <c r="B833" s="55">
        <v>31.562252396400002</v>
      </c>
      <c r="C833" s="55">
        <v>31.562252396400002</v>
      </c>
      <c r="D833" s="55">
        <v>0.80450683950000001</v>
      </c>
      <c r="E833" s="55">
        <v>0.80450683950000001</v>
      </c>
      <c r="F833" s="83">
        <v>12.4965032674</v>
      </c>
      <c r="G833" s="83">
        <v>12.4965032674</v>
      </c>
      <c r="H833" s="83">
        <v>7.8372890979000003</v>
      </c>
      <c r="I833" s="83">
        <v>7.8372890979000003</v>
      </c>
      <c r="J833" s="83">
        <v>2.3140157007000002</v>
      </c>
      <c r="K833" s="83">
        <v>2.3140157007000002</v>
      </c>
      <c r="L833" s="83">
        <v>4.4566369095000002</v>
      </c>
      <c r="M833" s="83">
        <v>4.4566369095000002</v>
      </c>
      <c r="N833" s="83">
        <v>3.6533005813999999</v>
      </c>
      <c r="O833" s="83">
        <v>3.6533005813999999</v>
      </c>
    </row>
    <row r="834" spans="1:15" customFormat="1" x14ac:dyDescent="0.3">
      <c r="A834" s="56" t="s">
        <v>306</v>
      </c>
      <c r="B834" s="57">
        <v>10.5729374996</v>
      </c>
      <c r="C834" s="58">
        <v>0.334986786329798</v>
      </c>
      <c r="D834" s="65">
        <v>0</v>
      </c>
      <c r="E834" s="66">
        <v>0</v>
      </c>
      <c r="F834" s="90">
        <v>1.4270653627000001</v>
      </c>
      <c r="G834" s="92">
        <v>11.419717437459701</v>
      </c>
      <c r="H834" s="90">
        <v>2.2247289290999999</v>
      </c>
      <c r="I834" s="92">
        <v>28.3864599265085</v>
      </c>
      <c r="J834" s="90">
        <v>2.3140157007000002</v>
      </c>
      <c r="K834" s="94">
        <v>100</v>
      </c>
      <c r="L834" s="90">
        <v>1.7842257946</v>
      </c>
      <c r="M834" s="92">
        <v>40.035251487430997</v>
      </c>
      <c r="N834" s="90">
        <v>2.8229017125000002</v>
      </c>
      <c r="O834" s="92">
        <v>77.269900179366601</v>
      </c>
    </row>
    <row r="835" spans="1:15" customFormat="1" x14ac:dyDescent="0.3">
      <c r="A835" s="56" t="s">
        <v>307</v>
      </c>
      <c r="B835" s="59">
        <v>6.3513013809999999</v>
      </c>
      <c r="C835" s="60">
        <v>0.201230929314932</v>
      </c>
      <c r="D835" s="67">
        <v>0</v>
      </c>
      <c r="E835" s="68">
        <v>0</v>
      </c>
      <c r="F835" s="93">
        <v>4.2124438916000004</v>
      </c>
      <c r="G835" s="95">
        <v>33.708980836176202</v>
      </c>
      <c r="H835" s="93">
        <v>1.2796975340999901</v>
      </c>
      <c r="I835" s="95">
        <v>16.328318607551399</v>
      </c>
      <c r="J835" s="93">
        <v>0</v>
      </c>
      <c r="K835" s="95">
        <v>0</v>
      </c>
      <c r="L835" s="93">
        <v>0.8591599553</v>
      </c>
      <c r="M835" s="95">
        <v>19.278212983170601</v>
      </c>
      <c r="N835" s="93">
        <v>0</v>
      </c>
      <c r="O835" s="95">
        <v>0</v>
      </c>
    </row>
    <row r="836" spans="1:15" customFormat="1" x14ac:dyDescent="0.3">
      <c r="A836" s="56" t="s">
        <v>308</v>
      </c>
      <c r="B836" s="57">
        <v>14.638013515800001</v>
      </c>
      <c r="C836" s="58">
        <v>0.46378228435527002</v>
      </c>
      <c r="D836" s="65">
        <v>0.80450683950000001</v>
      </c>
      <c r="E836" s="66">
        <v>100</v>
      </c>
      <c r="F836" s="90">
        <v>6.8569940130999996</v>
      </c>
      <c r="G836" s="92">
        <v>54.871301726364102</v>
      </c>
      <c r="H836" s="90">
        <v>4.3328626346999997</v>
      </c>
      <c r="I836" s="92">
        <v>55.285221465940197</v>
      </c>
      <c r="J836" s="90">
        <v>0</v>
      </c>
      <c r="K836" s="92">
        <v>0</v>
      </c>
      <c r="L836" s="90">
        <v>1.8132511596000001</v>
      </c>
      <c r="M836" s="92">
        <v>40.686535529398398</v>
      </c>
      <c r="N836" s="90">
        <v>0.83039886889999903</v>
      </c>
      <c r="O836" s="92">
        <v>22.730099820633399</v>
      </c>
    </row>
    <row r="837" spans="1:15" customFormat="1" x14ac:dyDescent="0.3">
      <c r="A837" s="63" t="s">
        <v>1</v>
      </c>
      <c r="F837" s="82"/>
      <c r="G837" s="82"/>
      <c r="H837" s="82"/>
      <c r="I837" s="82"/>
      <c r="J837" s="82"/>
      <c r="K837" s="82"/>
      <c r="L837" s="82"/>
      <c r="M837" s="82"/>
      <c r="N837" s="82"/>
      <c r="O837" s="82"/>
    </row>
    <row r="838" spans="1:15" customFormat="1" x14ac:dyDescent="0.3">
      <c r="A838" s="63" t="s">
        <v>1</v>
      </c>
      <c r="F838" s="82"/>
      <c r="G838" s="82"/>
      <c r="H838" s="82"/>
      <c r="I838" s="82"/>
      <c r="J838" s="82"/>
      <c r="K838" s="82"/>
      <c r="L838" s="82"/>
      <c r="M838" s="82"/>
      <c r="N838" s="82"/>
      <c r="O838" s="82"/>
    </row>
    <row r="839" spans="1:15" customFormat="1" x14ac:dyDescent="0.3">
      <c r="A839" s="51" t="s">
        <v>433</v>
      </c>
      <c r="F839" s="82"/>
      <c r="G839" s="82"/>
      <c r="H839" s="82"/>
      <c r="I839" s="82"/>
      <c r="J839" s="82"/>
      <c r="K839" s="82"/>
      <c r="L839" s="82"/>
      <c r="M839" s="82"/>
      <c r="N839" s="82"/>
      <c r="O839" s="82"/>
    </row>
    <row r="840" spans="1:15" customFormat="1" x14ac:dyDescent="0.3">
      <c r="A840" s="52" t="s">
        <v>1</v>
      </c>
      <c r="F840" s="82"/>
      <c r="G840" s="82"/>
      <c r="H840" s="82"/>
      <c r="I840" s="82"/>
      <c r="J840" s="82"/>
      <c r="K840" s="82"/>
      <c r="L840" s="82"/>
      <c r="M840" s="82"/>
      <c r="N840" s="82"/>
      <c r="O840" s="82"/>
    </row>
    <row r="841" spans="1:15" customFormat="1" ht="25.5" customHeight="1" x14ac:dyDescent="0.3">
      <c r="A841" s="112" t="s">
        <v>1</v>
      </c>
      <c r="B841" s="114" t="s">
        <v>501</v>
      </c>
      <c r="C841" s="114" t="s">
        <v>1</v>
      </c>
      <c r="D841" s="114" t="s">
        <v>495</v>
      </c>
      <c r="E841" s="114" t="s">
        <v>1</v>
      </c>
      <c r="F841" s="115" t="s">
        <v>496</v>
      </c>
      <c r="G841" s="115" t="s">
        <v>1</v>
      </c>
      <c r="H841" s="115" t="s">
        <v>497</v>
      </c>
      <c r="I841" s="115" t="s">
        <v>1</v>
      </c>
      <c r="J841" s="115" t="s">
        <v>498</v>
      </c>
      <c r="K841" s="115" t="s">
        <v>1</v>
      </c>
      <c r="L841" s="115" t="s">
        <v>499</v>
      </c>
      <c r="M841" s="115" t="s">
        <v>1</v>
      </c>
      <c r="N841" s="115" t="s">
        <v>500</v>
      </c>
      <c r="O841" s="115" t="s">
        <v>1</v>
      </c>
    </row>
    <row r="842" spans="1:15" customFormat="1" x14ac:dyDescent="0.3">
      <c r="A842" s="113" t="s">
        <v>1</v>
      </c>
      <c r="B842" s="53" t="s">
        <v>14</v>
      </c>
      <c r="C842" s="53" t="s">
        <v>15</v>
      </c>
      <c r="D842" s="53" t="s">
        <v>14</v>
      </c>
      <c r="E842" s="53" t="s">
        <v>15</v>
      </c>
      <c r="F842" s="78" t="s">
        <v>14</v>
      </c>
      <c r="G842" s="78" t="s">
        <v>15</v>
      </c>
      <c r="H842" s="78" t="s">
        <v>14</v>
      </c>
      <c r="I842" s="78" t="s">
        <v>15</v>
      </c>
      <c r="J842" s="78" t="s">
        <v>14</v>
      </c>
      <c r="K842" s="78" t="s">
        <v>15</v>
      </c>
      <c r="L842" s="78" t="s">
        <v>14</v>
      </c>
      <c r="M842" s="78" t="s">
        <v>15</v>
      </c>
      <c r="N842" s="78" t="s">
        <v>14</v>
      </c>
      <c r="O842" s="78" t="s">
        <v>15</v>
      </c>
    </row>
    <row r="843" spans="1:15" customFormat="1" x14ac:dyDescent="0.3">
      <c r="A843" s="54" t="s">
        <v>16</v>
      </c>
      <c r="B843" s="55">
        <v>11.388065814599999</v>
      </c>
      <c r="C843" s="55">
        <v>11.388065814599999</v>
      </c>
      <c r="D843" s="55">
        <v>0</v>
      </c>
      <c r="E843" s="55">
        <v>0</v>
      </c>
      <c r="F843" s="83">
        <v>2.1830252903999998</v>
      </c>
      <c r="G843" s="83">
        <v>2.1830252903999998</v>
      </c>
      <c r="H843" s="83">
        <v>7.0291173278999999</v>
      </c>
      <c r="I843" s="83">
        <v>7.0291173278999999</v>
      </c>
      <c r="J843" s="83">
        <v>2.0829647926999999</v>
      </c>
      <c r="K843" s="83">
        <v>2.0829647926999999</v>
      </c>
      <c r="L843" s="83">
        <v>0.46722243460000001</v>
      </c>
      <c r="M843" s="83">
        <v>0.46722243460000001</v>
      </c>
      <c r="N843" s="83">
        <v>0</v>
      </c>
      <c r="O843" s="83">
        <v>0</v>
      </c>
    </row>
    <row r="844" spans="1:15" customFormat="1" x14ac:dyDescent="0.3">
      <c r="A844" s="56" t="s">
        <v>306</v>
      </c>
      <c r="B844" s="65">
        <v>4.3457864441999998</v>
      </c>
      <c r="C844" s="66">
        <v>38.160882760516799</v>
      </c>
      <c r="D844" s="65"/>
      <c r="E844" s="66"/>
      <c r="F844" s="90">
        <v>1.4877170068000001</v>
      </c>
      <c r="G844" s="92">
        <v>68.149325312094902</v>
      </c>
      <c r="H844" s="90">
        <v>1.7006491286000001</v>
      </c>
      <c r="I844" s="92">
        <v>24.194348298182099</v>
      </c>
      <c r="J844" s="90">
        <v>1.5316843398</v>
      </c>
      <c r="K844" s="92">
        <v>73.533856413126699</v>
      </c>
      <c r="L844" s="90">
        <v>0</v>
      </c>
      <c r="M844" s="92">
        <v>0</v>
      </c>
      <c r="N844" s="90"/>
      <c r="O844" s="92"/>
    </row>
    <row r="845" spans="1:15" customFormat="1" x14ac:dyDescent="0.3">
      <c r="A845" s="56" t="s">
        <v>307</v>
      </c>
      <c r="B845" s="67">
        <v>6.1299382423999997</v>
      </c>
      <c r="C845" s="68">
        <v>53.827738109320997</v>
      </c>
      <c r="D845" s="67"/>
      <c r="E845" s="68"/>
      <c r="F845" s="93">
        <v>0.45409895789999999</v>
      </c>
      <c r="G845" s="95">
        <v>20.801360382627301</v>
      </c>
      <c r="H845" s="93">
        <v>4.6573363970000097</v>
      </c>
      <c r="I845" s="95">
        <v>66.257770068996905</v>
      </c>
      <c r="J845" s="93">
        <v>0.55128045290000005</v>
      </c>
      <c r="K845" s="95">
        <v>26.466143586873301</v>
      </c>
      <c r="L845" s="93">
        <v>0.46722243459999901</v>
      </c>
      <c r="M845" s="95">
        <v>100</v>
      </c>
      <c r="N845" s="93"/>
      <c r="O845" s="95"/>
    </row>
    <row r="846" spans="1:15" customFormat="1" x14ac:dyDescent="0.3">
      <c r="A846" s="56" t="s">
        <v>308</v>
      </c>
      <c r="B846" s="65">
        <v>0.912341128</v>
      </c>
      <c r="C846" s="66">
        <v>8.0113791301622008</v>
      </c>
      <c r="D846" s="65"/>
      <c r="E846" s="66"/>
      <c r="F846" s="90">
        <v>0.2412093257</v>
      </c>
      <c r="G846" s="92">
        <v>11.0493143052778</v>
      </c>
      <c r="H846" s="90">
        <v>0.67113180230000002</v>
      </c>
      <c r="I846" s="92">
        <v>9.5478816328209604</v>
      </c>
      <c r="J846" s="90">
        <v>0</v>
      </c>
      <c r="K846" s="92">
        <v>0</v>
      </c>
      <c r="L846" s="90">
        <v>0</v>
      </c>
      <c r="M846" s="92">
        <v>0</v>
      </c>
      <c r="N846" s="90"/>
      <c r="O846" s="92"/>
    </row>
    <row r="847" spans="1:15" customFormat="1" x14ac:dyDescent="0.3">
      <c r="A847" s="63" t="s">
        <v>1</v>
      </c>
      <c r="F847" s="82"/>
      <c r="G847" s="82"/>
      <c r="H847" s="82"/>
      <c r="I847" s="82"/>
      <c r="J847" s="82"/>
      <c r="K847" s="82"/>
      <c r="L847" s="82"/>
      <c r="M847" s="82"/>
      <c r="N847" s="82"/>
      <c r="O847" s="82"/>
    </row>
    <row r="848" spans="1:15" customFormat="1" x14ac:dyDescent="0.3">
      <c r="A848" s="63" t="s">
        <v>1</v>
      </c>
      <c r="F848" s="82"/>
      <c r="G848" s="82"/>
      <c r="H848" s="82"/>
      <c r="I848" s="82"/>
      <c r="J848" s="82"/>
      <c r="K848" s="82"/>
      <c r="L848" s="82"/>
      <c r="M848" s="82"/>
      <c r="N848" s="82"/>
      <c r="O848" s="82"/>
    </row>
    <row r="849" spans="1:15" customFormat="1" x14ac:dyDescent="0.3">
      <c r="A849" s="51" t="s">
        <v>434</v>
      </c>
      <c r="F849" s="82"/>
      <c r="G849" s="82"/>
      <c r="H849" s="82"/>
      <c r="I849" s="82"/>
      <c r="J849" s="82"/>
      <c r="K849" s="82"/>
      <c r="L849" s="82"/>
      <c r="M849" s="82"/>
      <c r="N849" s="82"/>
      <c r="O849" s="82"/>
    </row>
    <row r="850" spans="1:15" customFormat="1" x14ac:dyDescent="0.3">
      <c r="A850" s="52" t="s">
        <v>1</v>
      </c>
      <c r="F850" s="82"/>
      <c r="G850" s="82"/>
      <c r="H850" s="82"/>
      <c r="I850" s="82"/>
      <c r="J850" s="82"/>
      <c r="K850" s="82"/>
      <c r="L850" s="82"/>
      <c r="M850" s="82"/>
      <c r="N850" s="82"/>
      <c r="O850" s="82"/>
    </row>
    <row r="851" spans="1:15" customFormat="1" ht="25.5" customHeight="1" x14ac:dyDescent="0.3">
      <c r="A851" s="112" t="s">
        <v>1</v>
      </c>
      <c r="B851" s="114" t="s">
        <v>501</v>
      </c>
      <c r="C851" s="114" t="s">
        <v>1</v>
      </c>
      <c r="D851" s="114" t="s">
        <v>495</v>
      </c>
      <c r="E851" s="114" t="s">
        <v>1</v>
      </c>
      <c r="F851" s="115" t="s">
        <v>496</v>
      </c>
      <c r="G851" s="115" t="s">
        <v>1</v>
      </c>
      <c r="H851" s="115" t="s">
        <v>497</v>
      </c>
      <c r="I851" s="115" t="s">
        <v>1</v>
      </c>
      <c r="J851" s="115" t="s">
        <v>498</v>
      </c>
      <c r="K851" s="115" t="s">
        <v>1</v>
      </c>
      <c r="L851" s="115" t="s">
        <v>499</v>
      </c>
      <c r="M851" s="115" t="s">
        <v>1</v>
      </c>
      <c r="N851" s="115" t="s">
        <v>500</v>
      </c>
      <c r="O851" s="115" t="s">
        <v>1</v>
      </c>
    </row>
    <row r="852" spans="1:15" customFormat="1" x14ac:dyDescent="0.3">
      <c r="A852" s="113" t="s">
        <v>1</v>
      </c>
      <c r="B852" s="53" t="s">
        <v>14</v>
      </c>
      <c r="C852" s="53" t="s">
        <v>15</v>
      </c>
      <c r="D852" s="53" t="s">
        <v>14</v>
      </c>
      <c r="E852" s="53" t="s">
        <v>15</v>
      </c>
      <c r="F852" s="78" t="s">
        <v>14</v>
      </c>
      <c r="G852" s="78" t="s">
        <v>15</v>
      </c>
      <c r="H852" s="78" t="s">
        <v>14</v>
      </c>
      <c r="I852" s="78" t="s">
        <v>15</v>
      </c>
      <c r="J852" s="78" t="s">
        <v>14</v>
      </c>
      <c r="K852" s="78" t="s">
        <v>15</v>
      </c>
      <c r="L852" s="78" t="s">
        <v>14</v>
      </c>
      <c r="M852" s="78" t="s">
        <v>15</v>
      </c>
      <c r="N852" s="78" t="s">
        <v>14</v>
      </c>
      <c r="O852" s="78" t="s">
        <v>15</v>
      </c>
    </row>
    <row r="853" spans="1:15" customFormat="1" x14ac:dyDescent="0.3">
      <c r="A853" s="54" t="s">
        <v>16</v>
      </c>
      <c r="B853" s="55">
        <v>13.3212816378</v>
      </c>
      <c r="C853" s="55">
        <v>13.3212816378</v>
      </c>
      <c r="D853" s="55">
        <v>0</v>
      </c>
      <c r="E853" s="55">
        <v>0</v>
      </c>
      <c r="F853" s="83">
        <v>1.4877170068000001</v>
      </c>
      <c r="G853" s="83">
        <v>1.4877170068000001</v>
      </c>
      <c r="H853" s="83">
        <v>6.0536051026999997</v>
      </c>
      <c r="I853" s="83">
        <v>6.0536051026999997</v>
      </c>
      <c r="J853" s="83">
        <v>1.4003134907999999</v>
      </c>
      <c r="K853" s="83">
        <v>1.4003134907999999</v>
      </c>
      <c r="L853" s="83">
        <v>0</v>
      </c>
      <c r="M853" s="83">
        <v>0</v>
      </c>
      <c r="N853" s="83">
        <v>5.7799595283</v>
      </c>
      <c r="O853" s="83">
        <v>5.7799595283</v>
      </c>
    </row>
    <row r="854" spans="1:15" customFormat="1" x14ac:dyDescent="0.3">
      <c r="A854" s="56" t="s">
        <v>306</v>
      </c>
      <c r="B854" s="65">
        <v>2.4384441067</v>
      </c>
      <c r="C854" s="66">
        <v>18.304876159818999</v>
      </c>
      <c r="D854" s="65"/>
      <c r="E854" s="66"/>
      <c r="F854" s="90">
        <v>1.4877170068000001</v>
      </c>
      <c r="G854" s="92">
        <v>100</v>
      </c>
      <c r="H854" s="90">
        <v>0.95072709990000004</v>
      </c>
      <c r="I854" s="92">
        <v>15.705139066239401</v>
      </c>
      <c r="J854" s="90">
        <v>0.95072709990000004</v>
      </c>
      <c r="K854" s="92">
        <v>67.893875631866507</v>
      </c>
      <c r="L854" s="90"/>
      <c r="M854" s="92"/>
      <c r="N854" s="90">
        <v>0</v>
      </c>
      <c r="O854" s="92">
        <v>0</v>
      </c>
    </row>
    <row r="855" spans="1:15" customFormat="1" x14ac:dyDescent="0.3">
      <c r="A855" s="56" t="s">
        <v>307</v>
      </c>
      <c r="B855" s="67">
        <v>7.8980257089000103</v>
      </c>
      <c r="C855" s="68">
        <v>59.288782593476903</v>
      </c>
      <c r="D855" s="67"/>
      <c r="E855" s="68"/>
      <c r="F855" s="93">
        <v>0</v>
      </c>
      <c r="G855" s="95">
        <v>0</v>
      </c>
      <c r="H855" s="93">
        <v>2.7357884100000001</v>
      </c>
      <c r="I855" s="95">
        <v>45.192713491995001</v>
      </c>
      <c r="J855" s="93">
        <v>0.44958639090000002</v>
      </c>
      <c r="K855" s="95">
        <v>32.1061243681335</v>
      </c>
      <c r="L855" s="93"/>
      <c r="M855" s="95"/>
      <c r="N855" s="93">
        <v>5.1622372989</v>
      </c>
      <c r="O855" s="95">
        <v>89.312689364423903</v>
      </c>
    </row>
    <row r="856" spans="1:15" customFormat="1" x14ac:dyDescent="0.3">
      <c r="A856" s="56" t="s">
        <v>308</v>
      </c>
      <c r="B856" s="65">
        <v>2.9848118222000002</v>
      </c>
      <c r="C856" s="66">
        <v>22.406341246704098</v>
      </c>
      <c r="D856" s="65"/>
      <c r="E856" s="66"/>
      <c r="F856" s="90">
        <v>0</v>
      </c>
      <c r="G856" s="92">
        <v>0</v>
      </c>
      <c r="H856" s="90">
        <v>2.36708959279999</v>
      </c>
      <c r="I856" s="92">
        <v>39.102147441765602</v>
      </c>
      <c r="J856" s="90">
        <v>0</v>
      </c>
      <c r="K856" s="92">
        <v>0</v>
      </c>
      <c r="L856" s="90"/>
      <c r="M856" s="92"/>
      <c r="N856" s="90">
        <v>0.61772222939999999</v>
      </c>
      <c r="O856" s="92">
        <v>10.6873106355761</v>
      </c>
    </row>
    <row r="857" spans="1:15" customFormat="1" x14ac:dyDescent="0.3">
      <c r="A857" s="63" t="s">
        <v>1</v>
      </c>
      <c r="F857" s="82"/>
      <c r="G857" s="82"/>
      <c r="H857" s="82"/>
      <c r="I857" s="82"/>
      <c r="J857" s="82"/>
      <c r="K857" s="82"/>
      <c r="L857" s="82"/>
      <c r="M857" s="82"/>
      <c r="N857" s="82"/>
      <c r="O857" s="82"/>
    </row>
    <row r="858" spans="1:15" customFormat="1" x14ac:dyDescent="0.3">
      <c r="A858" s="63" t="s">
        <v>1</v>
      </c>
      <c r="F858" s="82"/>
      <c r="G858" s="82"/>
      <c r="H858" s="82"/>
      <c r="I858" s="82"/>
      <c r="J858" s="82"/>
      <c r="K858" s="82"/>
      <c r="L858" s="82"/>
      <c r="M858" s="82"/>
      <c r="N858" s="82"/>
      <c r="O858" s="82"/>
    </row>
    <row r="859" spans="1:15" customFormat="1" x14ac:dyDescent="0.3">
      <c r="A859" s="51" t="s">
        <v>435</v>
      </c>
      <c r="F859" s="82"/>
      <c r="G859" s="82"/>
      <c r="H859" s="82"/>
      <c r="I859" s="82"/>
      <c r="J859" s="82"/>
      <c r="K859" s="82"/>
      <c r="L859" s="82"/>
      <c r="M859" s="82"/>
      <c r="N859" s="82"/>
      <c r="O859" s="82"/>
    </row>
    <row r="860" spans="1:15" customFormat="1" x14ac:dyDescent="0.3">
      <c r="A860" s="52" t="s">
        <v>1</v>
      </c>
      <c r="F860" s="82"/>
      <c r="G860" s="82"/>
      <c r="H860" s="82"/>
      <c r="I860" s="82"/>
      <c r="J860" s="82"/>
      <c r="K860" s="82"/>
      <c r="L860" s="82"/>
      <c r="M860" s="82"/>
      <c r="N860" s="82"/>
      <c r="O860" s="82"/>
    </row>
    <row r="861" spans="1:15" customFormat="1" ht="25.5" customHeight="1" x14ac:dyDescent="0.3">
      <c r="A861" s="112" t="s">
        <v>1</v>
      </c>
      <c r="B861" s="114" t="s">
        <v>501</v>
      </c>
      <c r="C861" s="114" t="s">
        <v>1</v>
      </c>
      <c r="D861" s="114" t="s">
        <v>495</v>
      </c>
      <c r="E861" s="114" t="s">
        <v>1</v>
      </c>
      <c r="F861" s="115" t="s">
        <v>496</v>
      </c>
      <c r="G861" s="115" t="s">
        <v>1</v>
      </c>
      <c r="H861" s="115" t="s">
        <v>497</v>
      </c>
      <c r="I861" s="115" t="s">
        <v>1</v>
      </c>
      <c r="J861" s="115" t="s">
        <v>498</v>
      </c>
      <c r="K861" s="115" t="s">
        <v>1</v>
      </c>
      <c r="L861" s="115" t="s">
        <v>499</v>
      </c>
      <c r="M861" s="115" t="s">
        <v>1</v>
      </c>
      <c r="N861" s="115" t="s">
        <v>500</v>
      </c>
      <c r="O861" s="115" t="s">
        <v>1</v>
      </c>
    </row>
    <row r="862" spans="1:15" customFormat="1" x14ac:dyDescent="0.3">
      <c r="A862" s="113" t="s">
        <v>1</v>
      </c>
      <c r="B862" s="53" t="s">
        <v>14</v>
      </c>
      <c r="C862" s="53" t="s">
        <v>15</v>
      </c>
      <c r="D862" s="53" t="s">
        <v>14</v>
      </c>
      <c r="E862" s="53" t="s">
        <v>15</v>
      </c>
      <c r="F862" s="78" t="s">
        <v>14</v>
      </c>
      <c r="G862" s="78" t="s">
        <v>15</v>
      </c>
      <c r="H862" s="78" t="s">
        <v>14</v>
      </c>
      <c r="I862" s="78" t="s">
        <v>15</v>
      </c>
      <c r="J862" s="78" t="s">
        <v>14</v>
      </c>
      <c r="K862" s="78" t="s">
        <v>15</v>
      </c>
      <c r="L862" s="78" t="s">
        <v>14</v>
      </c>
      <c r="M862" s="78" t="s">
        <v>15</v>
      </c>
      <c r="N862" s="78" t="s">
        <v>14</v>
      </c>
      <c r="O862" s="78" t="s">
        <v>15</v>
      </c>
    </row>
    <row r="863" spans="1:15" customFormat="1" x14ac:dyDescent="0.3">
      <c r="A863" s="54" t="s">
        <v>16</v>
      </c>
      <c r="B863" s="55">
        <v>37.0116168375</v>
      </c>
      <c r="C863" s="55">
        <v>37.0116168375</v>
      </c>
      <c r="D863" s="55">
        <v>0.38378541199999999</v>
      </c>
      <c r="E863" s="55">
        <v>0.38378541199999999</v>
      </c>
      <c r="F863" s="83">
        <v>24.004981918799999</v>
      </c>
      <c r="G863" s="83">
        <v>24.004981918799999</v>
      </c>
      <c r="H863" s="83">
        <v>2.9933430205999998</v>
      </c>
      <c r="I863" s="83">
        <v>2.9933430205999998</v>
      </c>
      <c r="J863" s="83">
        <v>0</v>
      </c>
      <c r="K863" s="83">
        <v>0</v>
      </c>
      <c r="L863" s="83">
        <v>4.4894079037000001</v>
      </c>
      <c r="M863" s="83">
        <v>4.4894079037000001</v>
      </c>
      <c r="N863" s="83">
        <v>5.1400985824000003</v>
      </c>
      <c r="O863" s="83">
        <v>5.1400985824000003</v>
      </c>
    </row>
    <row r="864" spans="1:15" customFormat="1" x14ac:dyDescent="0.3">
      <c r="A864" s="56" t="s">
        <v>306</v>
      </c>
      <c r="B864" s="65">
        <v>21.257600858699998</v>
      </c>
      <c r="C864" s="66">
        <v>57.4349425263743</v>
      </c>
      <c r="D864" s="65">
        <v>0.38378541200000099</v>
      </c>
      <c r="E864" s="66">
        <v>100</v>
      </c>
      <c r="F864" s="90">
        <v>13.920418890100001</v>
      </c>
      <c r="G864" s="92">
        <v>57.989707874755503</v>
      </c>
      <c r="H864" s="90">
        <v>1.2079830352000001</v>
      </c>
      <c r="I864" s="92">
        <v>40.355650083760402</v>
      </c>
      <c r="J864" s="90"/>
      <c r="K864" s="92"/>
      <c r="L864" s="90">
        <v>0.605314938999999</v>
      </c>
      <c r="M864" s="92">
        <v>13.4831797863839</v>
      </c>
      <c r="N864" s="90">
        <v>5.1400985824000003</v>
      </c>
      <c r="O864" s="92">
        <v>100</v>
      </c>
    </row>
    <row r="865" spans="1:15" customFormat="1" x14ac:dyDescent="0.3">
      <c r="A865" s="56" t="s">
        <v>307</v>
      </c>
      <c r="B865" s="67">
        <v>6.5291417138000103</v>
      </c>
      <c r="C865" s="68">
        <v>17.6407903023158</v>
      </c>
      <c r="D865" s="67">
        <v>0</v>
      </c>
      <c r="E865" s="68">
        <v>0</v>
      </c>
      <c r="F865" s="93">
        <v>5.6433957749999903</v>
      </c>
      <c r="G865" s="95">
        <v>23.5092690096144</v>
      </c>
      <c r="H865" s="93">
        <v>0.88574593879999797</v>
      </c>
      <c r="I865" s="95">
        <v>29.590525800229099</v>
      </c>
      <c r="J865" s="93"/>
      <c r="K865" s="95"/>
      <c r="L865" s="93">
        <v>0</v>
      </c>
      <c r="M865" s="95">
        <v>0</v>
      </c>
      <c r="N865" s="93">
        <v>0</v>
      </c>
      <c r="O865" s="95">
        <v>0</v>
      </c>
    </row>
    <row r="866" spans="1:15" customFormat="1" x14ac:dyDescent="0.3">
      <c r="A866" s="56" t="s">
        <v>308</v>
      </c>
      <c r="B866" s="65">
        <v>9.2248742649999897</v>
      </c>
      <c r="C866" s="66">
        <v>24.924267171309801</v>
      </c>
      <c r="D866" s="65">
        <v>0</v>
      </c>
      <c r="E866" s="66">
        <v>0</v>
      </c>
      <c r="F866" s="90">
        <v>4.44116725369999</v>
      </c>
      <c r="G866" s="92">
        <v>18.501023115630002</v>
      </c>
      <c r="H866" s="90">
        <v>0.899614046599999</v>
      </c>
      <c r="I866" s="92">
        <v>30.0538241160105</v>
      </c>
      <c r="J866" s="90"/>
      <c r="K866" s="92"/>
      <c r="L866" s="90">
        <v>3.88409296469999</v>
      </c>
      <c r="M866" s="92">
        <v>86.5168202136161</v>
      </c>
      <c r="N866" s="90">
        <v>0</v>
      </c>
      <c r="O866" s="92">
        <v>0</v>
      </c>
    </row>
    <row r="867" spans="1:15" customFormat="1" x14ac:dyDescent="0.3">
      <c r="A867" s="63" t="s">
        <v>1</v>
      </c>
      <c r="F867" s="82"/>
      <c r="G867" s="82"/>
      <c r="H867" s="82"/>
      <c r="I867" s="82"/>
      <c r="J867" s="82"/>
      <c r="K867" s="82"/>
      <c r="L867" s="82"/>
      <c r="M867" s="82"/>
      <c r="N867" s="82"/>
      <c r="O867" s="82"/>
    </row>
    <row r="868" spans="1:15" customFormat="1" x14ac:dyDescent="0.3">
      <c r="A868" s="63" t="s">
        <v>1</v>
      </c>
      <c r="F868" s="82"/>
      <c r="G868" s="82"/>
      <c r="H868" s="82"/>
      <c r="I868" s="82"/>
      <c r="J868" s="82"/>
      <c r="K868" s="82"/>
      <c r="L868" s="82"/>
      <c r="M868" s="82"/>
      <c r="N868" s="82"/>
      <c r="O868" s="82"/>
    </row>
    <row r="869" spans="1:15" customFormat="1" x14ac:dyDescent="0.3">
      <c r="A869" s="51" t="s">
        <v>436</v>
      </c>
      <c r="F869" s="82"/>
      <c r="G869" s="82"/>
      <c r="H869" s="82"/>
      <c r="I869" s="82"/>
      <c r="J869" s="82"/>
      <c r="K869" s="82"/>
      <c r="L869" s="82"/>
      <c r="M869" s="82"/>
      <c r="N869" s="82"/>
      <c r="O869" s="82"/>
    </row>
    <row r="870" spans="1:15" customFormat="1" x14ac:dyDescent="0.3">
      <c r="A870" s="52" t="s">
        <v>1</v>
      </c>
      <c r="F870" s="82"/>
      <c r="G870" s="82"/>
      <c r="H870" s="82"/>
      <c r="I870" s="82"/>
      <c r="J870" s="82"/>
      <c r="K870" s="82"/>
      <c r="L870" s="82"/>
      <c r="M870" s="82"/>
      <c r="N870" s="82"/>
      <c r="O870" s="82"/>
    </row>
    <row r="871" spans="1:15" customFormat="1" ht="25.5" customHeight="1" x14ac:dyDescent="0.3">
      <c r="A871" s="112" t="s">
        <v>1</v>
      </c>
      <c r="B871" s="114" t="s">
        <v>501</v>
      </c>
      <c r="C871" s="114" t="s">
        <v>1</v>
      </c>
      <c r="D871" s="114" t="s">
        <v>495</v>
      </c>
      <c r="E871" s="114" t="s">
        <v>1</v>
      </c>
      <c r="F871" s="115" t="s">
        <v>496</v>
      </c>
      <c r="G871" s="115" t="s">
        <v>1</v>
      </c>
      <c r="H871" s="115" t="s">
        <v>497</v>
      </c>
      <c r="I871" s="115" t="s">
        <v>1</v>
      </c>
      <c r="J871" s="115" t="s">
        <v>498</v>
      </c>
      <c r="K871" s="115" t="s">
        <v>1</v>
      </c>
      <c r="L871" s="115" t="s">
        <v>499</v>
      </c>
      <c r="M871" s="115" t="s">
        <v>1</v>
      </c>
      <c r="N871" s="115" t="s">
        <v>500</v>
      </c>
      <c r="O871" s="115" t="s">
        <v>1</v>
      </c>
    </row>
    <row r="872" spans="1:15" customFormat="1" x14ac:dyDescent="0.3">
      <c r="A872" s="113" t="s">
        <v>1</v>
      </c>
      <c r="B872" s="53" t="s">
        <v>14</v>
      </c>
      <c r="C872" s="53" t="s">
        <v>15</v>
      </c>
      <c r="D872" s="53" t="s">
        <v>14</v>
      </c>
      <c r="E872" s="53" t="s">
        <v>15</v>
      </c>
      <c r="F872" s="78" t="s">
        <v>14</v>
      </c>
      <c r="G872" s="78" t="s">
        <v>15</v>
      </c>
      <c r="H872" s="78" t="s">
        <v>14</v>
      </c>
      <c r="I872" s="78" t="s">
        <v>15</v>
      </c>
      <c r="J872" s="78" t="s">
        <v>14</v>
      </c>
      <c r="K872" s="78" t="s">
        <v>15</v>
      </c>
      <c r="L872" s="78" t="s">
        <v>14</v>
      </c>
      <c r="M872" s="78" t="s">
        <v>15</v>
      </c>
      <c r="N872" s="78" t="s">
        <v>14</v>
      </c>
      <c r="O872" s="78" t="s">
        <v>15</v>
      </c>
    </row>
    <row r="873" spans="1:15" customFormat="1" x14ac:dyDescent="0.3">
      <c r="A873" s="54" t="s">
        <v>16</v>
      </c>
      <c r="B873" s="55">
        <v>14.217107909099999</v>
      </c>
      <c r="C873" s="55">
        <v>14.217107909099999</v>
      </c>
      <c r="D873" s="55">
        <v>0.2412093257</v>
      </c>
      <c r="E873" s="55">
        <v>0.2412093257</v>
      </c>
      <c r="F873" s="83">
        <v>3.6925790779000001</v>
      </c>
      <c r="G873" s="83">
        <v>3.6925790779000001</v>
      </c>
      <c r="H873" s="83">
        <v>0.41796115099999998</v>
      </c>
      <c r="I873" s="83">
        <v>0.41796115099999998</v>
      </c>
      <c r="J873" s="83">
        <v>0</v>
      </c>
      <c r="K873" s="83">
        <v>0</v>
      </c>
      <c r="L873" s="83">
        <v>9.1500265660999993</v>
      </c>
      <c r="M873" s="83">
        <v>9.1500265660999993</v>
      </c>
      <c r="N873" s="83">
        <v>0.7153317884</v>
      </c>
      <c r="O873" s="83">
        <v>0.7153317884</v>
      </c>
    </row>
    <row r="874" spans="1:15" customFormat="1" x14ac:dyDescent="0.3">
      <c r="A874" s="56" t="s">
        <v>306</v>
      </c>
      <c r="B874" s="65">
        <v>3.3861546434999998</v>
      </c>
      <c r="C874" s="66">
        <v>23.817464600747702</v>
      </c>
      <c r="D874" s="65">
        <v>0.2412093257</v>
      </c>
      <c r="E874" s="66">
        <v>100</v>
      </c>
      <c r="F874" s="90">
        <v>2.4296135294000001</v>
      </c>
      <c r="G874" s="92">
        <v>65.797196976530003</v>
      </c>
      <c r="H874" s="90">
        <v>0</v>
      </c>
      <c r="I874" s="92">
        <v>0</v>
      </c>
      <c r="J874" s="90"/>
      <c r="K874" s="92"/>
      <c r="L874" s="90">
        <v>0</v>
      </c>
      <c r="M874" s="92">
        <v>0</v>
      </c>
      <c r="N874" s="90">
        <v>0.715331788399999</v>
      </c>
      <c r="O874" s="92">
        <v>100</v>
      </c>
    </row>
    <row r="875" spans="1:15" customFormat="1" x14ac:dyDescent="0.3">
      <c r="A875" s="56" t="s">
        <v>307</v>
      </c>
      <c r="B875" s="67">
        <v>9.7173276733000193</v>
      </c>
      <c r="C875" s="68">
        <v>68.349538706674593</v>
      </c>
      <c r="D875" s="67">
        <v>0</v>
      </c>
      <c r="E875" s="68">
        <v>0</v>
      </c>
      <c r="F875" s="93">
        <v>0.88103013490000104</v>
      </c>
      <c r="G875" s="95">
        <v>23.8594791421786</v>
      </c>
      <c r="H875" s="93">
        <v>0</v>
      </c>
      <c r="I875" s="95">
        <v>0</v>
      </c>
      <c r="J875" s="93"/>
      <c r="K875" s="95"/>
      <c r="L875" s="93">
        <v>8.8362975383999895</v>
      </c>
      <c r="M875" s="95">
        <v>96.571277411780002</v>
      </c>
      <c r="N875" s="93">
        <v>0</v>
      </c>
      <c r="O875" s="95">
        <v>0</v>
      </c>
    </row>
    <row r="876" spans="1:15" customFormat="1" x14ac:dyDescent="0.3">
      <c r="A876" s="56" t="s">
        <v>308</v>
      </c>
      <c r="B876" s="65">
        <v>1.1136255923</v>
      </c>
      <c r="C876" s="66">
        <v>7.8329966925776597</v>
      </c>
      <c r="D876" s="65">
        <v>0</v>
      </c>
      <c r="E876" s="66">
        <v>0</v>
      </c>
      <c r="F876" s="90">
        <v>0.381935413599999</v>
      </c>
      <c r="G876" s="92">
        <v>10.343323881291401</v>
      </c>
      <c r="H876" s="90">
        <v>0.41796115099999998</v>
      </c>
      <c r="I876" s="94">
        <v>100</v>
      </c>
      <c r="J876" s="90"/>
      <c r="K876" s="92"/>
      <c r="L876" s="90">
        <v>0.3137290277</v>
      </c>
      <c r="M876" s="92">
        <v>3.4287225882199799</v>
      </c>
      <c r="N876" s="90">
        <v>0</v>
      </c>
      <c r="O876" s="92">
        <v>0</v>
      </c>
    </row>
    <row r="877" spans="1:15" customFormat="1" x14ac:dyDescent="0.3">
      <c r="A877" s="63" t="s">
        <v>1</v>
      </c>
      <c r="F877" s="82"/>
      <c r="G877" s="82"/>
      <c r="H877" s="82"/>
      <c r="I877" s="82"/>
      <c r="J877" s="82"/>
      <c r="K877" s="82"/>
      <c r="L877" s="82"/>
      <c r="M877" s="82"/>
      <c r="N877" s="82"/>
      <c r="O877" s="82"/>
    </row>
    <row r="878" spans="1:15" customFormat="1" x14ac:dyDescent="0.3">
      <c r="A878" s="63" t="s">
        <v>1</v>
      </c>
      <c r="F878" s="82"/>
      <c r="G878" s="82"/>
      <c r="H878" s="82"/>
      <c r="I878" s="82"/>
      <c r="J878" s="82"/>
      <c r="K878" s="82"/>
      <c r="L878" s="82"/>
      <c r="M878" s="82"/>
      <c r="N878" s="82"/>
      <c r="O878" s="82"/>
    </row>
    <row r="879" spans="1:15" customFormat="1" x14ac:dyDescent="0.3">
      <c r="A879" s="51" t="s">
        <v>437</v>
      </c>
      <c r="F879" s="82"/>
      <c r="G879" s="82"/>
      <c r="H879" s="82"/>
      <c r="I879" s="82"/>
      <c r="J879" s="82"/>
      <c r="K879" s="82"/>
      <c r="L879" s="82"/>
      <c r="M879" s="82"/>
      <c r="N879" s="82"/>
      <c r="O879" s="82"/>
    </row>
    <row r="880" spans="1:15" customFormat="1" x14ac:dyDescent="0.3">
      <c r="A880" s="52" t="s">
        <v>1</v>
      </c>
      <c r="F880" s="82"/>
      <c r="G880" s="82"/>
      <c r="H880" s="82"/>
      <c r="I880" s="82"/>
      <c r="J880" s="82"/>
      <c r="K880" s="82"/>
      <c r="L880" s="82"/>
      <c r="M880" s="82"/>
      <c r="N880" s="82"/>
      <c r="O880" s="82"/>
    </row>
    <row r="881" spans="1:15" customFormat="1" ht="25.5" customHeight="1" x14ac:dyDescent="0.3">
      <c r="A881" s="112" t="s">
        <v>1</v>
      </c>
      <c r="B881" s="114" t="s">
        <v>501</v>
      </c>
      <c r="C881" s="114" t="s">
        <v>1</v>
      </c>
      <c r="D881" s="114" t="s">
        <v>495</v>
      </c>
      <c r="E881" s="114" t="s">
        <v>1</v>
      </c>
      <c r="F881" s="115" t="s">
        <v>496</v>
      </c>
      <c r="G881" s="115" t="s">
        <v>1</v>
      </c>
      <c r="H881" s="115" t="s">
        <v>497</v>
      </c>
      <c r="I881" s="115" t="s">
        <v>1</v>
      </c>
      <c r="J881" s="115" t="s">
        <v>498</v>
      </c>
      <c r="K881" s="115" t="s">
        <v>1</v>
      </c>
      <c r="L881" s="115" t="s">
        <v>499</v>
      </c>
      <c r="M881" s="115" t="s">
        <v>1</v>
      </c>
      <c r="N881" s="115" t="s">
        <v>500</v>
      </c>
      <c r="O881" s="115" t="s">
        <v>1</v>
      </c>
    </row>
    <row r="882" spans="1:15" customFormat="1" x14ac:dyDescent="0.3">
      <c r="A882" s="113" t="s">
        <v>1</v>
      </c>
      <c r="B882" s="53" t="s">
        <v>14</v>
      </c>
      <c r="C882" s="53" t="s">
        <v>15</v>
      </c>
      <c r="D882" s="53" t="s">
        <v>14</v>
      </c>
      <c r="E882" s="53" t="s">
        <v>15</v>
      </c>
      <c r="F882" s="78" t="s">
        <v>14</v>
      </c>
      <c r="G882" s="78" t="s">
        <v>15</v>
      </c>
      <c r="H882" s="78" t="s">
        <v>14</v>
      </c>
      <c r="I882" s="78" t="s">
        <v>15</v>
      </c>
      <c r="J882" s="78" t="s">
        <v>14</v>
      </c>
      <c r="K882" s="78" t="s">
        <v>15</v>
      </c>
      <c r="L882" s="78" t="s">
        <v>14</v>
      </c>
      <c r="M882" s="78" t="s">
        <v>15</v>
      </c>
      <c r="N882" s="78" t="s">
        <v>14</v>
      </c>
      <c r="O882" s="78" t="s">
        <v>15</v>
      </c>
    </row>
    <row r="883" spans="1:15" customFormat="1" x14ac:dyDescent="0.3">
      <c r="A883" s="54" t="s">
        <v>16</v>
      </c>
      <c r="B883" s="55">
        <v>8.8980233594999998</v>
      </c>
      <c r="C883" s="55">
        <v>8.8980233594999998</v>
      </c>
      <c r="D883" s="55">
        <v>1.2619603572</v>
      </c>
      <c r="E883" s="55">
        <v>1.2619603572</v>
      </c>
      <c r="F883" s="83">
        <v>4.2086257296999996</v>
      </c>
      <c r="G883" s="83">
        <v>4.2086257296999996</v>
      </c>
      <c r="H883" s="83">
        <v>1.0982323973999999</v>
      </c>
      <c r="I883" s="83">
        <v>1.0982323973999999</v>
      </c>
      <c r="J883" s="83">
        <v>0</v>
      </c>
      <c r="K883" s="83">
        <v>0</v>
      </c>
      <c r="L883" s="83">
        <v>1.543758891</v>
      </c>
      <c r="M883" s="83">
        <v>1.543758891</v>
      </c>
      <c r="N883" s="83">
        <v>0.7854459842</v>
      </c>
      <c r="O883" s="83">
        <v>0.7854459842</v>
      </c>
    </row>
    <row r="884" spans="1:15" customFormat="1" x14ac:dyDescent="0.3">
      <c r="A884" s="56" t="s">
        <v>306</v>
      </c>
      <c r="B884" s="65">
        <v>7.7160212878000003</v>
      </c>
      <c r="C884" s="66">
        <v>86.716127571883405</v>
      </c>
      <c r="D884" s="65">
        <v>1.2619603572</v>
      </c>
      <c r="E884" s="66">
        <v>100</v>
      </c>
      <c r="F884" s="90">
        <v>3.7010062530999899</v>
      </c>
      <c r="G884" s="92">
        <v>87.938593041957603</v>
      </c>
      <c r="H884" s="90">
        <v>0.42384980230000002</v>
      </c>
      <c r="I884" s="92">
        <v>38.593817055792499</v>
      </c>
      <c r="J884" s="90"/>
      <c r="K884" s="92"/>
      <c r="L884" s="90">
        <v>1.543758891</v>
      </c>
      <c r="M884" s="92">
        <v>100</v>
      </c>
      <c r="N884" s="90">
        <v>0.7854459842</v>
      </c>
      <c r="O884" s="92">
        <v>100</v>
      </c>
    </row>
    <row r="885" spans="1:15" customFormat="1" x14ac:dyDescent="0.3">
      <c r="A885" s="56" t="s">
        <v>307</v>
      </c>
      <c r="B885" s="67">
        <v>0.67438259509999998</v>
      </c>
      <c r="C885" s="68">
        <v>7.5790157864666998</v>
      </c>
      <c r="D885" s="67">
        <v>0</v>
      </c>
      <c r="E885" s="68">
        <v>0</v>
      </c>
      <c r="F885" s="93">
        <v>0</v>
      </c>
      <c r="G885" s="95">
        <v>0</v>
      </c>
      <c r="H885" s="93">
        <v>0.67438259509999998</v>
      </c>
      <c r="I885" s="95">
        <v>61.406182944207501</v>
      </c>
      <c r="J885" s="93"/>
      <c r="K885" s="95"/>
      <c r="L885" s="93">
        <v>0</v>
      </c>
      <c r="M885" s="95">
        <v>0</v>
      </c>
      <c r="N885" s="93">
        <v>0</v>
      </c>
      <c r="O885" s="95">
        <v>0</v>
      </c>
    </row>
    <row r="886" spans="1:15" customFormat="1" x14ac:dyDescent="0.3">
      <c r="A886" s="56" t="s">
        <v>308</v>
      </c>
      <c r="B886" s="65">
        <v>0.50761947659999995</v>
      </c>
      <c r="C886" s="66">
        <v>5.7048566416499504</v>
      </c>
      <c r="D886" s="65">
        <v>0</v>
      </c>
      <c r="E886" s="66">
        <v>0</v>
      </c>
      <c r="F886" s="90">
        <v>0.50761947660000095</v>
      </c>
      <c r="G886" s="92">
        <v>12.061406958042401</v>
      </c>
      <c r="H886" s="90">
        <v>0</v>
      </c>
      <c r="I886" s="92">
        <v>0</v>
      </c>
      <c r="J886" s="90"/>
      <c r="K886" s="92"/>
      <c r="L886" s="90">
        <v>0</v>
      </c>
      <c r="M886" s="92">
        <v>0</v>
      </c>
      <c r="N886" s="90">
        <v>0</v>
      </c>
      <c r="O886" s="92">
        <v>0</v>
      </c>
    </row>
    <row r="887" spans="1:15" customFormat="1" x14ac:dyDescent="0.3">
      <c r="A887" s="63" t="s">
        <v>1</v>
      </c>
      <c r="F887" s="82"/>
      <c r="G887" s="82"/>
      <c r="H887" s="82"/>
      <c r="I887" s="82"/>
      <c r="J887" s="82"/>
      <c r="K887" s="82"/>
      <c r="L887" s="82"/>
      <c r="M887" s="82"/>
      <c r="N887" s="82"/>
      <c r="O887" s="82"/>
    </row>
    <row r="888" spans="1:15" customFormat="1" x14ac:dyDescent="0.3">
      <c r="A888" s="63" t="s">
        <v>1</v>
      </c>
      <c r="F888" s="82"/>
      <c r="G888" s="82"/>
      <c r="H888" s="82"/>
      <c r="I888" s="82"/>
      <c r="J888" s="82"/>
      <c r="K888" s="82"/>
      <c r="L888" s="82"/>
      <c r="M888" s="82"/>
      <c r="N888" s="82"/>
      <c r="O888" s="82"/>
    </row>
    <row r="889" spans="1:15" customFormat="1" x14ac:dyDescent="0.3">
      <c r="A889" s="51" t="s">
        <v>438</v>
      </c>
      <c r="F889" s="82"/>
      <c r="G889" s="82"/>
      <c r="H889" s="82"/>
      <c r="I889" s="82"/>
      <c r="J889" s="82"/>
      <c r="K889" s="82"/>
      <c r="L889" s="82"/>
      <c r="M889" s="82"/>
      <c r="N889" s="82"/>
      <c r="O889" s="82"/>
    </row>
    <row r="890" spans="1:15" customFormat="1" x14ac:dyDescent="0.3">
      <c r="A890" s="52" t="s">
        <v>1</v>
      </c>
      <c r="F890" s="82"/>
      <c r="G890" s="82"/>
      <c r="H890" s="82"/>
      <c r="I890" s="82"/>
      <c r="J890" s="82"/>
      <c r="K890" s="82"/>
      <c r="L890" s="82"/>
      <c r="M890" s="82"/>
      <c r="N890" s="82"/>
      <c r="O890" s="82"/>
    </row>
    <row r="891" spans="1:15" customFormat="1" ht="25.5" customHeight="1" x14ac:dyDescent="0.3">
      <c r="A891" s="112" t="s">
        <v>1</v>
      </c>
      <c r="B891" s="114" t="s">
        <v>501</v>
      </c>
      <c r="C891" s="114" t="s">
        <v>1</v>
      </c>
      <c r="D891" s="114" t="s">
        <v>495</v>
      </c>
      <c r="E891" s="114" t="s">
        <v>1</v>
      </c>
      <c r="F891" s="115" t="s">
        <v>496</v>
      </c>
      <c r="G891" s="115" t="s">
        <v>1</v>
      </c>
      <c r="H891" s="115" t="s">
        <v>497</v>
      </c>
      <c r="I891" s="115" t="s">
        <v>1</v>
      </c>
      <c r="J891" s="115" t="s">
        <v>498</v>
      </c>
      <c r="K891" s="115" t="s">
        <v>1</v>
      </c>
      <c r="L891" s="115" t="s">
        <v>499</v>
      </c>
      <c r="M891" s="115" t="s">
        <v>1</v>
      </c>
      <c r="N891" s="115" t="s">
        <v>500</v>
      </c>
      <c r="O891" s="115" t="s">
        <v>1</v>
      </c>
    </row>
    <row r="892" spans="1:15" customFormat="1" x14ac:dyDescent="0.3">
      <c r="A892" s="113" t="s">
        <v>1</v>
      </c>
      <c r="B892" s="53" t="s">
        <v>14</v>
      </c>
      <c r="C892" s="53" t="s">
        <v>15</v>
      </c>
      <c r="D892" s="53" t="s">
        <v>14</v>
      </c>
      <c r="E892" s="53" t="s">
        <v>15</v>
      </c>
      <c r="F892" s="78" t="s">
        <v>14</v>
      </c>
      <c r="G892" s="78" t="s">
        <v>15</v>
      </c>
      <c r="H892" s="78" t="s">
        <v>14</v>
      </c>
      <c r="I892" s="78" t="s">
        <v>15</v>
      </c>
      <c r="J892" s="78" t="s">
        <v>14</v>
      </c>
      <c r="K892" s="78" t="s">
        <v>15</v>
      </c>
      <c r="L892" s="78" t="s">
        <v>14</v>
      </c>
      <c r="M892" s="78" t="s">
        <v>15</v>
      </c>
      <c r="N892" s="78" t="s">
        <v>14</v>
      </c>
      <c r="O892" s="78" t="s">
        <v>15</v>
      </c>
    </row>
    <row r="893" spans="1:15" customFormat="1" x14ac:dyDescent="0.3">
      <c r="A893" s="54" t="s">
        <v>16</v>
      </c>
      <c r="B893" s="55">
        <v>107.1643118492</v>
      </c>
      <c r="C893" s="55">
        <v>107.1643118492</v>
      </c>
      <c r="D893" s="55">
        <v>3.6069235088</v>
      </c>
      <c r="E893" s="55">
        <v>3.6069235088</v>
      </c>
      <c r="F893" s="83">
        <v>48.363541893300003</v>
      </c>
      <c r="G893" s="83">
        <v>48.363541893300003</v>
      </c>
      <c r="H893" s="83">
        <v>23.1252144127</v>
      </c>
      <c r="I893" s="83">
        <v>23.1252144127</v>
      </c>
      <c r="J893" s="83">
        <v>7.9978482655000001</v>
      </c>
      <c r="K893" s="83">
        <v>7.9978482655000001</v>
      </c>
      <c r="L893" s="83">
        <v>25.845040500500001</v>
      </c>
      <c r="M893" s="83">
        <v>25.845040500500001</v>
      </c>
      <c r="N893" s="83">
        <v>3.5571306965999998</v>
      </c>
      <c r="O893" s="83">
        <v>3.5571306965999998</v>
      </c>
    </row>
    <row r="894" spans="1:15" customFormat="1" x14ac:dyDescent="0.3">
      <c r="A894" s="56" t="s">
        <v>306</v>
      </c>
      <c r="B894" s="57">
        <v>17.714991209600001</v>
      </c>
      <c r="C894" s="58">
        <v>0.165306816270404</v>
      </c>
      <c r="D894" s="65">
        <v>0</v>
      </c>
      <c r="E894" s="66">
        <v>0</v>
      </c>
      <c r="F894" s="84">
        <v>7.5665297186000098</v>
      </c>
      <c r="G894" s="85">
        <v>0.15645110805352799</v>
      </c>
      <c r="H894" s="90">
        <v>1.3263850976</v>
      </c>
      <c r="I894" s="92">
        <v>5.7356661604468</v>
      </c>
      <c r="J894" s="90">
        <v>0</v>
      </c>
      <c r="K894" s="92">
        <v>0</v>
      </c>
      <c r="L894" s="90">
        <v>8.36423837799998</v>
      </c>
      <c r="M894" s="92">
        <v>32.363030647362201</v>
      </c>
      <c r="N894" s="90">
        <v>0.45783801539999902</v>
      </c>
      <c r="O894" s="92">
        <v>12.8709922252116</v>
      </c>
    </row>
    <row r="895" spans="1:15" customFormat="1" x14ac:dyDescent="0.3">
      <c r="A895" s="56" t="s">
        <v>307</v>
      </c>
      <c r="B895" s="59">
        <v>37.257307261900003</v>
      </c>
      <c r="C895" s="60">
        <v>0.34766524992320103</v>
      </c>
      <c r="D895" s="67">
        <v>3.2249880952000001</v>
      </c>
      <c r="E895" s="68">
        <v>89.4110475958758</v>
      </c>
      <c r="F895" s="86">
        <v>12.2815205936</v>
      </c>
      <c r="G895" s="87">
        <v>0.25394171131418702</v>
      </c>
      <c r="H895" s="93">
        <v>8.5483898430999794</v>
      </c>
      <c r="I895" s="95">
        <v>36.965667390332897</v>
      </c>
      <c r="J895" s="93">
        <v>5.4843021298999997</v>
      </c>
      <c r="K895" s="95">
        <v>68.572220275263504</v>
      </c>
      <c r="L895" s="93">
        <v>9.6707244368000005</v>
      </c>
      <c r="M895" s="95">
        <v>37.418105174232203</v>
      </c>
      <c r="N895" s="93">
        <v>2.6320702466000001</v>
      </c>
      <c r="O895" s="95">
        <v>73.9941956340205</v>
      </c>
    </row>
    <row r="896" spans="1:15" customFormat="1" x14ac:dyDescent="0.3">
      <c r="A896" s="56" t="s">
        <v>308</v>
      </c>
      <c r="B896" s="57">
        <v>52.1920133777</v>
      </c>
      <c r="C896" s="58">
        <v>0.48702793380639398</v>
      </c>
      <c r="D896" s="65">
        <v>0.3819354136</v>
      </c>
      <c r="E896" s="66">
        <v>10.5889524041242</v>
      </c>
      <c r="F896" s="84">
        <v>28.515491581099901</v>
      </c>
      <c r="G896" s="85">
        <v>0.58960718063228501</v>
      </c>
      <c r="H896" s="90">
        <v>13.250439472</v>
      </c>
      <c r="I896" s="92">
        <v>57.298666449220299</v>
      </c>
      <c r="J896" s="90">
        <v>2.5135461356</v>
      </c>
      <c r="K896" s="92">
        <v>31.427779724736499</v>
      </c>
      <c r="L896" s="90">
        <v>7.8100776857000103</v>
      </c>
      <c r="M896" s="92">
        <v>30.2188641784055</v>
      </c>
      <c r="N896" s="90">
        <v>0.46722243460000101</v>
      </c>
      <c r="O896" s="92">
        <v>13.134812140767901</v>
      </c>
    </row>
    <row r="897" spans="1:15" customFormat="1" x14ac:dyDescent="0.3">
      <c r="A897" s="63" t="s">
        <v>1</v>
      </c>
      <c r="F897" s="82"/>
      <c r="G897" s="82"/>
      <c r="H897" s="82"/>
      <c r="I897" s="82"/>
      <c r="J897" s="82"/>
      <c r="K897" s="82"/>
      <c r="L897" s="82"/>
      <c r="M897" s="82"/>
      <c r="N897" s="82"/>
      <c r="O897" s="82"/>
    </row>
    <row r="898" spans="1:15" customFormat="1" x14ac:dyDescent="0.3">
      <c r="A898" s="63" t="s">
        <v>1</v>
      </c>
      <c r="F898" s="82"/>
      <c r="G898" s="82"/>
      <c r="H898" s="82"/>
      <c r="I898" s="82"/>
      <c r="J898" s="82"/>
      <c r="K898" s="82"/>
      <c r="L898" s="82"/>
      <c r="M898" s="82"/>
      <c r="N898" s="82"/>
      <c r="O898" s="82"/>
    </row>
    <row r="899" spans="1:15" customFormat="1" x14ac:dyDescent="0.3">
      <c r="A899" s="51" t="s">
        <v>439</v>
      </c>
      <c r="F899" s="82"/>
      <c r="G899" s="82"/>
      <c r="H899" s="82"/>
      <c r="I899" s="82"/>
      <c r="J899" s="82"/>
      <c r="K899" s="82"/>
      <c r="L899" s="82"/>
      <c r="M899" s="82"/>
      <c r="N899" s="82"/>
      <c r="O899" s="82"/>
    </row>
    <row r="900" spans="1:15" customFormat="1" x14ac:dyDescent="0.3">
      <c r="A900" s="52" t="s">
        <v>1</v>
      </c>
      <c r="F900" s="82"/>
      <c r="G900" s="82"/>
      <c r="H900" s="82"/>
      <c r="I900" s="82"/>
      <c r="J900" s="82"/>
      <c r="K900" s="82"/>
      <c r="L900" s="82"/>
      <c r="M900" s="82"/>
      <c r="N900" s="82"/>
      <c r="O900" s="82"/>
    </row>
    <row r="901" spans="1:15" customFormat="1" ht="25.5" customHeight="1" x14ac:dyDescent="0.3">
      <c r="A901" s="112" t="s">
        <v>1</v>
      </c>
      <c r="B901" s="114" t="s">
        <v>501</v>
      </c>
      <c r="C901" s="114" t="s">
        <v>1</v>
      </c>
      <c r="D901" s="114" t="s">
        <v>495</v>
      </c>
      <c r="E901" s="114" t="s">
        <v>1</v>
      </c>
      <c r="F901" s="115" t="s">
        <v>496</v>
      </c>
      <c r="G901" s="115" t="s">
        <v>1</v>
      </c>
      <c r="H901" s="115" t="s">
        <v>497</v>
      </c>
      <c r="I901" s="115" t="s">
        <v>1</v>
      </c>
      <c r="J901" s="115" t="s">
        <v>498</v>
      </c>
      <c r="K901" s="115" t="s">
        <v>1</v>
      </c>
      <c r="L901" s="115" t="s">
        <v>499</v>
      </c>
      <c r="M901" s="115" t="s">
        <v>1</v>
      </c>
      <c r="N901" s="115" t="s">
        <v>500</v>
      </c>
      <c r="O901" s="115" t="s">
        <v>1</v>
      </c>
    </row>
    <row r="902" spans="1:15" customFormat="1" x14ac:dyDescent="0.3">
      <c r="A902" s="113" t="s">
        <v>1</v>
      </c>
      <c r="B902" s="53" t="s">
        <v>14</v>
      </c>
      <c r="C902" s="53" t="s">
        <v>15</v>
      </c>
      <c r="D902" s="53" t="s">
        <v>14</v>
      </c>
      <c r="E902" s="53" t="s">
        <v>15</v>
      </c>
      <c r="F902" s="78" t="s">
        <v>14</v>
      </c>
      <c r="G902" s="78" t="s">
        <v>15</v>
      </c>
      <c r="H902" s="78" t="s">
        <v>14</v>
      </c>
      <c r="I902" s="78" t="s">
        <v>15</v>
      </c>
      <c r="J902" s="78" t="s">
        <v>14</v>
      </c>
      <c r="K902" s="78" t="s">
        <v>15</v>
      </c>
      <c r="L902" s="78" t="s">
        <v>14</v>
      </c>
      <c r="M902" s="78" t="s">
        <v>15</v>
      </c>
      <c r="N902" s="78" t="s">
        <v>14</v>
      </c>
      <c r="O902" s="78" t="s">
        <v>15</v>
      </c>
    </row>
    <row r="903" spans="1:15" customFormat="1" x14ac:dyDescent="0.3">
      <c r="A903" s="54" t="s">
        <v>16</v>
      </c>
      <c r="B903" s="55">
        <v>90.754634232599997</v>
      </c>
      <c r="C903" s="55">
        <v>90.754634232599997</v>
      </c>
      <c r="D903" s="55">
        <v>2.2037219846</v>
      </c>
      <c r="E903" s="55">
        <v>2.2037219846</v>
      </c>
      <c r="F903" s="83">
        <v>46.905810403300002</v>
      </c>
      <c r="G903" s="83">
        <v>46.905810403300002</v>
      </c>
      <c r="H903" s="83">
        <v>14.8235823893</v>
      </c>
      <c r="I903" s="83">
        <v>14.8235823893</v>
      </c>
      <c r="J903" s="83">
        <v>3.2951950959</v>
      </c>
      <c r="K903" s="83">
        <v>3.2951950959</v>
      </c>
      <c r="L903" s="83">
        <v>16.1981383038</v>
      </c>
      <c r="M903" s="83">
        <v>16.1981383038</v>
      </c>
      <c r="N903" s="83">
        <v>7.6746660993000004</v>
      </c>
      <c r="O903" s="83">
        <v>7.6746660993000004</v>
      </c>
    </row>
    <row r="904" spans="1:15" customFormat="1" x14ac:dyDescent="0.3">
      <c r="A904" s="56" t="s">
        <v>306</v>
      </c>
      <c r="B904" s="57">
        <v>33.731940464899999</v>
      </c>
      <c r="C904" s="58">
        <v>0.37168284297688398</v>
      </c>
      <c r="D904" s="65">
        <v>1.8199365726000001</v>
      </c>
      <c r="E904" s="66">
        <v>82.5846719921133</v>
      </c>
      <c r="F904" s="84">
        <v>12.459765539799999</v>
      </c>
      <c r="G904" s="85">
        <v>0.26563373348994301</v>
      </c>
      <c r="H904" s="90">
        <v>7.9484829881000101</v>
      </c>
      <c r="I904" s="92">
        <v>53.620526937114697</v>
      </c>
      <c r="J904" s="90">
        <v>2.3367686754000001</v>
      </c>
      <c r="K904" s="92">
        <v>70.9144256225524</v>
      </c>
      <c r="L904" s="90">
        <v>4.9619658889</v>
      </c>
      <c r="M904" s="92">
        <v>30.632939389929401</v>
      </c>
      <c r="N904" s="90">
        <v>4.2050208000999998</v>
      </c>
      <c r="O904" s="92">
        <v>54.790928304796701</v>
      </c>
    </row>
    <row r="905" spans="1:15" customFormat="1" x14ac:dyDescent="0.3">
      <c r="A905" s="56" t="s">
        <v>307</v>
      </c>
      <c r="B905" s="59">
        <v>30.916707042199999</v>
      </c>
      <c r="C905" s="60">
        <v>0.34066257115820497</v>
      </c>
      <c r="D905" s="67">
        <v>0.38378541199999999</v>
      </c>
      <c r="E905" s="68">
        <v>17.4153280078867</v>
      </c>
      <c r="F905" s="86">
        <v>15.4344760809</v>
      </c>
      <c r="G905" s="87">
        <v>0.32905254057425098</v>
      </c>
      <c r="H905" s="93">
        <v>5.2245060569000001</v>
      </c>
      <c r="I905" s="95">
        <v>35.244557757314901</v>
      </c>
      <c r="J905" s="93">
        <v>0.61194637689999898</v>
      </c>
      <c r="K905" s="95">
        <v>18.570869374666302</v>
      </c>
      <c r="L905" s="93">
        <v>8.5457894416999807</v>
      </c>
      <c r="M905" s="95">
        <v>52.757849583832702</v>
      </c>
      <c r="N905" s="93">
        <v>0.71620367380000105</v>
      </c>
      <c r="O905" s="95">
        <v>9.3320499489264392</v>
      </c>
    </row>
    <row r="906" spans="1:15" customFormat="1" x14ac:dyDescent="0.3">
      <c r="A906" s="56" t="s">
        <v>308</v>
      </c>
      <c r="B906" s="57">
        <v>26.105986725499999</v>
      </c>
      <c r="C906" s="58">
        <v>0.28765458586491099</v>
      </c>
      <c r="D906" s="65">
        <v>0</v>
      </c>
      <c r="E906" s="66">
        <v>0</v>
      </c>
      <c r="F906" s="84">
        <v>19.011568782600001</v>
      </c>
      <c r="G906" s="85">
        <v>0.405313725935806</v>
      </c>
      <c r="H906" s="90">
        <v>1.6505933443</v>
      </c>
      <c r="I906" s="92">
        <v>11.1349153055704</v>
      </c>
      <c r="J906" s="90">
        <v>0.34648004360000101</v>
      </c>
      <c r="K906" s="92">
        <v>10.5147050027813</v>
      </c>
      <c r="L906" s="90">
        <v>2.6903829732000002</v>
      </c>
      <c r="M906" s="92">
        <v>16.609211026237801</v>
      </c>
      <c r="N906" s="90">
        <v>2.7534416253999998</v>
      </c>
      <c r="O906" s="92">
        <v>35.877021746276903</v>
      </c>
    </row>
    <row r="907" spans="1:15" customFormat="1" x14ac:dyDescent="0.3">
      <c r="A907" s="63" t="s">
        <v>1</v>
      </c>
      <c r="F907" s="82"/>
      <c r="G907" s="82"/>
      <c r="H907" s="82"/>
      <c r="I907" s="82"/>
      <c r="J907" s="82"/>
      <c r="K907" s="82"/>
      <c r="L907" s="82"/>
      <c r="M907" s="82"/>
      <c r="N907" s="82"/>
      <c r="O907" s="82"/>
    </row>
    <row r="908" spans="1:15" customFormat="1" x14ac:dyDescent="0.3">
      <c r="A908" s="63" t="s">
        <v>1</v>
      </c>
      <c r="F908" s="82"/>
      <c r="G908" s="82"/>
      <c r="H908" s="82"/>
      <c r="I908" s="82"/>
      <c r="J908" s="82"/>
      <c r="K908" s="82"/>
      <c r="L908" s="82"/>
      <c r="M908" s="82"/>
      <c r="N908" s="82"/>
      <c r="O908" s="82"/>
    </row>
    <row r="909" spans="1:15" customFormat="1" x14ac:dyDescent="0.3">
      <c r="A909" s="51" t="s">
        <v>440</v>
      </c>
      <c r="F909" s="82"/>
      <c r="G909" s="82"/>
      <c r="H909" s="82"/>
      <c r="I909" s="82"/>
      <c r="J909" s="82"/>
      <c r="K909" s="82"/>
      <c r="L909" s="82"/>
      <c r="M909" s="82"/>
      <c r="N909" s="82"/>
      <c r="O909" s="82"/>
    </row>
    <row r="910" spans="1:15" customFormat="1" x14ac:dyDescent="0.3">
      <c r="A910" s="52" t="s">
        <v>1</v>
      </c>
      <c r="F910" s="82"/>
      <c r="G910" s="82"/>
      <c r="H910" s="82"/>
      <c r="I910" s="82"/>
      <c r="J910" s="82"/>
      <c r="K910" s="82"/>
      <c r="L910" s="82"/>
      <c r="M910" s="82"/>
      <c r="N910" s="82"/>
      <c r="O910" s="82"/>
    </row>
    <row r="911" spans="1:15" customFormat="1" ht="25.5" customHeight="1" x14ac:dyDescent="0.3">
      <c r="A911" s="112" t="s">
        <v>1</v>
      </c>
      <c r="B911" s="114" t="s">
        <v>501</v>
      </c>
      <c r="C911" s="114" t="s">
        <v>1</v>
      </c>
      <c r="D911" s="114" t="s">
        <v>495</v>
      </c>
      <c r="E911" s="114" t="s">
        <v>1</v>
      </c>
      <c r="F911" s="115" t="s">
        <v>496</v>
      </c>
      <c r="G911" s="115" t="s">
        <v>1</v>
      </c>
      <c r="H911" s="115" t="s">
        <v>497</v>
      </c>
      <c r="I911" s="115" t="s">
        <v>1</v>
      </c>
      <c r="J911" s="115" t="s">
        <v>498</v>
      </c>
      <c r="K911" s="115" t="s">
        <v>1</v>
      </c>
      <c r="L911" s="115" t="s">
        <v>499</v>
      </c>
      <c r="M911" s="115" t="s">
        <v>1</v>
      </c>
      <c r="N911" s="115" t="s">
        <v>500</v>
      </c>
      <c r="O911" s="115" t="s">
        <v>1</v>
      </c>
    </row>
    <row r="912" spans="1:15" customFormat="1" x14ac:dyDescent="0.3">
      <c r="A912" s="113" t="s">
        <v>1</v>
      </c>
      <c r="B912" s="53" t="s">
        <v>14</v>
      </c>
      <c r="C912" s="53" t="s">
        <v>15</v>
      </c>
      <c r="D912" s="53" t="s">
        <v>14</v>
      </c>
      <c r="E912" s="53" t="s">
        <v>15</v>
      </c>
      <c r="F912" s="78" t="s">
        <v>14</v>
      </c>
      <c r="G912" s="78" t="s">
        <v>15</v>
      </c>
      <c r="H912" s="78" t="s">
        <v>14</v>
      </c>
      <c r="I912" s="78" t="s">
        <v>15</v>
      </c>
      <c r="J912" s="78" t="s">
        <v>14</v>
      </c>
      <c r="K912" s="78" t="s">
        <v>15</v>
      </c>
      <c r="L912" s="78" t="s">
        <v>14</v>
      </c>
      <c r="M912" s="78" t="s">
        <v>15</v>
      </c>
      <c r="N912" s="78" t="s">
        <v>14</v>
      </c>
      <c r="O912" s="78" t="s">
        <v>15</v>
      </c>
    </row>
    <row r="913" spans="1:15" customFormat="1" x14ac:dyDescent="0.3">
      <c r="A913" s="54" t="s">
        <v>16</v>
      </c>
      <c r="B913" s="55">
        <v>148.0828583062</v>
      </c>
      <c r="C913" s="55">
        <v>148.0828583062</v>
      </c>
      <c r="D913" s="55">
        <v>0.63916930130000005</v>
      </c>
      <c r="E913" s="55">
        <v>0.63916930130000005</v>
      </c>
      <c r="F913" s="83">
        <v>67.777532831100004</v>
      </c>
      <c r="G913" s="83">
        <v>67.777532831100004</v>
      </c>
      <c r="H913" s="83">
        <v>30.572527941499999</v>
      </c>
      <c r="I913" s="83">
        <v>30.572527941499999</v>
      </c>
      <c r="J913" s="83">
        <v>15.817234276200001</v>
      </c>
      <c r="K913" s="83">
        <v>15.817234276200001</v>
      </c>
      <c r="L913" s="83">
        <v>23.6577881447</v>
      </c>
      <c r="M913" s="83">
        <v>23.6577881447</v>
      </c>
      <c r="N913" s="83">
        <v>15.9065033598</v>
      </c>
      <c r="O913" s="83">
        <v>15.9065033598</v>
      </c>
    </row>
    <row r="914" spans="1:15" customFormat="1" x14ac:dyDescent="0.3">
      <c r="A914" s="56" t="s">
        <v>306</v>
      </c>
      <c r="B914" s="57">
        <v>37.7367974549</v>
      </c>
      <c r="C914" s="58">
        <v>0.25483569054879601</v>
      </c>
      <c r="D914" s="65">
        <v>0.63916930130000005</v>
      </c>
      <c r="E914" s="66">
        <v>100</v>
      </c>
      <c r="F914" s="84">
        <v>11.9431278122</v>
      </c>
      <c r="G914" s="85">
        <v>0.176210719294873</v>
      </c>
      <c r="H914" s="90">
        <v>7.0149899344999804</v>
      </c>
      <c r="I914" s="92">
        <v>22.9454036248591</v>
      </c>
      <c r="J914" s="90">
        <v>3.2481609212000002</v>
      </c>
      <c r="K914" s="92">
        <v>20.535580775252601</v>
      </c>
      <c r="L914" s="90">
        <v>8.7657447141000109</v>
      </c>
      <c r="M914" s="92">
        <v>37.052258057623099</v>
      </c>
      <c r="N914" s="90">
        <v>6.1256047715999999</v>
      </c>
      <c r="O914" s="92">
        <v>38.5100649277895</v>
      </c>
    </row>
    <row r="915" spans="1:15" customFormat="1" x14ac:dyDescent="0.3">
      <c r="A915" s="56" t="s">
        <v>307</v>
      </c>
      <c r="B915" s="59">
        <v>62.523617346000002</v>
      </c>
      <c r="C915" s="60">
        <v>0.42222049237269599</v>
      </c>
      <c r="D915" s="67">
        <v>0</v>
      </c>
      <c r="E915" s="68">
        <v>0</v>
      </c>
      <c r="F915" s="86">
        <v>28.774546448900001</v>
      </c>
      <c r="G915" s="87">
        <v>0.42454402287857701</v>
      </c>
      <c r="H915" s="93">
        <v>14.119642499199999</v>
      </c>
      <c r="I915" s="95">
        <v>46.184085680509298</v>
      </c>
      <c r="J915" s="93">
        <v>6.4471742274000299</v>
      </c>
      <c r="K915" s="95">
        <v>40.760439624397399</v>
      </c>
      <c r="L915" s="93">
        <v>9.5914846936000195</v>
      </c>
      <c r="M915" s="95">
        <v>40.542609625780898</v>
      </c>
      <c r="N915" s="93">
        <v>6.4997954972000196</v>
      </c>
      <c r="O915" s="95">
        <v>40.862503531899598</v>
      </c>
    </row>
    <row r="916" spans="1:15" customFormat="1" x14ac:dyDescent="0.3">
      <c r="A916" s="56" t="s">
        <v>308</v>
      </c>
      <c r="B916" s="57">
        <v>47.822443505300001</v>
      </c>
      <c r="C916" s="58">
        <v>0.322943817078508</v>
      </c>
      <c r="D916" s="65">
        <v>0</v>
      </c>
      <c r="E916" s="66">
        <v>0</v>
      </c>
      <c r="F916" s="84">
        <v>27.059858569999999</v>
      </c>
      <c r="G916" s="85">
        <v>0.39924525782655002</v>
      </c>
      <c r="H916" s="90">
        <v>9.4378955078000093</v>
      </c>
      <c r="I916" s="92">
        <v>30.870510694631601</v>
      </c>
      <c r="J916" s="90">
        <v>6.1218991275999999</v>
      </c>
      <c r="K916" s="92">
        <v>38.703979600349903</v>
      </c>
      <c r="L916" s="90">
        <v>5.3005587370000198</v>
      </c>
      <c r="M916" s="92">
        <v>22.405132316595999</v>
      </c>
      <c r="N916" s="90">
        <v>3.2811030909999999</v>
      </c>
      <c r="O916" s="92">
        <v>20.627431540310901</v>
      </c>
    </row>
    <row r="917" spans="1:15" customFormat="1" x14ac:dyDescent="0.3">
      <c r="A917" s="63" t="s">
        <v>1</v>
      </c>
      <c r="F917" s="82"/>
      <c r="G917" s="82"/>
      <c r="H917" s="82"/>
      <c r="I917" s="82"/>
      <c r="J917" s="82"/>
      <c r="K917" s="82"/>
      <c r="L917" s="82"/>
      <c r="M917" s="82"/>
      <c r="N917" s="82"/>
      <c r="O917" s="82"/>
    </row>
    <row r="918" spans="1:15" customFormat="1" x14ac:dyDescent="0.3">
      <c r="A918" s="63" t="s">
        <v>1</v>
      </c>
      <c r="F918" s="82"/>
      <c r="G918" s="82"/>
      <c r="H918" s="82"/>
      <c r="I918" s="82"/>
      <c r="J918" s="82"/>
      <c r="K918" s="82"/>
      <c r="L918" s="82"/>
      <c r="M918" s="82"/>
      <c r="N918" s="82"/>
      <c r="O918" s="82"/>
    </row>
    <row r="919" spans="1:15" customFormat="1" x14ac:dyDescent="0.3">
      <c r="A919" s="51" t="s">
        <v>441</v>
      </c>
      <c r="F919" s="82"/>
      <c r="G919" s="82"/>
      <c r="H919" s="82"/>
      <c r="I919" s="82"/>
      <c r="J919" s="82"/>
      <c r="K919" s="82"/>
      <c r="L919" s="82"/>
      <c r="M919" s="82"/>
      <c r="N919" s="82"/>
      <c r="O919" s="82"/>
    </row>
    <row r="920" spans="1:15" customFormat="1" x14ac:dyDescent="0.3">
      <c r="A920" s="52" t="s">
        <v>1</v>
      </c>
      <c r="F920" s="82"/>
      <c r="G920" s="82"/>
      <c r="H920" s="82"/>
      <c r="I920" s="82"/>
      <c r="J920" s="82"/>
      <c r="K920" s="82"/>
      <c r="L920" s="82"/>
      <c r="M920" s="82"/>
      <c r="N920" s="82"/>
      <c r="O920" s="82"/>
    </row>
    <row r="921" spans="1:15" customFormat="1" ht="25.5" customHeight="1" x14ac:dyDescent="0.3">
      <c r="A921" s="112" t="s">
        <v>1</v>
      </c>
      <c r="B921" s="114" t="s">
        <v>501</v>
      </c>
      <c r="C921" s="114" t="s">
        <v>1</v>
      </c>
      <c r="D921" s="114" t="s">
        <v>495</v>
      </c>
      <c r="E921" s="114" t="s">
        <v>1</v>
      </c>
      <c r="F921" s="115" t="s">
        <v>496</v>
      </c>
      <c r="G921" s="115" t="s">
        <v>1</v>
      </c>
      <c r="H921" s="115" t="s">
        <v>497</v>
      </c>
      <c r="I921" s="115" t="s">
        <v>1</v>
      </c>
      <c r="J921" s="115" t="s">
        <v>498</v>
      </c>
      <c r="K921" s="115" t="s">
        <v>1</v>
      </c>
      <c r="L921" s="115" t="s">
        <v>499</v>
      </c>
      <c r="M921" s="115" t="s">
        <v>1</v>
      </c>
      <c r="N921" s="115" t="s">
        <v>500</v>
      </c>
      <c r="O921" s="115" t="s">
        <v>1</v>
      </c>
    </row>
    <row r="922" spans="1:15" customFormat="1" x14ac:dyDescent="0.3">
      <c r="A922" s="113" t="s">
        <v>1</v>
      </c>
      <c r="B922" s="53" t="s">
        <v>14</v>
      </c>
      <c r="C922" s="53" t="s">
        <v>15</v>
      </c>
      <c r="D922" s="53" t="s">
        <v>14</v>
      </c>
      <c r="E922" s="53" t="s">
        <v>15</v>
      </c>
      <c r="F922" s="78" t="s">
        <v>14</v>
      </c>
      <c r="G922" s="78" t="s">
        <v>15</v>
      </c>
      <c r="H922" s="78" t="s">
        <v>14</v>
      </c>
      <c r="I922" s="78" t="s">
        <v>15</v>
      </c>
      <c r="J922" s="78" t="s">
        <v>14</v>
      </c>
      <c r="K922" s="78" t="s">
        <v>15</v>
      </c>
      <c r="L922" s="78" t="s">
        <v>14</v>
      </c>
      <c r="M922" s="78" t="s">
        <v>15</v>
      </c>
      <c r="N922" s="78" t="s">
        <v>14</v>
      </c>
      <c r="O922" s="78" t="s">
        <v>15</v>
      </c>
    </row>
    <row r="923" spans="1:15" customFormat="1" x14ac:dyDescent="0.3">
      <c r="A923" s="54" t="s">
        <v>16</v>
      </c>
      <c r="B923" s="55">
        <v>21.805963423800002</v>
      </c>
      <c r="C923" s="55">
        <v>21.805963423800002</v>
      </c>
      <c r="D923" s="55">
        <v>0</v>
      </c>
      <c r="E923" s="55">
        <v>0</v>
      </c>
      <c r="F923" s="83">
        <v>11.6919005982</v>
      </c>
      <c r="G923" s="83">
        <v>11.6919005982</v>
      </c>
      <c r="H923" s="83">
        <v>1.6787841902</v>
      </c>
      <c r="I923" s="83">
        <v>1.6787841902</v>
      </c>
      <c r="J923" s="83">
        <v>0.50740881169999996</v>
      </c>
      <c r="K923" s="83">
        <v>0.50740881169999996</v>
      </c>
      <c r="L923" s="83">
        <v>7.9278698237</v>
      </c>
      <c r="M923" s="83">
        <v>7.9278698237</v>
      </c>
      <c r="N923" s="83">
        <v>0</v>
      </c>
      <c r="O923" s="83">
        <v>0</v>
      </c>
    </row>
    <row r="924" spans="1:15" customFormat="1" x14ac:dyDescent="0.3">
      <c r="A924" s="56" t="s">
        <v>306</v>
      </c>
      <c r="B924" s="65">
        <v>2.7873916516000001</v>
      </c>
      <c r="C924" s="66">
        <v>12.782703508333499</v>
      </c>
      <c r="D924" s="65"/>
      <c r="E924" s="66"/>
      <c r="F924" s="90">
        <v>1.2984348042</v>
      </c>
      <c r="G924" s="92">
        <v>11.1054211699328</v>
      </c>
      <c r="H924" s="90">
        <v>0.60531493900000199</v>
      </c>
      <c r="I924" s="92">
        <v>36.056745264433701</v>
      </c>
      <c r="J924" s="90">
        <v>0</v>
      </c>
      <c r="K924" s="92">
        <v>0</v>
      </c>
      <c r="L924" s="90">
        <v>0.88364190840000001</v>
      </c>
      <c r="M924" s="92">
        <v>11.146019398027899</v>
      </c>
      <c r="N924" s="90"/>
      <c r="O924" s="92"/>
    </row>
    <row r="925" spans="1:15" customFormat="1" x14ac:dyDescent="0.3">
      <c r="A925" s="56" t="s">
        <v>307</v>
      </c>
      <c r="B925" s="67">
        <v>10.501003560799999</v>
      </c>
      <c r="C925" s="68">
        <v>48.156567800800502</v>
      </c>
      <c r="D925" s="67"/>
      <c r="E925" s="68"/>
      <c r="F925" s="93">
        <v>5.5684641328</v>
      </c>
      <c r="G925" s="95">
        <v>47.626680418898502</v>
      </c>
      <c r="H925" s="93">
        <v>0.1814870938</v>
      </c>
      <c r="I925" s="95">
        <v>10.8106268131092</v>
      </c>
      <c r="J925" s="93">
        <v>0</v>
      </c>
      <c r="K925" s="95">
        <v>0</v>
      </c>
      <c r="L925" s="93">
        <v>4.7510523341999997</v>
      </c>
      <c r="M925" s="95">
        <v>59.928485707433602</v>
      </c>
      <c r="N925" s="93"/>
      <c r="O925" s="95"/>
    </row>
    <row r="926" spans="1:15" customFormat="1" x14ac:dyDescent="0.3">
      <c r="A926" s="56" t="s">
        <v>308</v>
      </c>
      <c r="B926" s="65">
        <v>8.5175682114000004</v>
      </c>
      <c r="C926" s="66">
        <v>39.060728690866</v>
      </c>
      <c r="D926" s="65"/>
      <c r="E926" s="66"/>
      <c r="F926" s="90">
        <v>4.8250016612</v>
      </c>
      <c r="G926" s="92">
        <v>41.267898411168702</v>
      </c>
      <c r="H926" s="90">
        <v>0.89198215740000097</v>
      </c>
      <c r="I926" s="92">
        <v>53.132627922457097</v>
      </c>
      <c r="J926" s="90">
        <v>0.50740881169999996</v>
      </c>
      <c r="K926" s="92">
        <v>100</v>
      </c>
      <c r="L926" s="90">
        <v>2.2931755810999999</v>
      </c>
      <c r="M926" s="92">
        <v>28.925494894538499</v>
      </c>
      <c r="N926" s="90"/>
      <c r="O926" s="92"/>
    </row>
    <row r="927" spans="1:15" customFormat="1" x14ac:dyDescent="0.3">
      <c r="A927" s="63" t="s">
        <v>1</v>
      </c>
      <c r="F927" s="82"/>
      <c r="G927" s="82"/>
      <c r="H927" s="82"/>
      <c r="I927" s="82"/>
      <c r="J927" s="82"/>
      <c r="K927" s="82"/>
      <c r="L927" s="82"/>
      <c r="M927" s="82"/>
      <c r="N927" s="82"/>
      <c r="O927" s="82"/>
    </row>
    <row r="928" spans="1:15" customFormat="1" x14ac:dyDescent="0.3">
      <c r="A928" s="63" t="s">
        <v>1</v>
      </c>
      <c r="F928" s="82"/>
      <c r="G928" s="82"/>
      <c r="H928" s="82"/>
      <c r="I928" s="82"/>
      <c r="J928" s="82"/>
      <c r="K928" s="82"/>
      <c r="L928" s="82"/>
      <c r="M928" s="82"/>
      <c r="N928" s="82"/>
      <c r="O928" s="82"/>
    </row>
    <row r="929" spans="1:15" customFormat="1" x14ac:dyDescent="0.3">
      <c r="A929" s="51" t="s">
        <v>442</v>
      </c>
      <c r="F929" s="82"/>
      <c r="G929" s="82"/>
      <c r="H929" s="82"/>
      <c r="I929" s="82"/>
      <c r="J929" s="82"/>
      <c r="K929" s="82"/>
      <c r="L929" s="82"/>
      <c r="M929" s="82"/>
      <c r="N929" s="82"/>
      <c r="O929" s="82"/>
    </row>
    <row r="930" spans="1:15" customFormat="1" x14ac:dyDescent="0.3">
      <c r="A930" s="52" t="s">
        <v>1</v>
      </c>
      <c r="F930" s="82"/>
      <c r="G930" s="82"/>
      <c r="H930" s="82"/>
      <c r="I930" s="82"/>
      <c r="J930" s="82"/>
      <c r="K930" s="82"/>
      <c r="L930" s="82"/>
      <c r="M930" s="82"/>
      <c r="N930" s="82"/>
      <c r="O930" s="82"/>
    </row>
    <row r="931" spans="1:15" customFormat="1" ht="25.5" customHeight="1" x14ac:dyDescent="0.3">
      <c r="A931" s="112" t="s">
        <v>1</v>
      </c>
      <c r="B931" s="114" t="s">
        <v>501</v>
      </c>
      <c r="C931" s="114" t="s">
        <v>1</v>
      </c>
      <c r="D931" s="114" t="s">
        <v>495</v>
      </c>
      <c r="E931" s="114" t="s">
        <v>1</v>
      </c>
      <c r="F931" s="115" t="s">
        <v>496</v>
      </c>
      <c r="G931" s="115" t="s">
        <v>1</v>
      </c>
      <c r="H931" s="115" t="s">
        <v>497</v>
      </c>
      <c r="I931" s="115" t="s">
        <v>1</v>
      </c>
      <c r="J931" s="115" t="s">
        <v>498</v>
      </c>
      <c r="K931" s="115" t="s">
        <v>1</v>
      </c>
      <c r="L931" s="115" t="s">
        <v>499</v>
      </c>
      <c r="M931" s="115" t="s">
        <v>1</v>
      </c>
      <c r="N931" s="115" t="s">
        <v>500</v>
      </c>
      <c r="O931" s="115" t="s">
        <v>1</v>
      </c>
    </row>
    <row r="932" spans="1:15" customFormat="1" x14ac:dyDescent="0.3">
      <c r="A932" s="113" t="s">
        <v>1</v>
      </c>
      <c r="B932" s="53" t="s">
        <v>14</v>
      </c>
      <c r="C932" s="53" t="s">
        <v>15</v>
      </c>
      <c r="D932" s="53" t="s">
        <v>14</v>
      </c>
      <c r="E932" s="53" t="s">
        <v>15</v>
      </c>
      <c r="F932" s="78" t="s">
        <v>14</v>
      </c>
      <c r="G932" s="78" t="s">
        <v>15</v>
      </c>
      <c r="H932" s="78" t="s">
        <v>14</v>
      </c>
      <c r="I932" s="78" t="s">
        <v>15</v>
      </c>
      <c r="J932" s="78" t="s">
        <v>14</v>
      </c>
      <c r="K932" s="78" t="s">
        <v>15</v>
      </c>
      <c r="L932" s="78" t="s">
        <v>14</v>
      </c>
      <c r="M932" s="78" t="s">
        <v>15</v>
      </c>
      <c r="N932" s="78" t="s">
        <v>14</v>
      </c>
      <c r="O932" s="78" t="s">
        <v>15</v>
      </c>
    </row>
    <row r="933" spans="1:15" customFormat="1" x14ac:dyDescent="0.3">
      <c r="A933" s="54" t="s">
        <v>16</v>
      </c>
      <c r="B933" s="55">
        <v>11.0431751339</v>
      </c>
      <c r="C933" s="55">
        <v>11.0431751339</v>
      </c>
      <c r="D933" s="55">
        <v>2.2699853607999998</v>
      </c>
      <c r="E933" s="55">
        <v>2.2699853607999998</v>
      </c>
      <c r="F933" s="83">
        <v>8.3593820728000008</v>
      </c>
      <c r="G933" s="83">
        <v>8.3593820728000008</v>
      </c>
      <c r="H933" s="83">
        <v>0</v>
      </c>
      <c r="I933" s="83">
        <v>0</v>
      </c>
      <c r="J933" s="83">
        <v>0</v>
      </c>
      <c r="K933" s="83">
        <v>0</v>
      </c>
      <c r="L933" s="83">
        <v>0.41380770030000003</v>
      </c>
      <c r="M933" s="83">
        <v>0.41380770030000003</v>
      </c>
      <c r="N933" s="83">
        <v>0</v>
      </c>
      <c r="O933" s="83">
        <v>0</v>
      </c>
    </row>
    <row r="934" spans="1:15" customFormat="1" x14ac:dyDescent="0.3">
      <c r="A934" s="56" t="s">
        <v>306</v>
      </c>
      <c r="B934" s="65">
        <v>1.6217907355000001</v>
      </c>
      <c r="C934" s="66">
        <v>14.6859097663088</v>
      </c>
      <c r="D934" s="65">
        <v>0</v>
      </c>
      <c r="E934" s="66">
        <v>0</v>
      </c>
      <c r="F934" s="90">
        <v>1.2079830352000001</v>
      </c>
      <c r="G934" s="92">
        <v>14.450625951535001</v>
      </c>
      <c r="H934" s="90"/>
      <c r="I934" s="92"/>
      <c r="J934" s="90"/>
      <c r="K934" s="92"/>
      <c r="L934" s="90">
        <v>0.41380770030000102</v>
      </c>
      <c r="M934" s="92">
        <v>100</v>
      </c>
      <c r="N934" s="90"/>
      <c r="O934" s="92"/>
    </row>
    <row r="935" spans="1:15" customFormat="1" x14ac:dyDescent="0.3">
      <c r="A935" s="56" t="s">
        <v>307</v>
      </c>
      <c r="B935" s="67">
        <v>2.2713219775</v>
      </c>
      <c r="C935" s="68">
        <v>20.5676533239753</v>
      </c>
      <c r="D935" s="67">
        <v>0.35154047869999999</v>
      </c>
      <c r="E935" s="68">
        <v>15.4864645724459</v>
      </c>
      <c r="F935" s="93">
        <v>1.9197814987999999</v>
      </c>
      <c r="G935" s="95">
        <v>22.9655910219326</v>
      </c>
      <c r="H935" s="93"/>
      <c r="I935" s="95"/>
      <c r="J935" s="93"/>
      <c r="K935" s="95"/>
      <c r="L935" s="93">
        <v>0</v>
      </c>
      <c r="M935" s="95">
        <v>0</v>
      </c>
      <c r="N935" s="93"/>
      <c r="O935" s="95"/>
    </row>
    <row r="936" spans="1:15" customFormat="1" x14ac:dyDescent="0.3">
      <c r="A936" s="56" t="s">
        <v>308</v>
      </c>
      <c r="B936" s="65">
        <v>7.1500624209000003</v>
      </c>
      <c r="C936" s="66">
        <v>64.746436909715896</v>
      </c>
      <c r="D936" s="65">
        <v>1.9184448821</v>
      </c>
      <c r="E936" s="66">
        <v>84.513535427554103</v>
      </c>
      <c r="F936" s="90">
        <v>5.2316175388000001</v>
      </c>
      <c r="G936" s="92">
        <v>62.583783026532402</v>
      </c>
      <c r="H936" s="90"/>
      <c r="I936" s="92"/>
      <c r="J936" s="90"/>
      <c r="K936" s="92"/>
      <c r="L936" s="90">
        <v>0</v>
      </c>
      <c r="M936" s="92">
        <v>0</v>
      </c>
      <c r="N936" s="90"/>
      <c r="O936" s="92"/>
    </row>
    <row r="937" spans="1:15" customFormat="1" x14ac:dyDescent="0.3">
      <c r="A937" s="63" t="s">
        <v>1</v>
      </c>
      <c r="F937" s="82"/>
      <c r="G937" s="82"/>
      <c r="H937" s="82"/>
      <c r="I937" s="82"/>
      <c r="J937" s="82"/>
      <c r="K937" s="82"/>
      <c r="L937" s="82"/>
      <c r="M937" s="82"/>
      <c r="N937" s="82"/>
      <c r="O937" s="82"/>
    </row>
    <row r="938" spans="1:15" customFormat="1" x14ac:dyDescent="0.3">
      <c r="A938" s="63" t="s">
        <v>1</v>
      </c>
      <c r="F938" s="82"/>
      <c r="G938" s="82"/>
      <c r="H938" s="82"/>
      <c r="I938" s="82"/>
      <c r="J938" s="82"/>
      <c r="K938" s="82"/>
      <c r="L938" s="82"/>
      <c r="M938" s="82"/>
      <c r="N938" s="82"/>
      <c r="O938" s="82"/>
    </row>
    <row r="939" spans="1:15" customFormat="1" x14ac:dyDescent="0.3">
      <c r="A939" s="51" t="s">
        <v>443</v>
      </c>
      <c r="F939" s="82"/>
      <c r="G939" s="82"/>
      <c r="H939" s="82"/>
      <c r="I939" s="82"/>
      <c r="J939" s="82"/>
      <c r="K939" s="82"/>
      <c r="L939" s="82"/>
      <c r="M939" s="82"/>
      <c r="N939" s="82"/>
      <c r="O939" s="82"/>
    </row>
    <row r="940" spans="1:15" customFormat="1" x14ac:dyDescent="0.3">
      <c r="A940" s="52" t="s">
        <v>1</v>
      </c>
      <c r="F940" s="82"/>
      <c r="G940" s="82"/>
      <c r="H940" s="82"/>
      <c r="I940" s="82"/>
      <c r="J940" s="82"/>
      <c r="K940" s="82"/>
      <c r="L940" s="82"/>
      <c r="M940" s="82"/>
      <c r="N940" s="82"/>
      <c r="O940" s="82"/>
    </row>
    <row r="941" spans="1:15" customFormat="1" ht="25.5" customHeight="1" x14ac:dyDescent="0.3">
      <c r="A941" s="112" t="s">
        <v>1</v>
      </c>
      <c r="B941" s="114" t="s">
        <v>501</v>
      </c>
      <c r="C941" s="114" t="s">
        <v>1</v>
      </c>
      <c r="D941" s="114" t="s">
        <v>495</v>
      </c>
      <c r="E941" s="114" t="s">
        <v>1</v>
      </c>
      <c r="F941" s="115" t="s">
        <v>496</v>
      </c>
      <c r="G941" s="115" t="s">
        <v>1</v>
      </c>
      <c r="H941" s="115" t="s">
        <v>497</v>
      </c>
      <c r="I941" s="115" t="s">
        <v>1</v>
      </c>
      <c r="J941" s="115" t="s">
        <v>498</v>
      </c>
      <c r="K941" s="115" t="s">
        <v>1</v>
      </c>
      <c r="L941" s="115" t="s">
        <v>499</v>
      </c>
      <c r="M941" s="115" t="s">
        <v>1</v>
      </c>
      <c r="N941" s="115" t="s">
        <v>500</v>
      </c>
      <c r="O941" s="115" t="s">
        <v>1</v>
      </c>
    </row>
    <row r="942" spans="1:15" customFormat="1" x14ac:dyDescent="0.3">
      <c r="A942" s="113" t="s">
        <v>1</v>
      </c>
      <c r="B942" s="53" t="s">
        <v>14</v>
      </c>
      <c r="C942" s="53" t="s">
        <v>15</v>
      </c>
      <c r="D942" s="53" t="s">
        <v>14</v>
      </c>
      <c r="E942" s="53" t="s">
        <v>15</v>
      </c>
      <c r="F942" s="78" t="s">
        <v>14</v>
      </c>
      <c r="G942" s="78" t="s">
        <v>15</v>
      </c>
      <c r="H942" s="78" t="s">
        <v>14</v>
      </c>
      <c r="I942" s="78" t="s">
        <v>15</v>
      </c>
      <c r="J942" s="78" t="s">
        <v>14</v>
      </c>
      <c r="K942" s="78" t="s">
        <v>15</v>
      </c>
      <c r="L942" s="78" t="s">
        <v>14</v>
      </c>
      <c r="M942" s="78" t="s">
        <v>15</v>
      </c>
      <c r="N942" s="78" t="s">
        <v>14</v>
      </c>
      <c r="O942" s="78" t="s">
        <v>15</v>
      </c>
    </row>
    <row r="943" spans="1:15" customFormat="1" x14ac:dyDescent="0.3">
      <c r="A943" s="54" t="s">
        <v>16</v>
      </c>
      <c r="B943" s="55">
        <v>22.473620871400001</v>
      </c>
      <c r="C943" s="55">
        <v>22.473620871400001</v>
      </c>
      <c r="D943" s="55">
        <v>0</v>
      </c>
      <c r="E943" s="55">
        <v>0</v>
      </c>
      <c r="F943" s="83">
        <v>3.2782312289000002</v>
      </c>
      <c r="G943" s="83">
        <v>3.2782312289000002</v>
      </c>
      <c r="H943" s="83">
        <v>7.0278832590000002</v>
      </c>
      <c r="I943" s="83">
        <v>7.0278832590000002</v>
      </c>
      <c r="J943" s="83">
        <v>0.80154546510000002</v>
      </c>
      <c r="K943" s="83">
        <v>0.80154546510000002</v>
      </c>
      <c r="L943" s="83">
        <v>7.3637792513999996</v>
      </c>
      <c r="M943" s="83">
        <v>7.3637792513999996</v>
      </c>
      <c r="N943" s="83">
        <v>4.8037271320999997</v>
      </c>
      <c r="O943" s="83">
        <v>4.8037271320999997</v>
      </c>
    </row>
    <row r="944" spans="1:15" customFormat="1" x14ac:dyDescent="0.3">
      <c r="A944" s="56" t="s">
        <v>306</v>
      </c>
      <c r="B944" s="65">
        <v>8.1215002408999801</v>
      </c>
      <c r="C944" s="66">
        <v>36.137924935965501</v>
      </c>
      <c r="D944" s="65"/>
      <c r="E944" s="66"/>
      <c r="F944" s="90">
        <v>2.7706117522999998</v>
      </c>
      <c r="G944" s="92">
        <v>84.515446252693707</v>
      </c>
      <c r="H944" s="90">
        <v>0</v>
      </c>
      <c r="I944" s="92">
        <v>0</v>
      </c>
      <c r="J944" s="90">
        <v>0</v>
      </c>
      <c r="K944" s="92">
        <v>0</v>
      </c>
      <c r="L944" s="90">
        <v>2.45539255309999</v>
      </c>
      <c r="M944" s="92">
        <v>33.344190113156699</v>
      </c>
      <c r="N944" s="90">
        <v>2.8954959355000001</v>
      </c>
      <c r="O944" s="92">
        <v>60.276028506103003</v>
      </c>
    </row>
    <row r="945" spans="1:15" customFormat="1" x14ac:dyDescent="0.3">
      <c r="A945" s="56" t="s">
        <v>307</v>
      </c>
      <c r="B945" s="67">
        <v>13.525594458900001</v>
      </c>
      <c r="C945" s="68">
        <v>60.184313583899197</v>
      </c>
      <c r="D945" s="67"/>
      <c r="E945" s="68"/>
      <c r="F945" s="93">
        <v>0</v>
      </c>
      <c r="G945" s="95">
        <v>0</v>
      </c>
      <c r="H945" s="93">
        <v>6.7089765639999897</v>
      </c>
      <c r="I945" s="95">
        <v>95.462265332998996</v>
      </c>
      <c r="J945" s="93">
        <v>0.80154546510000002</v>
      </c>
      <c r="K945" s="95">
        <v>100</v>
      </c>
      <c r="L945" s="93">
        <v>4.9083866983000002</v>
      </c>
      <c r="M945" s="95">
        <v>66.6558098868434</v>
      </c>
      <c r="N945" s="93">
        <v>1.9082311966000001</v>
      </c>
      <c r="O945" s="95">
        <v>39.723971493896997</v>
      </c>
    </row>
    <row r="946" spans="1:15" customFormat="1" x14ac:dyDescent="0.3">
      <c r="A946" s="56" t="s">
        <v>308</v>
      </c>
      <c r="B946" s="65">
        <v>0.82652617159999997</v>
      </c>
      <c r="C946" s="66">
        <v>3.6777614801353198</v>
      </c>
      <c r="D946" s="65"/>
      <c r="E946" s="66"/>
      <c r="F946" s="90">
        <v>0.50761947659999895</v>
      </c>
      <c r="G946" s="92">
        <v>15.4845537473063</v>
      </c>
      <c r="H946" s="90">
        <v>0.31890669500000002</v>
      </c>
      <c r="I946" s="92">
        <v>4.5377346670009597</v>
      </c>
      <c r="J946" s="90">
        <v>0</v>
      </c>
      <c r="K946" s="92">
        <v>0</v>
      </c>
      <c r="L946" s="90">
        <v>0</v>
      </c>
      <c r="M946" s="92">
        <v>0</v>
      </c>
      <c r="N946" s="90">
        <v>0</v>
      </c>
      <c r="O946" s="92">
        <v>0</v>
      </c>
    </row>
    <row r="947" spans="1:15" customFormat="1" x14ac:dyDescent="0.3">
      <c r="A947" s="63" t="s">
        <v>1</v>
      </c>
      <c r="F947" s="82"/>
      <c r="G947" s="82"/>
      <c r="H947" s="82"/>
      <c r="I947" s="82"/>
      <c r="J947" s="82"/>
      <c r="K947" s="82"/>
      <c r="L947" s="82"/>
      <c r="M947" s="82"/>
      <c r="N947" s="82"/>
      <c r="O947" s="82"/>
    </row>
    <row r="948" spans="1:15" customFormat="1" x14ac:dyDescent="0.3">
      <c r="A948" s="63" t="s">
        <v>1</v>
      </c>
      <c r="F948" s="82"/>
      <c r="G948" s="82"/>
      <c r="H948" s="82"/>
      <c r="I948" s="82"/>
      <c r="J948" s="82"/>
      <c r="K948" s="82"/>
      <c r="L948" s="82"/>
      <c r="M948" s="82"/>
      <c r="N948" s="82"/>
      <c r="O948" s="82"/>
    </row>
    <row r="949" spans="1:15" customFormat="1" x14ac:dyDescent="0.3">
      <c r="A949" s="51" t="s">
        <v>444</v>
      </c>
      <c r="F949" s="82"/>
      <c r="G949" s="82"/>
      <c r="H949" s="82"/>
      <c r="I949" s="82"/>
      <c r="J949" s="82"/>
      <c r="K949" s="82"/>
      <c r="L949" s="82"/>
      <c r="M949" s="82"/>
      <c r="N949" s="82"/>
      <c r="O949" s="82"/>
    </row>
    <row r="950" spans="1:15" customFormat="1" x14ac:dyDescent="0.3">
      <c r="A950" s="52" t="s">
        <v>1</v>
      </c>
      <c r="F950" s="82"/>
      <c r="G950" s="82"/>
      <c r="H950" s="82"/>
      <c r="I950" s="82"/>
      <c r="J950" s="82"/>
      <c r="K950" s="82"/>
      <c r="L950" s="82"/>
      <c r="M950" s="82"/>
      <c r="N950" s="82"/>
      <c r="O950" s="82"/>
    </row>
    <row r="951" spans="1:15" customFormat="1" ht="25.5" customHeight="1" x14ac:dyDescent="0.3">
      <c r="A951" s="112" t="s">
        <v>1</v>
      </c>
      <c r="B951" s="114" t="s">
        <v>501</v>
      </c>
      <c r="C951" s="114" t="s">
        <v>1</v>
      </c>
      <c r="D951" s="114" t="s">
        <v>495</v>
      </c>
      <c r="E951" s="114" t="s">
        <v>1</v>
      </c>
      <c r="F951" s="115" t="s">
        <v>496</v>
      </c>
      <c r="G951" s="115" t="s">
        <v>1</v>
      </c>
      <c r="H951" s="115" t="s">
        <v>497</v>
      </c>
      <c r="I951" s="115" t="s">
        <v>1</v>
      </c>
      <c r="J951" s="115" t="s">
        <v>498</v>
      </c>
      <c r="K951" s="115" t="s">
        <v>1</v>
      </c>
      <c r="L951" s="115" t="s">
        <v>499</v>
      </c>
      <c r="M951" s="115" t="s">
        <v>1</v>
      </c>
      <c r="N951" s="115" t="s">
        <v>500</v>
      </c>
      <c r="O951" s="115" t="s">
        <v>1</v>
      </c>
    </row>
    <row r="952" spans="1:15" customFormat="1" x14ac:dyDescent="0.3">
      <c r="A952" s="113" t="s">
        <v>1</v>
      </c>
      <c r="B952" s="53" t="s">
        <v>14</v>
      </c>
      <c r="C952" s="53" t="s">
        <v>15</v>
      </c>
      <c r="D952" s="53" t="s">
        <v>14</v>
      </c>
      <c r="E952" s="53" t="s">
        <v>15</v>
      </c>
      <c r="F952" s="78" t="s">
        <v>14</v>
      </c>
      <c r="G952" s="78" t="s">
        <v>15</v>
      </c>
      <c r="H952" s="78" t="s">
        <v>14</v>
      </c>
      <c r="I952" s="78" t="s">
        <v>15</v>
      </c>
      <c r="J952" s="78" t="s">
        <v>14</v>
      </c>
      <c r="K952" s="78" t="s">
        <v>15</v>
      </c>
      <c r="L952" s="78" t="s">
        <v>14</v>
      </c>
      <c r="M952" s="78" t="s">
        <v>15</v>
      </c>
      <c r="N952" s="78" t="s">
        <v>14</v>
      </c>
      <c r="O952" s="78" t="s">
        <v>15</v>
      </c>
    </row>
    <row r="953" spans="1:15" customFormat="1" x14ac:dyDescent="0.3">
      <c r="A953" s="54" t="s">
        <v>16</v>
      </c>
      <c r="B953" s="55">
        <v>38.824658507400002</v>
      </c>
      <c r="C953" s="55">
        <v>38.824658507400002</v>
      </c>
      <c r="D953" s="55">
        <v>2.5652864537000002</v>
      </c>
      <c r="E953" s="55">
        <v>2.5652864537000002</v>
      </c>
      <c r="F953" s="83">
        <v>15.9385833036</v>
      </c>
      <c r="G953" s="83">
        <v>15.9385833036</v>
      </c>
      <c r="H953" s="83">
        <v>7.0994221559000001</v>
      </c>
      <c r="I953" s="83">
        <v>7.0994221559000001</v>
      </c>
      <c r="J953" s="83">
        <v>2.5402119007000001</v>
      </c>
      <c r="K953" s="83">
        <v>2.5402119007000001</v>
      </c>
      <c r="L953" s="83">
        <v>7.7011130294000001</v>
      </c>
      <c r="M953" s="83">
        <v>7.7011130294000001</v>
      </c>
      <c r="N953" s="83">
        <v>3.6895594382999999</v>
      </c>
      <c r="O953" s="83">
        <v>3.6895594382999999</v>
      </c>
    </row>
    <row r="954" spans="1:15" customFormat="1" x14ac:dyDescent="0.3">
      <c r="A954" s="56" t="s">
        <v>306</v>
      </c>
      <c r="B954" s="57">
        <v>28.012840406299901</v>
      </c>
      <c r="C954" s="58">
        <v>0.72152187509803201</v>
      </c>
      <c r="D954" s="65">
        <v>2.2137459750000001</v>
      </c>
      <c r="E954" s="66">
        <v>86.296248584910998</v>
      </c>
      <c r="F954" s="90">
        <v>10.4541662447</v>
      </c>
      <c r="G954" s="92">
        <v>65.5903102902424</v>
      </c>
      <c r="H954" s="90">
        <v>3.9825395963000099</v>
      </c>
      <c r="I954" s="92">
        <v>56.096672501582297</v>
      </c>
      <c r="J954" s="90">
        <v>2.1081474086999998</v>
      </c>
      <c r="K954" s="92">
        <v>82.991005912501393</v>
      </c>
      <c r="L954" s="90">
        <v>7.7011130293999903</v>
      </c>
      <c r="M954" s="92">
        <v>100</v>
      </c>
      <c r="N954" s="90">
        <v>2.2626459263999998</v>
      </c>
      <c r="O954" s="92">
        <v>61.325639666142202</v>
      </c>
    </row>
    <row r="955" spans="1:15" customFormat="1" x14ac:dyDescent="0.3">
      <c r="A955" s="56" t="s">
        <v>307</v>
      </c>
      <c r="B955" s="59">
        <v>3.1689657233999999</v>
      </c>
      <c r="C955" s="60">
        <v>8.1622500885513094E-2</v>
      </c>
      <c r="D955" s="67">
        <v>0</v>
      </c>
      <c r="E955" s="68">
        <v>0</v>
      </c>
      <c r="F955" s="93">
        <v>1.3784682613999999</v>
      </c>
      <c r="G955" s="95">
        <v>8.6486247563084806</v>
      </c>
      <c r="H955" s="93">
        <v>1.790497462</v>
      </c>
      <c r="I955" s="95">
        <v>25.220326706618</v>
      </c>
      <c r="J955" s="93">
        <v>0</v>
      </c>
      <c r="K955" s="95">
        <v>0</v>
      </c>
      <c r="L955" s="93">
        <v>0</v>
      </c>
      <c r="M955" s="95">
        <v>0</v>
      </c>
      <c r="N955" s="93">
        <v>0</v>
      </c>
      <c r="O955" s="95">
        <v>0</v>
      </c>
    </row>
    <row r="956" spans="1:15" customFormat="1" x14ac:dyDescent="0.3">
      <c r="A956" s="56" t="s">
        <v>308</v>
      </c>
      <c r="B956" s="57">
        <v>7.6428523777000104</v>
      </c>
      <c r="C956" s="58">
        <v>0.19685562401645501</v>
      </c>
      <c r="D956" s="65">
        <v>0.35154047869999999</v>
      </c>
      <c r="E956" s="66">
        <v>13.703751415089</v>
      </c>
      <c r="F956" s="90">
        <v>4.1059487975</v>
      </c>
      <c r="G956" s="92">
        <v>25.7610649534492</v>
      </c>
      <c r="H956" s="90">
        <v>1.3263850976</v>
      </c>
      <c r="I956" s="92">
        <v>18.683000791799699</v>
      </c>
      <c r="J956" s="90">
        <v>0.43206449200000002</v>
      </c>
      <c r="K956" s="92">
        <v>17.0089940874986</v>
      </c>
      <c r="L956" s="90">
        <v>0</v>
      </c>
      <c r="M956" s="92">
        <v>0</v>
      </c>
      <c r="N956" s="90">
        <v>1.4269135119</v>
      </c>
      <c r="O956" s="92">
        <v>38.674360333857798</v>
      </c>
    </row>
    <row r="957" spans="1:15" customFormat="1" x14ac:dyDescent="0.3">
      <c r="A957" s="63" t="s">
        <v>1</v>
      </c>
      <c r="F957" s="82"/>
      <c r="G957" s="82"/>
      <c r="H957" s="82"/>
      <c r="I957" s="82"/>
      <c r="J957" s="82"/>
      <c r="K957" s="82"/>
      <c r="L957" s="82"/>
      <c r="M957" s="82"/>
      <c r="N957" s="82"/>
      <c r="O957" s="82"/>
    </row>
    <row r="958" spans="1:15" customFormat="1" x14ac:dyDescent="0.3">
      <c r="A958" s="63" t="s">
        <v>1</v>
      </c>
      <c r="F958" s="82"/>
      <c r="G958" s="82"/>
      <c r="H958" s="82"/>
      <c r="I958" s="82"/>
      <c r="J958" s="82"/>
      <c r="K958" s="82"/>
      <c r="L958" s="82"/>
      <c r="M958" s="82"/>
      <c r="N958" s="82"/>
      <c r="O958" s="82"/>
    </row>
    <row r="959" spans="1:15" customFormat="1" x14ac:dyDescent="0.3">
      <c r="A959" s="51" t="s">
        <v>309</v>
      </c>
      <c r="F959" s="82"/>
      <c r="G959" s="82"/>
      <c r="H959" s="82"/>
      <c r="I959" s="82"/>
      <c r="J959" s="82"/>
      <c r="K959" s="82"/>
      <c r="L959" s="82"/>
      <c r="M959" s="82"/>
      <c r="N959" s="82"/>
      <c r="O959" s="82"/>
    </row>
    <row r="960" spans="1:15" customFormat="1" x14ac:dyDescent="0.3">
      <c r="A960" s="52" t="s">
        <v>1</v>
      </c>
      <c r="F960" s="82"/>
      <c r="G960" s="82"/>
      <c r="H960" s="82"/>
      <c r="I960" s="82"/>
      <c r="J960" s="82"/>
      <c r="K960" s="82"/>
      <c r="L960" s="82"/>
      <c r="M960" s="82"/>
      <c r="N960" s="82"/>
      <c r="O960" s="82"/>
    </row>
    <row r="961" spans="1:15" customFormat="1" ht="25.5" customHeight="1" x14ac:dyDescent="0.3">
      <c r="A961" s="112" t="s">
        <v>1</v>
      </c>
      <c r="B961" s="114" t="s">
        <v>501</v>
      </c>
      <c r="C961" s="114" t="s">
        <v>1</v>
      </c>
      <c r="D961" s="114" t="s">
        <v>495</v>
      </c>
      <c r="E961" s="114" t="s">
        <v>1</v>
      </c>
      <c r="F961" s="115" t="s">
        <v>496</v>
      </c>
      <c r="G961" s="115" t="s">
        <v>1</v>
      </c>
      <c r="H961" s="115" t="s">
        <v>497</v>
      </c>
      <c r="I961" s="115" t="s">
        <v>1</v>
      </c>
      <c r="J961" s="115" t="s">
        <v>498</v>
      </c>
      <c r="K961" s="115" t="s">
        <v>1</v>
      </c>
      <c r="L961" s="115" t="s">
        <v>499</v>
      </c>
      <c r="M961" s="115" t="s">
        <v>1</v>
      </c>
      <c r="N961" s="115" t="s">
        <v>500</v>
      </c>
      <c r="O961" s="115" t="s">
        <v>1</v>
      </c>
    </row>
    <row r="962" spans="1:15" customFormat="1" x14ac:dyDescent="0.3">
      <c r="A962" s="113" t="s">
        <v>1</v>
      </c>
      <c r="B962" s="53" t="s">
        <v>14</v>
      </c>
      <c r="C962" s="53" t="s">
        <v>15</v>
      </c>
      <c r="D962" s="53" t="s">
        <v>14</v>
      </c>
      <c r="E962" s="53" t="s">
        <v>15</v>
      </c>
      <c r="F962" s="78" t="s">
        <v>14</v>
      </c>
      <c r="G962" s="78" t="s">
        <v>15</v>
      </c>
      <c r="H962" s="78" t="s">
        <v>14</v>
      </c>
      <c r="I962" s="78" t="s">
        <v>15</v>
      </c>
      <c r="J962" s="78" t="s">
        <v>14</v>
      </c>
      <c r="K962" s="78" t="s">
        <v>15</v>
      </c>
      <c r="L962" s="78" t="s">
        <v>14</v>
      </c>
      <c r="M962" s="78" t="s">
        <v>15</v>
      </c>
      <c r="N962" s="78" t="s">
        <v>14</v>
      </c>
      <c r="O962" s="78" t="s">
        <v>15</v>
      </c>
    </row>
    <row r="963" spans="1:15" customFormat="1" x14ac:dyDescent="0.3">
      <c r="A963" s="54" t="s">
        <v>16</v>
      </c>
      <c r="B963" s="55">
        <v>452.45504257559998</v>
      </c>
      <c r="C963" s="55">
        <v>452.45504257559998</v>
      </c>
      <c r="D963" s="55">
        <v>12.4474606902</v>
      </c>
      <c r="E963" s="55">
        <v>12.4474606902</v>
      </c>
      <c r="F963" s="83">
        <v>175.65930358240001</v>
      </c>
      <c r="G963" s="83">
        <v>175.65930358240001</v>
      </c>
      <c r="H963" s="83">
        <v>66.398383806200002</v>
      </c>
      <c r="I963" s="83">
        <v>66.398383806200002</v>
      </c>
      <c r="J963" s="83">
        <v>35.311726046099999</v>
      </c>
      <c r="K963" s="83">
        <v>35.311726046099999</v>
      </c>
      <c r="L963" s="83">
        <v>120.64291379140001</v>
      </c>
      <c r="M963" s="83">
        <v>120.64291379140001</v>
      </c>
      <c r="N963" s="83">
        <v>48.703519282800002</v>
      </c>
      <c r="O963" s="83">
        <v>48.703519282800002</v>
      </c>
    </row>
    <row r="964" spans="1:15" customFormat="1" x14ac:dyDescent="0.3">
      <c r="A964" s="56" t="s">
        <v>310</v>
      </c>
      <c r="B964" s="57">
        <v>3.3392703765000098</v>
      </c>
      <c r="C964" s="58">
        <v>7.3803363036716403E-3</v>
      </c>
      <c r="D964" s="65">
        <v>0</v>
      </c>
      <c r="E964" s="66">
        <v>0</v>
      </c>
      <c r="F964" s="84">
        <v>1.9849023860999999</v>
      </c>
      <c r="G964" s="85">
        <v>1.1299728198961599E-2</v>
      </c>
      <c r="H964" s="84">
        <v>0.80154546510000002</v>
      </c>
      <c r="I964" s="85">
        <v>1.2071761677806899E-2</v>
      </c>
      <c r="J964" s="84">
        <v>0.80154546510000002</v>
      </c>
      <c r="K964" s="85">
        <v>2.2699130143159E-2</v>
      </c>
      <c r="L964" s="84">
        <v>0.55282252530000098</v>
      </c>
      <c r="M964" s="85">
        <v>4.5823041563457997E-3</v>
      </c>
      <c r="N964" s="84">
        <v>0</v>
      </c>
      <c r="O964" s="85">
        <v>0</v>
      </c>
    </row>
    <row r="965" spans="1:15" customFormat="1" x14ac:dyDescent="0.3">
      <c r="A965" s="56" t="s">
        <v>311</v>
      </c>
      <c r="B965" s="59">
        <v>441.56062282229999</v>
      </c>
      <c r="C965" s="60">
        <v>0.97592154196959902</v>
      </c>
      <c r="D965" s="67">
        <v>12.4474606902</v>
      </c>
      <c r="E965" s="68">
        <v>100</v>
      </c>
      <c r="F965" s="86">
        <v>169.15831175139999</v>
      </c>
      <c r="G965" s="87">
        <v>0.96299090513045105</v>
      </c>
      <c r="H965" s="86">
        <v>62.557778409199898</v>
      </c>
      <c r="I965" s="87">
        <v>0.94215814938794595</v>
      </c>
      <c r="J965" s="86">
        <v>33.639331796200103</v>
      </c>
      <c r="K965" s="87">
        <v>0.95263912481319502</v>
      </c>
      <c r="L965" s="86">
        <v>120.0900912661</v>
      </c>
      <c r="M965" s="87">
        <v>0.99541769584365403</v>
      </c>
      <c r="N965" s="86">
        <v>48.703519282800002</v>
      </c>
      <c r="O965" s="87">
        <v>1</v>
      </c>
    </row>
    <row r="966" spans="1:15" customFormat="1" x14ac:dyDescent="0.3">
      <c r="A966" s="56" t="s">
        <v>312</v>
      </c>
      <c r="B966" s="71">
        <v>4.39716447518897</v>
      </c>
      <c r="C966" s="71">
        <v>4.39716447518897</v>
      </c>
      <c r="D966" s="72">
        <v>4.3047184071757103</v>
      </c>
      <c r="E966" s="72">
        <v>4.3047184071757103</v>
      </c>
      <c r="F966" s="96">
        <v>4.4173822433080803</v>
      </c>
      <c r="G966" s="96">
        <v>4.4173822433080803</v>
      </c>
      <c r="H966" s="96">
        <v>4.3411655903887301</v>
      </c>
      <c r="I966" s="96">
        <v>4.3411655903887301</v>
      </c>
      <c r="J966" s="96">
        <v>4.3253552287843702</v>
      </c>
      <c r="K966" s="96">
        <v>4.3253552287843702</v>
      </c>
      <c r="L966" s="96">
        <v>4.404805087433</v>
      </c>
      <c r="M966" s="96">
        <v>4.404805087433</v>
      </c>
      <c r="N966" s="96">
        <v>4.2865417186131003</v>
      </c>
      <c r="O966" s="96">
        <v>4.2865417186131003</v>
      </c>
    </row>
    <row r="967" spans="1:15" customFormat="1" x14ac:dyDescent="0.3">
      <c r="A967" s="63" t="s">
        <v>1</v>
      </c>
      <c r="F967" s="82"/>
      <c r="G967" s="82"/>
      <c r="H967" s="82"/>
      <c r="I967" s="82"/>
      <c r="J967" s="82"/>
      <c r="K967" s="82"/>
      <c r="L967" s="82"/>
      <c r="M967" s="82"/>
      <c r="N967" s="82"/>
      <c r="O967" s="82"/>
    </row>
    <row r="968" spans="1:15" customFormat="1" x14ac:dyDescent="0.3">
      <c r="A968" s="63" t="s">
        <v>1</v>
      </c>
      <c r="F968" s="82"/>
      <c r="G968" s="82"/>
      <c r="H968" s="82"/>
      <c r="I968" s="82"/>
      <c r="J968" s="82"/>
      <c r="K968" s="82"/>
      <c r="L968" s="82"/>
      <c r="M968" s="82"/>
      <c r="N968" s="82"/>
      <c r="O968" s="82"/>
    </row>
    <row r="969" spans="1:15" customFormat="1" x14ac:dyDescent="0.3">
      <c r="A969" s="51" t="s">
        <v>445</v>
      </c>
      <c r="F969" s="82"/>
      <c r="G969" s="82"/>
      <c r="H969" s="82"/>
      <c r="I969" s="82"/>
      <c r="J969" s="82"/>
      <c r="K969" s="82"/>
      <c r="L969" s="82"/>
      <c r="M969" s="82"/>
      <c r="N969" s="82"/>
      <c r="O969" s="82"/>
    </row>
    <row r="970" spans="1:15" customFormat="1" x14ac:dyDescent="0.3">
      <c r="A970" s="52" t="s">
        <v>1</v>
      </c>
      <c r="F970" s="82"/>
      <c r="G970" s="82"/>
      <c r="H970" s="82"/>
      <c r="I970" s="82"/>
      <c r="J970" s="82"/>
      <c r="K970" s="82"/>
      <c r="L970" s="82"/>
      <c r="M970" s="82"/>
      <c r="N970" s="82"/>
      <c r="O970" s="82"/>
    </row>
    <row r="971" spans="1:15" customFormat="1" ht="25.5" customHeight="1" x14ac:dyDescent="0.3">
      <c r="A971" s="112" t="s">
        <v>1</v>
      </c>
      <c r="B971" s="114" t="s">
        <v>501</v>
      </c>
      <c r="C971" s="114" t="s">
        <v>1</v>
      </c>
      <c r="D971" s="114" t="s">
        <v>495</v>
      </c>
      <c r="E971" s="114" t="s">
        <v>1</v>
      </c>
      <c r="F971" s="115" t="s">
        <v>496</v>
      </c>
      <c r="G971" s="115" t="s">
        <v>1</v>
      </c>
      <c r="H971" s="115" t="s">
        <v>497</v>
      </c>
      <c r="I971" s="115" t="s">
        <v>1</v>
      </c>
      <c r="J971" s="115" t="s">
        <v>498</v>
      </c>
      <c r="K971" s="115" t="s">
        <v>1</v>
      </c>
      <c r="L971" s="115" t="s">
        <v>499</v>
      </c>
      <c r="M971" s="115" t="s">
        <v>1</v>
      </c>
      <c r="N971" s="115" t="s">
        <v>500</v>
      </c>
      <c r="O971" s="115" t="s">
        <v>1</v>
      </c>
    </row>
    <row r="972" spans="1:15" customFormat="1" x14ac:dyDescent="0.3">
      <c r="A972" s="113" t="s">
        <v>1</v>
      </c>
      <c r="B972" s="53" t="s">
        <v>14</v>
      </c>
      <c r="C972" s="53" t="s">
        <v>15</v>
      </c>
      <c r="D972" s="53" t="s">
        <v>14</v>
      </c>
      <c r="E972" s="53" t="s">
        <v>15</v>
      </c>
      <c r="F972" s="78" t="s">
        <v>14</v>
      </c>
      <c r="G972" s="78" t="s">
        <v>15</v>
      </c>
      <c r="H972" s="78" t="s">
        <v>14</v>
      </c>
      <c r="I972" s="78" t="s">
        <v>15</v>
      </c>
      <c r="J972" s="78" t="s">
        <v>14</v>
      </c>
      <c r="K972" s="78" t="s">
        <v>15</v>
      </c>
      <c r="L972" s="78" t="s">
        <v>14</v>
      </c>
      <c r="M972" s="78" t="s">
        <v>15</v>
      </c>
      <c r="N972" s="78" t="s">
        <v>14</v>
      </c>
      <c r="O972" s="78" t="s">
        <v>15</v>
      </c>
    </row>
    <row r="973" spans="1:15" customFormat="1" x14ac:dyDescent="0.3">
      <c r="A973" s="54" t="s">
        <v>16</v>
      </c>
      <c r="B973" s="55">
        <v>219.98738059620001</v>
      </c>
      <c r="C973" s="55">
        <v>219.98738059620001</v>
      </c>
      <c r="D973" s="55">
        <v>6.7051174428999998</v>
      </c>
      <c r="E973" s="55">
        <v>6.7051174428999998</v>
      </c>
      <c r="F973" s="83">
        <v>98.307707200300001</v>
      </c>
      <c r="G973" s="83">
        <v>98.307707200300001</v>
      </c>
      <c r="H973" s="83">
        <v>34.790377458199998</v>
      </c>
      <c r="I973" s="83">
        <v>34.790377458199998</v>
      </c>
      <c r="J973" s="83">
        <v>12.711607628299999</v>
      </c>
      <c r="K973" s="83">
        <v>12.711607628299999</v>
      </c>
      <c r="L973" s="83">
        <v>58.576684432599997</v>
      </c>
      <c r="M973" s="83">
        <v>58.576684432599997</v>
      </c>
      <c r="N973" s="83">
        <v>8.9889979165000007</v>
      </c>
      <c r="O973" s="83">
        <v>8.9889979165000007</v>
      </c>
    </row>
    <row r="974" spans="1:15" customFormat="1" x14ac:dyDescent="0.3">
      <c r="A974" s="56" t="s">
        <v>310</v>
      </c>
      <c r="B974" s="57">
        <v>2.5980725850000002</v>
      </c>
      <c r="C974" s="58">
        <v>1.18100982790868E-2</v>
      </c>
      <c r="D974" s="65">
        <v>0</v>
      </c>
      <c r="E974" s="66">
        <v>0</v>
      </c>
      <c r="F974" s="84">
        <v>0.278200946</v>
      </c>
      <c r="G974" s="85">
        <v>2.8298996479815298E-3</v>
      </c>
      <c r="H974" s="84">
        <v>0</v>
      </c>
      <c r="I974" s="85">
        <v>0</v>
      </c>
      <c r="J974" s="90">
        <v>0.89198215739999798</v>
      </c>
      <c r="K974" s="92">
        <v>7.0170680490024697</v>
      </c>
      <c r="L974" s="84">
        <v>0.55282252529999998</v>
      </c>
      <c r="M974" s="85">
        <v>9.4375864843646694E-3</v>
      </c>
      <c r="N974" s="90">
        <v>0.87506695629999998</v>
      </c>
      <c r="O974" s="94">
        <v>9.7348666050277597</v>
      </c>
    </row>
    <row r="975" spans="1:15" customFormat="1" x14ac:dyDescent="0.3">
      <c r="A975" s="56" t="s">
        <v>311</v>
      </c>
      <c r="B975" s="59">
        <v>213.4305764149</v>
      </c>
      <c r="C975" s="60">
        <v>0.97019463496710601</v>
      </c>
      <c r="D975" s="67">
        <v>6.70511744289999</v>
      </c>
      <c r="E975" s="68">
        <v>100</v>
      </c>
      <c r="F975" s="86">
        <v>97.479526229499996</v>
      </c>
      <c r="G975" s="87">
        <v>0.99157562520390596</v>
      </c>
      <c r="H975" s="86">
        <v>32.334624568800002</v>
      </c>
      <c r="I975" s="87">
        <v>0.92941287020094798</v>
      </c>
      <c r="J975" s="93">
        <v>11.268345018</v>
      </c>
      <c r="K975" s="95">
        <v>88.646104784678499</v>
      </c>
      <c r="L975" s="86">
        <v>57.622143678100002</v>
      </c>
      <c r="M975" s="87">
        <v>0.98370442499868205</v>
      </c>
      <c r="N975" s="93">
        <v>8.1139309601999994</v>
      </c>
      <c r="O975" s="95">
        <v>90.265133394972196</v>
      </c>
    </row>
    <row r="976" spans="1:15" customFormat="1" x14ac:dyDescent="0.3">
      <c r="A976" s="56" t="s">
        <v>312</v>
      </c>
      <c r="B976" s="71">
        <v>4.4931642385639403</v>
      </c>
      <c r="C976" s="71">
        <v>4.4931642385639403</v>
      </c>
      <c r="D976" s="72">
        <v>4.8727304457129801</v>
      </c>
      <c r="E976" s="76">
        <v>4.8727304457129801</v>
      </c>
      <c r="F976" s="96">
        <v>4.5076861306612601</v>
      </c>
      <c r="G976" s="96">
        <v>4.5076861306612601</v>
      </c>
      <c r="H976" s="96">
        <v>4.35656501045165</v>
      </c>
      <c r="I976" s="96">
        <v>4.35656501045165</v>
      </c>
      <c r="J976" s="97">
        <v>4.43269236838736</v>
      </c>
      <c r="K976" s="97">
        <v>4.43269236838736</v>
      </c>
      <c r="L976" s="96">
        <v>4.5583584376038404</v>
      </c>
      <c r="M976" s="96">
        <v>4.5583584376038404</v>
      </c>
      <c r="N976" s="97">
        <v>4.2458302937465104</v>
      </c>
      <c r="O976" s="97">
        <v>4.2458302937465104</v>
      </c>
    </row>
    <row r="977" spans="1:15" customFormat="1" x14ac:dyDescent="0.3">
      <c r="A977" s="63" t="s">
        <v>1</v>
      </c>
      <c r="F977" s="82"/>
      <c r="G977" s="82"/>
      <c r="H977" s="82"/>
      <c r="I977" s="82"/>
      <c r="J977" s="82"/>
      <c r="K977" s="82"/>
      <c r="L977" s="82"/>
      <c r="M977" s="82"/>
      <c r="N977" s="82"/>
      <c r="O977" s="82"/>
    </row>
    <row r="978" spans="1:15" customFormat="1" x14ac:dyDescent="0.3">
      <c r="A978" s="63" t="s">
        <v>1</v>
      </c>
      <c r="F978" s="82"/>
      <c r="G978" s="82"/>
      <c r="H978" s="82"/>
      <c r="I978" s="82"/>
      <c r="J978" s="82"/>
      <c r="K978" s="82"/>
      <c r="L978" s="82"/>
      <c r="M978" s="82"/>
      <c r="N978" s="82"/>
      <c r="O978" s="82"/>
    </row>
    <row r="979" spans="1:15" customFormat="1" x14ac:dyDescent="0.3">
      <c r="A979" s="51" t="s">
        <v>446</v>
      </c>
      <c r="F979" s="82"/>
      <c r="G979" s="82"/>
      <c r="H979" s="82"/>
      <c r="I979" s="82"/>
      <c r="J979" s="82"/>
      <c r="K979" s="82"/>
      <c r="L979" s="82"/>
      <c r="M979" s="82"/>
      <c r="N979" s="82"/>
      <c r="O979" s="82"/>
    </row>
    <row r="980" spans="1:15" customFormat="1" x14ac:dyDescent="0.3">
      <c r="A980" s="52" t="s">
        <v>1</v>
      </c>
      <c r="F980" s="82"/>
      <c r="G980" s="82"/>
      <c r="H980" s="82"/>
      <c r="I980" s="82"/>
      <c r="J980" s="82"/>
      <c r="K980" s="82"/>
      <c r="L980" s="82"/>
      <c r="M980" s="82"/>
      <c r="N980" s="82"/>
      <c r="O980" s="82"/>
    </row>
    <row r="981" spans="1:15" customFormat="1" ht="25.5" customHeight="1" x14ac:dyDescent="0.3">
      <c r="A981" s="112" t="s">
        <v>1</v>
      </c>
      <c r="B981" s="114" t="s">
        <v>501</v>
      </c>
      <c r="C981" s="114" t="s">
        <v>1</v>
      </c>
      <c r="D981" s="114" t="s">
        <v>495</v>
      </c>
      <c r="E981" s="114" t="s">
        <v>1</v>
      </c>
      <c r="F981" s="115" t="s">
        <v>496</v>
      </c>
      <c r="G981" s="115" t="s">
        <v>1</v>
      </c>
      <c r="H981" s="115" t="s">
        <v>497</v>
      </c>
      <c r="I981" s="115" t="s">
        <v>1</v>
      </c>
      <c r="J981" s="115" t="s">
        <v>498</v>
      </c>
      <c r="K981" s="115" t="s">
        <v>1</v>
      </c>
      <c r="L981" s="115" t="s">
        <v>499</v>
      </c>
      <c r="M981" s="115" t="s">
        <v>1</v>
      </c>
      <c r="N981" s="115" t="s">
        <v>500</v>
      </c>
      <c r="O981" s="115" t="s">
        <v>1</v>
      </c>
    </row>
    <row r="982" spans="1:15" customFormat="1" x14ac:dyDescent="0.3">
      <c r="A982" s="113" t="s">
        <v>1</v>
      </c>
      <c r="B982" s="53" t="s">
        <v>14</v>
      </c>
      <c r="C982" s="53" t="s">
        <v>15</v>
      </c>
      <c r="D982" s="53" t="s">
        <v>14</v>
      </c>
      <c r="E982" s="53" t="s">
        <v>15</v>
      </c>
      <c r="F982" s="78" t="s">
        <v>14</v>
      </c>
      <c r="G982" s="78" t="s">
        <v>15</v>
      </c>
      <c r="H982" s="78" t="s">
        <v>14</v>
      </c>
      <c r="I982" s="78" t="s">
        <v>15</v>
      </c>
      <c r="J982" s="78" t="s">
        <v>14</v>
      </c>
      <c r="K982" s="78" t="s">
        <v>15</v>
      </c>
      <c r="L982" s="78" t="s">
        <v>14</v>
      </c>
      <c r="M982" s="78" t="s">
        <v>15</v>
      </c>
      <c r="N982" s="78" t="s">
        <v>14</v>
      </c>
      <c r="O982" s="78" t="s">
        <v>15</v>
      </c>
    </row>
    <row r="983" spans="1:15" customFormat="1" x14ac:dyDescent="0.3">
      <c r="A983" s="54" t="s">
        <v>16</v>
      </c>
      <c r="B983" s="55">
        <v>594.64436766189999</v>
      </c>
      <c r="C983" s="55">
        <v>594.64436766189999</v>
      </c>
      <c r="D983" s="55">
        <v>14.517842230599999</v>
      </c>
      <c r="E983" s="55">
        <v>14.517842230599999</v>
      </c>
      <c r="F983" s="83">
        <v>227.20500112569999</v>
      </c>
      <c r="G983" s="83">
        <v>227.20500112569999</v>
      </c>
      <c r="H983" s="83">
        <v>121.94115042670001</v>
      </c>
      <c r="I983" s="83">
        <v>121.94115042670001</v>
      </c>
      <c r="J983" s="83">
        <v>47.613268839200003</v>
      </c>
      <c r="K983" s="83">
        <v>47.613268839200003</v>
      </c>
      <c r="L983" s="83">
        <v>140.91152153889999</v>
      </c>
      <c r="M983" s="83">
        <v>140.91152153889999</v>
      </c>
      <c r="N983" s="83">
        <v>50.902266013000002</v>
      </c>
      <c r="O983" s="83">
        <v>50.902266013000002</v>
      </c>
    </row>
    <row r="984" spans="1:15" customFormat="1" x14ac:dyDescent="0.3">
      <c r="A984" s="56" t="s">
        <v>310</v>
      </c>
      <c r="B984" s="57">
        <v>4.1640995115999999</v>
      </c>
      <c r="C984" s="58">
        <v>7.0026720810842796E-3</v>
      </c>
      <c r="D984" s="65">
        <v>0</v>
      </c>
      <c r="E984" s="66">
        <v>0</v>
      </c>
      <c r="F984" s="84">
        <v>0.71569181519999903</v>
      </c>
      <c r="G984" s="85">
        <v>3.14998266611239E-3</v>
      </c>
      <c r="H984" s="84">
        <v>0.73269114350000097</v>
      </c>
      <c r="I984" s="85">
        <v>6.0085634827631703E-3</v>
      </c>
      <c r="J984" s="84">
        <v>0.73269114350000097</v>
      </c>
      <c r="K984" s="85">
        <v>1.5388381460942201E-2</v>
      </c>
      <c r="L984" s="84">
        <v>1.8406495966</v>
      </c>
      <c r="M984" s="85">
        <v>1.30624492340882E-2</v>
      </c>
      <c r="N984" s="84">
        <v>0.87506695629999898</v>
      </c>
      <c r="O984" s="85">
        <v>1.7191119862453998E-2</v>
      </c>
    </row>
    <row r="985" spans="1:15" customFormat="1" x14ac:dyDescent="0.3">
      <c r="A985" s="56" t="s">
        <v>311</v>
      </c>
      <c r="B985" s="59">
        <v>581.36551279170101</v>
      </c>
      <c r="C985" s="60">
        <v>0.97766924973591895</v>
      </c>
      <c r="D985" s="67">
        <v>14.517842230599999</v>
      </c>
      <c r="E985" s="68">
        <v>100</v>
      </c>
      <c r="F985" s="86">
        <v>222.74639292879999</v>
      </c>
      <c r="G985" s="87">
        <v>0.98037627616113399</v>
      </c>
      <c r="H985" s="86">
        <v>118.86964315509999</v>
      </c>
      <c r="I985" s="87">
        <v>0.97481156065157604</v>
      </c>
      <c r="J985" s="86">
        <v>44.608203344099898</v>
      </c>
      <c r="K985" s="87">
        <v>0.93688596543856795</v>
      </c>
      <c r="L985" s="86">
        <v>137.39363638590001</v>
      </c>
      <c r="M985" s="87">
        <v>0.97503479407090998</v>
      </c>
      <c r="N985" s="86">
        <v>50.027199056700098</v>
      </c>
      <c r="O985" s="87">
        <v>0.98280888013754597</v>
      </c>
    </row>
    <row r="986" spans="1:15" customFormat="1" x14ac:dyDescent="0.3">
      <c r="A986" s="56" t="s">
        <v>312</v>
      </c>
      <c r="B986" s="71">
        <v>4.6310652723652197</v>
      </c>
      <c r="C986" s="71">
        <v>4.6310652723652197</v>
      </c>
      <c r="D986" s="72">
        <v>4.6108940274544796</v>
      </c>
      <c r="E986" s="72">
        <v>4.6108940274544796</v>
      </c>
      <c r="F986" s="96">
        <v>4.6539857704588696</v>
      </c>
      <c r="G986" s="96">
        <v>4.6539857704588696</v>
      </c>
      <c r="H986" s="96">
        <v>4.6452350804890603</v>
      </c>
      <c r="I986" s="96">
        <v>4.6452350804890603</v>
      </c>
      <c r="J986" s="96">
        <v>4.5546610052313197</v>
      </c>
      <c r="K986" s="96">
        <v>4.5546610052313197</v>
      </c>
      <c r="L986" s="96">
        <v>4.5619192094454899</v>
      </c>
      <c r="M986" s="96">
        <v>4.5619192094454899</v>
      </c>
      <c r="N986" s="96">
        <v>4.6426140588249298</v>
      </c>
      <c r="O986" s="96">
        <v>4.6426140588249298</v>
      </c>
    </row>
    <row r="987" spans="1:15" customFormat="1" x14ac:dyDescent="0.3">
      <c r="A987" s="63" t="s">
        <v>1</v>
      </c>
      <c r="F987" s="82"/>
      <c r="G987" s="82"/>
      <c r="H987" s="82"/>
      <c r="I987" s="82"/>
      <c r="J987" s="82"/>
      <c r="K987" s="82"/>
      <c r="L987" s="82"/>
      <c r="M987" s="82"/>
      <c r="N987" s="82"/>
      <c r="O987" s="82"/>
    </row>
    <row r="988" spans="1:15" customFormat="1" x14ac:dyDescent="0.3">
      <c r="A988" s="63" t="s">
        <v>1</v>
      </c>
      <c r="F988" s="82"/>
      <c r="G988" s="82"/>
      <c r="H988" s="82"/>
      <c r="I988" s="82"/>
      <c r="J988" s="82"/>
      <c r="K988" s="82"/>
      <c r="L988" s="82"/>
      <c r="M988" s="82"/>
      <c r="N988" s="82"/>
      <c r="O988" s="82"/>
    </row>
    <row r="989" spans="1:15" customFormat="1" x14ac:dyDescent="0.3">
      <c r="A989" s="51" t="s">
        <v>447</v>
      </c>
      <c r="F989" s="82"/>
      <c r="G989" s="82"/>
      <c r="H989" s="82"/>
      <c r="I989" s="82"/>
      <c r="J989" s="82"/>
      <c r="K989" s="82"/>
      <c r="L989" s="82"/>
      <c r="M989" s="82"/>
      <c r="N989" s="82"/>
      <c r="O989" s="82"/>
    </row>
    <row r="990" spans="1:15" customFormat="1" x14ac:dyDescent="0.3">
      <c r="A990" s="52" t="s">
        <v>1</v>
      </c>
      <c r="F990" s="82"/>
      <c r="G990" s="82"/>
      <c r="H990" s="82"/>
      <c r="I990" s="82"/>
      <c r="J990" s="82"/>
      <c r="K990" s="82"/>
      <c r="L990" s="82"/>
      <c r="M990" s="82"/>
      <c r="N990" s="82"/>
      <c r="O990" s="82"/>
    </row>
    <row r="991" spans="1:15" customFormat="1" ht="25.5" customHeight="1" x14ac:dyDescent="0.3">
      <c r="A991" s="112" t="s">
        <v>1</v>
      </c>
      <c r="B991" s="114" t="s">
        <v>501</v>
      </c>
      <c r="C991" s="114" t="s">
        <v>1</v>
      </c>
      <c r="D991" s="114" t="s">
        <v>495</v>
      </c>
      <c r="E991" s="114" t="s">
        <v>1</v>
      </c>
      <c r="F991" s="115" t="s">
        <v>496</v>
      </c>
      <c r="G991" s="115" t="s">
        <v>1</v>
      </c>
      <c r="H991" s="115" t="s">
        <v>497</v>
      </c>
      <c r="I991" s="115" t="s">
        <v>1</v>
      </c>
      <c r="J991" s="115" t="s">
        <v>498</v>
      </c>
      <c r="K991" s="115" t="s">
        <v>1</v>
      </c>
      <c r="L991" s="115" t="s">
        <v>499</v>
      </c>
      <c r="M991" s="115" t="s">
        <v>1</v>
      </c>
      <c r="N991" s="115" t="s">
        <v>500</v>
      </c>
      <c r="O991" s="115" t="s">
        <v>1</v>
      </c>
    </row>
    <row r="992" spans="1:15" customFormat="1" x14ac:dyDescent="0.3">
      <c r="A992" s="113" t="s">
        <v>1</v>
      </c>
      <c r="B992" s="53" t="s">
        <v>14</v>
      </c>
      <c r="C992" s="53" t="s">
        <v>15</v>
      </c>
      <c r="D992" s="53" t="s">
        <v>14</v>
      </c>
      <c r="E992" s="53" t="s">
        <v>15</v>
      </c>
      <c r="F992" s="78" t="s">
        <v>14</v>
      </c>
      <c r="G992" s="78" t="s">
        <v>15</v>
      </c>
      <c r="H992" s="78" t="s">
        <v>14</v>
      </c>
      <c r="I992" s="78" t="s">
        <v>15</v>
      </c>
      <c r="J992" s="78" t="s">
        <v>14</v>
      </c>
      <c r="K992" s="78" t="s">
        <v>15</v>
      </c>
      <c r="L992" s="78" t="s">
        <v>14</v>
      </c>
      <c r="M992" s="78" t="s">
        <v>15</v>
      </c>
      <c r="N992" s="78" t="s">
        <v>14</v>
      </c>
      <c r="O992" s="78" t="s">
        <v>15</v>
      </c>
    </row>
    <row r="993" spans="1:15" customFormat="1" x14ac:dyDescent="0.3">
      <c r="A993" s="54" t="s">
        <v>16</v>
      </c>
      <c r="B993" s="55">
        <v>12.30889094</v>
      </c>
      <c r="C993" s="55">
        <v>12.30889094</v>
      </c>
      <c r="D993" s="55">
        <v>0</v>
      </c>
      <c r="E993" s="55">
        <v>0</v>
      </c>
      <c r="F993" s="83">
        <v>5.3391347067000003</v>
      </c>
      <c r="G993" s="83">
        <v>5.3391347067000003</v>
      </c>
      <c r="H993" s="83">
        <v>4.6379166274000001</v>
      </c>
      <c r="I993" s="83">
        <v>4.6379166274000001</v>
      </c>
      <c r="J993" s="83">
        <v>1.8646171712999999</v>
      </c>
      <c r="K993" s="83">
        <v>1.8646171712999999</v>
      </c>
      <c r="L993" s="83">
        <v>0</v>
      </c>
      <c r="M993" s="83">
        <v>0</v>
      </c>
      <c r="N993" s="83">
        <v>0.46722243460000001</v>
      </c>
      <c r="O993" s="83">
        <v>0.46722243460000001</v>
      </c>
    </row>
    <row r="994" spans="1:15" customFormat="1" x14ac:dyDescent="0.3">
      <c r="A994" s="56" t="s">
        <v>310</v>
      </c>
      <c r="B994" s="65">
        <v>0</v>
      </c>
      <c r="C994" s="66">
        <v>0</v>
      </c>
      <c r="D994" s="65"/>
      <c r="E994" s="66"/>
      <c r="F994" s="90">
        <v>0</v>
      </c>
      <c r="G994" s="92">
        <v>0</v>
      </c>
      <c r="H994" s="90">
        <v>0</v>
      </c>
      <c r="I994" s="92">
        <v>0</v>
      </c>
      <c r="J994" s="90">
        <v>0</v>
      </c>
      <c r="K994" s="92">
        <v>0</v>
      </c>
      <c r="L994" s="90"/>
      <c r="M994" s="92"/>
      <c r="N994" s="90">
        <v>0</v>
      </c>
      <c r="O994" s="92">
        <v>0</v>
      </c>
    </row>
    <row r="995" spans="1:15" customFormat="1" x14ac:dyDescent="0.3">
      <c r="A995" s="56" t="s">
        <v>311</v>
      </c>
      <c r="B995" s="67">
        <v>11.471919554199999</v>
      </c>
      <c r="C995" s="68">
        <v>93.200269708458407</v>
      </c>
      <c r="D995" s="67"/>
      <c r="E995" s="68"/>
      <c r="F995" s="93">
        <v>4.96938575550001</v>
      </c>
      <c r="G995" s="95">
        <v>93.074740168364599</v>
      </c>
      <c r="H995" s="93">
        <v>4.6379166274000001</v>
      </c>
      <c r="I995" s="95">
        <v>100</v>
      </c>
      <c r="J995" s="93">
        <v>1.8646171712999999</v>
      </c>
      <c r="K995" s="95">
        <v>100</v>
      </c>
      <c r="L995" s="93"/>
      <c r="M995" s="95"/>
      <c r="N995" s="93">
        <v>0</v>
      </c>
      <c r="O995" s="91">
        <v>0</v>
      </c>
    </row>
    <row r="996" spans="1:15" customFormat="1" x14ac:dyDescent="0.3">
      <c r="A996" s="56" t="s">
        <v>312</v>
      </c>
      <c r="B996" s="72">
        <v>4.1361912745081204</v>
      </c>
      <c r="C996" s="72">
        <v>4.1361912745081204</v>
      </c>
      <c r="D996" s="72"/>
      <c r="E996" s="72"/>
      <c r="F996" s="97">
        <v>4.02964949415892</v>
      </c>
      <c r="G996" s="97">
        <v>4.02964949415892</v>
      </c>
      <c r="H996" s="97">
        <v>4.1839958276434999</v>
      </c>
      <c r="I996" s="97">
        <v>4.1839958276434999</v>
      </c>
      <c r="J996" s="97">
        <v>4.6070554563277097</v>
      </c>
      <c r="K996" s="97">
        <v>4.6070554563277097</v>
      </c>
      <c r="L996" s="97"/>
      <c r="M996" s="97"/>
      <c r="N996" s="97">
        <v>3</v>
      </c>
      <c r="O996" s="98">
        <v>3</v>
      </c>
    </row>
    <row r="997" spans="1:15" customFormat="1" x14ac:dyDescent="0.3">
      <c r="A997" s="63" t="s">
        <v>1</v>
      </c>
      <c r="F997" s="82"/>
      <c r="G997" s="82"/>
      <c r="H997" s="82"/>
      <c r="I997" s="82"/>
      <c r="J997" s="82"/>
      <c r="K997" s="82"/>
      <c r="L997" s="82"/>
      <c r="M997" s="82"/>
      <c r="N997" s="82"/>
      <c r="O997" s="82"/>
    </row>
    <row r="998" spans="1:15" customFormat="1" x14ac:dyDescent="0.3">
      <c r="A998" s="63" t="s">
        <v>1</v>
      </c>
      <c r="F998" s="82"/>
      <c r="G998" s="82"/>
      <c r="H998" s="82"/>
      <c r="I998" s="82"/>
      <c r="J998" s="82"/>
      <c r="K998" s="82"/>
      <c r="L998" s="82"/>
      <c r="M998" s="82"/>
      <c r="N998" s="82"/>
      <c r="O998" s="82"/>
    </row>
    <row r="999" spans="1:15" customFormat="1" x14ac:dyDescent="0.3">
      <c r="A999" s="51" t="s">
        <v>448</v>
      </c>
      <c r="F999" s="82"/>
      <c r="G999" s="82"/>
      <c r="H999" s="82"/>
      <c r="I999" s="82"/>
      <c r="J999" s="82"/>
      <c r="K999" s="82"/>
      <c r="L999" s="82"/>
      <c r="M999" s="82"/>
      <c r="N999" s="82"/>
      <c r="O999" s="82"/>
    </row>
    <row r="1000" spans="1:15" customFormat="1" x14ac:dyDescent="0.3">
      <c r="A1000" s="52" t="s">
        <v>1</v>
      </c>
      <c r="F1000" s="82"/>
      <c r="G1000" s="82"/>
      <c r="H1000" s="82"/>
      <c r="I1000" s="82"/>
      <c r="J1000" s="82"/>
      <c r="K1000" s="82"/>
      <c r="L1000" s="82"/>
      <c r="M1000" s="82"/>
      <c r="N1000" s="82"/>
      <c r="O1000" s="82"/>
    </row>
    <row r="1001" spans="1:15" customFormat="1" ht="25.5" customHeight="1" x14ac:dyDescent="0.3">
      <c r="A1001" s="112" t="s">
        <v>1</v>
      </c>
      <c r="B1001" s="114" t="s">
        <v>501</v>
      </c>
      <c r="C1001" s="114" t="s">
        <v>1</v>
      </c>
      <c r="D1001" s="114" t="s">
        <v>495</v>
      </c>
      <c r="E1001" s="114" t="s">
        <v>1</v>
      </c>
      <c r="F1001" s="115" t="s">
        <v>496</v>
      </c>
      <c r="G1001" s="115" t="s">
        <v>1</v>
      </c>
      <c r="H1001" s="115" t="s">
        <v>497</v>
      </c>
      <c r="I1001" s="115" t="s">
        <v>1</v>
      </c>
      <c r="J1001" s="115" t="s">
        <v>498</v>
      </c>
      <c r="K1001" s="115" t="s">
        <v>1</v>
      </c>
      <c r="L1001" s="115" t="s">
        <v>499</v>
      </c>
      <c r="M1001" s="115" t="s">
        <v>1</v>
      </c>
      <c r="N1001" s="115" t="s">
        <v>500</v>
      </c>
      <c r="O1001" s="115" t="s">
        <v>1</v>
      </c>
    </row>
    <row r="1002" spans="1:15" customFormat="1" x14ac:dyDescent="0.3">
      <c r="A1002" s="113" t="s">
        <v>1</v>
      </c>
      <c r="B1002" s="53" t="s">
        <v>14</v>
      </c>
      <c r="C1002" s="53" t="s">
        <v>15</v>
      </c>
      <c r="D1002" s="53" t="s">
        <v>14</v>
      </c>
      <c r="E1002" s="53" t="s">
        <v>15</v>
      </c>
      <c r="F1002" s="78" t="s">
        <v>14</v>
      </c>
      <c r="G1002" s="78" t="s">
        <v>15</v>
      </c>
      <c r="H1002" s="78" t="s">
        <v>14</v>
      </c>
      <c r="I1002" s="78" t="s">
        <v>15</v>
      </c>
      <c r="J1002" s="78" t="s">
        <v>14</v>
      </c>
      <c r="K1002" s="78" t="s">
        <v>15</v>
      </c>
      <c r="L1002" s="78" t="s">
        <v>14</v>
      </c>
      <c r="M1002" s="78" t="s">
        <v>15</v>
      </c>
      <c r="N1002" s="78" t="s">
        <v>14</v>
      </c>
      <c r="O1002" s="78" t="s">
        <v>15</v>
      </c>
    </row>
    <row r="1003" spans="1:15" customFormat="1" x14ac:dyDescent="0.3">
      <c r="A1003" s="54" t="s">
        <v>16</v>
      </c>
      <c r="B1003" s="55">
        <v>320.45365898289998</v>
      </c>
      <c r="C1003" s="55">
        <v>320.45365898289998</v>
      </c>
      <c r="D1003" s="55">
        <v>9.0179680004999998</v>
      </c>
      <c r="E1003" s="55">
        <v>9.0179680004999998</v>
      </c>
      <c r="F1003" s="83">
        <v>135.02252758860001</v>
      </c>
      <c r="G1003" s="83">
        <v>135.02252758860001</v>
      </c>
      <c r="H1003" s="83">
        <v>49.378005293900003</v>
      </c>
      <c r="I1003" s="83">
        <v>49.378005293900003</v>
      </c>
      <c r="J1003" s="83">
        <v>29.192758174000002</v>
      </c>
      <c r="K1003" s="83">
        <v>29.192758174000002</v>
      </c>
      <c r="L1003" s="83">
        <v>74.561959654299997</v>
      </c>
      <c r="M1003" s="83">
        <v>74.561959654299997</v>
      </c>
      <c r="N1003" s="83">
        <v>26.9709963074</v>
      </c>
      <c r="O1003" s="83">
        <v>26.9709963074</v>
      </c>
    </row>
    <row r="1004" spans="1:15" customFormat="1" x14ac:dyDescent="0.3">
      <c r="A1004" s="56" t="s">
        <v>310</v>
      </c>
      <c r="B1004" s="57">
        <v>4.1168865489000002</v>
      </c>
      <c r="C1004" s="58">
        <v>1.2847057393467601E-2</v>
      </c>
      <c r="D1004" s="65">
        <v>0</v>
      </c>
      <c r="E1004" s="66">
        <v>0</v>
      </c>
      <c r="F1004" s="84">
        <v>2.9056593027000002</v>
      </c>
      <c r="G1004" s="85">
        <v>2.15198112092321E-2</v>
      </c>
      <c r="H1004" s="84">
        <v>0</v>
      </c>
      <c r="I1004" s="85">
        <v>0</v>
      </c>
      <c r="J1004" s="84">
        <v>0</v>
      </c>
      <c r="K1004" s="85">
        <v>0</v>
      </c>
      <c r="L1004" s="84">
        <v>0.55282252529999998</v>
      </c>
      <c r="M1004" s="85">
        <v>7.4142703311864799E-3</v>
      </c>
      <c r="N1004" s="90">
        <v>0</v>
      </c>
      <c r="O1004" s="92">
        <v>0</v>
      </c>
    </row>
    <row r="1005" spans="1:15" customFormat="1" x14ac:dyDescent="0.3">
      <c r="A1005" s="56" t="s">
        <v>311</v>
      </c>
      <c r="B1005" s="59">
        <v>296.15665350879999</v>
      </c>
      <c r="C1005" s="60">
        <v>0.92417934764353404</v>
      </c>
      <c r="D1005" s="67">
        <v>8.2121827845999995</v>
      </c>
      <c r="E1005" s="68">
        <v>91.064669825227597</v>
      </c>
      <c r="F1005" s="86">
        <v>124.39551608169999</v>
      </c>
      <c r="G1005" s="87">
        <v>0.92129452990778404</v>
      </c>
      <c r="H1005" s="86">
        <v>45.569030499500002</v>
      </c>
      <c r="I1005" s="87">
        <v>0.92286090189895598</v>
      </c>
      <c r="J1005" s="86">
        <v>27.144726140500001</v>
      </c>
      <c r="K1005" s="87">
        <v>0.92984451755832898</v>
      </c>
      <c r="L1005" s="86">
        <v>69.398502509699995</v>
      </c>
      <c r="M1005" s="87">
        <v>0.93074944424020101</v>
      </c>
      <c r="N1005" s="93">
        <v>26.9709963074</v>
      </c>
      <c r="O1005" s="95">
        <v>100</v>
      </c>
    </row>
    <row r="1006" spans="1:15" customFormat="1" x14ac:dyDescent="0.3">
      <c r="A1006" s="56" t="s">
        <v>312</v>
      </c>
      <c r="B1006" s="71">
        <v>4.2542287583754304</v>
      </c>
      <c r="C1006" s="71">
        <v>4.2542287583754304</v>
      </c>
      <c r="D1006" s="72">
        <v>4.10461089563056</v>
      </c>
      <c r="E1006" s="72">
        <v>4.10461089563056</v>
      </c>
      <c r="F1006" s="96">
        <v>4.2781287339772396</v>
      </c>
      <c r="G1006" s="96">
        <v>4.2781287339772396</v>
      </c>
      <c r="H1006" s="96">
        <v>4.2502495220443102</v>
      </c>
      <c r="I1006" s="96">
        <v>4.2502495220443102</v>
      </c>
      <c r="J1006" s="96">
        <v>4.3047624704411698</v>
      </c>
      <c r="K1006" s="96">
        <v>4.3047624704411698</v>
      </c>
      <c r="L1006" s="96">
        <v>4.2052309366350897</v>
      </c>
      <c r="M1006" s="96">
        <v>4.2052309366350897</v>
      </c>
      <c r="N1006" s="97">
        <v>4.24419143328024</v>
      </c>
      <c r="O1006" s="97">
        <v>4.24419143328024</v>
      </c>
    </row>
    <row r="1007" spans="1:15" customFormat="1" x14ac:dyDescent="0.3">
      <c r="A1007" s="63" t="s">
        <v>1</v>
      </c>
      <c r="F1007" s="82"/>
      <c r="G1007" s="82"/>
      <c r="H1007" s="82"/>
      <c r="I1007" s="82"/>
      <c r="J1007" s="82"/>
      <c r="K1007" s="82"/>
      <c r="L1007" s="82"/>
      <c r="M1007" s="82"/>
      <c r="N1007" s="82"/>
      <c r="O1007" s="82"/>
    </row>
    <row r="1008" spans="1:15" customFormat="1" x14ac:dyDescent="0.3">
      <c r="A1008" s="63" t="s">
        <v>1</v>
      </c>
      <c r="F1008" s="82"/>
      <c r="G1008" s="82"/>
      <c r="H1008" s="82"/>
      <c r="I1008" s="82"/>
      <c r="J1008" s="82"/>
      <c r="K1008" s="82"/>
      <c r="L1008" s="82"/>
      <c r="M1008" s="82"/>
      <c r="N1008" s="82"/>
      <c r="O1008" s="82"/>
    </row>
    <row r="1009" spans="1:15" customFormat="1" x14ac:dyDescent="0.3">
      <c r="A1009" s="51" t="s">
        <v>449</v>
      </c>
      <c r="F1009" s="82"/>
      <c r="G1009" s="82"/>
      <c r="H1009" s="82"/>
      <c r="I1009" s="82"/>
      <c r="J1009" s="82"/>
      <c r="K1009" s="82"/>
      <c r="L1009" s="82"/>
      <c r="M1009" s="82"/>
      <c r="N1009" s="82"/>
      <c r="O1009" s="82"/>
    </row>
    <row r="1010" spans="1:15" customFormat="1" x14ac:dyDescent="0.3">
      <c r="A1010" s="52" t="s">
        <v>1</v>
      </c>
      <c r="F1010" s="82"/>
      <c r="G1010" s="82"/>
      <c r="H1010" s="82"/>
      <c r="I1010" s="82"/>
      <c r="J1010" s="82"/>
      <c r="K1010" s="82"/>
      <c r="L1010" s="82"/>
      <c r="M1010" s="82"/>
      <c r="N1010" s="82"/>
      <c r="O1010" s="82"/>
    </row>
    <row r="1011" spans="1:15" customFormat="1" ht="25.5" customHeight="1" x14ac:dyDescent="0.3">
      <c r="A1011" s="112" t="s">
        <v>1</v>
      </c>
      <c r="B1011" s="114" t="s">
        <v>501</v>
      </c>
      <c r="C1011" s="114" t="s">
        <v>1</v>
      </c>
      <c r="D1011" s="114" t="s">
        <v>495</v>
      </c>
      <c r="E1011" s="114" t="s">
        <v>1</v>
      </c>
      <c r="F1011" s="115" t="s">
        <v>496</v>
      </c>
      <c r="G1011" s="115" t="s">
        <v>1</v>
      </c>
      <c r="H1011" s="115" t="s">
        <v>497</v>
      </c>
      <c r="I1011" s="115" t="s">
        <v>1</v>
      </c>
      <c r="J1011" s="115" t="s">
        <v>498</v>
      </c>
      <c r="K1011" s="115" t="s">
        <v>1</v>
      </c>
      <c r="L1011" s="115" t="s">
        <v>499</v>
      </c>
      <c r="M1011" s="115" t="s">
        <v>1</v>
      </c>
      <c r="N1011" s="115" t="s">
        <v>500</v>
      </c>
      <c r="O1011" s="115" t="s">
        <v>1</v>
      </c>
    </row>
    <row r="1012" spans="1:15" customFormat="1" x14ac:dyDescent="0.3">
      <c r="A1012" s="113" t="s">
        <v>1</v>
      </c>
      <c r="B1012" s="53" t="s">
        <v>14</v>
      </c>
      <c r="C1012" s="53" t="s">
        <v>15</v>
      </c>
      <c r="D1012" s="53" t="s">
        <v>14</v>
      </c>
      <c r="E1012" s="53" t="s">
        <v>15</v>
      </c>
      <c r="F1012" s="78" t="s">
        <v>14</v>
      </c>
      <c r="G1012" s="78" t="s">
        <v>15</v>
      </c>
      <c r="H1012" s="78" t="s">
        <v>14</v>
      </c>
      <c r="I1012" s="78" t="s">
        <v>15</v>
      </c>
      <c r="J1012" s="78" t="s">
        <v>14</v>
      </c>
      <c r="K1012" s="78" t="s">
        <v>15</v>
      </c>
      <c r="L1012" s="78" t="s">
        <v>14</v>
      </c>
      <c r="M1012" s="78" t="s">
        <v>15</v>
      </c>
      <c r="N1012" s="78" t="s">
        <v>14</v>
      </c>
      <c r="O1012" s="78" t="s">
        <v>15</v>
      </c>
    </row>
    <row r="1013" spans="1:15" customFormat="1" x14ac:dyDescent="0.3">
      <c r="A1013" s="54" t="s">
        <v>16</v>
      </c>
      <c r="B1013" s="55">
        <v>537.99646901250003</v>
      </c>
      <c r="C1013" s="55">
        <v>537.99646901250003</v>
      </c>
      <c r="D1013" s="55">
        <v>12.098867349000001</v>
      </c>
      <c r="E1013" s="55">
        <v>12.098867349000001</v>
      </c>
      <c r="F1013" s="83">
        <v>229.5840133904</v>
      </c>
      <c r="G1013" s="83">
        <v>229.5840133904</v>
      </c>
      <c r="H1013" s="83">
        <v>79.157266987499995</v>
      </c>
      <c r="I1013" s="83">
        <v>79.157266987499995</v>
      </c>
      <c r="J1013" s="83">
        <v>38.601146318799998</v>
      </c>
      <c r="K1013" s="83">
        <v>38.601146318799998</v>
      </c>
      <c r="L1013" s="83">
        <v>111.97725013030001</v>
      </c>
      <c r="M1013" s="83">
        <v>111.97725013030001</v>
      </c>
      <c r="N1013" s="83">
        <v>67.013091052700005</v>
      </c>
      <c r="O1013" s="83">
        <v>67.013091052700005</v>
      </c>
    </row>
    <row r="1014" spans="1:15" customFormat="1" x14ac:dyDescent="0.3">
      <c r="A1014" s="56" t="s">
        <v>310</v>
      </c>
      <c r="B1014" s="57">
        <v>1.4336219332</v>
      </c>
      <c r="C1014" s="58">
        <v>2.66474227206627E-3</v>
      </c>
      <c r="D1014" s="65">
        <v>0</v>
      </c>
      <c r="E1014" s="66">
        <v>0</v>
      </c>
      <c r="F1014" s="84">
        <v>1.4336219332</v>
      </c>
      <c r="G1014" s="85">
        <v>6.2444327548285003E-3</v>
      </c>
      <c r="H1014" s="84">
        <v>0</v>
      </c>
      <c r="I1014" s="85">
        <v>0</v>
      </c>
      <c r="J1014" s="84">
        <v>0</v>
      </c>
      <c r="K1014" s="85">
        <v>0</v>
      </c>
      <c r="L1014" s="84">
        <v>0</v>
      </c>
      <c r="M1014" s="85">
        <v>0</v>
      </c>
      <c r="N1014" s="84">
        <v>0</v>
      </c>
      <c r="O1014" s="85">
        <v>0</v>
      </c>
    </row>
    <row r="1015" spans="1:15" customFormat="1" x14ac:dyDescent="0.3">
      <c r="A1015" s="56" t="s">
        <v>311</v>
      </c>
      <c r="B1015" s="59">
        <v>506.74361700069898</v>
      </c>
      <c r="C1015" s="60">
        <v>0.94190881574155105</v>
      </c>
      <c r="D1015" s="67">
        <v>10.4176381448</v>
      </c>
      <c r="E1015" s="68">
        <v>86.104243019583507</v>
      </c>
      <c r="F1015" s="86">
        <v>220.51899375900001</v>
      </c>
      <c r="G1015" s="87">
        <v>0.96051545794704196</v>
      </c>
      <c r="H1015" s="86">
        <v>72.887043823400006</v>
      </c>
      <c r="I1015" s="87">
        <v>0.920787775996736</v>
      </c>
      <c r="J1015" s="86">
        <v>36.692915122199999</v>
      </c>
      <c r="K1015" s="87">
        <v>0.95056542671452604</v>
      </c>
      <c r="L1015" s="86">
        <v>99.433326709499795</v>
      </c>
      <c r="M1015" s="87">
        <v>0.88797792939009002</v>
      </c>
      <c r="N1015" s="86">
        <v>65.320634461400005</v>
      </c>
      <c r="O1015" s="87">
        <v>0.974744388525982</v>
      </c>
    </row>
    <row r="1016" spans="1:15" customFormat="1" x14ac:dyDescent="0.3">
      <c r="A1016" s="56" t="s">
        <v>312</v>
      </c>
      <c r="B1016" s="71">
        <v>4.4679819977520197</v>
      </c>
      <c r="C1016" s="71">
        <v>4.4679819977520197</v>
      </c>
      <c r="D1016" s="72">
        <v>4.1921686164442598</v>
      </c>
      <c r="E1016" s="72">
        <v>4.1921686164442598</v>
      </c>
      <c r="F1016" s="96">
        <v>4.4863572923500001</v>
      </c>
      <c r="G1016" s="96">
        <v>4.4863572923500001</v>
      </c>
      <c r="H1016" s="96">
        <v>4.3945216743073203</v>
      </c>
      <c r="I1016" s="96">
        <v>4.3945216743073203</v>
      </c>
      <c r="J1016" s="96">
        <v>4.5957526059426899</v>
      </c>
      <c r="K1016" s="96">
        <v>4.5957526059426899</v>
      </c>
      <c r="L1016" s="96">
        <v>4.4438739160424401</v>
      </c>
      <c r="M1016" s="96">
        <v>4.4438739160424401</v>
      </c>
      <c r="N1016" s="96">
        <v>4.4601557372984004</v>
      </c>
      <c r="O1016" s="96">
        <v>4.4601557372984004</v>
      </c>
    </row>
    <row r="1017" spans="1:15" customFormat="1" x14ac:dyDescent="0.3">
      <c r="A1017" s="63" t="s">
        <v>1</v>
      </c>
      <c r="F1017" s="82"/>
      <c r="G1017" s="82"/>
      <c r="H1017" s="82"/>
      <c r="I1017" s="82"/>
      <c r="J1017" s="82"/>
      <c r="K1017" s="82"/>
      <c r="L1017" s="82"/>
      <c r="M1017" s="82"/>
      <c r="N1017" s="82"/>
      <c r="O1017" s="82"/>
    </row>
    <row r="1018" spans="1:15" customFormat="1" x14ac:dyDescent="0.3">
      <c r="A1018" s="63" t="s">
        <v>1</v>
      </c>
      <c r="F1018" s="82"/>
      <c r="G1018" s="82"/>
      <c r="H1018" s="82"/>
      <c r="I1018" s="82"/>
      <c r="J1018" s="82"/>
      <c r="K1018" s="82"/>
      <c r="L1018" s="82"/>
      <c r="M1018" s="82"/>
      <c r="N1018" s="82"/>
      <c r="O1018" s="82"/>
    </row>
    <row r="1019" spans="1:15" customFormat="1" x14ac:dyDescent="0.3">
      <c r="A1019" s="51" t="s">
        <v>450</v>
      </c>
      <c r="F1019" s="82"/>
      <c r="G1019" s="82"/>
      <c r="H1019" s="82"/>
      <c r="I1019" s="82"/>
      <c r="J1019" s="82"/>
      <c r="K1019" s="82"/>
      <c r="L1019" s="82"/>
      <c r="M1019" s="82"/>
      <c r="N1019" s="82"/>
      <c r="O1019" s="82"/>
    </row>
    <row r="1020" spans="1:15" customFormat="1" x14ac:dyDescent="0.3">
      <c r="A1020" s="52" t="s">
        <v>1</v>
      </c>
      <c r="F1020" s="82"/>
      <c r="G1020" s="82"/>
      <c r="H1020" s="82"/>
      <c r="I1020" s="82"/>
      <c r="J1020" s="82"/>
      <c r="K1020" s="82"/>
      <c r="L1020" s="82"/>
      <c r="M1020" s="82"/>
      <c r="N1020" s="82"/>
      <c r="O1020" s="82"/>
    </row>
    <row r="1021" spans="1:15" customFormat="1" ht="25.5" customHeight="1" x14ac:dyDescent="0.3">
      <c r="A1021" s="112" t="s">
        <v>1</v>
      </c>
      <c r="B1021" s="114" t="s">
        <v>501</v>
      </c>
      <c r="C1021" s="114" t="s">
        <v>1</v>
      </c>
      <c r="D1021" s="114" t="s">
        <v>495</v>
      </c>
      <c r="E1021" s="114" t="s">
        <v>1</v>
      </c>
      <c r="F1021" s="115" t="s">
        <v>496</v>
      </c>
      <c r="G1021" s="115" t="s">
        <v>1</v>
      </c>
      <c r="H1021" s="115" t="s">
        <v>497</v>
      </c>
      <c r="I1021" s="115" t="s">
        <v>1</v>
      </c>
      <c r="J1021" s="115" t="s">
        <v>498</v>
      </c>
      <c r="K1021" s="115" t="s">
        <v>1</v>
      </c>
      <c r="L1021" s="115" t="s">
        <v>499</v>
      </c>
      <c r="M1021" s="115" t="s">
        <v>1</v>
      </c>
      <c r="N1021" s="115" t="s">
        <v>500</v>
      </c>
      <c r="O1021" s="115" t="s">
        <v>1</v>
      </c>
    </row>
    <row r="1022" spans="1:15" customFormat="1" x14ac:dyDescent="0.3">
      <c r="A1022" s="113" t="s">
        <v>1</v>
      </c>
      <c r="B1022" s="53" t="s">
        <v>14</v>
      </c>
      <c r="C1022" s="53" t="s">
        <v>15</v>
      </c>
      <c r="D1022" s="53" t="s">
        <v>14</v>
      </c>
      <c r="E1022" s="53" t="s">
        <v>15</v>
      </c>
      <c r="F1022" s="78" t="s">
        <v>14</v>
      </c>
      <c r="G1022" s="78" t="s">
        <v>15</v>
      </c>
      <c r="H1022" s="78" t="s">
        <v>14</v>
      </c>
      <c r="I1022" s="78" t="s">
        <v>15</v>
      </c>
      <c r="J1022" s="78" t="s">
        <v>14</v>
      </c>
      <c r="K1022" s="78" t="s">
        <v>15</v>
      </c>
      <c r="L1022" s="78" t="s">
        <v>14</v>
      </c>
      <c r="M1022" s="78" t="s">
        <v>15</v>
      </c>
      <c r="N1022" s="78" t="s">
        <v>14</v>
      </c>
      <c r="O1022" s="78" t="s">
        <v>15</v>
      </c>
    </row>
    <row r="1023" spans="1:15" customFormat="1" x14ac:dyDescent="0.3">
      <c r="A1023" s="54" t="s">
        <v>16</v>
      </c>
      <c r="B1023" s="55">
        <v>398.55495696269998</v>
      </c>
      <c r="C1023" s="55">
        <v>398.55495696269998</v>
      </c>
      <c r="D1023" s="55">
        <v>9.7530350654000006</v>
      </c>
      <c r="E1023" s="55">
        <v>9.7530350654000006</v>
      </c>
      <c r="F1023" s="83">
        <v>181.95305534810001</v>
      </c>
      <c r="G1023" s="83">
        <v>181.95305534810001</v>
      </c>
      <c r="H1023" s="83">
        <v>47.602392980899999</v>
      </c>
      <c r="I1023" s="83">
        <v>47.602392980899999</v>
      </c>
      <c r="J1023" s="83">
        <v>25.086585344900001</v>
      </c>
      <c r="K1023" s="83">
        <v>25.086585344900001</v>
      </c>
      <c r="L1023" s="83">
        <v>84.110810648200001</v>
      </c>
      <c r="M1023" s="83">
        <v>84.110810648200001</v>
      </c>
      <c r="N1023" s="83">
        <v>53.584688559999996</v>
      </c>
      <c r="O1023" s="83">
        <v>53.584688559999996</v>
      </c>
    </row>
    <row r="1024" spans="1:15" customFormat="1" x14ac:dyDescent="0.3">
      <c r="A1024" s="56" t="s">
        <v>310</v>
      </c>
      <c r="B1024" s="57">
        <v>2.3713589152000001</v>
      </c>
      <c r="C1024" s="58">
        <v>5.9498919127028496E-3</v>
      </c>
      <c r="D1024" s="65">
        <v>0</v>
      </c>
      <c r="E1024" s="66">
        <v>0</v>
      </c>
      <c r="F1024" s="84">
        <v>0.88364190840000001</v>
      </c>
      <c r="G1024" s="85">
        <v>4.8564279764881004E-3</v>
      </c>
      <c r="H1024" s="84">
        <v>1.4877170068000001</v>
      </c>
      <c r="I1024" s="85">
        <v>3.12529877940576E-2</v>
      </c>
      <c r="J1024" s="90">
        <v>0</v>
      </c>
      <c r="K1024" s="92">
        <v>0</v>
      </c>
      <c r="L1024" s="84">
        <v>0</v>
      </c>
      <c r="M1024" s="85">
        <v>0</v>
      </c>
      <c r="N1024" s="84">
        <v>0</v>
      </c>
      <c r="O1024" s="85">
        <v>0</v>
      </c>
    </row>
    <row r="1025" spans="1:15" customFormat="1" x14ac:dyDescent="0.3">
      <c r="A1025" s="56" t="s">
        <v>311</v>
      </c>
      <c r="B1025" s="59">
        <v>386.83818938770099</v>
      </c>
      <c r="C1025" s="60">
        <v>0.97060187718077595</v>
      </c>
      <c r="D1025" s="67">
        <v>9.7530350654000006</v>
      </c>
      <c r="E1025" s="68">
        <v>100</v>
      </c>
      <c r="F1025" s="86">
        <v>178.19615101279999</v>
      </c>
      <c r="G1025" s="87">
        <v>0.97935234267920102</v>
      </c>
      <c r="H1025" s="86">
        <v>46.114675974100102</v>
      </c>
      <c r="I1025" s="87">
        <v>0.96874701220594195</v>
      </c>
      <c r="J1025" s="93">
        <v>25.086585344900001</v>
      </c>
      <c r="K1025" s="95">
        <v>100</v>
      </c>
      <c r="L1025" s="86">
        <v>79.359758314000004</v>
      </c>
      <c r="M1025" s="87">
        <v>0.94351436756362195</v>
      </c>
      <c r="N1025" s="86">
        <v>51.863594661299999</v>
      </c>
      <c r="O1025" s="87">
        <v>0.96788086401262097</v>
      </c>
    </row>
    <row r="1026" spans="1:15" customFormat="1" x14ac:dyDescent="0.3">
      <c r="A1026" s="56" t="s">
        <v>312</v>
      </c>
      <c r="B1026" s="71">
        <v>4.4649743002289197</v>
      </c>
      <c r="C1026" s="71">
        <v>4.4649743002289197</v>
      </c>
      <c r="D1026" s="72">
        <v>4.3012864082304496</v>
      </c>
      <c r="E1026" s="72">
        <v>4.3012864082304496</v>
      </c>
      <c r="F1026" s="96">
        <v>4.5482859085918701</v>
      </c>
      <c r="G1026" s="96">
        <v>4.5482859085918701</v>
      </c>
      <c r="H1026" s="96">
        <v>4.29483255758237</v>
      </c>
      <c r="I1026" s="96">
        <v>4.29483255758237</v>
      </c>
      <c r="J1026" s="97">
        <v>4.28291446941952</v>
      </c>
      <c r="K1026" s="97">
        <v>4.28291446941952</v>
      </c>
      <c r="L1026" s="96">
        <v>4.4034703600306599</v>
      </c>
      <c r="M1026" s="96">
        <v>4.4034703600306599</v>
      </c>
      <c r="N1026" s="96">
        <v>4.5333073539505904</v>
      </c>
      <c r="O1026" s="96">
        <v>4.5333073539505904</v>
      </c>
    </row>
    <row r="1027" spans="1:15" customFormat="1" x14ac:dyDescent="0.3">
      <c r="A1027" s="63" t="s">
        <v>1</v>
      </c>
      <c r="F1027" s="82"/>
      <c r="G1027" s="82"/>
      <c r="H1027" s="82"/>
      <c r="I1027" s="82"/>
      <c r="J1027" s="82"/>
      <c r="K1027" s="82"/>
      <c r="L1027" s="82"/>
      <c r="M1027" s="82"/>
      <c r="N1027" s="82"/>
      <c r="O1027" s="82"/>
    </row>
    <row r="1028" spans="1:15" customFormat="1" x14ac:dyDescent="0.3">
      <c r="A1028" s="63" t="s">
        <v>1</v>
      </c>
      <c r="F1028" s="82"/>
      <c r="G1028" s="82"/>
      <c r="H1028" s="82"/>
      <c r="I1028" s="82"/>
      <c r="J1028" s="82"/>
      <c r="K1028" s="82"/>
      <c r="L1028" s="82"/>
      <c r="M1028" s="82"/>
      <c r="N1028" s="82"/>
      <c r="O1028" s="82"/>
    </row>
    <row r="1029" spans="1:15" customFormat="1" x14ac:dyDescent="0.3">
      <c r="A1029" s="51" t="s">
        <v>451</v>
      </c>
      <c r="F1029" s="82"/>
      <c r="G1029" s="82"/>
      <c r="H1029" s="82"/>
      <c r="I1029" s="82"/>
      <c r="J1029" s="82"/>
      <c r="K1029" s="82"/>
      <c r="L1029" s="82"/>
      <c r="M1029" s="82"/>
      <c r="N1029" s="82"/>
      <c r="O1029" s="82"/>
    </row>
    <row r="1030" spans="1:15" customFormat="1" x14ac:dyDescent="0.3">
      <c r="A1030" s="52" t="s">
        <v>1</v>
      </c>
      <c r="F1030" s="82"/>
      <c r="G1030" s="82"/>
      <c r="H1030" s="82"/>
      <c r="I1030" s="82"/>
      <c r="J1030" s="82"/>
      <c r="K1030" s="82"/>
      <c r="L1030" s="82"/>
      <c r="M1030" s="82"/>
      <c r="N1030" s="82"/>
      <c r="O1030" s="82"/>
    </row>
    <row r="1031" spans="1:15" customFormat="1" ht="25.5" customHeight="1" x14ac:dyDescent="0.3">
      <c r="A1031" s="112" t="s">
        <v>1</v>
      </c>
      <c r="B1031" s="114" t="s">
        <v>501</v>
      </c>
      <c r="C1031" s="114" t="s">
        <v>1</v>
      </c>
      <c r="D1031" s="114" t="s">
        <v>495</v>
      </c>
      <c r="E1031" s="114" t="s">
        <v>1</v>
      </c>
      <c r="F1031" s="115" t="s">
        <v>496</v>
      </c>
      <c r="G1031" s="115" t="s">
        <v>1</v>
      </c>
      <c r="H1031" s="115" t="s">
        <v>497</v>
      </c>
      <c r="I1031" s="115" t="s">
        <v>1</v>
      </c>
      <c r="J1031" s="115" t="s">
        <v>498</v>
      </c>
      <c r="K1031" s="115" t="s">
        <v>1</v>
      </c>
      <c r="L1031" s="115" t="s">
        <v>499</v>
      </c>
      <c r="M1031" s="115" t="s">
        <v>1</v>
      </c>
      <c r="N1031" s="115" t="s">
        <v>500</v>
      </c>
      <c r="O1031" s="115" t="s">
        <v>1</v>
      </c>
    </row>
    <row r="1032" spans="1:15" customFormat="1" x14ac:dyDescent="0.3">
      <c r="A1032" s="113" t="s">
        <v>1</v>
      </c>
      <c r="B1032" s="53" t="s">
        <v>14</v>
      </c>
      <c r="C1032" s="53" t="s">
        <v>15</v>
      </c>
      <c r="D1032" s="53" t="s">
        <v>14</v>
      </c>
      <c r="E1032" s="53" t="s">
        <v>15</v>
      </c>
      <c r="F1032" s="78" t="s">
        <v>14</v>
      </c>
      <c r="G1032" s="78" t="s">
        <v>15</v>
      </c>
      <c r="H1032" s="78" t="s">
        <v>14</v>
      </c>
      <c r="I1032" s="78" t="s">
        <v>15</v>
      </c>
      <c r="J1032" s="78" t="s">
        <v>14</v>
      </c>
      <c r="K1032" s="78" t="s">
        <v>15</v>
      </c>
      <c r="L1032" s="78" t="s">
        <v>14</v>
      </c>
      <c r="M1032" s="78" t="s">
        <v>15</v>
      </c>
      <c r="N1032" s="78" t="s">
        <v>14</v>
      </c>
      <c r="O1032" s="78" t="s">
        <v>15</v>
      </c>
    </row>
    <row r="1033" spans="1:15" customFormat="1" x14ac:dyDescent="0.3">
      <c r="A1033" s="54" t="s">
        <v>16</v>
      </c>
      <c r="B1033" s="55">
        <v>86.277056536800004</v>
      </c>
      <c r="C1033" s="55">
        <v>86.277056536800004</v>
      </c>
      <c r="D1033" s="55">
        <v>3.2857784049999998</v>
      </c>
      <c r="E1033" s="55">
        <v>3.2857784049999998</v>
      </c>
      <c r="F1033" s="83">
        <v>40.409589725499998</v>
      </c>
      <c r="G1033" s="83">
        <v>40.409589725499998</v>
      </c>
      <c r="H1033" s="83">
        <v>5.8862321556000001</v>
      </c>
      <c r="I1033" s="83">
        <v>5.8862321556000001</v>
      </c>
      <c r="J1033" s="83">
        <v>7.5810413377000003</v>
      </c>
      <c r="K1033" s="83">
        <v>7.5810413377000003</v>
      </c>
      <c r="L1033" s="83">
        <v>9.4728629565000002</v>
      </c>
      <c r="M1033" s="83">
        <v>9.4728629565000002</v>
      </c>
      <c r="N1033" s="83">
        <v>19.4735739459</v>
      </c>
      <c r="O1033" s="83">
        <v>19.4735739459</v>
      </c>
    </row>
    <row r="1034" spans="1:15" customFormat="1" x14ac:dyDescent="0.3">
      <c r="A1034" s="56" t="s">
        <v>310</v>
      </c>
      <c r="B1034" s="57">
        <v>0</v>
      </c>
      <c r="C1034" s="58">
        <v>0</v>
      </c>
      <c r="D1034" s="65">
        <v>0</v>
      </c>
      <c r="E1034" s="66">
        <v>0</v>
      </c>
      <c r="F1034" s="84">
        <v>0</v>
      </c>
      <c r="G1034" s="85">
        <v>0</v>
      </c>
      <c r="H1034" s="90">
        <v>0</v>
      </c>
      <c r="I1034" s="92">
        <v>0</v>
      </c>
      <c r="J1034" s="90">
        <v>0</v>
      </c>
      <c r="K1034" s="92">
        <v>0</v>
      </c>
      <c r="L1034" s="90">
        <v>0</v>
      </c>
      <c r="M1034" s="92">
        <v>0</v>
      </c>
      <c r="N1034" s="90">
        <v>0</v>
      </c>
      <c r="O1034" s="92">
        <v>0</v>
      </c>
    </row>
    <row r="1035" spans="1:15" customFormat="1" x14ac:dyDescent="0.3">
      <c r="A1035" s="56" t="s">
        <v>311</v>
      </c>
      <c r="B1035" s="59">
        <v>80.477419351400002</v>
      </c>
      <c r="C1035" s="60">
        <v>0.93277891691951398</v>
      </c>
      <c r="D1035" s="67">
        <v>3.2857784049999901</v>
      </c>
      <c r="E1035" s="68">
        <v>100</v>
      </c>
      <c r="F1035" s="86">
        <v>39.490545758799897</v>
      </c>
      <c r="G1035" s="87">
        <v>0.97725678550702899</v>
      </c>
      <c r="H1035" s="93">
        <v>5.4257354010999999</v>
      </c>
      <c r="I1035" s="95">
        <v>92.176714367918805</v>
      </c>
      <c r="J1035" s="93">
        <v>6.6303142378000004</v>
      </c>
      <c r="K1035" s="95">
        <v>87.459148980337304</v>
      </c>
      <c r="L1035" s="93">
        <v>9.4728629565000002</v>
      </c>
      <c r="M1035" s="95">
        <v>100</v>
      </c>
      <c r="N1035" s="93">
        <v>16.8087114211</v>
      </c>
      <c r="O1035" s="95">
        <v>86.315493333666893</v>
      </c>
    </row>
    <row r="1036" spans="1:15" customFormat="1" x14ac:dyDescent="0.3">
      <c r="A1036" s="56" t="s">
        <v>312</v>
      </c>
      <c r="B1036" s="71">
        <v>4.4120480040361203</v>
      </c>
      <c r="C1036" s="71">
        <v>4.4120480040361203</v>
      </c>
      <c r="D1036" s="72">
        <v>4.2232274371223202</v>
      </c>
      <c r="E1036" s="72">
        <v>4.2232274371223202</v>
      </c>
      <c r="F1036" s="96">
        <v>4.5467872004515</v>
      </c>
      <c r="G1036" s="96">
        <v>4.5467872004515</v>
      </c>
      <c r="H1036" s="97">
        <v>4.46768049639038</v>
      </c>
      <c r="I1036" s="97">
        <v>4.46768049639038</v>
      </c>
      <c r="J1036" s="97">
        <v>4.12124669736715</v>
      </c>
      <c r="K1036" s="97">
        <v>4.12124669736715</v>
      </c>
      <c r="L1036" s="97">
        <v>4.3524026353837799</v>
      </c>
      <c r="M1036" s="97">
        <v>4.3524026353837799</v>
      </c>
      <c r="N1036" s="97">
        <v>4.3118542614145401</v>
      </c>
      <c r="O1036" s="97">
        <v>4.3118542614145401</v>
      </c>
    </row>
    <row r="1037" spans="1:15" customFormat="1" x14ac:dyDescent="0.3">
      <c r="A1037" s="63" t="s">
        <v>1</v>
      </c>
      <c r="F1037" s="82"/>
      <c r="G1037" s="82"/>
      <c r="H1037" s="82"/>
      <c r="I1037" s="82"/>
      <c r="J1037" s="82"/>
      <c r="K1037" s="82"/>
      <c r="L1037" s="82"/>
      <c r="M1037" s="82"/>
      <c r="N1037" s="82"/>
      <c r="O1037" s="82"/>
    </row>
    <row r="1038" spans="1:15" customFormat="1" x14ac:dyDescent="0.3">
      <c r="A1038" s="63" t="s">
        <v>1</v>
      </c>
      <c r="F1038" s="82"/>
      <c r="G1038" s="82"/>
      <c r="H1038" s="82"/>
      <c r="I1038" s="82"/>
      <c r="J1038" s="82"/>
      <c r="K1038" s="82"/>
      <c r="L1038" s="82"/>
      <c r="M1038" s="82"/>
      <c r="N1038" s="82"/>
      <c r="O1038" s="82"/>
    </row>
    <row r="1039" spans="1:15" customFormat="1" x14ac:dyDescent="0.3">
      <c r="A1039" s="51" t="s">
        <v>452</v>
      </c>
      <c r="F1039" s="82"/>
      <c r="G1039" s="82"/>
      <c r="H1039" s="82"/>
      <c r="I1039" s="82"/>
      <c r="J1039" s="82"/>
      <c r="K1039" s="82"/>
      <c r="L1039" s="82"/>
      <c r="M1039" s="82"/>
      <c r="N1039" s="82"/>
      <c r="O1039" s="82"/>
    </row>
    <row r="1040" spans="1:15" customFormat="1" x14ac:dyDescent="0.3">
      <c r="A1040" s="52" t="s">
        <v>1</v>
      </c>
      <c r="F1040" s="82"/>
      <c r="G1040" s="82"/>
      <c r="H1040" s="82"/>
      <c r="I1040" s="82"/>
      <c r="J1040" s="82"/>
      <c r="K1040" s="82"/>
      <c r="L1040" s="82"/>
      <c r="M1040" s="82"/>
      <c r="N1040" s="82"/>
      <c r="O1040" s="82"/>
    </row>
    <row r="1041" spans="1:15" customFormat="1" ht="25.5" customHeight="1" x14ac:dyDescent="0.3">
      <c r="A1041" s="112" t="s">
        <v>1</v>
      </c>
      <c r="B1041" s="114" t="s">
        <v>501</v>
      </c>
      <c r="C1041" s="114" t="s">
        <v>1</v>
      </c>
      <c r="D1041" s="114" t="s">
        <v>495</v>
      </c>
      <c r="E1041" s="114" t="s">
        <v>1</v>
      </c>
      <c r="F1041" s="115" t="s">
        <v>496</v>
      </c>
      <c r="G1041" s="115" t="s">
        <v>1</v>
      </c>
      <c r="H1041" s="115" t="s">
        <v>497</v>
      </c>
      <c r="I1041" s="115" t="s">
        <v>1</v>
      </c>
      <c r="J1041" s="115" t="s">
        <v>498</v>
      </c>
      <c r="K1041" s="115" t="s">
        <v>1</v>
      </c>
      <c r="L1041" s="115" t="s">
        <v>499</v>
      </c>
      <c r="M1041" s="115" t="s">
        <v>1</v>
      </c>
      <c r="N1041" s="115" t="s">
        <v>500</v>
      </c>
      <c r="O1041" s="115" t="s">
        <v>1</v>
      </c>
    </row>
    <row r="1042" spans="1:15" customFormat="1" x14ac:dyDescent="0.3">
      <c r="A1042" s="113" t="s">
        <v>1</v>
      </c>
      <c r="B1042" s="53" t="s">
        <v>14</v>
      </c>
      <c r="C1042" s="53" t="s">
        <v>15</v>
      </c>
      <c r="D1042" s="53" t="s">
        <v>14</v>
      </c>
      <c r="E1042" s="53" t="s">
        <v>15</v>
      </c>
      <c r="F1042" s="78" t="s">
        <v>14</v>
      </c>
      <c r="G1042" s="78" t="s">
        <v>15</v>
      </c>
      <c r="H1042" s="78" t="s">
        <v>14</v>
      </c>
      <c r="I1042" s="78" t="s">
        <v>15</v>
      </c>
      <c r="J1042" s="78" t="s">
        <v>14</v>
      </c>
      <c r="K1042" s="78" t="s">
        <v>15</v>
      </c>
      <c r="L1042" s="78" t="s">
        <v>14</v>
      </c>
      <c r="M1042" s="78" t="s">
        <v>15</v>
      </c>
      <c r="N1042" s="78" t="s">
        <v>14</v>
      </c>
      <c r="O1042" s="78" t="s">
        <v>15</v>
      </c>
    </row>
    <row r="1043" spans="1:15" customFormat="1" x14ac:dyDescent="0.3">
      <c r="A1043" s="54" t="s">
        <v>16</v>
      </c>
      <c r="B1043" s="55">
        <v>221.99828143760001</v>
      </c>
      <c r="C1043" s="55">
        <v>221.99828143760001</v>
      </c>
      <c r="D1043" s="55">
        <v>4.7316202353000003</v>
      </c>
      <c r="E1043" s="55">
        <v>4.7316202353000003</v>
      </c>
      <c r="F1043" s="83">
        <v>130.16241572129999</v>
      </c>
      <c r="G1043" s="83">
        <v>130.16241572129999</v>
      </c>
      <c r="H1043" s="83">
        <v>28.447144521599999</v>
      </c>
      <c r="I1043" s="83">
        <v>28.447144521599999</v>
      </c>
      <c r="J1043" s="83">
        <v>23.8447933317</v>
      </c>
      <c r="K1043" s="83">
        <v>23.8447933317</v>
      </c>
      <c r="L1043" s="83">
        <v>27.423780382899999</v>
      </c>
      <c r="M1043" s="83">
        <v>27.423780382899999</v>
      </c>
      <c r="N1043" s="83">
        <v>13.4531915125</v>
      </c>
      <c r="O1043" s="83">
        <v>13.4531915125</v>
      </c>
    </row>
    <row r="1044" spans="1:15" customFormat="1" x14ac:dyDescent="0.3">
      <c r="A1044" s="56" t="s">
        <v>310</v>
      </c>
      <c r="B1044" s="57">
        <v>1.9645160282</v>
      </c>
      <c r="C1044" s="58">
        <v>8.8492398025711398E-3</v>
      </c>
      <c r="D1044" s="65">
        <v>0</v>
      </c>
      <c r="E1044" s="66">
        <v>0</v>
      </c>
      <c r="F1044" s="84">
        <v>1.4116935029</v>
      </c>
      <c r="G1044" s="85">
        <v>1.08456307842556E-2</v>
      </c>
      <c r="H1044" s="90">
        <v>0</v>
      </c>
      <c r="I1044" s="92">
        <v>0</v>
      </c>
      <c r="J1044" s="90">
        <v>0</v>
      </c>
      <c r="K1044" s="92">
        <v>0</v>
      </c>
      <c r="L1044" s="90">
        <v>0.55282252530000098</v>
      </c>
      <c r="M1044" s="92">
        <v>2.01585090597032</v>
      </c>
      <c r="N1044" s="90">
        <v>0</v>
      </c>
      <c r="O1044" s="92">
        <v>0</v>
      </c>
    </row>
    <row r="1045" spans="1:15" customFormat="1" x14ac:dyDescent="0.3">
      <c r="A1045" s="56" t="s">
        <v>311</v>
      </c>
      <c r="B1045" s="59">
        <v>211.78642490999999</v>
      </c>
      <c r="C1045" s="60">
        <v>0.95400029017580301</v>
      </c>
      <c r="D1045" s="67">
        <v>2.5530347228000001</v>
      </c>
      <c r="E1045" s="70">
        <v>53.956881487512902</v>
      </c>
      <c r="F1045" s="86">
        <v>124.5700454312</v>
      </c>
      <c r="G1045" s="87">
        <v>0.95703544483935998</v>
      </c>
      <c r="H1045" s="93">
        <v>27.057674392599999</v>
      </c>
      <c r="I1045" s="95">
        <v>95.115607726656094</v>
      </c>
      <c r="J1045" s="93">
        <v>23.8447933317</v>
      </c>
      <c r="K1045" s="95">
        <v>100</v>
      </c>
      <c r="L1045" s="93">
        <v>26.372349786899999</v>
      </c>
      <c r="M1045" s="95">
        <v>96.165989585244702</v>
      </c>
      <c r="N1045" s="93">
        <v>13.4531915125</v>
      </c>
      <c r="O1045" s="95">
        <v>100</v>
      </c>
    </row>
    <row r="1046" spans="1:15" customFormat="1" x14ac:dyDescent="0.3">
      <c r="A1046" s="56" t="s">
        <v>312</v>
      </c>
      <c r="B1046" s="71">
        <v>4.5355835377672502</v>
      </c>
      <c r="C1046" s="71">
        <v>4.5355835377672502</v>
      </c>
      <c r="D1046" s="72">
        <v>4.0791376297502602</v>
      </c>
      <c r="E1046" s="72">
        <v>4.0791376297502602</v>
      </c>
      <c r="F1046" s="96">
        <v>4.6075857026350402</v>
      </c>
      <c r="G1046" s="96">
        <v>4.6075857026350402</v>
      </c>
      <c r="H1046" s="97">
        <v>4.5169121186745</v>
      </c>
      <c r="I1046" s="97">
        <v>4.5169121186745</v>
      </c>
      <c r="J1046" s="97">
        <v>4.3818994116754997</v>
      </c>
      <c r="K1046" s="97">
        <v>4.3818994116754997</v>
      </c>
      <c r="L1046" s="97">
        <v>4.5265669348856203</v>
      </c>
      <c r="M1046" s="97">
        <v>4.5265669348856203</v>
      </c>
      <c r="N1046" s="97">
        <v>4.2396358162674304</v>
      </c>
      <c r="O1046" s="98">
        <v>4.2396358162674304</v>
      </c>
    </row>
    <row r="1047" spans="1:15" customFormat="1" x14ac:dyDescent="0.3">
      <c r="A1047" s="63" t="s">
        <v>1</v>
      </c>
      <c r="F1047" s="82"/>
      <c r="G1047" s="82"/>
      <c r="H1047" s="82"/>
      <c r="I1047" s="82"/>
      <c r="J1047" s="82"/>
      <c r="K1047" s="82"/>
      <c r="L1047" s="82"/>
      <c r="M1047" s="82"/>
      <c r="N1047" s="82"/>
      <c r="O1047" s="82"/>
    </row>
    <row r="1048" spans="1:15" customFormat="1" x14ac:dyDescent="0.3">
      <c r="A1048" s="63" t="s">
        <v>1</v>
      </c>
      <c r="F1048" s="82"/>
      <c r="G1048" s="82"/>
      <c r="H1048" s="82"/>
      <c r="I1048" s="82"/>
      <c r="J1048" s="82"/>
      <c r="K1048" s="82"/>
      <c r="L1048" s="82"/>
      <c r="M1048" s="82"/>
      <c r="N1048" s="82"/>
      <c r="O1048" s="82"/>
    </row>
    <row r="1049" spans="1:15" customFormat="1" x14ac:dyDescent="0.3">
      <c r="A1049" s="51" t="s">
        <v>453</v>
      </c>
      <c r="F1049" s="82"/>
      <c r="G1049" s="82"/>
      <c r="H1049" s="82"/>
      <c r="I1049" s="82"/>
      <c r="J1049" s="82"/>
      <c r="K1049" s="82"/>
      <c r="L1049" s="82"/>
      <c r="M1049" s="82"/>
      <c r="N1049" s="82"/>
      <c r="O1049" s="82"/>
    </row>
    <row r="1050" spans="1:15" customFormat="1" x14ac:dyDescent="0.3">
      <c r="A1050" s="52" t="s">
        <v>1</v>
      </c>
      <c r="F1050" s="82"/>
      <c r="G1050" s="82"/>
      <c r="H1050" s="82"/>
      <c r="I1050" s="82"/>
      <c r="J1050" s="82"/>
      <c r="K1050" s="82"/>
      <c r="L1050" s="82"/>
      <c r="M1050" s="82"/>
      <c r="N1050" s="82"/>
      <c r="O1050" s="82"/>
    </row>
    <row r="1051" spans="1:15" customFormat="1" ht="25.5" customHeight="1" x14ac:dyDescent="0.3">
      <c r="A1051" s="112" t="s">
        <v>1</v>
      </c>
      <c r="B1051" s="114" t="s">
        <v>501</v>
      </c>
      <c r="C1051" s="114" t="s">
        <v>1</v>
      </c>
      <c r="D1051" s="114" t="s">
        <v>495</v>
      </c>
      <c r="E1051" s="114" t="s">
        <v>1</v>
      </c>
      <c r="F1051" s="115" t="s">
        <v>496</v>
      </c>
      <c r="G1051" s="115" t="s">
        <v>1</v>
      </c>
      <c r="H1051" s="115" t="s">
        <v>497</v>
      </c>
      <c r="I1051" s="115" t="s">
        <v>1</v>
      </c>
      <c r="J1051" s="115" t="s">
        <v>498</v>
      </c>
      <c r="K1051" s="115" t="s">
        <v>1</v>
      </c>
      <c r="L1051" s="115" t="s">
        <v>499</v>
      </c>
      <c r="M1051" s="115" t="s">
        <v>1</v>
      </c>
      <c r="N1051" s="115" t="s">
        <v>500</v>
      </c>
      <c r="O1051" s="115" t="s">
        <v>1</v>
      </c>
    </row>
    <row r="1052" spans="1:15" customFormat="1" x14ac:dyDescent="0.3">
      <c r="A1052" s="113" t="s">
        <v>1</v>
      </c>
      <c r="B1052" s="53" t="s">
        <v>14</v>
      </c>
      <c r="C1052" s="53" t="s">
        <v>15</v>
      </c>
      <c r="D1052" s="53" t="s">
        <v>14</v>
      </c>
      <c r="E1052" s="53" t="s">
        <v>15</v>
      </c>
      <c r="F1052" s="78" t="s">
        <v>14</v>
      </c>
      <c r="G1052" s="78" t="s">
        <v>15</v>
      </c>
      <c r="H1052" s="78" t="s">
        <v>14</v>
      </c>
      <c r="I1052" s="78" t="s">
        <v>15</v>
      </c>
      <c r="J1052" s="78" t="s">
        <v>14</v>
      </c>
      <c r="K1052" s="78" t="s">
        <v>15</v>
      </c>
      <c r="L1052" s="78" t="s">
        <v>14</v>
      </c>
      <c r="M1052" s="78" t="s">
        <v>15</v>
      </c>
      <c r="N1052" s="78" t="s">
        <v>14</v>
      </c>
      <c r="O1052" s="78" t="s">
        <v>15</v>
      </c>
    </row>
    <row r="1053" spans="1:15" customFormat="1" x14ac:dyDescent="0.3">
      <c r="A1053" s="54" t="s">
        <v>16</v>
      </c>
      <c r="B1053" s="55">
        <v>34.444556757999997</v>
      </c>
      <c r="C1053" s="55">
        <v>34.444556757999997</v>
      </c>
      <c r="D1053" s="55">
        <v>1.8902389345999999</v>
      </c>
      <c r="E1053" s="55">
        <v>1.8902389345999999</v>
      </c>
      <c r="F1053" s="83">
        <v>12.5027084965</v>
      </c>
      <c r="G1053" s="83">
        <v>12.5027084965</v>
      </c>
      <c r="H1053" s="83">
        <v>8.8024235130000008</v>
      </c>
      <c r="I1053" s="83">
        <v>8.8024235130000008</v>
      </c>
      <c r="J1053" s="83">
        <v>4.9717477186999997</v>
      </c>
      <c r="K1053" s="83">
        <v>4.9717477186999997</v>
      </c>
      <c r="L1053" s="83">
        <v>4.5562269026999997</v>
      </c>
      <c r="M1053" s="83">
        <v>4.5562269026999997</v>
      </c>
      <c r="N1053" s="83">
        <v>6.2608944191999996</v>
      </c>
      <c r="O1053" s="83">
        <v>6.2608944191999996</v>
      </c>
    </row>
    <row r="1054" spans="1:15" customFormat="1" x14ac:dyDescent="0.3">
      <c r="A1054" s="56" t="s">
        <v>310</v>
      </c>
      <c r="B1054" s="57">
        <v>0.54171878109999905</v>
      </c>
      <c r="C1054" s="58">
        <v>1.57272681691333E-2</v>
      </c>
      <c r="D1054" s="65">
        <v>0</v>
      </c>
      <c r="E1054" s="66">
        <v>0</v>
      </c>
      <c r="F1054" s="90">
        <v>0</v>
      </c>
      <c r="G1054" s="92">
        <v>0</v>
      </c>
      <c r="H1054" s="90">
        <v>0</v>
      </c>
      <c r="I1054" s="92">
        <v>0</v>
      </c>
      <c r="J1054" s="90">
        <v>0</v>
      </c>
      <c r="K1054" s="92">
        <v>0</v>
      </c>
      <c r="L1054" s="90">
        <v>0.54171878109999905</v>
      </c>
      <c r="M1054" s="92">
        <v>11.8896357154421</v>
      </c>
      <c r="N1054" s="90">
        <v>0</v>
      </c>
      <c r="O1054" s="92">
        <v>0</v>
      </c>
    </row>
    <row r="1055" spans="1:15" customFormat="1" x14ac:dyDescent="0.3">
      <c r="A1055" s="56" t="s">
        <v>311</v>
      </c>
      <c r="B1055" s="59">
        <v>31.870457340400101</v>
      </c>
      <c r="C1055" s="60">
        <v>0.92526832510329404</v>
      </c>
      <c r="D1055" s="67">
        <v>1.8902389345999999</v>
      </c>
      <c r="E1055" s="68">
        <v>100</v>
      </c>
      <c r="F1055" s="93">
        <v>11.341176644800001</v>
      </c>
      <c r="G1055" s="95">
        <v>90.709758193393398</v>
      </c>
      <c r="H1055" s="93">
        <v>8.8024235130000008</v>
      </c>
      <c r="I1055" s="95">
        <v>100</v>
      </c>
      <c r="J1055" s="93">
        <v>4.9717477186999899</v>
      </c>
      <c r="K1055" s="95">
        <v>100</v>
      </c>
      <c r="L1055" s="93">
        <v>4.0145081216000102</v>
      </c>
      <c r="M1055" s="95">
        <v>88.110364284557903</v>
      </c>
      <c r="N1055" s="93">
        <v>5.3900456343999998</v>
      </c>
      <c r="O1055" s="95">
        <v>86.090664903573398</v>
      </c>
    </row>
    <row r="1056" spans="1:15" customFormat="1" x14ac:dyDescent="0.3">
      <c r="A1056" s="56" t="s">
        <v>312</v>
      </c>
      <c r="B1056" s="71">
        <v>4.3453022897454403</v>
      </c>
      <c r="C1056" s="71">
        <v>4.3453022897454403</v>
      </c>
      <c r="D1056" s="72">
        <v>4</v>
      </c>
      <c r="E1056" s="73">
        <v>4</v>
      </c>
      <c r="F1056" s="97">
        <v>4.7075065028617704</v>
      </c>
      <c r="G1056" s="99">
        <v>4.7075065028617704</v>
      </c>
      <c r="H1056" s="97">
        <v>4.6160842888882696</v>
      </c>
      <c r="I1056" s="97">
        <v>4.6160842888882696</v>
      </c>
      <c r="J1056" s="97">
        <v>4.6614477557521496</v>
      </c>
      <c r="K1056" s="97">
        <v>4.6614477557521496</v>
      </c>
      <c r="L1056" s="97">
        <v>3.7622072856911601</v>
      </c>
      <c r="M1056" s="97">
        <v>3.7622072856911601</v>
      </c>
      <c r="N1056" s="97">
        <v>3.86090664903573</v>
      </c>
      <c r="O1056" s="98">
        <v>3.86090664903573</v>
      </c>
    </row>
    <row r="1057" spans="1:15" customFormat="1" x14ac:dyDescent="0.3">
      <c r="A1057" s="63" t="s">
        <v>1</v>
      </c>
      <c r="F1057" s="82"/>
      <c r="G1057" s="82"/>
      <c r="H1057" s="82"/>
      <c r="I1057" s="82"/>
      <c r="J1057" s="82"/>
      <c r="K1057" s="82"/>
      <c r="L1057" s="82"/>
      <c r="M1057" s="82"/>
      <c r="N1057" s="82"/>
      <c r="O1057" s="82"/>
    </row>
    <row r="1058" spans="1:15" customFormat="1" x14ac:dyDescent="0.3">
      <c r="A1058" s="63" t="s">
        <v>1</v>
      </c>
      <c r="F1058" s="82"/>
      <c r="G1058" s="82"/>
      <c r="H1058" s="82"/>
      <c r="I1058" s="82"/>
      <c r="J1058" s="82"/>
      <c r="K1058" s="82"/>
      <c r="L1058" s="82"/>
      <c r="M1058" s="82"/>
      <c r="N1058" s="82"/>
      <c r="O1058" s="82"/>
    </row>
    <row r="1059" spans="1:15" customFormat="1" x14ac:dyDescent="0.3">
      <c r="A1059" s="51" t="s">
        <v>454</v>
      </c>
      <c r="F1059" s="82"/>
      <c r="G1059" s="82"/>
      <c r="H1059" s="82"/>
      <c r="I1059" s="82"/>
      <c r="J1059" s="82"/>
      <c r="K1059" s="82"/>
      <c r="L1059" s="82"/>
      <c r="M1059" s="82"/>
      <c r="N1059" s="82"/>
      <c r="O1059" s="82"/>
    </row>
    <row r="1060" spans="1:15" customFormat="1" x14ac:dyDescent="0.3">
      <c r="A1060" s="52" t="s">
        <v>1</v>
      </c>
      <c r="F1060" s="82"/>
      <c r="G1060" s="82"/>
      <c r="H1060" s="82"/>
      <c r="I1060" s="82"/>
      <c r="J1060" s="82"/>
      <c r="K1060" s="82"/>
      <c r="L1060" s="82"/>
      <c r="M1060" s="82"/>
      <c r="N1060" s="82"/>
      <c r="O1060" s="82"/>
    </row>
    <row r="1061" spans="1:15" customFormat="1" ht="25.5" customHeight="1" x14ac:dyDescent="0.3">
      <c r="A1061" s="112" t="s">
        <v>1</v>
      </c>
      <c r="B1061" s="114" t="s">
        <v>501</v>
      </c>
      <c r="C1061" s="114" t="s">
        <v>1</v>
      </c>
      <c r="D1061" s="114" t="s">
        <v>495</v>
      </c>
      <c r="E1061" s="114" t="s">
        <v>1</v>
      </c>
      <c r="F1061" s="115" t="s">
        <v>496</v>
      </c>
      <c r="G1061" s="115" t="s">
        <v>1</v>
      </c>
      <c r="H1061" s="115" t="s">
        <v>497</v>
      </c>
      <c r="I1061" s="115" t="s">
        <v>1</v>
      </c>
      <c r="J1061" s="115" t="s">
        <v>498</v>
      </c>
      <c r="K1061" s="115" t="s">
        <v>1</v>
      </c>
      <c r="L1061" s="115" t="s">
        <v>499</v>
      </c>
      <c r="M1061" s="115" t="s">
        <v>1</v>
      </c>
      <c r="N1061" s="115" t="s">
        <v>500</v>
      </c>
      <c r="O1061" s="115" t="s">
        <v>1</v>
      </c>
    </row>
    <row r="1062" spans="1:15" customFormat="1" x14ac:dyDescent="0.3">
      <c r="A1062" s="113" t="s">
        <v>1</v>
      </c>
      <c r="B1062" s="53" t="s">
        <v>14</v>
      </c>
      <c r="C1062" s="53" t="s">
        <v>15</v>
      </c>
      <c r="D1062" s="53" t="s">
        <v>14</v>
      </c>
      <c r="E1062" s="53" t="s">
        <v>15</v>
      </c>
      <c r="F1062" s="78" t="s">
        <v>14</v>
      </c>
      <c r="G1062" s="78" t="s">
        <v>15</v>
      </c>
      <c r="H1062" s="78" t="s">
        <v>14</v>
      </c>
      <c r="I1062" s="78" t="s">
        <v>15</v>
      </c>
      <c r="J1062" s="78" t="s">
        <v>14</v>
      </c>
      <c r="K1062" s="78" t="s">
        <v>15</v>
      </c>
      <c r="L1062" s="78" t="s">
        <v>14</v>
      </c>
      <c r="M1062" s="78" t="s">
        <v>15</v>
      </c>
      <c r="N1062" s="78" t="s">
        <v>14</v>
      </c>
      <c r="O1062" s="78" t="s">
        <v>15</v>
      </c>
    </row>
    <row r="1063" spans="1:15" customFormat="1" x14ac:dyDescent="0.3">
      <c r="A1063" s="54" t="s">
        <v>16</v>
      </c>
      <c r="B1063" s="55">
        <v>411.80968112070002</v>
      </c>
      <c r="C1063" s="55">
        <v>411.80968112070002</v>
      </c>
      <c r="D1063" s="55">
        <v>15.928658542399999</v>
      </c>
      <c r="E1063" s="55">
        <v>15.928658542399999</v>
      </c>
      <c r="F1063" s="83">
        <v>170.97735494380001</v>
      </c>
      <c r="G1063" s="83">
        <v>170.97735494380001</v>
      </c>
      <c r="H1063" s="83">
        <v>75.691582015500003</v>
      </c>
      <c r="I1063" s="83">
        <v>75.691582015500003</v>
      </c>
      <c r="J1063" s="83">
        <v>38.960234129299998</v>
      </c>
      <c r="K1063" s="83">
        <v>38.960234129299998</v>
      </c>
      <c r="L1063" s="83">
        <v>72.6782429979</v>
      </c>
      <c r="M1063" s="83">
        <v>72.6782429979</v>
      </c>
      <c r="N1063" s="83">
        <v>41.727424321199997</v>
      </c>
      <c r="O1063" s="83">
        <v>41.727424321199997</v>
      </c>
    </row>
    <row r="1064" spans="1:15" customFormat="1" x14ac:dyDescent="0.3">
      <c r="A1064" s="56" t="s">
        <v>310</v>
      </c>
      <c r="B1064" s="57">
        <v>2.6492488584999898</v>
      </c>
      <c r="C1064" s="58">
        <v>6.4331874163092197E-3</v>
      </c>
      <c r="D1064" s="65">
        <v>0</v>
      </c>
      <c r="E1064" s="66">
        <v>0</v>
      </c>
      <c r="F1064" s="84">
        <v>0</v>
      </c>
      <c r="G1064" s="85">
        <v>0</v>
      </c>
      <c r="H1064" s="84">
        <v>2.6492488585000098</v>
      </c>
      <c r="I1064" s="88">
        <v>3.5000574541532103E-2</v>
      </c>
      <c r="J1064" s="84">
        <v>0</v>
      </c>
      <c r="K1064" s="85">
        <v>0</v>
      </c>
      <c r="L1064" s="84">
        <v>0</v>
      </c>
      <c r="M1064" s="85">
        <v>0</v>
      </c>
      <c r="N1064" s="84">
        <v>0</v>
      </c>
      <c r="O1064" s="85">
        <v>0</v>
      </c>
    </row>
    <row r="1065" spans="1:15" customFormat="1" x14ac:dyDescent="0.3">
      <c r="A1065" s="56" t="s">
        <v>311</v>
      </c>
      <c r="B1065" s="59">
        <v>403.56628350279999</v>
      </c>
      <c r="C1065" s="60">
        <v>0.97998250649313001</v>
      </c>
      <c r="D1065" s="67">
        <v>15.5048087401</v>
      </c>
      <c r="E1065" s="68">
        <v>97.339074089812598</v>
      </c>
      <c r="F1065" s="86">
        <v>169.25300540949999</v>
      </c>
      <c r="G1065" s="87">
        <v>0.989914749032895</v>
      </c>
      <c r="H1065" s="86">
        <v>71.186336557899907</v>
      </c>
      <c r="I1065" s="89">
        <v>0.94047891010287799</v>
      </c>
      <c r="J1065" s="86">
        <v>37.303939360300099</v>
      </c>
      <c r="K1065" s="87">
        <v>0.95748755606798597</v>
      </c>
      <c r="L1065" s="86">
        <v>72.6782429979</v>
      </c>
      <c r="M1065" s="87">
        <v>1</v>
      </c>
      <c r="N1065" s="86">
        <v>41.727424321199898</v>
      </c>
      <c r="O1065" s="87">
        <v>1</v>
      </c>
    </row>
    <row r="1066" spans="1:15" customFormat="1" x14ac:dyDescent="0.3">
      <c r="A1066" s="56" t="s">
        <v>312</v>
      </c>
      <c r="B1066" s="71">
        <v>4.5303328741290301</v>
      </c>
      <c r="C1066" s="71">
        <v>4.5303328741290301</v>
      </c>
      <c r="D1066" s="72">
        <v>4.6036569019233404</v>
      </c>
      <c r="E1066" s="72">
        <v>4.6036569019233404</v>
      </c>
      <c r="F1066" s="96">
        <v>4.5870767168868296</v>
      </c>
      <c r="G1066" s="96">
        <v>4.5870767168868296</v>
      </c>
      <c r="H1066" s="96">
        <v>4.2658650934800004</v>
      </c>
      <c r="I1066" s="100">
        <v>4.2658650934800004</v>
      </c>
      <c r="J1066" s="96">
        <v>4.3200253637316601</v>
      </c>
      <c r="K1066" s="100">
        <v>4.3200253637316601</v>
      </c>
      <c r="L1066" s="96">
        <v>4.6556151107832502</v>
      </c>
      <c r="M1066" s="96">
        <v>4.6556151107832502</v>
      </c>
      <c r="N1066" s="96">
        <v>4.6156020974783498</v>
      </c>
      <c r="O1066" s="96">
        <v>4.6156020974783498</v>
      </c>
    </row>
    <row r="1067" spans="1:15" customFormat="1" x14ac:dyDescent="0.3">
      <c r="A1067" s="63" t="s">
        <v>1</v>
      </c>
      <c r="F1067" s="82"/>
      <c r="G1067" s="82"/>
      <c r="H1067" s="82"/>
      <c r="I1067" s="82"/>
      <c r="J1067" s="82"/>
      <c r="K1067" s="82"/>
      <c r="L1067" s="82"/>
      <c r="M1067" s="82"/>
      <c r="N1067" s="82"/>
      <c r="O1067" s="82"/>
    </row>
    <row r="1068" spans="1:15" customFormat="1" x14ac:dyDescent="0.3">
      <c r="A1068" s="63" t="s">
        <v>1</v>
      </c>
      <c r="F1068" s="82"/>
      <c r="G1068" s="82"/>
      <c r="H1068" s="82"/>
      <c r="I1068" s="82"/>
      <c r="J1068" s="82"/>
      <c r="K1068" s="82"/>
      <c r="L1068" s="82"/>
      <c r="M1068" s="82"/>
      <c r="N1068" s="82"/>
      <c r="O1068" s="82"/>
    </row>
    <row r="1069" spans="1:15" customFormat="1" x14ac:dyDescent="0.3">
      <c r="A1069" s="51" t="s">
        <v>455</v>
      </c>
      <c r="F1069" s="82"/>
      <c r="G1069" s="82"/>
      <c r="H1069" s="82"/>
      <c r="I1069" s="82"/>
      <c r="J1069" s="82"/>
      <c r="K1069" s="82"/>
      <c r="L1069" s="82"/>
      <c r="M1069" s="82"/>
      <c r="N1069" s="82"/>
      <c r="O1069" s="82"/>
    </row>
    <row r="1070" spans="1:15" customFormat="1" x14ac:dyDescent="0.3">
      <c r="A1070" s="52" t="s">
        <v>1</v>
      </c>
      <c r="F1070" s="82"/>
      <c r="G1070" s="82"/>
      <c r="H1070" s="82"/>
      <c r="I1070" s="82"/>
      <c r="J1070" s="82"/>
      <c r="K1070" s="82"/>
      <c r="L1070" s="82"/>
      <c r="M1070" s="82"/>
      <c r="N1070" s="82"/>
      <c r="O1070" s="82"/>
    </row>
    <row r="1071" spans="1:15" customFormat="1" ht="25.5" customHeight="1" x14ac:dyDescent="0.3">
      <c r="A1071" s="112" t="s">
        <v>1</v>
      </c>
      <c r="B1071" s="114" t="s">
        <v>501</v>
      </c>
      <c r="C1071" s="114" t="s">
        <v>1</v>
      </c>
      <c r="D1071" s="114" t="s">
        <v>495</v>
      </c>
      <c r="E1071" s="114" t="s">
        <v>1</v>
      </c>
      <c r="F1071" s="115" t="s">
        <v>496</v>
      </c>
      <c r="G1071" s="115" t="s">
        <v>1</v>
      </c>
      <c r="H1071" s="115" t="s">
        <v>497</v>
      </c>
      <c r="I1071" s="115" t="s">
        <v>1</v>
      </c>
      <c r="J1071" s="115" t="s">
        <v>498</v>
      </c>
      <c r="K1071" s="115" t="s">
        <v>1</v>
      </c>
      <c r="L1071" s="115" t="s">
        <v>499</v>
      </c>
      <c r="M1071" s="115" t="s">
        <v>1</v>
      </c>
      <c r="N1071" s="115" t="s">
        <v>500</v>
      </c>
      <c r="O1071" s="115" t="s">
        <v>1</v>
      </c>
    </row>
    <row r="1072" spans="1:15" customFormat="1" x14ac:dyDescent="0.3">
      <c r="A1072" s="113" t="s">
        <v>1</v>
      </c>
      <c r="B1072" s="53" t="s">
        <v>14</v>
      </c>
      <c r="C1072" s="53" t="s">
        <v>15</v>
      </c>
      <c r="D1072" s="53" t="s">
        <v>14</v>
      </c>
      <c r="E1072" s="53" t="s">
        <v>15</v>
      </c>
      <c r="F1072" s="78" t="s">
        <v>14</v>
      </c>
      <c r="G1072" s="78" t="s">
        <v>15</v>
      </c>
      <c r="H1072" s="78" t="s">
        <v>14</v>
      </c>
      <c r="I1072" s="78" t="s">
        <v>15</v>
      </c>
      <c r="J1072" s="78" t="s">
        <v>14</v>
      </c>
      <c r="K1072" s="78" t="s">
        <v>15</v>
      </c>
      <c r="L1072" s="78" t="s">
        <v>14</v>
      </c>
      <c r="M1072" s="78" t="s">
        <v>15</v>
      </c>
      <c r="N1072" s="78" t="s">
        <v>14</v>
      </c>
      <c r="O1072" s="78" t="s">
        <v>15</v>
      </c>
    </row>
    <row r="1073" spans="1:15" customFormat="1" x14ac:dyDescent="0.3">
      <c r="A1073" s="54" t="s">
        <v>16</v>
      </c>
      <c r="B1073" s="55">
        <v>214.24655855340001</v>
      </c>
      <c r="C1073" s="55">
        <v>214.24655855340001</v>
      </c>
      <c r="D1073" s="55">
        <v>3.1304047633000001</v>
      </c>
      <c r="E1073" s="55">
        <v>3.1304047633000001</v>
      </c>
      <c r="F1073" s="83">
        <v>104.0034515075</v>
      </c>
      <c r="G1073" s="83">
        <v>104.0034515075</v>
      </c>
      <c r="H1073" s="83">
        <v>42.246948186600001</v>
      </c>
      <c r="I1073" s="83">
        <v>42.246948186600001</v>
      </c>
      <c r="J1073" s="83">
        <v>18.8525505508</v>
      </c>
      <c r="K1073" s="83">
        <v>18.8525505508</v>
      </c>
      <c r="L1073" s="83">
        <v>39.3880145794</v>
      </c>
      <c r="M1073" s="83">
        <v>39.3880145794</v>
      </c>
      <c r="N1073" s="83">
        <v>14.261739406</v>
      </c>
      <c r="O1073" s="83">
        <v>14.261739406</v>
      </c>
    </row>
    <row r="1074" spans="1:15" customFormat="1" x14ac:dyDescent="0.3">
      <c r="A1074" s="56" t="s">
        <v>310</v>
      </c>
      <c r="B1074" s="57">
        <v>1.1532679023000001</v>
      </c>
      <c r="C1074" s="58">
        <v>5.3829004773141001E-3</v>
      </c>
      <c r="D1074" s="65">
        <v>0</v>
      </c>
      <c r="E1074" s="66">
        <v>0</v>
      </c>
      <c r="F1074" s="84">
        <v>0.278200946</v>
      </c>
      <c r="G1074" s="85">
        <v>2.67492032204276E-3</v>
      </c>
      <c r="H1074" s="84">
        <v>0</v>
      </c>
      <c r="I1074" s="85">
        <v>0</v>
      </c>
      <c r="J1074" s="90">
        <v>0</v>
      </c>
      <c r="K1074" s="92">
        <v>0</v>
      </c>
      <c r="L1074" s="84">
        <v>0</v>
      </c>
      <c r="M1074" s="85">
        <v>0</v>
      </c>
      <c r="N1074" s="90">
        <v>0.87506695630000098</v>
      </c>
      <c r="O1074" s="94">
        <v>6.1357659917124403</v>
      </c>
    </row>
    <row r="1075" spans="1:15" customFormat="1" x14ac:dyDescent="0.3">
      <c r="A1075" s="56" t="s">
        <v>311</v>
      </c>
      <c r="B1075" s="59">
        <v>201.78869404240001</v>
      </c>
      <c r="C1075" s="60">
        <v>0.94185267387669602</v>
      </c>
      <c r="D1075" s="67">
        <v>3.1304047633000001</v>
      </c>
      <c r="E1075" s="68">
        <v>100</v>
      </c>
      <c r="F1075" s="86">
        <v>101.2157060749</v>
      </c>
      <c r="G1075" s="87">
        <v>0.97319564502723299</v>
      </c>
      <c r="H1075" s="86">
        <v>36.789271543299897</v>
      </c>
      <c r="I1075" s="87">
        <v>0.87081489012664204</v>
      </c>
      <c r="J1075" s="93">
        <v>18.8525505508</v>
      </c>
      <c r="K1075" s="95">
        <v>100</v>
      </c>
      <c r="L1075" s="86">
        <v>36.050639100600002</v>
      </c>
      <c r="M1075" s="87">
        <v>0.91526926364687999</v>
      </c>
      <c r="N1075" s="93">
        <v>13.386672449700001</v>
      </c>
      <c r="O1075" s="95">
        <v>93.864234008287596</v>
      </c>
    </row>
    <row r="1076" spans="1:15" customFormat="1" x14ac:dyDescent="0.3">
      <c r="A1076" s="56" t="s">
        <v>312</v>
      </c>
      <c r="B1076" s="71">
        <v>4.3583337483034796</v>
      </c>
      <c r="C1076" s="71">
        <v>4.3583337483034796</v>
      </c>
      <c r="D1076" s="72">
        <v>4.5357887184633299</v>
      </c>
      <c r="E1076" s="72">
        <v>4.5357887184633299</v>
      </c>
      <c r="F1076" s="96">
        <v>4.4904063553412197</v>
      </c>
      <c r="G1076" s="96">
        <v>4.4904063553412197</v>
      </c>
      <c r="H1076" s="96">
        <v>4.14978320825211</v>
      </c>
      <c r="I1076" s="100">
        <v>4.14978320825211</v>
      </c>
      <c r="J1076" s="97">
        <v>4.1948723426573196</v>
      </c>
      <c r="K1076" s="97">
        <v>4.1948723426573196</v>
      </c>
      <c r="L1076" s="96">
        <v>4.2129670597128097</v>
      </c>
      <c r="M1076" s="96">
        <v>4.2129670597128097</v>
      </c>
      <c r="N1076" s="97">
        <v>4.36777149851675</v>
      </c>
      <c r="O1076" s="97">
        <v>4.36777149851675</v>
      </c>
    </row>
    <row r="1077" spans="1:15" customFormat="1" x14ac:dyDescent="0.3">
      <c r="A1077" s="63" t="s">
        <v>1</v>
      </c>
      <c r="F1077" s="82"/>
      <c r="G1077" s="82"/>
      <c r="H1077" s="82"/>
      <c r="I1077" s="82"/>
      <c r="J1077" s="82"/>
      <c r="K1077" s="82"/>
      <c r="L1077" s="82"/>
      <c r="M1077" s="82"/>
      <c r="N1077" s="82"/>
      <c r="O1077" s="82"/>
    </row>
    <row r="1078" spans="1:15" customFormat="1" x14ac:dyDescent="0.3">
      <c r="A1078" s="63" t="s">
        <v>1</v>
      </c>
      <c r="F1078" s="82"/>
      <c r="G1078" s="82"/>
      <c r="H1078" s="82"/>
      <c r="I1078" s="82"/>
      <c r="J1078" s="82"/>
      <c r="K1078" s="82"/>
      <c r="L1078" s="82"/>
      <c r="M1078" s="82"/>
      <c r="N1078" s="82"/>
      <c r="O1078" s="82"/>
    </row>
    <row r="1079" spans="1:15" customFormat="1" x14ac:dyDescent="0.3">
      <c r="A1079" s="51" t="s">
        <v>456</v>
      </c>
      <c r="F1079" s="82"/>
      <c r="G1079" s="82"/>
      <c r="H1079" s="82"/>
      <c r="I1079" s="82"/>
      <c r="J1079" s="82"/>
      <c r="K1079" s="82"/>
      <c r="L1079" s="82"/>
      <c r="M1079" s="82"/>
      <c r="N1079" s="82"/>
      <c r="O1079" s="82"/>
    </row>
    <row r="1080" spans="1:15" customFormat="1" x14ac:dyDescent="0.3">
      <c r="A1080" s="52" t="s">
        <v>1</v>
      </c>
      <c r="F1080" s="82"/>
      <c r="G1080" s="82"/>
      <c r="H1080" s="82"/>
      <c r="I1080" s="82"/>
      <c r="J1080" s="82"/>
      <c r="K1080" s="82"/>
      <c r="L1080" s="82"/>
      <c r="M1080" s="82"/>
      <c r="N1080" s="82"/>
      <c r="O1080" s="82"/>
    </row>
    <row r="1081" spans="1:15" customFormat="1" ht="25.5" customHeight="1" x14ac:dyDescent="0.3">
      <c r="A1081" s="112" t="s">
        <v>1</v>
      </c>
      <c r="B1081" s="114" t="s">
        <v>501</v>
      </c>
      <c r="C1081" s="114" t="s">
        <v>1</v>
      </c>
      <c r="D1081" s="114" t="s">
        <v>495</v>
      </c>
      <c r="E1081" s="114" t="s">
        <v>1</v>
      </c>
      <c r="F1081" s="115" t="s">
        <v>496</v>
      </c>
      <c r="G1081" s="115" t="s">
        <v>1</v>
      </c>
      <c r="H1081" s="115" t="s">
        <v>497</v>
      </c>
      <c r="I1081" s="115" t="s">
        <v>1</v>
      </c>
      <c r="J1081" s="115" t="s">
        <v>498</v>
      </c>
      <c r="K1081" s="115" t="s">
        <v>1</v>
      </c>
      <c r="L1081" s="115" t="s">
        <v>499</v>
      </c>
      <c r="M1081" s="115" t="s">
        <v>1</v>
      </c>
      <c r="N1081" s="115" t="s">
        <v>500</v>
      </c>
      <c r="O1081" s="115" t="s">
        <v>1</v>
      </c>
    </row>
    <row r="1082" spans="1:15" customFormat="1" x14ac:dyDescent="0.3">
      <c r="A1082" s="113" t="s">
        <v>1</v>
      </c>
      <c r="B1082" s="53" t="s">
        <v>14</v>
      </c>
      <c r="C1082" s="53" t="s">
        <v>15</v>
      </c>
      <c r="D1082" s="53" t="s">
        <v>14</v>
      </c>
      <c r="E1082" s="53" t="s">
        <v>15</v>
      </c>
      <c r="F1082" s="78" t="s">
        <v>14</v>
      </c>
      <c r="G1082" s="78" t="s">
        <v>15</v>
      </c>
      <c r="H1082" s="78" t="s">
        <v>14</v>
      </c>
      <c r="I1082" s="78" t="s">
        <v>15</v>
      </c>
      <c r="J1082" s="78" t="s">
        <v>14</v>
      </c>
      <c r="K1082" s="78" t="s">
        <v>15</v>
      </c>
      <c r="L1082" s="78" t="s">
        <v>14</v>
      </c>
      <c r="M1082" s="78" t="s">
        <v>15</v>
      </c>
      <c r="N1082" s="78" t="s">
        <v>14</v>
      </c>
      <c r="O1082" s="78" t="s">
        <v>15</v>
      </c>
    </row>
    <row r="1083" spans="1:15" customFormat="1" x14ac:dyDescent="0.3">
      <c r="A1083" s="54" t="s">
        <v>16</v>
      </c>
      <c r="B1083" s="55">
        <v>181.37441002009999</v>
      </c>
      <c r="C1083" s="55">
        <v>181.37441002009999</v>
      </c>
      <c r="D1083" s="55">
        <v>1.1615318517</v>
      </c>
      <c r="E1083" s="55">
        <v>1.1615318517</v>
      </c>
      <c r="F1083" s="83">
        <v>43.521301514599998</v>
      </c>
      <c r="G1083" s="83">
        <v>43.521301514599998</v>
      </c>
      <c r="H1083" s="83">
        <v>85.121701180900004</v>
      </c>
      <c r="I1083" s="83">
        <v>85.121701180900004</v>
      </c>
      <c r="J1083" s="83">
        <v>30.450027921099998</v>
      </c>
      <c r="K1083" s="83">
        <v>30.450027921099998</v>
      </c>
      <c r="L1083" s="83">
        <v>26.688920681300001</v>
      </c>
      <c r="M1083" s="83">
        <v>26.688920681300001</v>
      </c>
      <c r="N1083" s="83">
        <v>13.1134875513</v>
      </c>
      <c r="O1083" s="83">
        <v>13.1134875513</v>
      </c>
    </row>
    <row r="1084" spans="1:15" customFormat="1" x14ac:dyDescent="0.3">
      <c r="A1084" s="56" t="s">
        <v>310</v>
      </c>
      <c r="B1084" s="57">
        <v>5.1107161573999997</v>
      </c>
      <c r="C1084" s="58">
        <v>2.8177713475862599E-2</v>
      </c>
      <c r="D1084" s="65">
        <v>0</v>
      </c>
      <c r="E1084" s="66">
        <v>0</v>
      </c>
      <c r="F1084" s="84">
        <v>0.374264031</v>
      </c>
      <c r="G1084" s="85">
        <v>8.5995597092712508E-3</v>
      </c>
      <c r="H1084" s="84">
        <v>3.7857250265000002</v>
      </c>
      <c r="I1084" s="85">
        <v>4.4474264188571699E-2</v>
      </c>
      <c r="J1084" s="90">
        <v>1.7640475946</v>
      </c>
      <c r="K1084" s="92">
        <v>5.7932544402615198</v>
      </c>
      <c r="L1084" s="90">
        <v>0</v>
      </c>
      <c r="M1084" s="92">
        <v>0</v>
      </c>
      <c r="N1084" s="90">
        <v>0</v>
      </c>
      <c r="O1084" s="92">
        <v>0</v>
      </c>
    </row>
    <row r="1085" spans="1:15" customFormat="1" x14ac:dyDescent="0.3">
      <c r="A1085" s="56" t="s">
        <v>311</v>
      </c>
      <c r="B1085" s="59">
        <v>169.3782324064</v>
      </c>
      <c r="C1085" s="60">
        <v>0.93385959126003204</v>
      </c>
      <c r="D1085" s="67">
        <v>1.1615318517</v>
      </c>
      <c r="E1085" s="68">
        <v>100</v>
      </c>
      <c r="F1085" s="86">
        <v>41.633023077700003</v>
      </c>
      <c r="G1085" s="87">
        <v>0.95661254670275597</v>
      </c>
      <c r="H1085" s="86">
        <v>75.964529103999993</v>
      </c>
      <c r="I1085" s="87">
        <v>0.89242259083333797</v>
      </c>
      <c r="J1085" s="93">
        <v>26.9648864278</v>
      </c>
      <c r="K1085" s="95">
        <v>88.554554030851904</v>
      </c>
      <c r="L1085" s="93">
        <v>26.688920681300001</v>
      </c>
      <c r="M1085" s="95">
        <v>100</v>
      </c>
      <c r="N1085" s="93">
        <v>13.1134875513</v>
      </c>
      <c r="O1085" s="95">
        <v>100</v>
      </c>
    </row>
    <row r="1086" spans="1:15" customFormat="1" x14ac:dyDescent="0.3">
      <c r="A1086" s="56" t="s">
        <v>312</v>
      </c>
      <c r="B1086" s="71">
        <v>4.3900793162721197</v>
      </c>
      <c r="C1086" s="71">
        <v>4.3900793162721197</v>
      </c>
      <c r="D1086" s="72">
        <v>5</v>
      </c>
      <c r="E1086" s="76">
        <v>5</v>
      </c>
      <c r="F1086" s="96">
        <v>4.3973571862573699</v>
      </c>
      <c r="G1086" s="96">
        <v>4.3973571862573699</v>
      </c>
      <c r="H1086" s="96">
        <v>4.2116389182626204</v>
      </c>
      <c r="I1086" s="96">
        <v>4.2116389182626204</v>
      </c>
      <c r="J1086" s="97">
        <v>4.2901514661461997</v>
      </c>
      <c r="K1086" s="97">
        <v>4.2901514661461997</v>
      </c>
      <c r="L1086" s="97">
        <v>4.6503576376118403</v>
      </c>
      <c r="M1086" s="99">
        <v>4.6503576376118403</v>
      </c>
      <c r="N1086" s="97">
        <v>4.7422671563397403</v>
      </c>
      <c r="O1086" s="99">
        <v>4.7422671563397403</v>
      </c>
    </row>
    <row r="1087" spans="1:15" customFormat="1" x14ac:dyDescent="0.3">
      <c r="A1087" s="63" t="s">
        <v>1</v>
      </c>
      <c r="F1087" s="82"/>
      <c r="G1087" s="82"/>
      <c r="H1087" s="82"/>
      <c r="I1087" s="82"/>
      <c r="J1087" s="82"/>
      <c r="K1087" s="82"/>
      <c r="L1087" s="82"/>
      <c r="M1087" s="82"/>
      <c r="N1087" s="82"/>
      <c r="O1087" s="82"/>
    </row>
    <row r="1088" spans="1:15" customFormat="1" x14ac:dyDescent="0.3">
      <c r="A1088" s="63" t="s">
        <v>1</v>
      </c>
      <c r="F1088" s="82"/>
      <c r="G1088" s="82"/>
      <c r="H1088" s="82"/>
      <c r="I1088" s="82"/>
      <c r="J1088" s="82"/>
      <c r="K1088" s="82"/>
      <c r="L1088" s="82"/>
      <c r="M1088" s="82"/>
      <c r="N1088" s="82"/>
      <c r="O1088" s="82"/>
    </row>
    <row r="1089" spans="1:15" customFormat="1" x14ac:dyDescent="0.3">
      <c r="A1089" s="51" t="s">
        <v>457</v>
      </c>
      <c r="F1089" s="82"/>
      <c r="G1089" s="82"/>
      <c r="H1089" s="82"/>
      <c r="I1089" s="82"/>
      <c r="J1089" s="82"/>
      <c r="K1089" s="82"/>
      <c r="L1089" s="82"/>
      <c r="M1089" s="82"/>
      <c r="N1089" s="82"/>
      <c r="O1089" s="82"/>
    </row>
    <row r="1090" spans="1:15" customFormat="1" x14ac:dyDescent="0.3">
      <c r="A1090" s="52" t="s">
        <v>1</v>
      </c>
      <c r="F1090" s="82"/>
      <c r="G1090" s="82"/>
      <c r="H1090" s="82"/>
      <c r="I1090" s="82"/>
      <c r="J1090" s="82"/>
      <c r="K1090" s="82"/>
      <c r="L1090" s="82"/>
      <c r="M1090" s="82"/>
      <c r="N1090" s="82"/>
      <c r="O1090" s="82"/>
    </row>
    <row r="1091" spans="1:15" customFormat="1" ht="25.5" customHeight="1" x14ac:dyDescent="0.3">
      <c r="A1091" s="112" t="s">
        <v>1</v>
      </c>
      <c r="B1091" s="114" t="s">
        <v>501</v>
      </c>
      <c r="C1091" s="114" t="s">
        <v>1</v>
      </c>
      <c r="D1091" s="114" t="s">
        <v>495</v>
      </c>
      <c r="E1091" s="114" t="s">
        <v>1</v>
      </c>
      <c r="F1091" s="115" t="s">
        <v>496</v>
      </c>
      <c r="G1091" s="115" t="s">
        <v>1</v>
      </c>
      <c r="H1091" s="115" t="s">
        <v>497</v>
      </c>
      <c r="I1091" s="115" t="s">
        <v>1</v>
      </c>
      <c r="J1091" s="115" t="s">
        <v>498</v>
      </c>
      <c r="K1091" s="115" t="s">
        <v>1</v>
      </c>
      <c r="L1091" s="115" t="s">
        <v>499</v>
      </c>
      <c r="M1091" s="115" t="s">
        <v>1</v>
      </c>
      <c r="N1091" s="115" t="s">
        <v>500</v>
      </c>
      <c r="O1091" s="115" t="s">
        <v>1</v>
      </c>
    </row>
    <row r="1092" spans="1:15" customFormat="1" x14ac:dyDescent="0.3">
      <c r="A1092" s="113" t="s">
        <v>1</v>
      </c>
      <c r="B1092" s="53" t="s">
        <v>14</v>
      </c>
      <c r="C1092" s="53" t="s">
        <v>15</v>
      </c>
      <c r="D1092" s="53" t="s">
        <v>14</v>
      </c>
      <c r="E1092" s="53" t="s">
        <v>15</v>
      </c>
      <c r="F1092" s="78" t="s">
        <v>14</v>
      </c>
      <c r="G1092" s="78" t="s">
        <v>15</v>
      </c>
      <c r="H1092" s="78" t="s">
        <v>14</v>
      </c>
      <c r="I1092" s="78" t="s">
        <v>15</v>
      </c>
      <c r="J1092" s="78" t="s">
        <v>14</v>
      </c>
      <c r="K1092" s="78" t="s">
        <v>15</v>
      </c>
      <c r="L1092" s="78" t="s">
        <v>14</v>
      </c>
      <c r="M1092" s="78" t="s">
        <v>15</v>
      </c>
      <c r="N1092" s="78" t="s">
        <v>14</v>
      </c>
      <c r="O1092" s="78" t="s">
        <v>15</v>
      </c>
    </row>
    <row r="1093" spans="1:15" customFormat="1" x14ac:dyDescent="0.3">
      <c r="A1093" s="54" t="s">
        <v>16</v>
      </c>
      <c r="B1093" s="55">
        <v>62.392513225199998</v>
      </c>
      <c r="C1093" s="55">
        <v>62.392513225199998</v>
      </c>
      <c r="D1093" s="55">
        <v>0</v>
      </c>
      <c r="E1093" s="55">
        <v>0</v>
      </c>
      <c r="F1093" s="83">
        <v>15.6258413976</v>
      </c>
      <c r="G1093" s="83">
        <v>15.6258413976</v>
      </c>
      <c r="H1093" s="83">
        <v>5.4279030519999996</v>
      </c>
      <c r="I1093" s="83">
        <v>5.4279030519999996</v>
      </c>
      <c r="J1093" s="83">
        <v>6.1546359529999997</v>
      </c>
      <c r="K1093" s="83">
        <v>6.1546359529999997</v>
      </c>
      <c r="L1093" s="83">
        <v>15.914053196399999</v>
      </c>
      <c r="M1093" s="83">
        <v>15.914053196399999</v>
      </c>
      <c r="N1093" s="83">
        <v>22.8828980081</v>
      </c>
      <c r="O1093" s="83">
        <v>22.8828980081</v>
      </c>
    </row>
    <row r="1094" spans="1:15" customFormat="1" x14ac:dyDescent="0.3">
      <c r="A1094" s="56" t="s">
        <v>310</v>
      </c>
      <c r="B1094" s="57">
        <v>0</v>
      </c>
      <c r="C1094" s="58">
        <v>0</v>
      </c>
      <c r="D1094" s="65"/>
      <c r="E1094" s="66"/>
      <c r="F1094" s="90">
        <v>0</v>
      </c>
      <c r="G1094" s="92">
        <v>0</v>
      </c>
      <c r="H1094" s="90">
        <v>0</v>
      </c>
      <c r="I1094" s="92">
        <v>0</v>
      </c>
      <c r="J1094" s="90">
        <v>0</v>
      </c>
      <c r="K1094" s="92">
        <v>0</v>
      </c>
      <c r="L1094" s="90">
        <v>0</v>
      </c>
      <c r="M1094" s="92">
        <v>0</v>
      </c>
      <c r="N1094" s="90">
        <v>0</v>
      </c>
      <c r="O1094" s="92">
        <v>0</v>
      </c>
    </row>
    <row r="1095" spans="1:15" customFormat="1" x14ac:dyDescent="0.3">
      <c r="A1095" s="56" t="s">
        <v>311</v>
      </c>
      <c r="B1095" s="59">
        <v>60.973245530700098</v>
      </c>
      <c r="C1095" s="60">
        <v>0.97725259616683002</v>
      </c>
      <c r="D1095" s="67"/>
      <c r="E1095" s="68"/>
      <c r="F1095" s="93">
        <v>15.6258413976</v>
      </c>
      <c r="G1095" s="95">
        <v>100</v>
      </c>
      <c r="H1095" s="93">
        <v>4.62635758690001</v>
      </c>
      <c r="I1095" s="95">
        <v>85.232870642288702</v>
      </c>
      <c r="J1095" s="93">
        <v>5.3530904878999896</v>
      </c>
      <c r="K1095" s="95">
        <v>86.976557651483901</v>
      </c>
      <c r="L1095" s="93">
        <v>15.914053196399999</v>
      </c>
      <c r="M1095" s="95">
        <v>100</v>
      </c>
      <c r="N1095" s="93">
        <v>22.265175778700002</v>
      </c>
      <c r="O1095" s="95">
        <v>97.300507002297806</v>
      </c>
    </row>
    <row r="1096" spans="1:15" customFormat="1" x14ac:dyDescent="0.3">
      <c r="A1096" s="56" t="s">
        <v>312</v>
      </c>
      <c r="B1096" s="71">
        <v>4.76720338314031</v>
      </c>
      <c r="C1096" s="71">
        <v>4.76720338314031</v>
      </c>
      <c r="D1096" s="72"/>
      <c r="E1096" s="72"/>
      <c r="F1096" s="97">
        <v>4.9778264712418503</v>
      </c>
      <c r="G1096" s="99">
        <v>4.9778264712418503</v>
      </c>
      <c r="H1096" s="97">
        <v>4.2982466946242699</v>
      </c>
      <c r="I1096" s="97">
        <v>4.2982466946242699</v>
      </c>
      <c r="J1096" s="97">
        <v>4.3811089823853298</v>
      </c>
      <c r="K1096" s="97">
        <v>4.3811089823853298</v>
      </c>
      <c r="L1096" s="97">
        <v>4.9632106614591196</v>
      </c>
      <c r="M1096" s="97">
        <v>4.9632106614591196</v>
      </c>
      <c r="N1096" s="97">
        <v>4.5724418493436998</v>
      </c>
      <c r="O1096" s="97">
        <v>4.5724418493436998</v>
      </c>
    </row>
    <row r="1097" spans="1:15" customFormat="1" x14ac:dyDescent="0.3">
      <c r="A1097" s="63" t="s">
        <v>1</v>
      </c>
      <c r="F1097" s="82"/>
      <c r="G1097" s="82"/>
      <c r="H1097" s="82"/>
      <c r="I1097" s="82"/>
      <c r="J1097" s="82"/>
      <c r="K1097" s="82"/>
      <c r="L1097" s="82"/>
      <c r="M1097" s="82"/>
      <c r="N1097" s="82"/>
      <c r="O1097" s="82"/>
    </row>
    <row r="1098" spans="1:15" customFormat="1" x14ac:dyDescent="0.3">
      <c r="A1098" s="63" t="s">
        <v>1</v>
      </c>
      <c r="F1098" s="82"/>
      <c r="G1098" s="82"/>
      <c r="H1098" s="82"/>
      <c r="I1098" s="82"/>
      <c r="J1098" s="82"/>
      <c r="K1098" s="82"/>
      <c r="L1098" s="82"/>
      <c r="M1098" s="82"/>
      <c r="N1098" s="82"/>
      <c r="O1098" s="82"/>
    </row>
    <row r="1099" spans="1:15" customFormat="1" x14ac:dyDescent="0.3">
      <c r="A1099" s="51" t="s">
        <v>458</v>
      </c>
      <c r="F1099" s="82"/>
      <c r="G1099" s="82"/>
      <c r="H1099" s="82"/>
      <c r="I1099" s="82"/>
      <c r="J1099" s="82"/>
      <c r="K1099" s="82"/>
      <c r="L1099" s="82"/>
      <c r="M1099" s="82"/>
      <c r="N1099" s="82"/>
      <c r="O1099" s="82"/>
    </row>
    <row r="1100" spans="1:15" customFormat="1" x14ac:dyDescent="0.3">
      <c r="A1100" s="52" t="s">
        <v>1</v>
      </c>
      <c r="F1100" s="82"/>
      <c r="G1100" s="82"/>
      <c r="H1100" s="82"/>
      <c r="I1100" s="82"/>
      <c r="J1100" s="82"/>
      <c r="K1100" s="82"/>
      <c r="L1100" s="82"/>
      <c r="M1100" s="82"/>
      <c r="N1100" s="82"/>
      <c r="O1100" s="82"/>
    </row>
    <row r="1101" spans="1:15" customFormat="1" ht="25.5" customHeight="1" x14ac:dyDescent="0.3">
      <c r="A1101" s="112" t="s">
        <v>1</v>
      </c>
      <c r="B1101" s="114" t="s">
        <v>501</v>
      </c>
      <c r="C1101" s="114" t="s">
        <v>1</v>
      </c>
      <c r="D1101" s="114" t="s">
        <v>495</v>
      </c>
      <c r="E1101" s="114" t="s">
        <v>1</v>
      </c>
      <c r="F1101" s="115" t="s">
        <v>496</v>
      </c>
      <c r="G1101" s="115" t="s">
        <v>1</v>
      </c>
      <c r="H1101" s="115" t="s">
        <v>497</v>
      </c>
      <c r="I1101" s="115" t="s">
        <v>1</v>
      </c>
      <c r="J1101" s="115" t="s">
        <v>498</v>
      </c>
      <c r="K1101" s="115" t="s">
        <v>1</v>
      </c>
      <c r="L1101" s="115" t="s">
        <v>499</v>
      </c>
      <c r="M1101" s="115" t="s">
        <v>1</v>
      </c>
      <c r="N1101" s="115" t="s">
        <v>500</v>
      </c>
      <c r="O1101" s="115" t="s">
        <v>1</v>
      </c>
    </row>
    <row r="1102" spans="1:15" customFormat="1" x14ac:dyDescent="0.3">
      <c r="A1102" s="113" t="s">
        <v>1</v>
      </c>
      <c r="B1102" s="53" t="s">
        <v>14</v>
      </c>
      <c r="C1102" s="53" t="s">
        <v>15</v>
      </c>
      <c r="D1102" s="53" t="s">
        <v>14</v>
      </c>
      <c r="E1102" s="53" t="s">
        <v>15</v>
      </c>
      <c r="F1102" s="78" t="s">
        <v>14</v>
      </c>
      <c r="G1102" s="78" t="s">
        <v>15</v>
      </c>
      <c r="H1102" s="78" t="s">
        <v>14</v>
      </c>
      <c r="I1102" s="78" t="s">
        <v>15</v>
      </c>
      <c r="J1102" s="78" t="s">
        <v>14</v>
      </c>
      <c r="K1102" s="78" t="s">
        <v>15</v>
      </c>
      <c r="L1102" s="78" t="s">
        <v>14</v>
      </c>
      <c r="M1102" s="78" t="s">
        <v>15</v>
      </c>
      <c r="N1102" s="78" t="s">
        <v>14</v>
      </c>
      <c r="O1102" s="78" t="s">
        <v>15</v>
      </c>
    </row>
    <row r="1103" spans="1:15" customFormat="1" x14ac:dyDescent="0.3">
      <c r="A1103" s="54" t="s">
        <v>16</v>
      </c>
      <c r="B1103" s="55">
        <v>31.562252396400002</v>
      </c>
      <c r="C1103" s="55">
        <v>31.562252396400002</v>
      </c>
      <c r="D1103" s="55">
        <v>0.80450683950000001</v>
      </c>
      <c r="E1103" s="55">
        <v>0.80450683950000001</v>
      </c>
      <c r="F1103" s="83">
        <v>12.4965032674</v>
      </c>
      <c r="G1103" s="83">
        <v>12.4965032674</v>
      </c>
      <c r="H1103" s="83">
        <v>7.8372890979000003</v>
      </c>
      <c r="I1103" s="83">
        <v>7.8372890979000003</v>
      </c>
      <c r="J1103" s="83">
        <v>2.3140157007000002</v>
      </c>
      <c r="K1103" s="83">
        <v>2.3140157007000002</v>
      </c>
      <c r="L1103" s="83">
        <v>4.4566369095000002</v>
      </c>
      <c r="M1103" s="83">
        <v>4.4566369095000002</v>
      </c>
      <c r="N1103" s="83">
        <v>3.6533005813999999</v>
      </c>
      <c r="O1103" s="83">
        <v>3.6533005813999999</v>
      </c>
    </row>
    <row r="1104" spans="1:15" customFormat="1" x14ac:dyDescent="0.3">
      <c r="A1104" s="56" t="s">
        <v>310</v>
      </c>
      <c r="B1104" s="57">
        <v>0</v>
      </c>
      <c r="C1104" s="58">
        <v>0</v>
      </c>
      <c r="D1104" s="65">
        <v>0</v>
      </c>
      <c r="E1104" s="66">
        <v>0</v>
      </c>
      <c r="F1104" s="90">
        <v>0</v>
      </c>
      <c r="G1104" s="92">
        <v>0</v>
      </c>
      <c r="H1104" s="90">
        <v>0</v>
      </c>
      <c r="I1104" s="92">
        <v>0</v>
      </c>
      <c r="J1104" s="90">
        <v>0</v>
      </c>
      <c r="K1104" s="92">
        <v>0</v>
      </c>
      <c r="L1104" s="90">
        <v>0</v>
      </c>
      <c r="M1104" s="92">
        <v>0</v>
      </c>
      <c r="N1104" s="90">
        <v>0</v>
      </c>
      <c r="O1104" s="92">
        <v>0</v>
      </c>
    </row>
    <row r="1105" spans="1:15" customFormat="1" x14ac:dyDescent="0.3">
      <c r="A1105" s="56" t="s">
        <v>311</v>
      </c>
      <c r="B1105" s="59">
        <v>28.8840785921</v>
      </c>
      <c r="C1105" s="60">
        <v>0.91514630291070498</v>
      </c>
      <c r="D1105" s="67">
        <v>0.80450683950000001</v>
      </c>
      <c r="E1105" s="68">
        <v>100</v>
      </c>
      <c r="F1105" s="93">
        <v>11.822120672300001</v>
      </c>
      <c r="G1105" s="95">
        <v>94.603429610111206</v>
      </c>
      <c r="H1105" s="93">
        <v>7.1629065028000101</v>
      </c>
      <c r="I1105" s="95">
        <v>91.395205833600002</v>
      </c>
      <c r="J1105" s="93">
        <v>1.7627352478</v>
      </c>
      <c r="K1105" s="95">
        <v>76.176460136669107</v>
      </c>
      <c r="L1105" s="93">
        <v>3.6785087482999899</v>
      </c>
      <c r="M1105" s="95">
        <v>82.540014432378399</v>
      </c>
      <c r="N1105" s="93">
        <v>3.6533005814000101</v>
      </c>
      <c r="O1105" s="95">
        <v>100</v>
      </c>
    </row>
    <row r="1106" spans="1:15" customFormat="1" x14ac:dyDescent="0.3">
      <c r="A1106" s="56" t="s">
        <v>312</v>
      </c>
      <c r="B1106" s="71">
        <v>4.4442558990751699</v>
      </c>
      <c r="C1106" s="71">
        <v>4.4442558990751699</v>
      </c>
      <c r="D1106" s="72">
        <v>4</v>
      </c>
      <c r="E1106" s="73">
        <v>4</v>
      </c>
      <c r="F1106" s="97">
        <v>4.56101788934743</v>
      </c>
      <c r="G1106" s="97">
        <v>4.56101788934743</v>
      </c>
      <c r="H1106" s="97">
        <v>4.419663963574</v>
      </c>
      <c r="I1106" s="97">
        <v>4.419663963574</v>
      </c>
      <c r="J1106" s="97">
        <v>3.7617646013666901</v>
      </c>
      <c r="K1106" s="97">
        <v>3.7617646013666901</v>
      </c>
      <c r="L1106" s="97">
        <v>4.2439349333535796</v>
      </c>
      <c r="M1106" s="97">
        <v>4.2439349333535796</v>
      </c>
      <c r="N1106" s="97">
        <v>4.8721095009321802</v>
      </c>
      <c r="O1106" s="97">
        <v>4.8721095009321802</v>
      </c>
    </row>
    <row r="1107" spans="1:15" customFormat="1" x14ac:dyDescent="0.3">
      <c r="A1107" s="63" t="s">
        <v>1</v>
      </c>
      <c r="F1107" s="82"/>
      <c r="G1107" s="82"/>
      <c r="H1107" s="82"/>
      <c r="I1107" s="82"/>
      <c r="J1107" s="82"/>
      <c r="K1107" s="82"/>
      <c r="L1107" s="82"/>
      <c r="M1107" s="82"/>
      <c r="N1107" s="82"/>
      <c r="O1107" s="82"/>
    </row>
    <row r="1108" spans="1:15" customFormat="1" x14ac:dyDescent="0.3">
      <c r="A1108" s="63" t="s">
        <v>1</v>
      </c>
      <c r="F1108" s="82"/>
      <c r="G1108" s="82"/>
      <c r="H1108" s="82"/>
      <c r="I1108" s="82"/>
      <c r="J1108" s="82"/>
      <c r="K1108" s="82"/>
      <c r="L1108" s="82"/>
      <c r="M1108" s="82"/>
      <c r="N1108" s="82"/>
      <c r="O1108" s="82"/>
    </row>
    <row r="1109" spans="1:15" customFormat="1" x14ac:dyDescent="0.3">
      <c r="A1109" s="51" t="s">
        <v>459</v>
      </c>
      <c r="F1109" s="82"/>
      <c r="G1109" s="82"/>
      <c r="H1109" s="82"/>
      <c r="I1109" s="82"/>
      <c r="J1109" s="82"/>
      <c r="K1109" s="82"/>
      <c r="L1109" s="82"/>
      <c r="M1109" s="82"/>
      <c r="N1109" s="82"/>
      <c r="O1109" s="82"/>
    </row>
    <row r="1110" spans="1:15" customFormat="1" x14ac:dyDescent="0.3">
      <c r="A1110" s="52" t="s">
        <v>1</v>
      </c>
      <c r="F1110" s="82"/>
      <c r="G1110" s="82"/>
      <c r="H1110" s="82"/>
      <c r="I1110" s="82"/>
      <c r="J1110" s="82"/>
      <c r="K1110" s="82"/>
      <c r="L1110" s="82"/>
      <c r="M1110" s="82"/>
      <c r="N1110" s="82"/>
      <c r="O1110" s="82"/>
    </row>
    <row r="1111" spans="1:15" customFormat="1" ht="25.5" customHeight="1" x14ac:dyDescent="0.3">
      <c r="A1111" s="112" t="s">
        <v>1</v>
      </c>
      <c r="B1111" s="114" t="s">
        <v>501</v>
      </c>
      <c r="C1111" s="114" t="s">
        <v>1</v>
      </c>
      <c r="D1111" s="114" t="s">
        <v>495</v>
      </c>
      <c r="E1111" s="114" t="s">
        <v>1</v>
      </c>
      <c r="F1111" s="115" t="s">
        <v>496</v>
      </c>
      <c r="G1111" s="115" t="s">
        <v>1</v>
      </c>
      <c r="H1111" s="115" t="s">
        <v>497</v>
      </c>
      <c r="I1111" s="115" t="s">
        <v>1</v>
      </c>
      <c r="J1111" s="115" t="s">
        <v>498</v>
      </c>
      <c r="K1111" s="115" t="s">
        <v>1</v>
      </c>
      <c r="L1111" s="115" t="s">
        <v>499</v>
      </c>
      <c r="M1111" s="115" t="s">
        <v>1</v>
      </c>
      <c r="N1111" s="115" t="s">
        <v>500</v>
      </c>
      <c r="O1111" s="115" t="s">
        <v>1</v>
      </c>
    </row>
    <row r="1112" spans="1:15" customFormat="1" x14ac:dyDescent="0.3">
      <c r="A1112" s="113" t="s">
        <v>1</v>
      </c>
      <c r="B1112" s="53" t="s">
        <v>14</v>
      </c>
      <c r="C1112" s="53" t="s">
        <v>15</v>
      </c>
      <c r="D1112" s="53" t="s">
        <v>14</v>
      </c>
      <c r="E1112" s="53" t="s">
        <v>15</v>
      </c>
      <c r="F1112" s="78" t="s">
        <v>14</v>
      </c>
      <c r="G1112" s="78" t="s">
        <v>15</v>
      </c>
      <c r="H1112" s="78" t="s">
        <v>14</v>
      </c>
      <c r="I1112" s="78" t="s">
        <v>15</v>
      </c>
      <c r="J1112" s="78" t="s">
        <v>14</v>
      </c>
      <c r="K1112" s="78" t="s">
        <v>15</v>
      </c>
      <c r="L1112" s="78" t="s">
        <v>14</v>
      </c>
      <c r="M1112" s="78" t="s">
        <v>15</v>
      </c>
      <c r="N1112" s="78" t="s">
        <v>14</v>
      </c>
      <c r="O1112" s="78" t="s">
        <v>15</v>
      </c>
    </row>
    <row r="1113" spans="1:15" customFormat="1" x14ac:dyDescent="0.3">
      <c r="A1113" s="54" t="s">
        <v>16</v>
      </c>
      <c r="B1113" s="55">
        <v>11.388065814599999</v>
      </c>
      <c r="C1113" s="55">
        <v>11.388065814599999</v>
      </c>
      <c r="D1113" s="55">
        <v>0</v>
      </c>
      <c r="E1113" s="55">
        <v>0</v>
      </c>
      <c r="F1113" s="83">
        <v>2.1830252903999998</v>
      </c>
      <c r="G1113" s="83">
        <v>2.1830252903999998</v>
      </c>
      <c r="H1113" s="83">
        <v>7.0291173278999999</v>
      </c>
      <c r="I1113" s="83">
        <v>7.0291173278999999</v>
      </c>
      <c r="J1113" s="83">
        <v>2.0829647926999999</v>
      </c>
      <c r="K1113" s="83">
        <v>2.0829647926999999</v>
      </c>
      <c r="L1113" s="83">
        <v>0.46722243460000001</v>
      </c>
      <c r="M1113" s="83">
        <v>0.46722243460000001</v>
      </c>
      <c r="N1113" s="83">
        <v>0</v>
      </c>
      <c r="O1113" s="83">
        <v>0</v>
      </c>
    </row>
    <row r="1114" spans="1:15" customFormat="1" x14ac:dyDescent="0.3">
      <c r="A1114" s="56" t="s">
        <v>310</v>
      </c>
      <c r="B1114" s="65">
        <v>0</v>
      </c>
      <c r="C1114" s="66">
        <v>0</v>
      </c>
      <c r="D1114" s="65"/>
      <c r="E1114" s="66"/>
      <c r="F1114" s="90">
        <v>0</v>
      </c>
      <c r="G1114" s="92">
        <v>0</v>
      </c>
      <c r="H1114" s="90">
        <v>0</v>
      </c>
      <c r="I1114" s="92">
        <v>0</v>
      </c>
      <c r="J1114" s="90">
        <v>0</v>
      </c>
      <c r="K1114" s="92">
        <v>0</v>
      </c>
      <c r="L1114" s="90">
        <v>0</v>
      </c>
      <c r="M1114" s="92">
        <v>0</v>
      </c>
      <c r="N1114" s="90"/>
      <c r="O1114" s="92"/>
    </row>
    <row r="1115" spans="1:15" customFormat="1" x14ac:dyDescent="0.3">
      <c r="A1115" s="56" t="s">
        <v>311</v>
      </c>
      <c r="B1115" s="67">
        <v>11.388065814599999</v>
      </c>
      <c r="C1115" s="68">
        <v>100</v>
      </c>
      <c r="D1115" s="67"/>
      <c r="E1115" s="68"/>
      <c r="F1115" s="93">
        <v>2.1830252903999998</v>
      </c>
      <c r="G1115" s="95">
        <v>100</v>
      </c>
      <c r="H1115" s="93">
        <v>7.0291173278999999</v>
      </c>
      <c r="I1115" s="95">
        <v>100</v>
      </c>
      <c r="J1115" s="93">
        <v>2.0829647926999999</v>
      </c>
      <c r="K1115" s="95">
        <v>100</v>
      </c>
      <c r="L1115" s="93">
        <v>0.46722243459999901</v>
      </c>
      <c r="M1115" s="95">
        <v>100</v>
      </c>
      <c r="N1115" s="93"/>
      <c r="O1115" s="95"/>
    </row>
    <row r="1116" spans="1:15" customFormat="1" x14ac:dyDescent="0.3">
      <c r="A1116" s="56" t="s">
        <v>312</v>
      </c>
      <c r="B1116" s="72">
        <v>4.3558140080385801</v>
      </c>
      <c r="C1116" s="72">
        <v>4.3558140080385801</v>
      </c>
      <c r="D1116" s="72"/>
      <c r="E1116" s="72"/>
      <c r="F1116" s="97">
        <v>4</v>
      </c>
      <c r="G1116" s="98">
        <v>4</v>
      </c>
      <c r="H1116" s="97">
        <v>4.5099944615337604</v>
      </c>
      <c r="I1116" s="97">
        <v>4.5099944615337604</v>
      </c>
      <c r="J1116" s="97">
        <v>4</v>
      </c>
      <c r="K1116" s="98">
        <v>4</v>
      </c>
      <c r="L1116" s="97">
        <v>5</v>
      </c>
      <c r="M1116" s="99">
        <v>5</v>
      </c>
      <c r="N1116" s="97"/>
      <c r="O1116" s="97"/>
    </row>
    <row r="1117" spans="1:15" customFormat="1" x14ac:dyDescent="0.3">
      <c r="A1117" s="63" t="s">
        <v>1</v>
      </c>
      <c r="F1117" s="82"/>
      <c r="G1117" s="82"/>
      <c r="H1117" s="82"/>
      <c r="I1117" s="82"/>
      <c r="J1117" s="82"/>
      <c r="K1117" s="82"/>
      <c r="L1117" s="82"/>
      <c r="M1117" s="82"/>
      <c r="N1117" s="82"/>
      <c r="O1117" s="82"/>
    </row>
    <row r="1118" spans="1:15" customFormat="1" x14ac:dyDescent="0.3">
      <c r="A1118" s="63" t="s">
        <v>1</v>
      </c>
      <c r="F1118" s="82"/>
      <c r="G1118" s="82"/>
      <c r="H1118" s="82"/>
      <c r="I1118" s="82"/>
      <c r="J1118" s="82"/>
      <c r="K1118" s="82"/>
      <c r="L1118" s="82"/>
      <c r="M1118" s="82"/>
      <c r="N1118" s="82"/>
      <c r="O1118" s="82"/>
    </row>
    <row r="1119" spans="1:15" customFormat="1" x14ac:dyDescent="0.3">
      <c r="A1119" s="51" t="s">
        <v>460</v>
      </c>
      <c r="F1119" s="82"/>
      <c r="G1119" s="82"/>
      <c r="H1119" s="82"/>
      <c r="I1119" s="82"/>
      <c r="J1119" s="82"/>
      <c r="K1119" s="82"/>
      <c r="L1119" s="82"/>
      <c r="M1119" s="82"/>
      <c r="N1119" s="82"/>
      <c r="O1119" s="82"/>
    </row>
    <row r="1120" spans="1:15" customFormat="1" x14ac:dyDescent="0.3">
      <c r="A1120" s="52" t="s">
        <v>1</v>
      </c>
      <c r="F1120" s="82"/>
      <c r="G1120" s="82"/>
      <c r="H1120" s="82"/>
      <c r="I1120" s="82"/>
      <c r="J1120" s="82"/>
      <c r="K1120" s="82"/>
      <c r="L1120" s="82"/>
      <c r="M1120" s="82"/>
      <c r="N1120" s="82"/>
      <c r="O1120" s="82"/>
    </row>
    <row r="1121" spans="1:15" customFormat="1" ht="25.5" customHeight="1" x14ac:dyDescent="0.3">
      <c r="A1121" s="112" t="s">
        <v>1</v>
      </c>
      <c r="B1121" s="114" t="s">
        <v>501</v>
      </c>
      <c r="C1121" s="114" t="s">
        <v>1</v>
      </c>
      <c r="D1121" s="114" t="s">
        <v>495</v>
      </c>
      <c r="E1121" s="114" t="s">
        <v>1</v>
      </c>
      <c r="F1121" s="115" t="s">
        <v>496</v>
      </c>
      <c r="G1121" s="115" t="s">
        <v>1</v>
      </c>
      <c r="H1121" s="115" t="s">
        <v>497</v>
      </c>
      <c r="I1121" s="115" t="s">
        <v>1</v>
      </c>
      <c r="J1121" s="115" t="s">
        <v>498</v>
      </c>
      <c r="K1121" s="115" t="s">
        <v>1</v>
      </c>
      <c r="L1121" s="115" t="s">
        <v>499</v>
      </c>
      <c r="M1121" s="115" t="s">
        <v>1</v>
      </c>
      <c r="N1121" s="115" t="s">
        <v>500</v>
      </c>
      <c r="O1121" s="115" t="s">
        <v>1</v>
      </c>
    </row>
    <row r="1122" spans="1:15" customFormat="1" x14ac:dyDescent="0.3">
      <c r="A1122" s="113" t="s">
        <v>1</v>
      </c>
      <c r="B1122" s="53" t="s">
        <v>14</v>
      </c>
      <c r="C1122" s="53" t="s">
        <v>15</v>
      </c>
      <c r="D1122" s="53" t="s">
        <v>14</v>
      </c>
      <c r="E1122" s="53" t="s">
        <v>15</v>
      </c>
      <c r="F1122" s="78" t="s">
        <v>14</v>
      </c>
      <c r="G1122" s="78" t="s">
        <v>15</v>
      </c>
      <c r="H1122" s="78" t="s">
        <v>14</v>
      </c>
      <c r="I1122" s="78" t="s">
        <v>15</v>
      </c>
      <c r="J1122" s="78" t="s">
        <v>14</v>
      </c>
      <c r="K1122" s="78" t="s">
        <v>15</v>
      </c>
      <c r="L1122" s="78" t="s">
        <v>14</v>
      </c>
      <c r="M1122" s="78" t="s">
        <v>15</v>
      </c>
      <c r="N1122" s="78" t="s">
        <v>14</v>
      </c>
      <c r="O1122" s="78" t="s">
        <v>15</v>
      </c>
    </row>
    <row r="1123" spans="1:15" customFormat="1" x14ac:dyDescent="0.3">
      <c r="A1123" s="54" t="s">
        <v>16</v>
      </c>
      <c r="B1123" s="55">
        <v>13.3212816378</v>
      </c>
      <c r="C1123" s="55">
        <v>13.3212816378</v>
      </c>
      <c r="D1123" s="55">
        <v>0</v>
      </c>
      <c r="E1123" s="55">
        <v>0</v>
      </c>
      <c r="F1123" s="83">
        <v>1.4877170068000001</v>
      </c>
      <c r="G1123" s="83">
        <v>1.4877170068000001</v>
      </c>
      <c r="H1123" s="83">
        <v>6.0536051026999997</v>
      </c>
      <c r="I1123" s="83">
        <v>6.0536051026999997</v>
      </c>
      <c r="J1123" s="83">
        <v>1.4003134907999999</v>
      </c>
      <c r="K1123" s="83">
        <v>1.4003134907999999</v>
      </c>
      <c r="L1123" s="83">
        <v>0</v>
      </c>
      <c r="M1123" s="83">
        <v>0</v>
      </c>
      <c r="N1123" s="83">
        <v>5.7799595283</v>
      </c>
      <c r="O1123" s="83">
        <v>5.7799595283</v>
      </c>
    </row>
    <row r="1124" spans="1:15" customFormat="1" x14ac:dyDescent="0.3">
      <c r="A1124" s="56" t="s">
        <v>310</v>
      </c>
      <c r="B1124" s="65">
        <v>0</v>
      </c>
      <c r="C1124" s="66">
        <v>0</v>
      </c>
      <c r="D1124" s="65"/>
      <c r="E1124" s="66"/>
      <c r="F1124" s="90">
        <v>0</v>
      </c>
      <c r="G1124" s="92">
        <v>0</v>
      </c>
      <c r="H1124" s="90">
        <v>0</v>
      </c>
      <c r="I1124" s="92">
        <v>0</v>
      </c>
      <c r="J1124" s="90">
        <v>0</v>
      </c>
      <c r="K1124" s="92">
        <v>0</v>
      </c>
      <c r="L1124" s="90"/>
      <c r="M1124" s="92"/>
      <c r="N1124" s="90">
        <v>0</v>
      </c>
      <c r="O1124" s="92">
        <v>0</v>
      </c>
    </row>
    <row r="1125" spans="1:15" customFormat="1" x14ac:dyDescent="0.3">
      <c r="A1125" s="56" t="s">
        <v>311</v>
      </c>
      <c r="B1125" s="67">
        <v>8.2584920030000006</v>
      </c>
      <c r="C1125" s="68">
        <v>61.994725639355799</v>
      </c>
      <c r="D1125" s="67"/>
      <c r="E1125" s="68"/>
      <c r="F1125" s="93">
        <v>0</v>
      </c>
      <c r="G1125" s="95">
        <v>0</v>
      </c>
      <c r="H1125" s="93">
        <v>2.4785324747000002</v>
      </c>
      <c r="I1125" s="95">
        <v>40.943081562993498</v>
      </c>
      <c r="J1125" s="93">
        <v>1.4003134907999999</v>
      </c>
      <c r="K1125" s="95">
        <v>100</v>
      </c>
      <c r="L1125" s="93"/>
      <c r="M1125" s="95"/>
      <c r="N1125" s="93">
        <v>5.7799595283000098</v>
      </c>
      <c r="O1125" s="95">
        <v>100</v>
      </c>
    </row>
    <row r="1126" spans="1:15" customFormat="1" x14ac:dyDescent="0.3">
      <c r="A1126" s="56" t="s">
        <v>312</v>
      </c>
      <c r="B1126" s="72">
        <v>3.6663183373597601</v>
      </c>
      <c r="C1126" s="72">
        <v>3.6663183373597601</v>
      </c>
      <c r="D1126" s="72"/>
      <c r="E1126" s="72"/>
      <c r="F1126" s="97">
        <v>3</v>
      </c>
      <c r="G1126" s="98">
        <v>3</v>
      </c>
      <c r="H1126" s="97">
        <v>3.40943081562994</v>
      </c>
      <c r="I1126" s="97">
        <v>3.40943081562994</v>
      </c>
      <c r="J1126" s="97">
        <v>4</v>
      </c>
      <c r="K1126" s="97">
        <v>4</v>
      </c>
      <c r="L1126" s="97"/>
      <c r="M1126" s="97"/>
      <c r="N1126" s="97">
        <v>4.10687310635576</v>
      </c>
      <c r="O1126" s="97">
        <v>4.10687310635576</v>
      </c>
    </row>
    <row r="1127" spans="1:15" customFormat="1" x14ac:dyDescent="0.3">
      <c r="A1127" s="63" t="s">
        <v>1</v>
      </c>
      <c r="F1127" s="82"/>
      <c r="G1127" s="82"/>
      <c r="H1127" s="82"/>
      <c r="I1127" s="82"/>
      <c r="J1127" s="82"/>
      <c r="K1127" s="82"/>
      <c r="L1127" s="82"/>
      <c r="M1127" s="82"/>
      <c r="N1127" s="82"/>
      <c r="O1127" s="82"/>
    </row>
    <row r="1128" spans="1:15" customFormat="1" x14ac:dyDescent="0.3">
      <c r="A1128" s="63" t="s">
        <v>1</v>
      </c>
      <c r="F1128" s="82"/>
      <c r="G1128" s="82"/>
      <c r="H1128" s="82"/>
      <c r="I1128" s="82"/>
      <c r="J1128" s="82"/>
      <c r="K1128" s="82"/>
      <c r="L1128" s="82"/>
      <c r="M1128" s="82"/>
      <c r="N1128" s="82"/>
      <c r="O1128" s="82"/>
    </row>
    <row r="1129" spans="1:15" customFormat="1" x14ac:dyDescent="0.3">
      <c r="A1129" s="51" t="s">
        <v>461</v>
      </c>
      <c r="F1129" s="82"/>
      <c r="G1129" s="82"/>
      <c r="H1129" s="82"/>
      <c r="I1129" s="82"/>
      <c r="J1129" s="82"/>
      <c r="K1129" s="82"/>
      <c r="L1129" s="82"/>
      <c r="M1129" s="82"/>
      <c r="N1129" s="82"/>
      <c r="O1129" s="82"/>
    </row>
    <row r="1130" spans="1:15" customFormat="1" x14ac:dyDescent="0.3">
      <c r="A1130" s="52" t="s">
        <v>1</v>
      </c>
      <c r="F1130" s="82"/>
      <c r="G1130" s="82"/>
      <c r="H1130" s="82"/>
      <c r="I1130" s="82"/>
      <c r="J1130" s="82"/>
      <c r="K1130" s="82"/>
      <c r="L1130" s="82"/>
      <c r="M1130" s="82"/>
      <c r="N1130" s="82"/>
      <c r="O1130" s="82"/>
    </row>
    <row r="1131" spans="1:15" customFormat="1" ht="25.5" customHeight="1" x14ac:dyDescent="0.3">
      <c r="A1131" s="112" t="s">
        <v>1</v>
      </c>
      <c r="B1131" s="114" t="s">
        <v>501</v>
      </c>
      <c r="C1131" s="114" t="s">
        <v>1</v>
      </c>
      <c r="D1131" s="114" t="s">
        <v>495</v>
      </c>
      <c r="E1131" s="114" t="s">
        <v>1</v>
      </c>
      <c r="F1131" s="115" t="s">
        <v>496</v>
      </c>
      <c r="G1131" s="115" t="s">
        <v>1</v>
      </c>
      <c r="H1131" s="115" t="s">
        <v>497</v>
      </c>
      <c r="I1131" s="115" t="s">
        <v>1</v>
      </c>
      <c r="J1131" s="115" t="s">
        <v>498</v>
      </c>
      <c r="K1131" s="115" t="s">
        <v>1</v>
      </c>
      <c r="L1131" s="115" t="s">
        <v>499</v>
      </c>
      <c r="M1131" s="115" t="s">
        <v>1</v>
      </c>
      <c r="N1131" s="115" t="s">
        <v>500</v>
      </c>
      <c r="O1131" s="115" t="s">
        <v>1</v>
      </c>
    </row>
    <row r="1132" spans="1:15" customFormat="1" x14ac:dyDescent="0.3">
      <c r="A1132" s="113" t="s">
        <v>1</v>
      </c>
      <c r="B1132" s="53" t="s">
        <v>14</v>
      </c>
      <c r="C1132" s="53" t="s">
        <v>15</v>
      </c>
      <c r="D1132" s="53" t="s">
        <v>14</v>
      </c>
      <c r="E1132" s="53" t="s">
        <v>15</v>
      </c>
      <c r="F1132" s="78" t="s">
        <v>14</v>
      </c>
      <c r="G1132" s="78" t="s">
        <v>15</v>
      </c>
      <c r="H1132" s="78" t="s">
        <v>14</v>
      </c>
      <c r="I1132" s="78" t="s">
        <v>15</v>
      </c>
      <c r="J1132" s="78" t="s">
        <v>14</v>
      </c>
      <c r="K1132" s="78" t="s">
        <v>15</v>
      </c>
      <c r="L1132" s="78" t="s">
        <v>14</v>
      </c>
      <c r="M1132" s="78" t="s">
        <v>15</v>
      </c>
      <c r="N1132" s="78" t="s">
        <v>14</v>
      </c>
      <c r="O1132" s="78" t="s">
        <v>15</v>
      </c>
    </row>
    <row r="1133" spans="1:15" customFormat="1" x14ac:dyDescent="0.3">
      <c r="A1133" s="54" t="s">
        <v>16</v>
      </c>
      <c r="B1133" s="55">
        <v>37.0116168375</v>
      </c>
      <c r="C1133" s="55">
        <v>37.0116168375</v>
      </c>
      <c r="D1133" s="55">
        <v>0.38378541199999999</v>
      </c>
      <c r="E1133" s="55">
        <v>0.38378541199999999</v>
      </c>
      <c r="F1133" s="83">
        <v>24.004981918799999</v>
      </c>
      <c r="G1133" s="83">
        <v>24.004981918799999</v>
      </c>
      <c r="H1133" s="83">
        <v>2.9933430205999998</v>
      </c>
      <c r="I1133" s="83">
        <v>2.9933430205999998</v>
      </c>
      <c r="J1133" s="83">
        <v>0</v>
      </c>
      <c r="K1133" s="83">
        <v>0</v>
      </c>
      <c r="L1133" s="83">
        <v>4.4894079037000001</v>
      </c>
      <c r="M1133" s="83">
        <v>4.4894079037000001</v>
      </c>
      <c r="N1133" s="83">
        <v>5.1400985824000003</v>
      </c>
      <c r="O1133" s="83">
        <v>5.1400985824000003</v>
      </c>
    </row>
    <row r="1134" spans="1:15" customFormat="1" x14ac:dyDescent="0.3">
      <c r="A1134" s="56" t="s">
        <v>310</v>
      </c>
      <c r="B1134" s="65">
        <v>0</v>
      </c>
      <c r="C1134" s="66">
        <v>0</v>
      </c>
      <c r="D1134" s="65">
        <v>0</v>
      </c>
      <c r="E1134" s="66">
        <v>0</v>
      </c>
      <c r="F1134" s="90">
        <v>0</v>
      </c>
      <c r="G1134" s="92">
        <v>0</v>
      </c>
      <c r="H1134" s="90">
        <v>0</v>
      </c>
      <c r="I1134" s="92">
        <v>0</v>
      </c>
      <c r="J1134" s="90"/>
      <c r="K1134" s="92"/>
      <c r="L1134" s="90">
        <v>0</v>
      </c>
      <c r="M1134" s="92">
        <v>0</v>
      </c>
      <c r="N1134" s="90">
        <v>0</v>
      </c>
      <c r="O1134" s="92">
        <v>0</v>
      </c>
    </row>
    <row r="1135" spans="1:15" customFormat="1" x14ac:dyDescent="0.3">
      <c r="A1135" s="56" t="s">
        <v>311</v>
      </c>
      <c r="B1135" s="67">
        <v>34.929567596700103</v>
      </c>
      <c r="C1135" s="68">
        <v>94.374606086674703</v>
      </c>
      <c r="D1135" s="67">
        <v>0.38378541200000099</v>
      </c>
      <c r="E1135" s="68">
        <v>100</v>
      </c>
      <c r="F1135" s="93">
        <v>23.1309157132</v>
      </c>
      <c r="G1135" s="95">
        <v>96.358813314016899</v>
      </c>
      <c r="H1135" s="93">
        <v>1.7853599854</v>
      </c>
      <c r="I1135" s="91">
        <v>59.644349916239598</v>
      </c>
      <c r="J1135" s="93"/>
      <c r="K1135" s="95"/>
      <c r="L1135" s="93">
        <v>4.4894079036999903</v>
      </c>
      <c r="M1135" s="95">
        <v>100</v>
      </c>
      <c r="N1135" s="93">
        <v>5.1400985824000003</v>
      </c>
      <c r="O1135" s="95">
        <v>100</v>
      </c>
    </row>
    <row r="1136" spans="1:15" customFormat="1" x14ac:dyDescent="0.3">
      <c r="A1136" s="56" t="s">
        <v>312</v>
      </c>
      <c r="B1136" s="72">
        <v>4.4267379432691296</v>
      </c>
      <c r="C1136" s="72">
        <v>4.4267379432691296</v>
      </c>
      <c r="D1136" s="72">
        <v>5</v>
      </c>
      <c r="E1136" s="76">
        <v>5</v>
      </c>
      <c r="F1136" s="97">
        <v>4.3374997807332196</v>
      </c>
      <c r="G1136" s="97">
        <v>4.3374997807332196</v>
      </c>
      <c r="H1136" s="97">
        <v>3.5964434991624001</v>
      </c>
      <c r="I1136" s="98">
        <v>3.5964434991624001</v>
      </c>
      <c r="J1136" s="97"/>
      <c r="K1136" s="97"/>
      <c r="L1136" s="97">
        <v>4.86516820213616</v>
      </c>
      <c r="M1136" s="97">
        <v>4.86516820213616</v>
      </c>
      <c r="N1136" s="97">
        <v>4.90128422566886</v>
      </c>
      <c r="O1136" s="99">
        <v>4.90128422566886</v>
      </c>
    </row>
    <row r="1137" spans="1:15" customFormat="1" x14ac:dyDescent="0.3">
      <c r="A1137" s="63" t="s">
        <v>1</v>
      </c>
      <c r="F1137" s="82"/>
      <c r="G1137" s="82"/>
      <c r="H1137" s="82"/>
      <c r="I1137" s="82"/>
      <c r="J1137" s="82"/>
      <c r="K1137" s="82"/>
      <c r="L1137" s="82"/>
      <c r="M1137" s="82"/>
      <c r="N1137" s="82"/>
      <c r="O1137" s="82"/>
    </row>
    <row r="1138" spans="1:15" customFormat="1" x14ac:dyDescent="0.3">
      <c r="A1138" s="63" t="s">
        <v>1</v>
      </c>
      <c r="F1138" s="82"/>
      <c r="G1138" s="82"/>
      <c r="H1138" s="82"/>
      <c r="I1138" s="82"/>
      <c r="J1138" s="82"/>
      <c r="K1138" s="82"/>
      <c r="L1138" s="82"/>
      <c r="M1138" s="82"/>
      <c r="N1138" s="82"/>
      <c r="O1138" s="82"/>
    </row>
    <row r="1139" spans="1:15" customFormat="1" x14ac:dyDescent="0.3">
      <c r="A1139" s="51" t="s">
        <v>462</v>
      </c>
      <c r="F1139" s="82"/>
      <c r="G1139" s="82"/>
      <c r="H1139" s="82"/>
      <c r="I1139" s="82"/>
      <c r="J1139" s="82"/>
      <c r="K1139" s="82"/>
      <c r="L1139" s="82"/>
      <c r="M1139" s="82"/>
      <c r="N1139" s="82"/>
      <c r="O1139" s="82"/>
    </row>
    <row r="1140" spans="1:15" customFormat="1" x14ac:dyDescent="0.3">
      <c r="A1140" s="52" t="s">
        <v>1</v>
      </c>
      <c r="F1140" s="82"/>
      <c r="G1140" s="82"/>
      <c r="H1140" s="82"/>
      <c r="I1140" s="82"/>
      <c r="J1140" s="82"/>
      <c r="K1140" s="82"/>
      <c r="L1140" s="82"/>
      <c r="M1140" s="82"/>
      <c r="N1140" s="82"/>
      <c r="O1140" s="82"/>
    </row>
    <row r="1141" spans="1:15" customFormat="1" ht="25.5" customHeight="1" x14ac:dyDescent="0.3">
      <c r="A1141" s="112" t="s">
        <v>1</v>
      </c>
      <c r="B1141" s="114" t="s">
        <v>501</v>
      </c>
      <c r="C1141" s="114" t="s">
        <v>1</v>
      </c>
      <c r="D1141" s="114" t="s">
        <v>495</v>
      </c>
      <c r="E1141" s="114" t="s">
        <v>1</v>
      </c>
      <c r="F1141" s="115" t="s">
        <v>496</v>
      </c>
      <c r="G1141" s="115" t="s">
        <v>1</v>
      </c>
      <c r="H1141" s="115" t="s">
        <v>497</v>
      </c>
      <c r="I1141" s="115" t="s">
        <v>1</v>
      </c>
      <c r="J1141" s="115" t="s">
        <v>498</v>
      </c>
      <c r="K1141" s="115" t="s">
        <v>1</v>
      </c>
      <c r="L1141" s="115" t="s">
        <v>499</v>
      </c>
      <c r="M1141" s="115" t="s">
        <v>1</v>
      </c>
      <c r="N1141" s="115" t="s">
        <v>500</v>
      </c>
      <c r="O1141" s="115" t="s">
        <v>1</v>
      </c>
    </row>
    <row r="1142" spans="1:15" customFormat="1" x14ac:dyDescent="0.3">
      <c r="A1142" s="113" t="s">
        <v>1</v>
      </c>
      <c r="B1142" s="53" t="s">
        <v>14</v>
      </c>
      <c r="C1142" s="53" t="s">
        <v>15</v>
      </c>
      <c r="D1142" s="53" t="s">
        <v>14</v>
      </c>
      <c r="E1142" s="53" t="s">
        <v>15</v>
      </c>
      <c r="F1142" s="78" t="s">
        <v>14</v>
      </c>
      <c r="G1142" s="78" t="s">
        <v>15</v>
      </c>
      <c r="H1142" s="78" t="s">
        <v>14</v>
      </c>
      <c r="I1142" s="78" t="s">
        <v>15</v>
      </c>
      <c r="J1142" s="78" t="s">
        <v>14</v>
      </c>
      <c r="K1142" s="78" t="s">
        <v>15</v>
      </c>
      <c r="L1142" s="78" t="s">
        <v>14</v>
      </c>
      <c r="M1142" s="78" t="s">
        <v>15</v>
      </c>
      <c r="N1142" s="78" t="s">
        <v>14</v>
      </c>
      <c r="O1142" s="78" t="s">
        <v>15</v>
      </c>
    </row>
    <row r="1143" spans="1:15" customFormat="1" x14ac:dyDescent="0.3">
      <c r="A1143" s="54" t="s">
        <v>16</v>
      </c>
      <c r="B1143" s="55">
        <v>14.217107909099999</v>
      </c>
      <c r="C1143" s="55">
        <v>14.217107909099999</v>
      </c>
      <c r="D1143" s="55">
        <v>0.2412093257</v>
      </c>
      <c r="E1143" s="55">
        <v>0.2412093257</v>
      </c>
      <c r="F1143" s="83">
        <v>3.6925790779000001</v>
      </c>
      <c r="G1143" s="83">
        <v>3.6925790779000001</v>
      </c>
      <c r="H1143" s="83">
        <v>0.41796115099999998</v>
      </c>
      <c r="I1143" s="83">
        <v>0.41796115099999998</v>
      </c>
      <c r="J1143" s="83">
        <v>0</v>
      </c>
      <c r="K1143" s="83">
        <v>0</v>
      </c>
      <c r="L1143" s="83">
        <v>9.1500265660999993</v>
      </c>
      <c r="M1143" s="83">
        <v>9.1500265660999993</v>
      </c>
      <c r="N1143" s="83">
        <v>0.7153317884</v>
      </c>
      <c r="O1143" s="83">
        <v>0.7153317884</v>
      </c>
    </row>
    <row r="1144" spans="1:15" customFormat="1" x14ac:dyDescent="0.3">
      <c r="A1144" s="56" t="s">
        <v>310</v>
      </c>
      <c r="B1144" s="65">
        <v>0</v>
      </c>
      <c r="C1144" s="66">
        <v>0</v>
      </c>
      <c r="D1144" s="65">
        <v>0</v>
      </c>
      <c r="E1144" s="66">
        <v>0</v>
      </c>
      <c r="F1144" s="90">
        <v>0</v>
      </c>
      <c r="G1144" s="92">
        <v>0</v>
      </c>
      <c r="H1144" s="90">
        <v>0</v>
      </c>
      <c r="I1144" s="92">
        <v>0</v>
      </c>
      <c r="J1144" s="90"/>
      <c r="K1144" s="92"/>
      <c r="L1144" s="90">
        <v>0</v>
      </c>
      <c r="M1144" s="92">
        <v>0</v>
      </c>
      <c r="N1144" s="90">
        <v>0</v>
      </c>
      <c r="O1144" s="92">
        <v>0</v>
      </c>
    </row>
    <row r="1145" spans="1:15" customFormat="1" x14ac:dyDescent="0.3">
      <c r="A1145" s="56" t="s">
        <v>311</v>
      </c>
      <c r="B1145" s="67">
        <v>13.8982012141</v>
      </c>
      <c r="C1145" s="68">
        <v>97.756880674754697</v>
      </c>
      <c r="D1145" s="67">
        <v>0.2412093257</v>
      </c>
      <c r="E1145" s="68">
        <v>100</v>
      </c>
      <c r="F1145" s="93">
        <v>3.6925790779000001</v>
      </c>
      <c r="G1145" s="95">
        <v>100</v>
      </c>
      <c r="H1145" s="93">
        <v>0.41796115099999998</v>
      </c>
      <c r="I1145" s="95">
        <v>100</v>
      </c>
      <c r="J1145" s="93"/>
      <c r="K1145" s="95"/>
      <c r="L1145" s="93">
        <v>8.8311198711000003</v>
      </c>
      <c r="M1145" s="95">
        <v>96.514691048204</v>
      </c>
      <c r="N1145" s="93">
        <v>0.715331788399999</v>
      </c>
      <c r="O1145" s="95">
        <v>100</v>
      </c>
    </row>
    <row r="1146" spans="1:15" customFormat="1" x14ac:dyDescent="0.3">
      <c r="A1146" s="56" t="s">
        <v>312</v>
      </c>
      <c r="B1146" s="72">
        <v>4.3318948302755604</v>
      </c>
      <c r="C1146" s="72">
        <v>4.3318948302755604</v>
      </c>
      <c r="D1146" s="72">
        <v>5</v>
      </c>
      <c r="E1146" s="76">
        <v>5</v>
      </c>
      <c r="F1146" s="97">
        <v>4.8965667611870902</v>
      </c>
      <c r="G1146" s="99">
        <v>4.8965667611870902</v>
      </c>
      <c r="H1146" s="97">
        <v>4</v>
      </c>
      <c r="I1146" s="98">
        <v>4</v>
      </c>
      <c r="J1146" s="97"/>
      <c r="K1146" s="97"/>
      <c r="L1146" s="97">
        <v>4.0493331724054702</v>
      </c>
      <c r="M1146" s="97">
        <v>4.0493331724054702</v>
      </c>
      <c r="N1146" s="97">
        <v>5</v>
      </c>
      <c r="O1146" s="99">
        <v>5</v>
      </c>
    </row>
    <row r="1147" spans="1:15" customFormat="1" x14ac:dyDescent="0.3">
      <c r="A1147" s="63" t="s">
        <v>1</v>
      </c>
      <c r="F1147" s="82"/>
      <c r="G1147" s="82"/>
      <c r="H1147" s="82"/>
      <c r="I1147" s="82"/>
      <c r="J1147" s="82"/>
      <c r="K1147" s="82"/>
      <c r="L1147" s="82"/>
      <c r="M1147" s="82"/>
      <c r="N1147" s="82"/>
      <c r="O1147" s="82"/>
    </row>
    <row r="1148" spans="1:15" customFormat="1" x14ac:dyDescent="0.3">
      <c r="A1148" s="63" t="s">
        <v>1</v>
      </c>
      <c r="F1148" s="82"/>
      <c r="G1148" s="82"/>
      <c r="H1148" s="82"/>
      <c r="I1148" s="82"/>
      <c r="J1148" s="82"/>
      <c r="K1148" s="82"/>
      <c r="L1148" s="82"/>
      <c r="M1148" s="82"/>
      <c r="N1148" s="82"/>
      <c r="O1148" s="82"/>
    </row>
    <row r="1149" spans="1:15" customFormat="1" x14ac:dyDescent="0.3">
      <c r="A1149" s="51" t="s">
        <v>463</v>
      </c>
      <c r="F1149" s="82"/>
      <c r="G1149" s="82"/>
      <c r="H1149" s="82"/>
      <c r="I1149" s="82"/>
      <c r="J1149" s="82"/>
      <c r="K1149" s="82"/>
      <c r="L1149" s="82"/>
      <c r="M1149" s="82"/>
      <c r="N1149" s="82"/>
      <c r="O1149" s="82"/>
    </row>
    <row r="1150" spans="1:15" customFormat="1" x14ac:dyDescent="0.3">
      <c r="A1150" s="52" t="s">
        <v>1</v>
      </c>
      <c r="F1150" s="82"/>
      <c r="G1150" s="82"/>
      <c r="H1150" s="82"/>
      <c r="I1150" s="82"/>
      <c r="J1150" s="82"/>
      <c r="K1150" s="82"/>
      <c r="L1150" s="82"/>
      <c r="M1150" s="82"/>
      <c r="N1150" s="82"/>
      <c r="O1150" s="82"/>
    </row>
    <row r="1151" spans="1:15" customFormat="1" ht="25.5" customHeight="1" x14ac:dyDescent="0.3">
      <c r="A1151" s="112" t="s">
        <v>1</v>
      </c>
      <c r="B1151" s="114" t="s">
        <v>501</v>
      </c>
      <c r="C1151" s="114" t="s">
        <v>1</v>
      </c>
      <c r="D1151" s="114" t="s">
        <v>495</v>
      </c>
      <c r="E1151" s="114" t="s">
        <v>1</v>
      </c>
      <c r="F1151" s="115" t="s">
        <v>496</v>
      </c>
      <c r="G1151" s="115" t="s">
        <v>1</v>
      </c>
      <c r="H1151" s="115" t="s">
        <v>497</v>
      </c>
      <c r="I1151" s="115" t="s">
        <v>1</v>
      </c>
      <c r="J1151" s="115" t="s">
        <v>498</v>
      </c>
      <c r="K1151" s="115" t="s">
        <v>1</v>
      </c>
      <c r="L1151" s="115" t="s">
        <v>499</v>
      </c>
      <c r="M1151" s="115" t="s">
        <v>1</v>
      </c>
      <c r="N1151" s="115" t="s">
        <v>500</v>
      </c>
      <c r="O1151" s="115" t="s">
        <v>1</v>
      </c>
    </row>
    <row r="1152" spans="1:15" customFormat="1" x14ac:dyDescent="0.3">
      <c r="A1152" s="113" t="s">
        <v>1</v>
      </c>
      <c r="B1152" s="53" t="s">
        <v>14</v>
      </c>
      <c r="C1152" s="53" t="s">
        <v>15</v>
      </c>
      <c r="D1152" s="53" t="s">
        <v>14</v>
      </c>
      <c r="E1152" s="53" t="s">
        <v>15</v>
      </c>
      <c r="F1152" s="78" t="s">
        <v>14</v>
      </c>
      <c r="G1152" s="78" t="s">
        <v>15</v>
      </c>
      <c r="H1152" s="78" t="s">
        <v>14</v>
      </c>
      <c r="I1152" s="78" t="s">
        <v>15</v>
      </c>
      <c r="J1152" s="78" t="s">
        <v>14</v>
      </c>
      <c r="K1152" s="78" t="s">
        <v>15</v>
      </c>
      <c r="L1152" s="78" t="s">
        <v>14</v>
      </c>
      <c r="M1152" s="78" t="s">
        <v>15</v>
      </c>
      <c r="N1152" s="78" t="s">
        <v>14</v>
      </c>
      <c r="O1152" s="78" t="s">
        <v>15</v>
      </c>
    </row>
    <row r="1153" spans="1:15" customFormat="1" x14ac:dyDescent="0.3">
      <c r="A1153" s="54" t="s">
        <v>16</v>
      </c>
      <c r="B1153" s="55">
        <v>8.8980233594999998</v>
      </c>
      <c r="C1153" s="55">
        <v>8.8980233594999998</v>
      </c>
      <c r="D1153" s="55">
        <v>1.2619603572</v>
      </c>
      <c r="E1153" s="55">
        <v>1.2619603572</v>
      </c>
      <c r="F1153" s="83">
        <v>4.2086257296999996</v>
      </c>
      <c r="G1153" s="83">
        <v>4.2086257296999996</v>
      </c>
      <c r="H1153" s="83">
        <v>1.0982323973999999</v>
      </c>
      <c r="I1153" s="83">
        <v>1.0982323973999999</v>
      </c>
      <c r="J1153" s="83">
        <v>0</v>
      </c>
      <c r="K1153" s="83">
        <v>0</v>
      </c>
      <c r="L1153" s="83">
        <v>1.543758891</v>
      </c>
      <c r="M1153" s="83">
        <v>1.543758891</v>
      </c>
      <c r="N1153" s="83">
        <v>0.7854459842</v>
      </c>
      <c r="O1153" s="83">
        <v>0.7854459842</v>
      </c>
    </row>
    <row r="1154" spans="1:15" customFormat="1" x14ac:dyDescent="0.3">
      <c r="A1154" s="56" t="s">
        <v>310</v>
      </c>
      <c r="B1154" s="65">
        <v>0</v>
      </c>
      <c r="C1154" s="66">
        <v>0</v>
      </c>
      <c r="D1154" s="65">
        <v>0</v>
      </c>
      <c r="E1154" s="66">
        <v>0</v>
      </c>
      <c r="F1154" s="90">
        <v>0</v>
      </c>
      <c r="G1154" s="92">
        <v>0</v>
      </c>
      <c r="H1154" s="90">
        <v>0</v>
      </c>
      <c r="I1154" s="92">
        <v>0</v>
      </c>
      <c r="J1154" s="90"/>
      <c r="K1154" s="92"/>
      <c r="L1154" s="90">
        <v>0</v>
      </c>
      <c r="M1154" s="92">
        <v>0</v>
      </c>
      <c r="N1154" s="90">
        <v>0</v>
      </c>
      <c r="O1154" s="92">
        <v>0</v>
      </c>
    </row>
    <row r="1155" spans="1:15" customFormat="1" x14ac:dyDescent="0.3">
      <c r="A1155" s="56" t="s">
        <v>311</v>
      </c>
      <c r="B1155" s="67">
        <v>8.2236407644000007</v>
      </c>
      <c r="C1155" s="68">
        <v>92.420984213533302</v>
      </c>
      <c r="D1155" s="67">
        <v>1.2619603572</v>
      </c>
      <c r="E1155" s="68">
        <v>100</v>
      </c>
      <c r="F1155" s="93">
        <v>4.2086257297000103</v>
      </c>
      <c r="G1155" s="95">
        <v>100</v>
      </c>
      <c r="H1155" s="93">
        <v>0.42384980230000002</v>
      </c>
      <c r="I1155" s="95">
        <v>38.593817055792499</v>
      </c>
      <c r="J1155" s="93"/>
      <c r="K1155" s="95"/>
      <c r="L1155" s="93">
        <v>1.543758891</v>
      </c>
      <c r="M1155" s="95">
        <v>100</v>
      </c>
      <c r="N1155" s="93">
        <v>0.7854459842</v>
      </c>
      <c r="O1155" s="95">
        <v>100</v>
      </c>
    </row>
    <row r="1156" spans="1:15" customFormat="1" x14ac:dyDescent="0.3">
      <c r="A1156" s="56" t="s">
        <v>312</v>
      </c>
      <c r="B1156" s="72">
        <v>4.8484196842706702</v>
      </c>
      <c r="C1156" s="72">
        <v>4.8484196842706702</v>
      </c>
      <c r="D1156" s="72">
        <v>5</v>
      </c>
      <c r="E1156" s="72">
        <v>5</v>
      </c>
      <c r="F1156" s="97">
        <v>5</v>
      </c>
      <c r="G1156" s="97">
        <v>5</v>
      </c>
      <c r="H1156" s="97">
        <v>3.77187634111585</v>
      </c>
      <c r="I1156" s="97">
        <v>3.77187634111585</v>
      </c>
      <c r="J1156" s="97"/>
      <c r="K1156" s="97"/>
      <c r="L1156" s="97">
        <v>5</v>
      </c>
      <c r="M1156" s="97">
        <v>5</v>
      </c>
      <c r="N1156" s="97">
        <v>5</v>
      </c>
      <c r="O1156" s="97">
        <v>5</v>
      </c>
    </row>
    <row r="1157" spans="1:15" customFormat="1" x14ac:dyDescent="0.3">
      <c r="A1157" s="63" t="s">
        <v>1</v>
      </c>
      <c r="F1157" s="82"/>
      <c r="G1157" s="82"/>
      <c r="H1157" s="82"/>
      <c r="I1157" s="82"/>
      <c r="J1157" s="82"/>
      <c r="K1157" s="82"/>
      <c r="L1157" s="82"/>
      <c r="M1157" s="82"/>
      <c r="N1157" s="82"/>
      <c r="O1157" s="82"/>
    </row>
    <row r="1158" spans="1:15" customFormat="1" x14ac:dyDescent="0.3">
      <c r="A1158" s="63" t="s">
        <v>1</v>
      </c>
      <c r="F1158" s="82"/>
      <c r="G1158" s="82"/>
      <c r="H1158" s="82"/>
      <c r="I1158" s="82"/>
      <c r="J1158" s="82"/>
      <c r="K1158" s="82"/>
      <c r="L1158" s="82"/>
      <c r="M1158" s="82"/>
      <c r="N1158" s="82"/>
      <c r="O1158" s="82"/>
    </row>
    <row r="1159" spans="1:15" customFormat="1" x14ac:dyDescent="0.3">
      <c r="A1159" s="51" t="s">
        <v>464</v>
      </c>
      <c r="F1159" s="82"/>
      <c r="G1159" s="82"/>
      <c r="H1159" s="82"/>
      <c r="I1159" s="82"/>
      <c r="J1159" s="82"/>
      <c r="K1159" s="82"/>
      <c r="L1159" s="82"/>
      <c r="M1159" s="82"/>
      <c r="N1159" s="82"/>
      <c r="O1159" s="82"/>
    </row>
    <row r="1160" spans="1:15" customFormat="1" x14ac:dyDescent="0.3">
      <c r="A1160" s="52" t="s">
        <v>1</v>
      </c>
      <c r="F1160" s="82"/>
      <c r="G1160" s="82"/>
      <c r="H1160" s="82"/>
      <c r="I1160" s="82"/>
      <c r="J1160" s="82"/>
      <c r="K1160" s="82"/>
      <c r="L1160" s="82"/>
      <c r="M1160" s="82"/>
      <c r="N1160" s="82"/>
      <c r="O1160" s="82"/>
    </row>
    <row r="1161" spans="1:15" customFormat="1" ht="25.5" customHeight="1" x14ac:dyDescent="0.3">
      <c r="A1161" s="112" t="s">
        <v>1</v>
      </c>
      <c r="B1161" s="114" t="s">
        <v>501</v>
      </c>
      <c r="C1161" s="114" t="s">
        <v>1</v>
      </c>
      <c r="D1161" s="114" t="s">
        <v>495</v>
      </c>
      <c r="E1161" s="114" t="s">
        <v>1</v>
      </c>
      <c r="F1161" s="115" t="s">
        <v>496</v>
      </c>
      <c r="G1161" s="115" t="s">
        <v>1</v>
      </c>
      <c r="H1161" s="115" t="s">
        <v>497</v>
      </c>
      <c r="I1161" s="115" t="s">
        <v>1</v>
      </c>
      <c r="J1161" s="115" t="s">
        <v>498</v>
      </c>
      <c r="K1161" s="115" t="s">
        <v>1</v>
      </c>
      <c r="L1161" s="115" t="s">
        <v>499</v>
      </c>
      <c r="M1161" s="115" t="s">
        <v>1</v>
      </c>
      <c r="N1161" s="115" t="s">
        <v>500</v>
      </c>
      <c r="O1161" s="115" t="s">
        <v>1</v>
      </c>
    </row>
    <row r="1162" spans="1:15" customFormat="1" x14ac:dyDescent="0.3">
      <c r="A1162" s="113" t="s">
        <v>1</v>
      </c>
      <c r="B1162" s="53" t="s">
        <v>14</v>
      </c>
      <c r="C1162" s="53" t="s">
        <v>15</v>
      </c>
      <c r="D1162" s="53" t="s">
        <v>14</v>
      </c>
      <c r="E1162" s="53" t="s">
        <v>15</v>
      </c>
      <c r="F1162" s="78" t="s">
        <v>14</v>
      </c>
      <c r="G1162" s="78" t="s">
        <v>15</v>
      </c>
      <c r="H1162" s="78" t="s">
        <v>14</v>
      </c>
      <c r="I1162" s="78" t="s">
        <v>15</v>
      </c>
      <c r="J1162" s="78" t="s">
        <v>14</v>
      </c>
      <c r="K1162" s="78" t="s">
        <v>15</v>
      </c>
      <c r="L1162" s="78" t="s">
        <v>14</v>
      </c>
      <c r="M1162" s="78" t="s">
        <v>15</v>
      </c>
      <c r="N1162" s="78" t="s">
        <v>14</v>
      </c>
      <c r="O1162" s="78" t="s">
        <v>15</v>
      </c>
    </row>
    <row r="1163" spans="1:15" customFormat="1" x14ac:dyDescent="0.3">
      <c r="A1163" s="54" t="s">
        <v>16</v>
      </c>
      <c r="B1163" s="55">
        <v>107.1643118492</v>
      </c>
      <c r="C1163" s="55">
        <v>107.1643118492</v>
      </c>
      <c r="D1163" s="55">
        <v>3.6069235088</v>
      </c>
      <c r="E1163" s="55">
        <v>3.6069235088</v>
      </c>
      <c r="F1163" s="83">
        <v>48.363541893300003</v>
      </c>
      <c r="G1163" s="83">
        <v>48.363541893300003</v>
      </c>
      <c r="H1163" s="83">
        <v>23.1252144127</v>
      </c>
      <c r="I1163" s="83">
        <v>23.1252144127</v>
      </c>
      <c r="J1163" s="83">
        <v>7.9978482655000001</v>
      </c>
      <c r="K1163" s="83">
        <v>7.9978482655000001</v>
      </c>
      <c r="L1163" s="83">
        <v>25.845040500500001</v>
      </c>
      <c r="M1163" s="83">
        <v>25.845040500500001</v>
      </c>
      <c r="N1163" s="83">
        <v>3.5571306965999998</v>
      </c>
      <c r="O1163" s="83">
        <v>3.5571306965999998</v>
      </c>
    </row>
    <row r="1164" spans="1:15" customFormat="1" x14ac:dyDescent="0.3">
      <c r="A1164" s="56" t="s">
        <v>310</v>
      </c>
      <c r="B1164" s="57">
        <v>1.5527902376</v>
      </c>
      <c r="C1164" s="58">
        <v>1.44898073883502E-2</v>
      </c>
      <c r="D1164" s="65">
        <v>0</v>
      </c>
      <c r="E1164" s="66">
        <v>0</v>
      </c>
      <c r="F1164" s="84">
        <v>0</v>
      </c>
      <c r="G1164" s="85">
        <v>0</v>
      </c>
      <c r="H1164" s="90">
        <v>0.73269114349999798</v>
      </c>
      <c r="I1164" s="92">
        <v>3.1683647572911502</v>
      </c>
      <c r="J1164" s="90">
        <v>0</v>
      </c>
      <c r="K1164" s="92">
        <v>0</v>
      </c>
      <c r="L1164" s="90">
        <v>0.82009909410000204</v>
      </c>
      <c r="M1164" s="92">
        <v>3.17313913315065</v>
      </c>
      <c r="N1164" s="90">
        <v>0</v>
      </c>
      <c r="O1164" s="92">
        <v>0</v>
      </c>
    </row>
    <row r="1165" spans="1:15" customFormat="1" x14ac:dyDescent="0.3">
      <c r="A1165" s="56" t="s">
        <v>311</v>
      </c>
      <c r="B1165" s="59">
        <v>101.1600566047</v>
      </c>
      <c r="C1165" s="60">
        <v>0.94397150375071603</v>
      </c>
      <c r="D1165" s="67">
        <v>3.6069235088</v>
      </c>
      <c r="E1165" s="68">
        <v>100</v>
      </c>
      <c r="F1165" s="86">
        <v>48.363541893299903</v>
      </c>
      <c r="G1165" s="87">
        <v>1</v>
      </c>
      <c r="H1165" s="93">
        <v>21.066138171599999</v>
      </c>
      <c r="I1165" s="95">
        <v>91.095969082262002</v>
      </c>
      <c r="J1165" s="93">
        <v>7.9978482655000098</v>
      </c>
      <c r="K1165" s="95">
        <v>100</v>
      </c>
      <c r="L1165" s="93">
        <v>22.558266218</v>
      </c>
      <c r="M1165" s="95">
        <v>87.282765981982394</v>
      </c>
      <c r="N1165" s="93">
        <v>3.5571306965999998</v>
      </c>
      <c r="O1165" s="95">
        <v>100</v>
      </c>
    </row>
    <row r="1166" spans="1:15" customFormat="1" x14ac:dyDescent="0.3">
      <c r="A1166" s="56" t="s">
        <v>312</v>
      </c>
      <c r="B1166" s="71">
        <v>4.26798645719773</v>
      </c>
      <c r="C1166" s="71">
        <v>4.26798645719773</v>
      </c>
      <c r="D1166" s="72">
        <v>4</v>
      </c>
      <c r="E1166" s="73">
        <v>4</v>
      </c>
      <c r="F1166" s="96">
        <v>4.3878436555553098</v>
      </c>
      <c r="G1166" s="96">
        <v>4.3878436555553098</v>
      </c>
      <c r="H1166" s="97">
        <v>4.1572233480396701</v>
      </c>
      <c r="I1166" s="97">
        <v>4.1572233480396701</v>
      </c>
      <c r="J1166" s="97">
        <v>4.4359950932980103</v>
      </c>
      <c r="K1166" s="97">
        <v>4.4359950932980103</v>
      </c>
      <c r="L1166" s="97">
        <v>4.1019277270139698</v>
      </c>
      <c r="M1166" s="97">
        <v>4.1019277270139698</v>
      </c>
      <c r="N1166" s="97">
        <v>4.7260063434746504</v>
      </c>
      <c r="O1166" s="97">
        <v>4.7260063434746504</v>
      </c>
    </row>
    <row r="1167" spans="1:15" customFormat="1" x14ac:dyDescent="0.3">
      <c r="A1167" s="63" t="s">
        <v>1</v>
      </c>
      <c r="F1167" s="82"/>
      <c r="G1167" s="82"/>
      <c r="H1167" s="82"/>
      <c r="I1167" s="82"/>
      <c r="J1167" s="82"/>
      <c r="K1167" s="82"/>
      <c r="L1167" s="82"/>
      <c r="M1167" s="82"/>
      <c r="N1167" s="82"/>
      <c r="O1167" s="82"/>
    </row>
    <row r="1168" spans="1:15" customFormat="1" x14ac:dyDescent="0.3">
      <c r="A1168" s="63" t="s">
        <v>1</v>
      </c>
      <c r="F1168" s="82"/>
      <c r="G1168" s="82"/>
      <c r="H1168" s="82"/>
      <c r="I1168" s="82"/>
      <c r="J1168" s="82"/>
      <c r="K1168" s="82"/>
      <c r="L1168" s="82"/>
      <c r="M1168" s="82"/>
      <c r="N1168" s="82"/>
      <c r="O1168" s="82"/>
    </row>
    <row r="1169" spans="1:15" customFormat="1" x14ac:dyDescent="0.3">
      <c r="A1169" s="51" t="s">
        <v>465</v>
      </c>
      <c r="F1169" s="82"/>
      <c r="G1169" s="82"/>
      <c r="H1169" s="82"/>
      <c r="I1169" s="82"/>
      <c r="J1169" s="82"/>
      <c r="K1169" s="82"/>
      <c r="L1169" s="82"/>
      <c r="M1169" s="82"/>
      <c r="N1169" s="82"/>
      <c r="O1169" s="82"/>
    </row>
    <row r="1170" spans="1:15" customFormat="1" x14ac:dyDescent="0.3">
      <c r="A1170" s="52" t="s">
        <v>1</v>
      </c>
      <c r="F1170" s="82"/>
      <c r="G1170" s="82"/>
      <c r="H1170" s="82"/>
      <c r="I1170" s="82"/>
      <c r="J1170" s="82"/>
      <c r="K1170" s="82"/>
      <c r="L1170" s="82"/>
      <c r="M1170" s="82"/>
      <c r="N1170" s="82"/>
      <c r="O1170" s="82"/>
    </row>
    <row r="1171" spans="1:15" customFormat="1" ht="25.5" customHeight="1" x14ac:dyDescent="0.3">
      <c r="A1171" s="112" t="s">
        <v>1</v>
      </c>
      <c r="B1171" s="114" t="s">
        <v>501</v>
      </c>
      <c r="C1171" s="114" t="s">
        <v>1</v>
      </c>
      <c r="D1171" s="114" t="s">
        <v>495</v>
      </c>
      <c r="E1171" s="114" t="s">
        <v>1</v>
      </c>
      <c r="F1171" s="115" t="s">
        <v>496</v>
      </c>
      <c r="G1171" s="115" t="s">
        <v>1</v>
      </c>
      <c r="H1171" s="115" t="s">
        <v>497</v>
      </c>
      <c r="I1171" s="115" t="s">
        <v>1</v>
      </c>
      <c r="J1171" s="115" t="s">
        <v>498</v>
      </c>
      <c r="K1171" s="115" t="s">
        <v>1</v>
      </c>
      <c r="L1171" s="115" t="s">
        <v>499</v>
      </c>
      <c r="M1171" s="115" t="s">
        <v>1</v>
      </c>
      <c r="N1171" s="115" t="s">
        <v>500</v>
      </c>
      <c r="O1171" s="115" t="s">
        <v>1</v>
      </c>
    </row>
    <row r="1172" spans="1:15" customFormat="1" x14ac:dyDescent="0.3">
      <c r="A1172" s="113" t="s">
        <v>1</v>
      </c>
      <c r="B1172" s="53" t="s">
        <v>14</v>
      </c>
      <c r="C1172" s="53" t="s">
        <v>15</v>
      </c>
      <c r="D1172" s="53" t="s">
        <v>14</v>
      </c>
      <c r="E1172" s="53" t="s">
        <v>15</v>
      </c>
      <c r="F1172" s="78" t="s">
        <v>14</v>
      </c>
      <c r="G1172" s="78" t="s">
        <v>15</v>
      </c>
      <c r="H1172" s="78" t="s">
        <v>14</v>
      </c>
      <c r="I1172" s="78" t="s">
        <v>15</v>
      </c>
      <c r="J1172" s="78" t="s">
        <v>14</v>
      </c>
      <c r="K1172" s="78" t="s">
        <v>15</v>
      </c>
      <c r="L1172" s="78" t="s">
        <v>14</v>
      </c>
      <c r="M1172" s="78" t="s">
        <v>15</v>
      </c>
      <c r="N1172" s="78" t="s">
        <v>14</v>
      </c>
      <c r="O1172" s="78" t="s">
        <v>15</v>
      </c>
    </row>
    <row r="1173" spans="1:15" customFormat="1" x14ac:dyDescent="0.3">
      <c r="A1173" s="54" t="s">
        <v>16</v>
      </c>
      <c r="B1173" s="55">
        <v>90.754634232599997</v>
      </c>
      <c r="C1173" s="55">
        <v>90.754634232599997</v>
      </c>
      <c r="D1173" s="55">
        <v>2.2037219846</v>
      </c>
      <c r="E1173" s="55">
        <v>2.2037219846</v>
      </c>
      <c r="F1173" s="83">
        <v>46.905810403300002</v>
      </c>
      <c r="G1173" s="83">
        <v>46.905810403300002</v>
      </c>
      <c r="H1173" s="83">
        <v>14.8235823893</v>
      </c>
      <c r="I1173" s="83">
        <v>14.8235823893</v>
      </c>
      <c r="J1173" s="83">
        <v>3.2951950959</v>
      </c>
      <c r="K1173" s="83">
        <v>3.2951950959</v>
      </c>
      <c r="L1173" s="83">
        <v>16.1981383038</v>
      </c>
      <c r="M1173" s="83">
        <v>16.1981383038</v>
      </c>
      <c r="N1173" s="83">
        <v>7.6746660993000004</v>
      </c>
      <c r="O1173" s="83">
        <v>7.6746660993000004</v>
      </c>
    </row>
    <row r="1174" spans="1:15" customFormat="1" x14ac:dyDescent="0.3">
      <c r="A1174" s="56" t="s">
        <v>310</v>
      </c>
      <c r="B1174" s="57">
        <v>1.1618428543999999</v>
      </c>
      <c r="C1174" s="58">
        <v>1.28020223344435E-2</v>
      </c>
      <c r="D1174" s="65">
        <v>0</v>
      </c>
      <c r="E1174" s="66">
        <v>0</v>
      </c>
      <c r="F1174" s="84">
        <v>1.1618428543999999</v>
      </c>
      <c r="G1174" s="85">
        <v>2.4769700052304399E-2</v>
      </c>
      <c r="H1174" s="90">
        <v>0</v>
      </c>
      <c r="I1174" s="92">
        <v>0</v>
      </c>
      <c r="J1174" s="90">
        <v>0</v>
      </c>
      <c r="K1174" s="92">
        <v>0</v>
      </c>
      <c r="L1174" s="90">
        <v>0</v>
      </c>
      <c r="M1174" s="92">
        <v>0</v>
      </c>
      <c r="N1174" s="90">
        <v>0</v>
      </c>
      <c r="O1174" s="92">
        <v>0</v>
      </c>
    </row>
    <row r="1175" spans="1:15" customFormat="1" x14ac:dyDescent="0.3">
      <c r="A1175" s="56" t="s">
        <v>311</v>
      </c>
      <c r="B1175" s="59">
        <v>86.308834875700001</v>
      </c>
      <c r="C1175" s="60">
        <v>0.95101297697365395</v>
      </c>
      <c r="D1175" s="67">
        <v>2.2037219846</v>
      </c>
      <c r="E1175" s="68">
        <v>100</v>
      </c>
      <c r="F1175" s="86">
        <v>43.131142848700001</v>
      </c>
      <c r="G1175" s="87">
        <v>0.91952665304905501</v>
      </c>
      <c r="H1175" s="93">
        <v>14.152450587000001</v>
      </c>
      <c r="I1175" s="95">
        <v>95.472539736518499</v>
      </c>
      <c r="J1175" s="93">
        <v>3.2951950959</v>
      </c>
      <c r="K1175" s="95">
        <v>100</v>
      </c>
      <c r="L1175" s="93">
        <v>16.1981383038</v>
      </c>
      <c r="M1175" s="95">
        <v>100</v>
      </c>
      <c r="N1175" s="93">
        <v>7.6746660993000004</v>
      </c>
      <c r="O1175" s="95">
        <v>100</v>
      </c>
    </row>
    <row r="1176" spans="1:15" customFormat="1" x14ac:dyDescent="0.3">
      <c r="A1176" s="56" t="s">
        <v>312</v>
      </c>
      <c r="B1176" s="71">
        <v>4.4112381240934297</v>
      </c>
      <c r="C1176" s="71">
        <v>4.4112381240934297</v>
      </c>
      <c r="D1176" s="72">
        <v>4.7012305882951404</v>
      </c>
      <c r="E1176" s="72">
        <v>4.7012305882951404</v>
      </c>
      <c r="F1176" s="96">
        <v>4.3829709089822302</v>
      </c>
      <c r="G1176" s="96">
        <v>4.3829709089822302</v>
      </c>
      <c r="H1176" s="97">
        <v>4.3837544297393398</v>
      </c>
      <c r="I1176" s="97">
        <v>4.3837544297393398</v>
      </c>
      <c r="J1176" s="97">
        <v>4.2908557437744799</v>
      </c>
      <c r="K1176" s="97">
        <v>4.2908557437744799</v>
      </c>
      <c r="L1176" s="97">
        <v>4.4939992697384703</v>
      </c>
      <c r="M1176" s="97">
        <v>4.4939992697384703</v>
      </c>
      <c r="N1176" s="97">
        <v>4.45740845297754</v>
      </c>
      <c r="O1176" s="97">
        <v>4.45740845297754</v>
      </c>
    </row>
    <row r="1177" spans="1:15" customFormat="1" x14ac:dyDescent="0.3">
      <c r="A1177" s="63" t="s">
        <v>1</v>
      </c>
      <c r="F1177" s="82"/>
      <c r="G1177" s="82"/>
      <c r="H1177" s="82"/>
      <c r="I1177" s="82"/>
      <c r="J1177" s="82"/>
      <c r="K1177" s="82"/>
      <c r="L1177" s="82"/>
      <c r="M1177" s="82"/>
      <c r="N1177" s="82"/>
      <c r="O1177" s="82"/>
    </row>
    <row r="1178" spans="1:15" customFormat="1" x14ac:dyDescent="0.3">
      <c r="A1178" s="63" t="s">
        <v>1</v>
      </c>
      <c r="F1178" s="82"/>
      <c r="G1178" s="82"/>
      <c r="H1178" s="82"/>
      <c r="I1178" s="82"/>
      <c r="J1178" s="82"/>
      <c r="K1178" s="82"/>
      <c r="L1178" s="82"/>
      <c r="M1178" s="82"/>
      <c r="N1178" s="82"/>
      <c r="O1178" s="82"/>
    </row>
    <row r="1179" spans="1:15" customFormat="1" x14ac:dyDescent="0.3">
      <c r="A1179" s="51" t="s">
        <v>466</v>
      </c>
      <c r="F1179" s="82"/>
      <c r="G1179" s="82"/>
      <c r="H1179" s="82"/>
      <c r="I1179" s="82"/>
      <c r="J1179" s="82"/>
      <c r="K1179" s="82"/>
      <c r="L1179" s="82"/>
      <c r="M1179" s="82"/>
      <c r="N1179" s="82"/>
      <c r="O1179" s="82"/>
    </row>
    <row r="1180" spans="1:15" customFormat="1" x14ac:dyDescent="0.3">
      <c r="A1180" s="52" t="s">
        <v>1</v>
      </c>
      <c r="F1180" s="82"/>
      <c r="G1180" s="82"/>
      <c r="H1180" s="82"/>
      <c r="I1180" s="82"/>
      <c r="J1180" s="82"/>
      <c r="K1180" s="82"/>
      <c r="L1180" s="82"/>
      <c r="M1180" s="82"/>
      <c r="N1180" s="82"/>
      <c r="O1180" s="82"/>
    </row>
    <row r="1181" spans="1:15" customFormat="1" ht="25.5" customHeight="1" x14ac:dyDescent="0.3">
      <c r="A1181" s="112" t="s">
        <v>1</v>
      </c>
      <c r="B1181" s="114" t="s">
        <v>501</v>
      </c>
      <c r="C1181" s="114" t="s">
        <v>1</v>
      </c>
      <c r="D1181" s="114" t="s">
        <v>495</v>
      </c>
      <c r="E1181" s="114" t="s">
        <v>1</v>
      </c>
      <c r="F1181" s="115" t="s">
        <v>496</v>
      </c>
      <c r="G1181" s="115" t="s">
        <v>1</v>
      </c>
      <c r="H1181" s="115" t="s">
        <v>497</v>
      </c>
      <c r="I1181" s="115" t="s">
        <v>1</v>
      </c>
      <c r="J1181" s="115" t="s">
        <v>498</v>
      </c>
      <c r="K1181" s="115" t="s">
        <v>1</v>
      </c>
      <c r="L1181" s="115" t="s">
        <v>499</v>
      </c>
      <c r="M1181" s="115" t="s">
        <v>1</v>
      </c>
      <c r="N1181" s="115" t="s">
        <v>500</v>
      </c>
      <c r="O1181" s="115" t="s">
        <v>1</v>
      </c>
    </row>
    <row r="1182" spans="1:15" customFormat="1" x14ac:dyDescent="0.3">
      <c r="A1182" s="113" t="s">
        <v>1</v>
      </c>
      <c r="B1182" s="53" t="s">
        <v>14</v>
      </c>
      <c r="C1182" s="53" t="s">
        <v>15</v>
      </c>
      <c r="D1182" s="53" t="s">
        <v>14</v>
      </c>
      <c r="E1182" s="53" t="s">
        <v>15</v>
      </c>
      <c r="F1182" s="78" t="s">
        <v>14</v>
      </c>
      <c r="G1182" s="78" t="s">
        <v>15</v>
      </c>
      <c r="H1182" s="78" t="s">
        <v>14</v>
      </c>
      <c r="I1182" s="78" t="s">
        <v>15</v>
      </c>
      <c r="J1182" s="78" t="s">
        <v>14</v>
      </c>
      <c r="K1182" s="78" t="s">
        <v>15</v>
      </c>
      <c r="L1182" s="78" t="s">
        <v>14</v>
      </c>
      <c r="M1182" s="78" t="s">
        <v>15</v>
      </c>
      <c r="N1182" s="78" t="s">
        <v>14</v>
      </c>
      <c r="O1182" s="78" t="s">
        <v>15</v>
      </c>
    </row>
    <row r="1183" spans="1:15" customFormat="1" x14ac:dyDescent="0.3">
      <c r="A1183" s="54" t="s">
        <v>16</v>
      </c>
      <c r="B1183" s="55">
        <v>148.0828583062</v>
      </c>
      <c r="C1183" s="55">
        <v>148.0828583062</v>
      </c>
      <c r="D1183" s="55">
        <v>0.63916930130000005</v>
      </c>
      <c r="E1183" s="55">
        <v>0.63916930130000005</v>
      </c>
      <c r="F1183" s="83">
        <v>67.777532831100004</v>
      </c>
      <c r="G1183" s="83">
        <v>67.777532831100004</v>
      </c>
      <c r="H1183" s="83">
        <v>30.572527941499999</v>
      </c>
      <c r="I1183" s="83">
        <v>30.572527941499999</v>
      </c>
      <c r="J1183" s="83">
        <v>15.817234276200001</v>
      </c>
      <c r="K1183" s="83">
        <v>15.817234276200001</v>
      </c>
      <c r="L1183" s="83">
        <v>23.6577881447</v>
      </c>
      <c r="M1183" s="83">
        <v>23.6577881447</v>
      </c>
      <c r="N1183" s="83">
        <v>15.9065033598</v>
      </c>
      <c r="O1183" s="83">
        <v>15.9065033598</v>
      </c>
    </row>
    <row r="1184" spans="1:15" customFormat="1" x14ac:dyDescent="0.3">
      <c r="A1184" s="56" t="s">
        <v>310</v>
      </c>
      <c r="B1184" s="57">
        <v>0.278200946</v>
      </c>
      <c r="C1184" s="58">
        <v>1.8786843337717501E-3</v>
      </c>
      <c r="D1184" s="65">
        <v>0</v>
      </c>
      <c r="E1184" s="66">
        <v>0</v>
      </c>
      <c r="F1184" s="84">
        <v>0.278200946</v>
      </c>
      <c r="G1184" s="85">
        <v>4.1046189552704703E-3</v>
      </c>
      <c r="H1184" s="90">
        <v>0</v>
      </c>
      <c r="I1184" s="92">
        <v>0</v>
      </c>
      <c r="J1184" s="90">
        <v>0</v>
      </c>
      <c r="K1184" s="92">
        <v>0</v>
      </c>
      <c r="L1184" s="90">
        <v>0</v>
      </c>
      <c r="M1184" s="92">
        <v>0</v>
      </c>
      <c r="N1184" s="90">
        <v>0</v>
      </c>
      <c r="O1184" s="92">
        <v>0</v>
      </c>
    </row>
    <row r="1185" spans="1:15" customFormat="1" x14ac:dyDescent="0.3">
      <c r="A1185" s="56" t="s">
        <v>311</v>
      </c>
      <c r="B1185" s="59">
        <v>144.4163852435</v>
      </c>
      <c r="C1185" s="60">
        <v>0.97524039510961802</v>
      </c>
      <c r="D1185" s="67">
        <v>0.63916930130000005</v>
      </c>
      <c r="E1185" s="68">
        <v>100</v>
      </c>
      <c r="F1185" s="86">
        <v>65.553776862899994</v>
      </c>
      <c r="G1185" s="87">
        <v>0.96719036714213902</v>
      </c>
      <c r="H1185" s="93">
        <v>30.572527941499999</v>
      </c>
      <c r="I1185" s="95">
        <v>100</v>
      </c>
      <c r="J1185" s="93">
        <v>14.3745171817</v>
      </c>
      <c r="K1185" s="95">
        <v>90.878828312792706</v>
      </c>
      <c r="L1185" s="93">
        <v>23.6577881447</v>
      </c>
      <c r="M1185" s="95">
        <v>100</v>
      </c>
      <c r="N1185" s="93">
        <v>15.9065033598</v>
      </c>
      <c r="O1185" s="95">
        <v>100</v>
      </c>
    </row>
    <row r="1186" spans="1:15" customFormat="1" x14ac:dyDescent="0.3">
      <c r="A1186" s="56" t="s">
        <v>312</v>
      </c>
      <c r="B1186" s="71">
        <v>4.42703820690401</v>
      </c>
      <c r="C1186" s="71">
        <v>4.42703820690401</v>
      </c>
      <c r="D1186" s="72">
        <v>4</v>
      </c>
      <c r="E1186" s="73">
        <v>4</v>
      </c>
      <c r="F1186" s="96">
        <v>4.3428577242802398</v>
      </c>
      <c r="G1186" s="96">
        <v>4.3428577242802398</v>
      </c>
      <c r="H1186" s="97">
        <v>4.6310016189735297</v>
      </c>
      <c r="I1186" s="97">
        <v>4.6310016189735297</v>
      </c>
      <c r="J1186" s="97">
        <v>4.2311995853094597</v>
      </c>
      <c r="K1186" s="97">
        <v>4.2311995853094597</v>
      </c>
      <c r="L1186" s="97">
        <v>4.5078632397886098</v>
      </c>
      <c r="M1186" s="97">
        <v>4.5078632397886098</v>
      </c>
      <c r="N1186" s="97">
        <v>4.4712068714512396</v>
      </c>
      <c r="O1186" s="97">
        <v>4.4712068714512396</v>
      </c>
    </row>
    <row r="1187" spans="1:15" customFormat="1" x14ac:dyDescent="0.3">
      <c r="A1187" s="63" t="s">
        <v>1</v>
      </c>
      <c r="F1187" s="82"/>
      <c r="G1187" s="82"/>
      <c r="H1187" s="82"/>
      <c r="I1187" s="82"/>
      <c r="J1187" s="82"/>
      <c r="K1187" s="82"/>
      <c r="L1187" s="82"/>
      <c r="M1187" s="82"/>
      <c r="N1187" s="82"/>
      <c r="O1187" s="82"/>
    </row>
    <row r="1188" spans="1:15" customFormat="1" x14ac:dyDescent="0.3">
      <c r="A1188" s="63" t="s">
        <v>1</v>
      </c>
      <c r="F1188" s="82"/>
      <c r="G1188" s="82"/>
      <c r="H1188" s="82"/>
      <c r="I1188" s="82"/>
      <c r="J1188" s="82"/>
      <c r="K1188" s="82"/>
      <c r="L1188" s="82"/>
      <c r="M1188" s="82"/>
      <c r="N1188" s="82"/>
      <c r="O1188" s="82"/>
    </row>
    <row r="1189" spans="1:15" customFormat="1" x14ac:dyDescent="0.3">
      <c r="A1189" s="51" t="s">
        <v>467</v>
      </c>
      <c r="F1189" s="82"/>
      <c r="G1189" s="82"/>
      <c r="H1189" s="82"/>
      <c r="I1189" s="82"/>
      <c r="J1189" s="82"/>
      <c r="K1189" s="82"/>
      <c r="L1189" s="82"/>
      <c r="M1189" s="82"/>
      <c r="N1189" s="82"/>
      <c r="O1189" s="82"/>
    </row>
    <row r="1190" spans="1:15" customFormat="1" x14ac:dyDescent="0.3">
      <c r="A1190" s="52" t="s">
        <v>1</v>
      </c>
      <c r="F1190" s="82"/>
      <c r="G1190" s="82"/>
      <c r="H1190" s="82"/>
      <c r="I1190" s="82"/>
      <c r="J1190" s="82"/>
      <c r="K1190" s="82"/>
      <c r="L1190" s="82"/>
      <c r="M1190" s="82"/>
      <c r="N1190" s="82"/>
      <c r="O1190" s="82"/>
    </row>
    <row r="1191" spans="1:15" customFormat="1" ht="25.5" customHeight="1" x14ac:dyDescent="0.3">
      <c r="A1191" s="112" t="s">
        <v>1</v>
      </c>
      <c r="B1191" s="114" t="s">
        <v>501</v>
      </c>
      <c r="C1191" s="114" t="s">
        <v>1</v>
      </c>
      <c r="D1191" s="114" t="s">
        <v>495</v>
      </c>
      <c r="E1191" s="114" t="s">
        <v>1</v>
      </c>
      <c r="F1191" s="115" t="s">
        <v>496</v>
      </c>
      <c r="G1191" s="115" t="s">
        <v>1</v>
      </c>
      <c r="H1191" s="115" t="s">
        <v>497</v>
      </c>
      <c r="I1191" s="115" t="s">
        <v>1</v>
      </c>
      <c r="J1191" s="115" t="s">
        <v>498</v>
      </c>
      <c r="K1191" s="115" t="s">
        <v>1</v>
      </c>
      <c r="L1191" s="115" t="s">
        <v>499</v>
      </c>
      <c r="M1191" s="115" t="s">
        <v>1</v>
      </c>
      <c r="N1191" s="115" t="s">
        <v>500</v>
      </c>
      <c r="O1191" s="115" t="s">
        <v>1</v>
      </c>
    </row>
    <row r="1192" spans="1:15" customFormat="1" x14ac:dyDescent="0.3">
      <c r="A1192" s="113" t="s">
        <v>1</v>
      </c>
      <c r="B1192" s="53" t="s">
        <v>14</v>
      </c>
      <c r="C1192" s="53" t="s">
        <v>15</v>
      </c>
      <c r="D1192" s="53" t="s">
        <v>14</v>
      </c>
      <c r="E1192" s="53" t="s">
        <v>15</v>
      </c>
      <c r="F1192" s="78" t="s">
        <v>14</v>
      </c>
      <c r="G1192" s="78" t="s">
        <v>15</v>
      </c>
      <c r="H1192" s="78" t="s">
        <v>14</v>
      </c>
      <c r="I1192" s="78" t="s">
        <v>15</v>
      </c>
      <c r="J1192" s="78" t="s">
        <v>14</v>
      </c>
      <c r="K1192" s="78" t="s">
        <v>15</v>
      </c>
      <c r="L1192" s="78" t="s">
        <v>14</v>
      </c>
      <c r="M1192" s="78" t="s">
        <v>15</v>
      </c>
      <c r="N1192" s="78" t="s">
        <v>14</v>
      </c>
      <c r="O1192" s="78" t="s">
        <v>15</v>
      </c>
    </row>
    <row r="1193" spans="1:15" customFormat="1" x14ac:dyDescent="0.3">
      <c r="A1193" s="54" t="s">
        <v>16</v>
      </c>
      <c r="B1193" s="55">
        <v>21.805963423800002</v>
      </c>
      <c r="C1193" s="55">
        <v>21.805963423800002</v>
      </c>
      <c r="D1193" s="55">
        <v>0</v>
      </c>
      <c r="E1193" s="55">
        <v>0</v>
      </c>
      <c r="F1193" s="83">
        <v>11.6919005982</v>
      </c>
      <c r="G1193" s="83">
        <v>11.6919005982</v>
      </c>
      <c r="H1193" s="83">
        <v>1.6787841902</v>
      </c>
      <c r="I1193" s="83">
        <v>1.6787841902</v>
      </c>
      <c r="J1193" s="83">
        <v>0.50740881169999996</v>
      </c>
      <c r="K1193" s="83">
        <v>0.50740881169999996</v>
      </c>
      <c r="L1193" s="83">
        <v>7.9278698237</v>
      </c>
      <c r="M1193" s="83">
        <v>7.9278698237</v>
      </c>
      <c r="N1193" s="83">
        <v>0</v>
      </c>
      <c r="O1193" s="83">
        <v>0</v>
      </c>
    </row>
    <row r="1194" spans="1:15" customFormat="1" x14ac:dyDescent="0.3">
      <c r="A1194" s="56" t="s">
        <v>310</v>
      </c>
      <c r="B1194" s="65">
        <v>1.4877170068000001</v>
      </c>
      <c r="C1194" s="66">
        <v>6.8225236275331902</v>
      </c>
      <c r="D1194" s="65"/>
      <c r="E1194" s="66"/>
      <c r="F1194" s="90">
        <v>1.4877170068000001</v>
      </c>
      <c r="G1194" s="92">
        <v>12.724338479485899</v>
      </c>
      <c r="H1194" s="90">
        <v>0</v>
      </c>
      <c r="I1194" s="92">
        <v>0</v>
      </c>
      <c r="J1194" s="90">
        <v>0</v>
      </c>
      <c r="K1194" s="92">
        <v>0</v>
      </c>
      <c r="L1194" s="90">
        <v>0</v>
      </c>
      <c r="M1194" s="92">
        <v>0</v>
      </c>
      <c r="N1194" s="90"/>
      <c r="O1194" s="92"/>
    </row>
    <row r="1195" spans="1:15" customFormat="1" x14ac:dyDescent="0.3">
      <c r="A1195" s="56" t="s">
        <v>311</v>
      </c>
      <c r="B1195" s="67">
        <v>18.455530118999999</v>
      </c>
      <c r="C1195" s="68">
        <v>84.635242939354896</v>
      </c>
      <c r="D1195" s="67"/>
      <c r="E1195" s="68"/>
      <c r="F1195" s="93">
        <v>8.5229543872000004</v>
      </c>
      <c r="G1195" s="95">
        <v>72.8962268847216</v>
      </c>
      <c r="H1195" s="93">
        <v>1.4972970964000001</v>
      </c>
      <c r="I1195" s="95">
        <v>89.189373186890805</v>
      </c>
      <c r="J1195" s="93">
        <v>0.50740881169999996</v>
      </c>
      <c r="K1195" s="95">
        <v>100</v>
      </c>
      <c r="L1195" s="93">
        <v>7.9278698237</v>
      </c>
      <c r="M1195" s="95">
        <v>100</v>
      </c>
      <c r="N1195" s="93"/>
      <c r="O1195" s="95"/>
    </row>
    <row r="1196" spans="1:15" customFormat="1" x14ac:dyDescent="0.3">
      <c r="A1196" s="56" t="s">
        <v>312</v>
      </c>
      <c r="B1196" s="72">
        <v>4.15187526357058</v>
      </c>
      <c r="C1196" s="72">
        <v>4.15187526357058</v>
      </c>
      <c r="D1196" s="72"/>
      <c r="E1196" s="72"/>
      <c r="F1196" s="97">
        <v>3.7127342989199601</v>
      </c>
      <c r="G1196" s="97">
        <v>3.7127342989199601</v>
      </c>
      <c r="H1196" s="97">
        <v>4.2524611845132396</v>
      </c>
      <c r="I1196" s="97">
        <v>4.2524611845132396</v>
      </c>
      <c r="J1196" s="97">
        <v>4</v>
      </c>
      <c r="K1196" s="97">
        <v>4</v>
      </c>
      <c r="L1196" s="97">
        <v>4.7879343075016099</v>
      </c>
      <c r="M1196" s="99">
        <v>4.7879343075016099</v>
      </c>
      <c r="N1196" s="97"/>
      <c r="O1196" s="97"/>
    </row>
    <row r="1197" spans="1:15" customFormat="1" x14ac:dyDescent="0.3">
      <c r="A1197" s="63" t="s">
        <v>1</v>
      </c>
      <c r="F1197" s="82"/>
      <c r="G1197" s="82"/>
      <c r="H1197" s="82"/>
      <c r="I1197" s="82"/>
      <c r="J1197" s="82"/>
      <c r="K1197" s="82"/>
      <c r="L1197" s="82"/>
      <c r="M1197" s="82"/>
      <c r="N1197" s="82"/>
      <c r="O1197" s="82"/>
    </row>
    <row r="1198" spans="1:15" customFormat="1" x14ac:dyDescent="0.3">
      <c r="A1198" s="63" t="s">
        <v>1</v>
      </c>
      <c r="F1198" s="82"/>
      <c r="G1198" s="82"/>
      <c r="H1198" s="82"/>
      <c r="I1198" s="82"/>
      <c r="J1198" s="82"/>
      <c r="K1198" s="82"/>
      <c r="L1198" s="82"/>
      <c r="M1198" s="82"/>
      <c r="N1198" s="82"/>
      <c r="O1198" s="82"/>
    </row>
    <row r="1199" spans="1:15" customFormat="1" x14ac:dyDescent="0.3">
      <c r="A1199" s="51" t="s">
        <v>468</v>
      </c>
      <c r="F1199" s="82"/>
      <c r="G1199" s="82"/>
      <c r="H1199" s="82"/>
      <c r="I1199" s="82"/>
      <c r="J1199" s="82"/>
      <c r="K1199" s="82"/>
      <c r="L1199" s="82"/>
      <c r="M1199" s="82"/>
      <c r="N1199" s="82"/>
      <c r="O1199" s="82"/>
    </row>
    <row r="1200" spans="1:15" customFormat="1" x14ac:dyDescent="0.3">
      <c r="A1200" s="52" t="s">
        <v>1</v>
      </c>
      <c r="F1200" s="82"/>
      <c r="G1200" s="82"/>
      <c r="H1200" s="82"/>
      <c r="I1200" s="82"/>
      <c r="J1200" s="82"/>
      <c r="K1200" s="82"/>
      <c r="L1200" s="82"/>
      <c r="M1200" s="82"/>
      <c r="N1200" s="82"/>
      <c r="O1200" s="82"/>
    </row>
    <row r="1201" spans="1:15" customFormat="1" ht="25.5" customHeight="1" x14ac:dyDescent="0.3">
      <c r="A1201" s="112" t="s">
        <v>1</v>
      </c>
      <c r="B1201" s="114" t="s">
        <v>501</v>
      </c>
      <c r="C1201" s="114" t="s">
        <v>1</v>
      </c>
      <c r="D1201" s="114" t="s">
        <v>495</v>
      </c>
      <c r="E1201" s="114" t="s">
        <v>1</v>
      </c>
      <c r="F1201" s="115" t="s">
        <v>496</v>
      </c>
      <c r="G1201" s="115" t="s">
        <v>1</v>
      </c>
      <c r="H1201" s="115" t="s">
        <v>497</v>
      </c>
      <c r="I1201" s="115" t="s">
        <v>1</v>
      </c>
      <c r="J1201" s="115" t="s">
        <v>498</v>
      </c>
      <c r="K1201" s="115" t="s">
        <v>1</v>
      </c>
      <c r="L1201" s="115" t="s">
        <v>499</v>
      </c>
      <c r="M1201" s="115" t="s">
        <v>1</v>
      </c>
      <c r="N1201" s="115" t="s">
        <v>500</v>
      </c>
      <c r="O1201" s="115" t="s">
        <v>1</v>
      </c>
    </row>
    <row r="1202" spans="1:15" customFormat="1" x14ac:dyDescent="0.3">
      <c r="A1202" s="113" t="s">
        <v>1</v>
      </c>
      <c r="B1202" s="53" t="s">
        <v>14</v>
      </c>
      <c r="C1202" s="53" t="s">
        <v>15</v>
      </c>
      <c r="D1202" s="53" t="s">
        <v>14</v>
      </c>
      <c r="E1202" s="53" t="s">
        <v>15</v>
      </c>
      <c r="F1202" s="78" t="s">
        <v>14</v>
      </c>
      <c r="G1202" s="78" t="s">
        <v>15</v>
      </c>
      <c r="H1202" s="78" t="s">
        <v>14</v>
      </c>
      <c r="I1202" s="78" t="s">
        <v>15</v>
      </c>
      <c r="J1202" s="78" t="s">
        <v>14</v>
      </c>
      <c r="K1202" s="78" t="s">
        <v>15</v>
      </c>
      <c r="L1202" s="78" t="s">
        <v>14</v>
      </c>
      <c r="M1202" s="78" t="s">
        <v>15</v>
      </c>
      <c r="N1202" s="78" t="s">
        <v>14</v>
      </c>
      <c r="O1202" s="78" t="s">
        <v>15</v>
      </c>
    </row>
    <row r="1203" spans="1:15" customFormat="1" x14ac:dyDescent="0.3">
      <c r="A1203" s="54" t="s">
        <v>16</v>
      </c>
      <c r="B1203" s="55">
        <v>11.0431751339</v>
      </c>
      <c r="C1203" s="55">
        <v>11.0431751339</v>
      </c>
      <c r="D1203" s="55">
        <v>2.2699853607999998</v>
      </c>
      <c r="E1203" s="55">
        <v>2.2699853607999998</v>
      </c>
      <c r="F1203" s="83">
        <v>8.3593820728000008</v>
      </c>
      <c r="G1203" s="83">
        <v>8.3593820728000008</v>
      </c>
      <c r="H1203" s="83">
        <v>0</v>
      </c>
      <c r="I1203" s="83">
        <v>0</v>
      </c>
      <c r="J1203" s="83">
        <v>0</v>
      </c>
      <c r="K1203" s="83">
        <v>0</v>
      </c>
      <c r="L1203" s="83">
        <v>0.41380770030000003</v>
      </c>
      <c r="M1203" s="83">
        <v>0.41380770030000003</v>
      </c>
      <c r="N1203" s="83">
        <v>0</v>
      </c>
      <c r="O1203" s="83">
        <v>0</v>
      </c>
    </row>
    <row r="1204" spans="1:15" customFormat="1" x14ac:dyDescent="0.3">
      <c r="A1204" s="56" t="s">
        <v>310</v>
      </c>
      <c r="B1204" s="65">
        <v>0</v>
      </c>
      <c r="C1204" s="66">
        <v>0</v>
      </c>
      <c r="D1204" s="65">
        <v>0</v>
      </c>
      <c r="E1204" s="66">
        <v>0</v>
      </c>
      <c r="F1204" s="90">
        <v>0</v>
      </c>
      <c r="G1204" s="92">
        <v>0</v>
      </c>
      <c r="H1204" s="90"/>
      <c r="I1204" s="92"/>
      <c r="J1204" s="90"/>
      <c r="K1204" s="92"/>
      <c r="L1204" s="90">
        <v>0</v>
      </c>
      <c r="M1204" s="92">
        <v>0</v>
      </c>
      <c r="N1204" s="90"/>
      <c r="O1204" s="92"/>
    </row>
    <row r="1205" spans="1:15" customFormat="1" x14ac:dyDescent="0.3">
      <c r="A1205" s="56" t="s">
        <v>311</v>
      </c>
      <c r="B1205" s="67">
        <v>10.729446106199999</v>
      </c>
      <c r="C1205" s="68">
        <v>97.159068620247396</v>
      </c>
      <c r="D1205" s="67">
        <v>2.2699853607999998</v>
      </c>
      <c r="E1205" s="68">
        <v>100</v>
      </c>
      <c r="F1205" s="93">
        <v>8.0456530450999999</v>
      </c>
      <c r="G1205" s="95">
        <v>96.246983030948897</v>
      </c>
      <c r="H1205" s="93"/>
      <c r="I1205" s="95"/>
      <c r="J1205" s="93"/>
      <c r="K1205" s="95"/>
      <c r="L1205" s="93">
        <v>0.41380770030000102</v>
      </c>
      <c r="M1205" s="95">
        <v>100</v>
      </c>
      <c r="N1205" s="93"/>
      <c r="O1205" s="95"/>
    </row>
    <row r="1206" spans="1:15" customFormat="1" x14ac:dyDescent="0.3">
      <c r="A1206" s="56" t="s">
        <v>312</v>
      </c>
      <c r="B1206" s="72">
        <v>4.4284105641842899</v>
      </c>
      <c r="C1206" s="72">
        <v>4.4284105641842899</v>
      </c>
      <c r="D1206" s="72">
        <v>4.1062603001170901</v>
      </c>
      <c r="E1206" s="72">
        <v>4.1062603001170901</v>
      </c>
      <c r="F1206" s="97">
        <v>4.4875953542980902</v>
      </c>
      <c r="G1206" s="97">
        <v>4.4875953542980902</v>
      </c>
      <c r="H1206" s="97"/>
      <c r="I1206" s="97"/>
      <c r="J1206" s="97"/>
      <c r="K1206" s="97"/>
      <c r="L1206" s="97">
        <v>5</v>
      </c>
      <c r="M1206" s="99">
        <v>5</v>
      </c>
      <c r="N1206" s="97"/>
      <c r="O1206" s="97"/>
    </row>
    <row r="1207" spans="1:15" customFormat="1" x14ac:dyDescent="0.3">
      <c r="A1207" s="63" t="s">
        <v>1</v>
      </c>
      <c r="F1207" s="82"/>
      <c r="G1207" s="82"/>
      <c r="H1207" s="82"/>
      <c r="I1207" s="82"/>
      <c r="J1207" s="82"/>
      <c r="K1207" s="82"/>
      <c r="L1207" s="82"/>
      <c r="M1207" s="82"/>
      <c r="N1207" s="82"/>
      <c r="O1207" s="82"/>
    </row>
    <row r="1208" spans="1:15" customFormat="1" x14ac:dyDescent="0.3">
      <c r="A1208" s="63" t="s">
        <v>1</v>
      </c>
      <c r="F1208" s="82"/>
      <c r="G1208" s="82"/>
      <c r="H1208" s="82"/>
      <c r="I1208" s="82"/>
      <c r="J1208" s="82"/>
      <c r="K1208" s="82"/>
      <c r="L1208" s="82"/>
      <c r="M1208" s="82"/>
      <c r="N1208" s="82"/>
      <c r="O1208" s="82"/>
    </row>
    <row r="1209" spans="1:15" customFormat="1" x14ac:dyDescent="0.3">
      <c r="A1209" s="51" t="s">
        <v>469</v>
      </c>
      <c r="F1209" s="82"/>
      <c r="G1209" s="82"/>
      <c r="H1209" s="82"/>
      <c r="I1209" s="82"/>
      <c r="J1209" s="82"/>
      <c r="K1209" s="82"/>
      <c r="L1209" s="82"/>
      <c r="M1209" s="82"/>
      <c r="N1209" s="82"/>
      <c r="O1209" s="82"/>
    </row>
    <row r="1210" spans="1:15" customFormat="1" x14ac:dyDescent="0.3">
      <c r="A1210" s="52" t="s">
        <v>1</v>
      </c>
      <c r="F1210" s="82"/>
      <c r="G1210" s="82"/>
      <c r="H1210" s="82"/>
      <c r="I1210" s="82"/>
      <c r="J1210" s="82"/>
      <c r="K1210" s="82"/>
      <c r="L1210" s="82"/>
      <c r="M1210" s="82"/>
      <c r="N1210" s="82"/>
      <c r="O1210" s="82"/>
    </row>
    <row r="1211" spans="1:15" customFormat="1" ht="25.5" customHeight="1" x14ac:dyDescent="0.3">
      <c r="A1211" s="112" t="s">
        <v>1</v>
      </c>
      <c r="B1211" s="114" t="s">
        <v>501</v>
      </c>
      <c r="C1211" s="114" t="s">
        <v>1</v>
      </c>
      <c r="D1211" s="114" t="s">
        <v>495</v>
      </c>
      <c r="E1211" s="114" t="s">
        <v>1</v>
      </c>
      <c r="F1211" s="115" t="s">
        <v>496</v>
      </c>
      <c r="G1211" s="115" t="s">
        <v>1</v>
      </c>
      <c r="H1211" s="115" t="s">
        <v>497</v>
      </c>
      <c r="I1211" s="115" t="s">
        <v>1</v>
      </c>
      <c r="J1211" s="115" t="s">
        <v>498</v>
      </c>
      <c r="K1211" s="115" t="s">
        <v>1</v>
      </c>
      <c r="L1211" s="115" t="s">
        <v>499</v>
      </c>
      <c r="M1211" s="115" t="s">
        <v>1</v>
      </c>
      <c r="N1211" s="115" t="s">
        <v>500</v>
      </c>
      <c r="O1211" s="115" t="s">
        <v>1</v>
      </c>
    </row>
    <row r="1212" spans="1:15" customFormat="1" x14ac:dyDescent="0.3">
      <c r="A1212" s="113" t="s">
        <v>1</v>
      </c>
      <c r="B1212" s="53" t="s">
        <v>14</v>
      </c>
      <c r="C1212" s="53" t="s">
        <v>15</v>
      </c>
      <c r="D1212" s="53" t="s">
        <v>14</v>
      </c>
      <c r="E1212" s="53" t="s">
        <v>15</v>
      </c>
      <c r="F1212" s="78" t="s">
        <v>14</v>
      </c>
      <c r="G1212" s="78" t="s">
        <v>15</v>
      </c>
      <c r="H1212" s="78" t="s">
        <v>14</v>
      </c>
      <c r="I1212" s="78" t="s">
        <v>15</v>
      </c>
      <c r="J1212" s="78" t="s">
        <v>14</v>
      </c>
      <c r="K1212" s="78" t="s">
        <v>15</v>
      </c>
      <c r="L1212" s="78" t="s">
        <v>14</v>
      </c>
      <c r="M1212" s="78" t="s">
        <v>15</v>
      </c>
      <c r="N1212" s="78" t="s">
        <v>14</v>
      </c>
      <c r="O1212" s="78" t="s">
        <v>15</v>
      </c>
    </row>
    <row r="1213" spans="1:15" customFormat="1" x14ac:dyDescent="0.3">
      <c r="A1213" s="54" t="s">
        <v>16</v>
      </c>
      <c r="B1213" s="55">
        <v>22.473620871400001</v>
      </c>
      <c r="C1213" s="55">
        <v>22.473620871400001</v>
      </c>
      <c r="D1213" s="55">
        <v>0</v>
      </c>
      <c r="E1213" s="55">
        <v>0</v>
      </c>
      <c r="F1213" s="83">
        <v>3.2782312289000002</v>
      </c>
      <c r="G1213" s="83">
        <v>3.2782312289000002</v>
      </c>
      <c r="H1213" s="83">
        <v>7.0278832590000002</v>
      </c>
      <c r="I1213" s="83">
        <v>7.0278832590000002</v>
      </c>
      <c r="J1213" s="83">
        <v>0.80154546510000002</v>
      </c>
      <c r="K1213" s="83">
        <v>0.80154546510000002</v>
      </c>
      <c r="L1213" s="83">
        <v>7.3637792513999996</v>
      </c>
      <c r="M1213" s="83">
        <v>7.3637792513999996</v>
      </c>
      <c r="N1213" s="83">
        <v>4.8037271320999997</v>
      </c>
      <c r="O1213" s="83">
        <v>4.8037271320999997</v>
      </c>
    </row>
    <row r="1214" spans="1:15" customFormat="1" x14ac:dyDescent="0.3">
      <c r="A1214" s="56" t="s">
        <v>310</v>
      </c>
      <c r="B1214" s="65">
        <v>2.2721505402000002</v>
      </c>
      <c r="C1214" s="66">
        <v>10.110300219096199</v>
      </c>
      <c r="D1214" s="65"/>
      <c r="E1214" s="66"/>
      <c r="F1214" s="90">
        <v>0</v>
      </c>
      <c r="G1214" s="92">
        <v>0</v>
      </c>
      <c r="H1214" s="90">
        <v>2.2721505402000002</v>
      </c>
      <c r="I1214" s="92">
        <v>32.330510574293498</v>
      </c>
      <c r="J1214" s="90">
        <v>0.80154546510000002</v>
      </c>
      <c r="K1214" s="94">
        <v>100</v>
      </c>
      <c r="L1214" s="90">
        <v>0</v>
      </c>
      <c r="M1214" s="92">
        <v>0</v>
      </c>
      <c r="N1214" s="90">
        <v>0</v>
      </c>
      <c r="O1214" s="92">
        <v>0</v>
      </c>
    </row>
    <row r="1215" spans="1:15" customFormat="1" x14ac:dyDescent="0.3">
      <c r="A1215" s="56" t="s">
        <v>311</v>
      </c>
      <c r="B1215" s="67">
        <v>20.201470331199999</v>
      </c>
      <c r="C1215" s="68">
        <v>89.889699780903797</v>
      </c>
      <c r="D1215" s="67"/>
      <c r="E1215" s="68"/>
      <c r="F1215" s="93">
        <v>3.2782312289000002</v>
      </c>
      <c r="G1215" s="95">
        <v>100</v>
      </c>
      <c r="H1215" s="93">
        <v>4.7557327188</v>
      </c>
      <c r="I1215" s="95">
        <v>67.669489425706502</v>
      </c>
      <c r="J1215" s="93">
        <v>0</v>
      </c>
      <c r="K1215" s="91">
        <v>0</v>
      </c>
      <c r="L1215" s="93">
        <v>7.3637792513999898</v>
      </c>
      <c r="M1215" s="95">
        <v>100</v>
      </c>
      <c r="N1215" s="93">
        <v>4.8037271320999997</v>
      </c>
      <c r="O1215" s="95">
        <v>100</v>
      </c>
    </row>
    <row r="1216" spans="1:15" customFormat="1" x14ac:dyDescent="0.3">
      <c r="A1216" s="56" t="s">
        <v>312</v>
      </c>
      <c r="B1216" s="72">
        <v>4.2993503912607798</v>
      </c>
      <c r="C1216" s="72">
        <v>4.2993503912607798</v>
      </c>
      <c r="D1216" s="72"/>
      <c r="E1216" s="72"/>
      <c r="F1216" s="97">
        <v>4</v>
      </c>
      <c r="G1216" s="97">
        <v>4</v>
      </c>
      <c r="H1216" s="97">
        <v>4.0300846827711903</v>
      </c>
      <c r="I1216" s="97">
        <v>4.0300846827711903</v>
      </c>
      <c r="J1216" s="97">
        <v>2</v>
      </c>
      <c r="K1216" s="98">
        <v>2</v>
      </c>
      <c r="L1216" s="97">
        <v>4.4916713963569297</v>
      </c>
      <c r="M1216" s="97">
        <v>4.4916713963569297</v>
      </c>
      <c r="N1216" s="97">
        <v>4.6027602850610299</v>
      </c>
      <c r="O1216" s="97">
        <v>4.6027602850610299</v>
      </c>
    </row>
    <row r="1217" spans="1:15" customFormat="1" x14ac:dyDescent="0.3">
      <c r="A1217" s="63" t="s">
        <v>1</v>
      </c>
      <c r="F1217" s="82"/>
      <c r="G1217" s="82"/>
      <c r="H1217" s="82"/>
      <c r="I1217" s="82"/>
      <c r="J1217" s="82"/>
      <c r="K1217" s="82"/>
      <c r="L1217" s="82"/>
      <c r="M1217" s="82"/>
      <c r="N1217" s="82"/>
      <c r="O1217" s="82"/>
    </row>
    <row r="1218" spans="1:15" customFormat="1" x14ac:dyDescent="0.3">
      <c r="A1218" s="63" t="s">
        <v>1</v>
      </c>
      <c r="F1218" s="82"/>
      <c r="G1218" s="82"/>
      <c r="H1218" s="82"/>
      <c r="I1218" s="82"/>
      <c r="J1218" s="82"/>
      <c r="K1218" s="82"/>
      <c r="L1218" s="82"/>
      <c r="M1218" s="82"/>
      <c r="N1218" s="82"/>
      <c r="O1218" s="82"/>
    </row>
    <row r="1219" spans="1:15" customFormat="1" x14ac:dyDescent="0.3">
      <c r="A1219" s="51" t="s">
        <v>470</v>
      </c>
      <c r="F1219" s="82"/>
      <c r="G1219" s="82"/>
      <c r="H1219" s="82"/>
      <c r="I1219" s="82"/>
      <c r="J1219" s="82"/>
      <c r="K1219" s="82"/>
      <c r="L1219" s="82"/>
      <c r="M1219" s="82"/>
      <c r="N1219" s="82"/>
      <c r="O1219" s="82"/>
    </row>
    <row r="1220" spans="1:15" customFormat="1" x14ac:dyDescent="0.3">
      <c r="A1220" s="52" t="s">
        <v>1</v>
      </c>
      <c r="F1220" s="82"/>
      <c r="G1220" s="82"/>
      <c r="H1220" s="82"/>
      <c r="I1220" s="82"/>
      <c r="J1220" s="82"/>
      <c r="K1220" s="82"/>
      <c r="L1220" s="82"/>
      <c r="M1220" s="82"/>
      <c r="N1220" s="82"/>
      <c r="O1220" s="82"/>
    </row>
    <row r="1221" spans="1:15" customFormat="1" ht="25.5" customHeight="1" x14ac:dyDescent="0.3">
      <c r="A1221" s="112" t="s">
        <v>1</v>
      </c>
      <c r="B1221" s="114" t="s">
        <v>501</v>
      </c>
      <c r="C1221" s="114" t="s">
        <v>1</v>
      </c>
      <c r="D1221" s="114" t="s">
        <v>495</v>
      </c>
      <c r="E1221" s="114" t="s">
        <v>1</v>
      </c>
      <c r="F1221" s="115" t="s">
        <v>496</v>
      </c>
      <c r="G1221" s="115" t="s">
        <v>1</v>
      </c>
      <c r="H1221" s="115" t="s">
        <v>497</v>
      </c>
      <c r="I1221" s="115" t="s">
        <v>1</v>
      </c>
      <c r="J1221" s="115" t="s">
        <v>498</v>
      </c>
      <c r="K1221" s="115" t="s">
        <v>1</v>
      </c>
      <c r="L1221" s="115" t="s">
        <v>499</v>
      </c>
      <c r="M1221" s="115" t="s">
        <v>1</v>
      </c>
      <c r="N1221" s="115" t="s">
        <v>500</v>
      </c>
      <c r="O1221" s="115" t="s">
        <v>1</v>
      </c>
    </row>
    <row r="1222" spans="1:15" customFormat="1" x14ac:dyDescent="0.3">
      <c r="A1222" s="113" t="s">
        <v>1</v>
      </c>
      <c r="B1222" s="53" t="s">
        <v>14</v>
      </c>
      <c r="C1222" s="53" t="s">
        <v>15</v>
      </c>
      <c r="D1222" s="53" t="s">
        <v>14</v>
      </c>
      <c r="E1222" s="53" t="s">
        <v>15</v>
      </c>
      <c r="F1222" s="78" t="s">
        <v>14</v>
      </c>
      <c r="G1222" s="78" t="s">
        <v>15</v>
      </c>
      <c r="H1222" s="78" t="s">
        <v>14</v>
      </c>
      <c r="I1222" s="78" t="s">
        <v>15</v>
      </c>
      <c r="J1222" s="78" t="s">
        <v>14</v>
      </c>
      <c r="K1222" s="78" t="s">
        <v>15</v>
      </c>
      <c r="L1222" s="78" t="s">
        <v>14</v>
      </c>
      <c r="M1222" s="78" t="s">
        <v>15</v>
      </c>
      <c r="N1222" s="78" t="s">
        <v>14</v>
      </c>
      <c r="O1222" s="78" t="s">
        <v>15</v>
      </c>
    </row>
    <row r="1223" spans="1:15" customFormat="1" x14ac:dyDescent="0.3">
      <c r="A1223" s="54" t="s">
        <v>16</v>
      </c>
      <c r="B1223" s="55">
        <v>38.824658507400002</v>
      </c>
      <c r="C1223" s="55">
        <v>38.824658507400002</v>
      </c>
      <c r="D1223" s="55">
        <v>2.5652864537000002</v>
      </c>
      <c r="E1223" s="55">
        <v>2.5652864537000002</v>
      </c>
      <c r="F1223" s="83">
        <v>15.9385833036</v>
      </c>
      <c r="G1223" s="83">
        <v>15.9385833036</v>
      </c>
      <c r="H1223" s="83">
        <v>7.0994221559000001</v>
      </c>
      <c r="I1223" s="83">
        <v>7.0994221559000001</v>
      </c>
      <c r="J1223" s="83">
        <v>2.5402119007000001</v>
      </c>
      <c r="K1223" s="83">
        <v>2.5402119007000001</v>
      </c>
      <c r="L1223" s="83">
        <v>7.7011130294000001</v>
      </c>
      <c r="M1223" s="83">
        <v>7.7011130294000001</v>
      </c>
      <c r="N1223" s="83">
        <v>3.6895594382999999</v>
      </c>
      <c r="O1223" s="83">
        <v>3.6895594382999999</v>
      </c>
    </row>
    <row r="1224" spans="1:15" customFormat="1" x14ac:dyDescent="0.3">
      <c r="A1224" s="56" t="s">
        <v>310</v>
      </c>
      <c r="B1224" s="57">
        <v>1.3177093145000001</v>
      </c>
      <c r="C1224" s="58">
        <v>3.3940010425303403E-2</v>
      </c>
      <c r="D1224" s="65">
        <v>0</v>
      </c>
      <c r="E1224" s="66">
        <v>0</v>
      </c>
      <c r="F1224" s="90">
        <v>0.44264235819999997</v>
      </c>
      <c r="G1224" s="92">
        <v>2.77717504604077</v>
      </c>
      <c r="H1224" s="90">
        <v>0</v>
      </c>
      <c r="I1224" s="92">
        <v>0</v>
      </c>
      <c r="J1224" s="90">
        <v>0</v>
      </c>
      <c r="K1224" s="92">
        <v>0</v>
      </c>
      <c r="L1224" s="90">
        <v>0</v>
      </c>
      <c r="M1224" s="92">
        <v>0</v>
      </c>
      <c r="N1224" s="90">
        <v>0.87506695629999998</v>
      </c>
      <c r="O1224" s="94">
        <v>23.717383360632201</v>
      </c>
    </row>
    <row r="1225" spans="1:15" customFormat="1" x14ac:dyDescent="0.3">
      <c r="A1225" s="56" t="s">
        <v>311</v>
      </c>
      <c r="B1225" s="59">
        <v>36.3152430887001</v>
      </c>
      <c r="C1225" s="60">
        <v>0.93536542199793704</v>
      </c>
      <c r="D1225" s="67">
        <v>2.5652864537000002</v>
      </c>
      <c r="E1225" s="68">
        <v>100</v>
      </c>
      <c r="F1225" s="93">
        <v>14.6557753199</v>
      </c>
      <c r="G1225" s="95">
        <v>91.951555798499001</v>
      </c>
      <c r="H1225" s="93">
        <v>7.0994221559000001</v>
      </c>
      <c r="I1225" s="95">
        <v>100</v>
      </c>
      <c r="J1225" s="93">
        <v>2.5402119007000001</v>
      </c>
      <c r="K1225" s="95">
        <v>100</v>
      </c>
      <c r="L1225" s="93">
        <v>7.7011130293999903</v>
      </c>
      <c r="M1225" s="95">
        <v>100</v>
      </c>
      <c r="N1225" s="93">
        <v>2.4629520032999999</v>
      </c>
      <c r="O1225" s="91">
        <v>66.754636820130202</v>
      </c>
    </row>
    <row r="1226" spans="1:15" customFormat="1" x14ac:dyDescent="0.3">
      <c r="A1226" s="56" t="s">
        <v>312</v>
      </c>
      <c r="B1226" s="71">
        <v>4.5999634611588798</v>
      </c>
      <c r="C1226" s="71">
        <v>4.5999634611588798</v>
      </c>
      <c r="D1226" s="72">
        <v>5</v>
      </c>
      <c r="E1226" s="76">
        <v>5</v>
      </c>
      <c r="F1226" s="97">
        <v>4.6216103646914402</v>
      </c>
      <c r="G1226" s="97">
        <v>4.6216103646914402</v>
      </c>
      <c r="H1226" s="97">
        <v>4.4790087191355203</v>
      </c>
      <c r="I1226" s="97">
        <v>4.4790087191355203</v>
      </c>
      <c r="J1226" s="97">
        <v>4</v>
      </c>
      <c r="K1226" s="98">
        <v>4</v>
      </c>
      <c r="L1226" s="97">
        <v>5</v>
      </c>
      <c r="M1226" s="99">
        <v>5</v>
      </c>
      <c r="N1226" s="97">
        <v>3.8607450691899601</v>
      </c>
      <c r="O1226" s="97">
        <v>3.8607450691899601</v>
      </c>
    </row>
    <row r="1227" spans="1:15" customFormat="1" x14ac:dyDescent="0.3">
      <c r="A1227" s="63" t="s">
        <v>1</v>
      </c>
      <c r="F1227" s="82"/>
      <c r="G1227" s="82"/>
      <c r="H1227" s="82"/>
      <c r="I1227" s="82"/>
      <c r="J1227" s="82"/>
      <c r="K1227" s="82"/>
      <c r="L1227" s="82"/>
      <c r="M1227" s="82"/>
      <c r="N1227" s="82"/>
      <c r="O1227" s="82"/>
    </row>
    <row r="1228" spans="1:15" customFormat="1" x14ac:dyDescent="0.3">
      <c r="A1228" s="63" t="s">
        <v>1</v>
      </c>
      <c r="F1228" s="82"/>
      <c r="G1228" s="82"/>
      <c r="H1228" s="82"/>
      <c r="I1228" s="82"/>
      <c r="J1228" s="82"/>
      <c r="K1228" s="82"/>
      <c r="L1228" s="82"/>
      <c r="M1228" s="82"/>
      <c r="N1228" s="82"/>
      <c r="O1228" s="82"/>
    </row>
    <row r="1229" spans="1:15" customFormat="1" x14ac:dyDescent="0.3">
      <c r="A1229" s="51" t="s">
        <v>471</v>
      </c>
      <c r="F1229" s="82"/>
      <c r="G1229" s="82"/>
      <c r="H1229" s="82"/>
      <c r="I1229" s="82"/>
      <c r="J1229" s="82"/>
      <c r="K1229" s="82"/>
      <c r="L1229" s="82"/>
      <c r="M1229" s="82"/>
      <c r="N1229" s="82"/>
      <c r="O1229" s="82"/>
    </row>
    <row r="1230" spans="1:15" customFormat="1" x14ac:dyDescent="0.3">
      <c r="A1230" s="52" t="s">
        <v>1</v>
      </c>
      <c r="F1230" s="82"/>
      <c r="G1230" s="82"/>
      <c r="H1230" s="82"/>
      <c r="I1230" s="82"/>
      <c r="J1230" s="82"/>
      <c r="K1230" s="82"/>
      <c r="L1230" s="82"/>
      <c r="M1230" s="82"/>
      <c r="N1230" s="82"/>
      <c r="O1230" s="82"/>
    </row>
    <row r="1231" spans="1:15" customFormat="1" ht="25.5" customHeight="1" x14ac:dyDescent="0.3">
      <c r="A1231" s="112" t="s">
        <v>1</v>
      </c>
      <c r="B1231" s="114" t="s">
        <v>501</v>
      </c>
      <c r="C1231" s="114" t="s">
        <v>1</v>
      </c>
      <c r="D1231" s="114" t="s">
        <v>495</v>
      </c>
      <c r="E1231" s="114" t="s">
        <v>1</v>
      </c>
      <c r="F1231" s="115" t="s">
        <v>496</v>
      </c>
      <c r="G1231" s="115" t="s">
        <v>1</v>
      </c>
      <c r="H1231" s="115" t="s">
        <v>497</v>
      </c>
      <c r="I1231" s="115" t="s">
        <v>1</v>
      </c>
      <c r="J1231" s="115" t="s">
        <v>498</v>
      </c>
      <c r="K1231" s="115" t="s">
        <v>1</v>
      </c>
      <c r="L1231" s="115" t="s">
        <v>499</v>
      </c>
      <c r="M1231" s="115" t="s">
        <v>1</v>
      </c>
      <c r="N1231" s="115" t="s">
        <v>500</v>
      </c>
      <c r="O1231" s="115" t="s">
        <v>1</v>
      </c>
    </row>
    <row r="1232" spans="1:15" customFormat="1" x14ac:dyDescent="0.3">
      <c r="A1232" s="113" t="s">
        <v>1</v>
      </c>
      <c r="B1232" s="53" t="s">
        <v>14</v>
      </c>
      <c r="C1232" s="53" t="s">
        <v>15</v>
      </c>
      <c r="D1232" s="53" t="s">
        <v>14</v>
      </c>
      <c r="E1232" s="53" t="s">
        <v>15</v>
      </c>
      <c r="F1232" s="78" t="s">
        <v>14</v>
      </c>
      <c r="G1232" s="78" t="s">
        <v>15</v>
      </c>
      <c r="H1232" s="78" t="s">
        <v>14</v>
      </c>
      <c r="I1232" s="78" t="s">
        <v>15</v>
      </c>
      <c r="J1232" s="78" t="s">
        <v>14</v>
      </c>
      <c r="K1232" s="78" t="s">
        <v>15</v>
      </c>
      <c r="L1232" s="78" t="s">
        <v>14</v>
      </c>
      <c r="M1232" s="78" t="s">
        <v>15</v>
      </c>
      <c r="N1232" s="78" t="s">
        <v>14</v>
      </c>
      <c r="O1232" s="78" t="s">
        <v>15</v>
      </c>
    </row>
    <row r="1233" spans="1:15" customFormat="1" x14ac:dyDescent="0.3">
      <c r="A1233" s="54" t="s">
        <v>16</v>
      </c>
      <c r="B1233" s="55">
        <v>1133.2801479017</v>
      </c>
      <c r="C1233" s="55">
        <v>1133.2801479017</v>
      </c>
      <c r="D1233" s="55">
        <v>30.679363696599999</v>
      </c>
      <c r="E1233" s="55">
        <v>30.679363696599999</v>
      </c>
      <c r="F1233" s="83">
        <v>469.33985153409998</v>
      </c>
      <c r="G1233" s="83">
        <v>469.33985153409998</v>
      </c>
      <c r="H1233" s="83">
        <v>198.39835042760001</v>
      </c>
      <c r="I1233" s="83">
        <v>198.39835042760001</v>
      </c>
      <c r="J1233" s="83">
        <v>94.047755104299995</v>
      </c>
      <c r="K1233" s="83">
        <v>94.047755104299995</v>
      </c>
      <c r="L1233" s="83">
        <v>227.3864841187</v>
      </c>
      <c r="M1233" s="83">
        <v>227.3864841187</v>
      </c>
      <c r="N1233" s="83">
        <v>134.21955766580001</v>
      </c>
      <c r="O1233" s="83">
        <v>134.21955766580001</v>
      </c>
    </row>
    <row r="1234" spans="1:15" customFormat="1" x14ac:dyDescent="0.3">
      <c r="A1234" s="56" t="s">
        <v>276</v>
      </c>
      <c r="B1234" s="57">
        <v>14.417440793700001</v>
      </c>
      <c r="C1234" s="58">
        <v>1.27218683044914E-2</v>
      </c>
      <c r="D1234" s="57">
        <v>0</v>
      </c>
      <c r="E1234" s="58">
        <v>0</v>
      </c>
      <c r="F1234" s="84">
        <v>3.9701801816</v>
      </c>
      <c r="G1234" s="85">
        <v>8.4590732464395208E-3</v>
      </c>
      <c r="H1234" s="84">
        <v>2.7869640881</v>
      </c>
      <c r="I1234" s="85">
        <v>1.40473148193691E-2</v>
      </c>
      <c r="J1234" s="84">
        <v>5.034065644</v>
      </c>
      <c r="K1234" s="88">
        <v>5.3526696500274397E-2</v>
      </c>
      <c r="L1234" s="84">
        <v>0.49860807069999902</v>
      </c>
      <c r="M1234" s="85">
        <v>2.1927779596597201E-3</v>
      </c>
      <c r="N1234" s="84">
        <v>2.1246614349000001</v>
      </c>
      <c r="O1234" s="85">
        <v>1.5829745469660199E-2</v>
      </c>
    </row>
    <row r="1235" spans="1:15" customFormat="1" x14ac:dyDescent="0.3">
      <c r="A1235" s="56" t="s">
        <v>291</v>
      </c>
      <c r="B1235" s="59">
        <v>7.3728147180999999</v>
      </c>
      <c r="C1235" s="60">
        <v>6.5057300542597299E-3</v>
      </c>
      <c r="D1235" s="59">
        <v>0</v>
      </c>
      <c r="E1235" s="60">
        <v>0</v>
      </c>
      <c r="F1235" s="86">
        <v>0.80154546510000002</v>
      </c>
      <c r="G1235" s="87">
        <v>1.7078146304432499E-3</v>
      </c>
      <c r="H1235" s="86">
        <v>2.8476730871</v>
      </c>
      <c r="I1235" s="87">
        <v>1.43533103020389E-2</v>
      </c>
      <c r="J1235" s="86">
        <v>0.80450683950000001</v>
      </c>
      <c r="K1235" s="87">
        <v>8.5542375637546395E-3</v>
      </c>
      <c r="L1235" s="86">
        <v>1.543758891</v>
      </c>
      <c r="M1235" s="87">
        <v>6.7891409508497001E-3</v>
      </c>
      <c r="N1235" s="86">
        <v>1.6812292042000001</v>
      </c>
      <c r="O1235" s="87">
        <v>1.25259629329593E-2</v>
      </c>
    </row>
    <row r="1236" spans="1:15" customFormat="1" x14ac:dyDescent="0.3">
      <c r="A1236" s="56" t="s">
        <v>292</v>
      </c>
      <c r="B1236" s="57">
        <v>9.2450112681000398</v>
      </c>
      <c r="C1236" s="58">
        <v>8.1577457129354998E-3</v>
      </c>
      <c r="D1236" s="57">
        <v>0</v>
      </c>
      <c r="E1236" s="58">
        <v>0</v>
      </c>
      <c r="F1236" s="84">
        <v>0.87614743559999897</v>
      </c>
      <c r="G1236" s="85">
        <v>1.8667654850449899E-3</v>
      </c>
      <c r="H1236" s="84">
        <v>3.5472371879</v>
      </c>
      <c r="I1236" s="85">
        <v>1.7879368352885901E-2</v>
      </c>
      <c r="J1236" s="84">
        <v>1.537197983</v>
      </c>
      <c r="K1236" s="85">
        <v>1.6344866300053999E-2</v>
      </c>
      <c r="L1236" s="84">
        <v>1.2007222057</v>
      </c>
      <c r="M1236" s="85">
        <v>5.2805346384317197E-3</v>
      </c>
      <c r="N1236" s="84">
        <v>3.1222963681999998</v>
      </c>
      <c r="O1236" s="85">
        <v>2.3262603621257399E-2</v>
      </c>
    </row>
    <row r="1237" spans="1:15" customFormat="1" x14ac:dyDescent="0.3">
      <c r="A1237" s="56" t="s">
        <v>293</v>
      </c>
      <c r="B1237" s="59">
        <v>12.644147221100001</v>
      </c>
      <c r="C1237" s="60">
        <v>1.11571240743174E-2</v>
      </c>
      <c r="D1237" s="59">
        <v>0.80450683950000001</v>
      </c>
      <c r="E1237" s="60">
        <v>2.6223061451211199E-2</v>
      </c>
      <c r="F1237" s="86">
        <v>5.34740826839999</v>
      </c>
      <c r="G1237" s="87">
        <v>1.13934673369868E-2</v>
      </c>
      <c r="H1237" s="86">
        <v>3.0956731174000001</v>
      </c>
      <c r="I1237" s="87">
        <v>1.56033208478197E-2</v>
      </c>
      <c r="J1237" s="86">
        <v>2.3629819739000002</v>
      </c>
      <c r="K1237" s="87">
        <v>2.51253416020343E-2</v>
      </c>
      <c r="L1237" s="86">
        <v>1.2718975609000001</v>
      </c>
      <c r="M1237" s="87">
        <v>5.5935495279308099E-3</v>
      </c>
      <c r="N1237" s="86">
        <v>2.1246614349000001</v>
      </c>
      <c r="O1237" s="87">
        <v>1.5829745469660199E-2</v>
      </c>
    </row>
    <row r="1238" spans="1:15" customFormat="1" x14ac:dyDescent="0.3">
      <c r="A1238" s="56" t="s">
        <v>294</v>
      </c>
      <c r="B1238" s="57">
        <v>6.1791402980000001</v>
      </c>
      <c r="C1238" s="58">
        <v>5.4524384896716396E-3</v>
      </c>
      <c r="D1238" s="57">
        <v>0</v>
      </c>
      <c r="E1238" s="58">
        <v>0</v>
      </c>
      <c r="F1238" s="84">
        <v>1.2079830352000001</v>
      </c>
      <c r="G1238" s="85">
        <v>2.5737917444077002E-3</v>
      </c>
      <c r="H1238" s="84">
        <v>0.67113180229999903</v>
      </c>
      <c r="I1238" s="85">
        <v>3.3827489031715099E-3</v>
      </c>
      <c r="J1238" s="84">
        <v>0.95072709990000004</v>
      </c>
      <c r="K1238" s="85">
        <v>1.0108982387146101E-2</v>
      </c>
      <c r="L1238" s="84">
        <v>0</v>
      </c>
      <c r="M1238" s="85">
        <v>0</v>
      </c>
      <c r="N1238" s="84">
        <v>3.3492983606000002</v>
      </c>
      <c r="O1238" s="88">
        <v>2.4953877205731698E-2</v>
      </c>
    </row>
    <row r="1239" spans="1:15" customFormat="1" x14ac:dyDescent="0.3">
      <c r="A1239" s="56" t="s">
        <v>295</v>
      </c>
      <c r="B1239" s="59">
        <v>11.1699934336</v>
      </c>
      <c r="C1239" s="60">
        <v>9.8563391005141599E-3</v>
      </c>
      <c r="D1239" s="59">
        <v>1.1615318517</v>
      </c>
      <c r="E1239" s="60">
        <v>3.7860363180502503E-2</v>
      </c>
      <c r="F1239" s="86">
        <v>3.8789123104000001</v>
      </c>
      <c r="G1239" s="87">
        <v>8.2646131533924902E-3</v>
      </c>
      <c r="H1239" s="86">
        <v>0</v>
      </c>
      <c r="I1239" s="87">
        <v>0</v>
      </c>
      <c r="J1239" s="86">
        <v>5.6219297948999998</v>
      </c>
      <c r="K1239" s="88">
        <v>5.9777394884813803E-2</v>
      </c>
      <c r="L1239" s="86">
        <v>0</v>
      </c>
      <c r="M1239" s="87">
        <v>0</v>
      </c>
      <c r="N1239" s="86">
        <v>0.50761947659999995</v>
      </c>
      <c r="O1239" s="87">
        <v>3.7820082663656699E-3</v>
      </c>
    </row>
    <row r="1240" spans="1:15" customFormat="1" x14ac:dyDescent="0.3">
      <c r="A1240" s="56" t="s">
        <v>296</v>
      </c>
      <c r="B1240" s="57">
        <v>33.4103501138</v>
      </c>
      <c r="C1240" s="58">
        <v>2.9481104187398102E-2</v>
      </c>
      <c r="D1240" s="57">
        <v>0.80450683950000001</v>
      </c>
      <c r="E1240" s="58">
        <v>2.6223061451211199E-2</v>
      </c>
      <c r="F1240" s="84">
        <v>12.9272914864</v>
      </c>
      <c r="G1240" s="85">
        <v>2.7543562397579099E-2</v>
      </c>
      <c r="H1240" s="84">
        <v>5.3685836211999902</v>
      </c>
      <c r="I1240" s="85">
        <v>2.7059618235884101E-2</v>
      </c>
      <c r="J1240" s="84">
        <v>4.5816022909000003</v>
      </c>
      <c r="K1240" s="85">
        <v>4.8715700718416403E-2</v>
      </c>
      <c r="L1240" s="84">
        <v>10.2922472799</v>
      </c>
      <c r="M1240" s="85">
        <v>4.5263232420301898E-2</v>
      </c>
      <c r="N1240" s="84">
        <v>1.6028700437000001</v>
      </c>
      <c r="O1240" s="85">
        <v>1.19421496507317E-2</v>
      </c>
    </row>
    <row r="1241" spans="1:15" customFormat="1" x14ac:dyDescent="0.3">
      <c r="A1241" s="56" t="s">
        <v>297</v>
      </c>
      <c r="B1241" s="59">
        <v>13.070771388900001</v>
      </c>
      <c r="C1241" s="60">
        <v>1.15335748297549E-2</v>
      </c>
      <c r="D1241" s="59">
        <v>0</v>
      </c>
      <c r="E1241" s="60">
        <v>0</v>
      </c>
      <c r="F1241" s="86">
        <v>5.8793598888999998</v>
      </c>
      <c r="G1241" s="87">
        <v>1.2526871241984899E-2</v>
      </c>
      <c r="H1241" s="86">
        <v>3.5628253180999998</v>
      </c>
      <c r="I1241" s="87">
        <v>1.7957938210782402E-2</v>
      </c>
      <c r="J1241" s="86">
        <v>0.44958639090000002</v>
      </c>
      <c r="K1241" s="87">
        <v>4.7804053419606201E-3</v>
      </c>
      <c r="L1241" s="86">
        <v>2.7449442734999998</v>
      </c>
      <c r="M1241" s="87">
        <v>1.20717125476424E-2</v>
      </c>
      <c r="N1241" s="86">
        <v>0.88364190839999701</v>
      </c>
      <c r="O1241" s="87">
        <v>6.5835555098477097E-3</v>
      </c>
    </row>
    <row r="1242" spans="1:15" customFormat="1" x14ac:dyDescent="0.3">
      <c r="A1242" s="56" t="s">
        <v>298</v>
      </c>
      <c r="B1242" s="57">
        <v>13.458291747600001</v>
      </c>
      <c r="C1242" s="58">
        <v>1.1875520604961101E-2</v>
      </c>
      <c r="D1242" s="57">
        <v>0</v>
      </c>
      <c r="E1242" s="58">
        <v>0</v>
      </c>
      <c r="F1242" s="84">
        <v>0.80181344320000103</v>
      </c>
      <c r="G1242" s="89">
        <v>1.70838559857887E-3</v>
      </c>
      <c r="H1242" s="84">
        <v>2.5343681328000001</v>
      </c>
      <c r="I1242" s="85">
        <v>1.2774139136428201E-2</v>
      </c>
      <c r="J1242" s="84">
        <v>0.43206449200000002</v>
      </c>
      <c r="K1242" s="85">
        <v>4.5940968130588102E-3</v>
      </c>
      <c r="L1242" s="84">
        <v>6.8954061741000201</v>
      </c>
      <c r="M1242" s="85">
        <v>3.0324608785896299E-2</v>
      </c>
      <c r="N1242" s="84">
        <v>2.7946395055000002</v>
      </c>
      <c r="O1242" s="85">
        <v>2.0821403036199199E-2</v>
      </c>
    </row>
    <row r="1243" spans="1:15" customFormat="1" x14ac:dyDescent="0.3">
      <c r="A1243" s="56" t="s">
        <v>299</v>
      </c>
      <c r="B1243" s="59">
        <v>10.9267699224</v>
      </c>
      <c r="C1243" s="60">
        <v>9.6417200483315795E-3</v>
      </c>
      <c r="D1243" s="59">
        <v>0</v>
      </c>
      <c r="E1243" s="60">
        <v>0</v>
      </c>
      <c r="F1243" s="86">
        <v>3.23932118630001</v>
      </c>
      <c r="G1243" s="87">
        <v>6.9018669003108202E-3</v>
      </c>
      <c r="H1243" s="86">
        <v>2.0565930905999998</v>
      </c>
      <c r="I1243" s="87">
        <v>1.03659787804057E-2</v>
      </c>
      <c r="J1243" s="86">
        <v>2.7690761065</v>
      </c>
      <c r="K1243" s="87">
        <v>2.9443298284250002E-2</v>
      </c>
      <c r="L1243" s="86">
        <v>2.3198851567999998</v>
      </c>
      <c r="M1243" s="87">
        <v>1.0202388087363101E-2</v>
      </c>
      <c r="N1243" s="86">
        <v>1.4410671639999999</v>
      </c>
      <c r="O1243" s="87">
        <v>1.0736640688298099E-2</v>
      </c>
    </row>
    <row r="1244" spans="1:15" customFormat="1" x14ac:dyDescent="0.3">
      <c r="A1244" s="56" t="s">
        <v>300</v>
      </c>
      <c r="B1244" s="57">
        <v>5.2969392081000004</v>
      </c>
      <c r="C1244" s="58">
        <v>4.6739892319718401E-3</v>
      </c>
      <c r="D1244" s="57">
        <v>0</v>
      </c>
      <c r="E1244" s="58">
        <v>0</v>
      </c>
      <c r="F1244" s="84">
        <v>2.6366685268999999</v>
      </c>
      <c r="G1244" s="85">
        <v>5.6178236693127503E-3</v>
      </c>
      <c r="H1244" s="84">
        <v>2.0095285003000001</v>
      </c>
      <c r="I1244" s="85">
        <v>1.01287560908089E-2</v>
      </c>
      <c r="J1244" s="84">
        <v>0.80154546510000002</v>
      </c>
      <c r="K1244" s="85">
        <v>8.5227495777127002E-3</v>
      </c>
      <c r="L1244" s="84">
        <v>0.65074218090000002</v>
      </c>
      <c r="M1244" s="85">
        <v>2.8618331622573502E-3</v>
      </c>
      <c r="N1244" s="84">
        <v>0</v>
      </c>
      <c r="O1244" s="85">
        <v>0</v>
      </c>
    </row>
    <row r="1245" spans="1:15" customFormat="1" x14ac:dyDescent="0.3">
      <c r="A1245" s="56" t="s">
        <v>277</v>
      </c>
      <c r="B1245" s="59">
        <v>16.536790625799998</v>
      </c>
      <c r="C1245" s="60">
        <v>1.4591970622990599E-2</v>
      </c>
      <c r="D1245" s="59">
        <v>0</v>
      </c>
      <c r="E1245" s="60">
        <v>0</v>
      </c>
      <c r="F1245" s="86">
        <v>2.4186589513999999</v>
      </c>
      <c r="G1245" s="87">
        <v>5.1533210817157104E-3</v>
      </c>
      <c r="H1245" s="86">
        <v>0.605314938999998</v>
      </c>
      <c r="I1245" s="87">
        <v>3.0510079226737001E-3</v>
      </c>
      <c r="J1245" s="86">
        <v>4.4666857102000002</v>
      </c>
      <c r="K1245" s="88">
        <v>4.7493804666006098E-2</v>
      </c>
      <c r="L1245" s="86">
        <v>8.3877263042999797</v>
      </c>
      <c r="M1245" s="88">
        <v>3.6887532417808302E-2</v>
      </c>
      <c r="N1245" s="86">
        <v>0.65840472090000002</v>
      </c>
      <c r="O1245" s="87">
        <v>4.9054305672754104E-3</v>
      </c>
    </row>
    <row r="1246" spans="1:15" customFormat="1" x14ac:dyDescent="0.3">
      <c r="A1246" s="56" t="s">
        <v>278</v>
      </c>
      <c r="B1246" s="57">
        <v>13.4338434588</v>
      </c>
      <c r="C1246" s="58">
        <v>1.18539475730455E-2</v>
      </c>
      <c r="D1246" s="57">
        <v>1.1601762302</v>
      </c>
      <c r="E1246" s="58">
        <v>3.7816176426389701E-2</v>
      </c>
      <c r="F1246" s="84">
        <v>6.5814554699000096</v>
      </c>
      <c r="G1246" s="85">
        <v>1.40227927553725E-2</v>
      </c>
      <c r="H1246" s="84">
        <v>1.2811085194</v>
      </c>
      <c r="I1246" s="85">
        <v>6.4572538866320096E-3</v>
      </c>
      <c r="J1246" s="84">
        <v>1.6818123733000001</v>
      </c>
      <c r="K1246" s="85">
        <v>1.7882536073666501E-2</v>
      </c>
      <c r="L1246" s="84">
        <v>2.7292908659999999</v>
      </c>
      <c r="M1246" s="85">
        <v>1.2002872011404399E-2</v>
      </c>
      <c r="N1246" s="84">
        <v>0</v>
      </c>
      <c r="O1246" s="85">
        <v>0</v>
      </c>
    </row>
    <row r="1247" spans="1:15" customFormat="1" x14ac:dyDescent="0.3">
      <c r="A1247" s="56" t="s">
        <v>279</v>
      </c>
      <c r="B1247" s="59">
        <v>2.0033928210999998</v>
      </c>
      <c r="C1247" s="60">
        <v>1.76778250709618E-3</v>
      </c>
      <c r="D1247" s="59">
        <v>0</v>
      </c>
      <c r="E1247" s="60">
        <v>0</v>
      </c>
      <c r="F1247" s="86">
        <v>0</v>
      </c>
      <c r="G1247" s="87">
        <v>0</v>
      </c>
      <c r="H1247" s="86">
        <v>1.6569127775000001</v>
      </c>
      <c r="I1247" s="87">
        <v>8.35144432364948E-3</v>
      </c>
      <c r="J1247" s="86">
        <v>0.95179498259999995</v>
      </c>
      <c r="K1247" s="87">
        <v>1.0120337072846101E-2</v>
      </c>
      <c r="L1247" s="86">
        <v>0</v>
      </c>
      <c r="M1247" s="87">
        <v>0</v>
      </c>
      <c r="N1247" s="86">
        <v>0</v>
      </c>
      <c r="O1247" s="87">
        <v>0</v>
      </c>
    </row>
    <row r="1248" spans="1:15" customFormat="1" x14ac:dyDescent="0.3">
      <c r="A1248" s="56" t="s">
        <v>301</v>
      </c>
      <c r="B1248" s="57">
        <v>3.1441863670000001</v>
      </c>
      <c r="C1248" s="58">
        <v>2.77441228704266E-3</v>
      </c>
      <c r="D1248" s="57">
        <v>0</v>
      </c>
      <c r="E1248" s="58">
        <v>0</v>
      </c>
      <c r="F1248" s="84">
        <v>0.55128045289999905</v>
      </c>
      <c r="G1248" s="85">
        <v>1.1745869248010099E-3</v>
      </c>
      <c r="H1248" s="84">
        <v>1.6077580998000001</v>
      </c>
      <c r="I1248" s="85">
        <v>8.1036868317446407E-3</v>
      </c>
      <c r="J1248" s="84">
        <v>0.87506695629999998</v>
      </c>
      <c r="K1248" s="85">
        <v>9.3044959481440193E-3</v>
      </c>
      <c r="L1248" s="84">
        <v>0</v>
      </c>
      <c r="M1248" s="85">
        <v>0</v>
      </c>
      <c r="N1248" s="84">
        <v>0.98514781430000198</v>
      </c>
      <c r="O1248" s="85">
        <v>7.3398231333243504E-3</v>
      </c>
    </row>
    <row r="1249" spans="1:15" customFormat="1" x14ac:dyDescent="0.3">
      <c r="A1249" s="56" t="s">
        <v>280</v>
      </c>
      <c r="B1249" s="59">
        <v>11.7471472094</v>
      </c>
      <c r="C1249" s="60">
        <v>1.0365616331628301E-2</v>
      </c>
      <c r="D1249" s="59">
        <v>2.1785855125000002</v>
      </c>
      <c r="E1249" s="61">
        <v>7.1011430812088203E-2</v>
      </c>
      <c r="F1249" s="86">
        <v>3.5820649039000099</v>
      </c>
      <c r="G1249" s="87">
        <v>7.63213456558514E-3</v>
      </c>
      <c r="H1249" s="86">
        <v>0.61772222940000199</v>
      </c>
      <c r="I1249" s="87">
        <v>3.1135451885998399E-3</v>
      </c>
      <c r="J1249" s="86">
        <v>0</v>
      </c>
      <c r="K1249" s="87">
        <v>0</v>
      </c>
      <c r="L1249" s="86">
        <v>4.7510523341999997</v>
      </c>
      <c r="M1249" s="87">
        <v>2.08941721079599E-2</v>
      </c>
      <c r="N1249" s="86">
        <v>0.61772222939999999</v>
      </c>
      <c r="O1249" s="87">
        <v>4.6023265174073803E-3</v>
      </c>
    </row>
    <row r="1250" spans="1:15" customFormat="1" x14ac:dyDescent="0.3">
      <c r="A1250" s="56" t="s">
        <v>281</v>
      </c>
      <c r="B1250" s="57">
        <v>13.173136811999999</v>
      </c>
      <c r="C1250" s="58">
        <v>1.16239015007811E-2</v>
      </c>
      <c r="D1250" s="57">
        <v>0.42384980230000002</v>
      </c>
      <c r="E1250" s="58">
        <v>1.38154691372224E-2</v>
      </c>
      <c r="F1250" s="84">
        <v>6.1061211181999999</v>
      </c>
      <c r="G1250" s="85">
        <v>1.30100205602429E-2</v>
      </c>
      <c r="H1250" s="84">
        <v>1.7999997638</v>
      </c>
      <c r="I1250" s="85">
        <v>9.0726548881103694E-3</v>
      </c>
      <c r="J1250" s="84">
        <v>4.7427724938000004</v>
      </c>
      <c r="K1250" s="88">
        <v>5.04294067257662E-2</v>
      </c>
      <c r="L1250" s="84">
        <v>0</v>
      </c>
      <c r="M1250" s="85">
        <v>0</v>
      </c>
      <c r="N1250" s="84">
        <v>0.54998002479999997</v>
      </c>
      <c r="O1250" s="85">
        <v>4.0976146424906504E-3</v>
      </c>
    </row>
    <row r="1251" spans="1:15" customFormat="1" x14ac:dyDescent="0.3">
      <c r="A1251" s="56" t="s">
        <v>282</v>
      </c>
      <c r="B1251" s="59">
        <v>23.445160779199998</v>
      </c>
      <c r="C1251" s="60">
        <v>2.06878774172559E-2</v>
      </c>
      <c r="D1251" s="59">
        <v>1.1601762302</v>
      </c>
      <c r="E1251" s="60">
        <v>3.7816176426389701E-2</v>
      </c>
      <c r="F1251" s="86">
        <v>11.540506583199999</v>
      </c>
      <c r="G1251" s="87">
        <v>2.4588806054883901E-2</v>
      </c>
      <c r="H1251" s="86">
        <v>3.8339459589999998</v>
      </c>
      <c r="I1251" s="87">
        <v>1.93244850611754E-2</v>
      </c>
      <c r="J1251" s="86">
        <v>5.1068188715999998</v>
      </c>
      <c r="K1251" s="88">
        <v>5.4300274003738602E-2</v>
      </c>
      <c r="L1251" s="86">
        <v>1.4526516926999999</v>
      </c>
      <c r="M1251" s="87">
        <v>6.3884698262966604E-3</v>
      </c>
      <c r="N1251" s="86">
        <v>0</v>
      </c>
      <c r="O1251" s="87">
        <v>0</v>
      </c>
    </row>
    <row r="1252" spans="1:15" customFormat="1" x14ac:dyDescent="0.3">
      <c r="A1252" s="56" t="s">
        <v>283</v>
      </c>
      <c r="B1252" s="57">
        <v>19.0883654288</v>
      </c>
      <c r="C1252" s="58">
        <v>1.6843465813940701E-2</v>
      </c>
      <c r="D1252" s="57">
        <v>1.1615318517</v>
      </c>
      <c r="E1252" s="58">
        <v>3.7860363180502503E-2</v>
      </c>
      <c r="F1252" s="84">
        <v>9.8025011717999906</v>
      </c>
      <c r="G1252" s="85">
        <v>2.0885720954142799E-2</v>
      </c>
      <c r="H1252" s="84">
        <v>0</v>
      </c>
      <c r="I1252" s="85">
        <v>0</v>
      </c>
      <c r="J1252" s="84">
        <v>1.8699033247000001</v>
      </c>
      <c r="K1252" s="85">
        <v>1.9882487600328801E-2</v>
      </c>
      <c r="L1252" s="84">
        <v>4.2199198738000003</v>
      </c>
      <c r="M1252" s="85">
        <v>1.85583584273071E-2</v>
      </c>
      <c r="N1252" s="84">
        <v>2.0345092068000001</v>
      </c>
      <c r="O1252" s="85">
        <v>1.51580681845624E-2</v>
      </c>
    </row>
    <row r="1253" spans="1:15" customFormat="1" x14ac:dyDescent="0.3">
      <c r="A1253" s="56" t="s">
        <v>284</v>
      </c>
      <c r="B1253" s="59">
        <v>10.1967210672</v>
      </c>
      <c r="C1253" s="60">
        <v>8.9975290629413403E-3</v>
      </c>
      <c r="D1253" s="59">
        <v>2.1785855125000002</v>
      </c>
      <c r="E1253" s="61">
        <v>7.1011430812088203E-2</v>
      </c>
      <c r="F1253" s="86">
        <v>3.2807221318000002</v>
      </c>
      <c r="G1253" s="87">
        <v>6.9900779170499203E-3</v>
      </c>
      <c r="H1253" s="86">
        <v>0.61772222940000199</v>
      </c>
      <c r="I1253" s="87">
        <v>3.1135451885998399E-3</v>
      </c>
      <c r="J1253" s="86">
        <v>0.88574593879999997</v>
      </c>
      <c r="K1253" s="87">
        <v>9.4180444585593593E-3</v>
      </c>
      <c r="L1253" s="86">
        <v>3.2339452547</v>
      </c>
      <c r="M1253" s="87">
        <v>1.4222240460923E-2</v>
      </c>
      <c r="N1253" s="86">
        <v>0</v>
      </c>
      <c r="O1253" s="87">
        <v>0</v>
      </c>
    </row>
    <row r="1254" spans="1:15" customFormat="1" x14ac:dyDescent="0.3">
      <c r="A1254" s="56" t="s">
        <v>285</v>
      </c>
      <c r="B1254" s="57">
        <v>4.7646940701</v>
      </c>
      <c r="C1254" s="58">
        <v>4.2043391291394002E-3</v>
      </c>
      <c r="D1254" s="57">
        <v>0</v>
      </c>
      <c r="E1254" s="58">
        <v>0</v>
      </c>
      <c r="F1254" s="84">
        <v>1.4877170068000001</v>
      </c>
      <c r="G1254" s="85">
        <v>3.1698075540297702E-3</v>
      </c>
      <c r="H1254" s="84">
        <v>1.4070737386000001</v>
      </c>
      <c r="I1254" s="85">
        <v>7.0921645042279404E-3</v>
      </c>
      <c r="J1254" s="84">
        <v>2.6025944681999902</v>
      </c>
      <c r="K1254" s="88">
        <v>2.7673116336628101E-2</v>
      </c>
      <c r="L1254" s="84">
        <v>0</v>
      </c>
      <c r="M1254" s="85">
        <v>0</v>
      </c>
      <c r="N1254" s="84">
        <v>0</v>
      </c>
      <c r="O1254" s="85">
        <v>0</v>
      </c>
    </row>
    <row r="1255" spans="1:15" customFormat="1" x14ac:dyDescent="0.3">
      <c r="A1255" s="56" t="s">
        <v>286</v>
      </c>
      <c r="B1255" s="59">
        <v>22.860387705400001</v>
      </c>
      <c r="C1255" s="60">
        <v>2.01718769606321E-2</v>
      </c>
      <c r="D1255" s="59">
        <v>0</v>
      </c>
      <c r="E1255" s="60">
        <v>0</v>
      </c>
      <c r="F1255" s="86">
        <v>6.7485583007000098</v>
      </c>
      <c r="G1255" s="87">
        <v>1.4378830773993399E-2</v>
      </c>
      <c r="H1255" s="86">
        <v>4.4134875817000001</v>
      </c>
      <c r="I1255" s="87">
        <v>2.2245586075629101E-2</v>
      </c>
      <c r="J1255" s="86">
        <v>4.2325201788999998</v>
      </c>
      <c r="K1255" s="87">
        <v>4.5003946922561697E-2</v>
      </c>
      <c r="L1255" s="86">
        <v>5.8268478778999997</v>
      </c>
      <c r="M1255" s="87">
        <v>2.56253044260022E-2</v>
      </c>
      <c r="N1255" s="86">
        <v>1.6389737661999999</v>
      </c>
      <c r="O1255" s="87">
        <v>1.2211139678175401E-2</v>
      </c>
    </row>
    <row r="1256" spans="1:15" customFormat="1" x14ac:dyDescent="0.3">
      <c r="A1256" s="56" t="s">
        <v>287</v>
      </c>
      <c r="B1256" s="57">
        <v>16.6307197199</v>
      </c>
      <c r="C1256" s="58">
        <v>1.4674853124968501E-2</v>
      </c>
      <c r="D1256" s="57">
        <v>0</v>
      </c>
      <c r="E1256" s="58">
        <v>0</v>
      </c>
      <c r="F1256" s="84">
        <v>4.5468764945999904</v>
      </c>
      <c r="G1256" s="85">
        <v>9.6878125301696101E-3</v>
      </c>
      <c r="H1256" s="84">
        <v>1.2079830352000001</v>
      </c>
      <c r="I1256" s="85">
        <v>6.0886747928926002E-3</v>
      </c>
      <c r="J1256" s="84">
        <v>3.6812397259999998</v>
      </c>
      <c r="K1256" s="85">
        <v>3.9142239194518397E-2</v>
      </c>
      <c r="L1256" s="84">
        <v>5.0699590292000201</v>
      </c>
      <c r="M1256" s="85">
        <v>2.2296659578734598E-2</v>
      </c>
      <c r="N1256" s="84">
        <v>2.1246614349000001</v>
      </c>
      <c r="O1256" s="85">
        <v>1.5829745469660199E-2</v>
      </c>
    </row>
    <row r="1257" spans="1:15" customFormat="1" x14ac:dyDescent="0.3">
      <c r="A1257" s="56" t="s">
        <v>288</v>
      </c>
      <c r="B1257" s="59">
        <v>24.756469882499999</v>
      </c>
      <c r="C1257" s="60">
        <v>2.18449691617181E-2</v>
      </c>
      <c r="D1257" s="59">
        <v>0.35154047870000099</v>
      </c>
      <c r="E1257" s="60">
        <v>1.1458532262159E-2</v>
      </c>
      <c r="F1257" s="86">
        <v>6.5150955878000003</v>
      </c>
      <c r="G1257" s="87">
        <v>1.3881402924777299E-2</v>
      </c>
      <c r="H1257" s="86">
        <v>7.1777234516000004</v>
      </c>
      <c r="I1257" s="87">
        <v>3.6178342391104297E-2</v>
      </c>
      <c r="J1257" s="86">
        <v>4.9452632329000004</v>
      </c>
      <c r="K1257" s="87">
        <v>5.2582469697608901E-2</v>
      </c>
      <c r="L1257" s="86">
        <v>6.4903859255</v>
      </c>
      <c r="M1257" s="87">
        <v>2.85434112350842E-2</v>
      </c>
      <c r="N1257" s="86">
        <v>1.6028700437000001</v>
      </c>
      <c r="O1257" s="87">
        <v>1.19421496507317E-2</v>
      </c>
    </row>
    <row r="1258" spans="1:15" customFormat="1" x14ac:dyDescent="0.3">
      <c r="A1258" s="56" t="s">
        <v>313</v>
      </c>
      <c r="B1258" s="57">
        <v>21.703521541299999</v>
      </c>
      <c r="C1258" s="58">
        <v>1.9151064793188802E-2</v>
      </c>
      <c r="D1258" s="57">
        <v>0</v>
      </c>
      <c r="E1258" s="58">
        <v>0</v>
      </c>
      <c r="F1258" s="84">
        <v>0</v>
      </c>
      <c r="G1258" s="89">
        <v>0</v>
      </c>
      <c r="H1258" s="84">
        <v>2.8166759837000002</v>
      </c>
      <c r="I1258" s="85">
        <v>1.41970736028265E-2</v>
      </c>
      <c r="J1258" s="84">
        <v>2.0587182117</v>
      </c>
      <c r="K1258" s="85">
        <v>2.1890136658943699E-2</v>
      </c>
      <c r="L1258" s="84">
        <v>14.384334725900001</v>
      </c>
      <c r="M1258" s="88">
        <v>6.3259409553960602E-2</v>
      </c>
      <c r="N1258" s="84">
        <v>2.8933790108999999</v>
      </c>
      <c r="O1258" s="85">
        <v>2.1557059650758E-2</v>
      </c>
    </row>
    <row r="1259" spans="1:15" customFormat="1" x14ac:dyDescent="0.3">
      <c r="A1259" s="56" t="s">
        <v>290</v>
      </c>
      <c r="B1259" s="59">
        <v>14.638325803200001</v>
      </c>
      <c r="C1259" s="60">
        <v>1.2916775988976101E-2</v>
      </c>
      <c r="D1259" s="59">
        <v>0</v>
      </c>
      <c r="E1259" s="60">
        <v>0</v>
      </c>
      <c r="F1259" s="86">
        <v>5.1650802856000002</v>
      </c>
      <c r="G1259" s="87">
        <v>1.1004989814347201E-2</v>
      </c>
      <c r="H1259" s="86">
        <v>3.6388162222</v>
      </c>
      <c r="I1259" s="87">
        <v>1.8340960065229402E-2</v>
      </c>
      <c r="J1259" s="86">
        <v>1.2057111851</v>
      </c>
      <c r="K1259" s="87">
        <v>1.2820201649288199E-2</v>
      </c>
      <c r="L1259" s="86">
        <v>4.6287181103000004</v>
      </c>
      <c r="M1259" s="87">
        <v>2.0356170808656E-2</v>
      </c>
      <c r="N1259" s="86">
        <v>0</v>
      </c>
      <c r="O1259" s="87">
        <v>0</v>
      </c>
    </row>
    <row r="1260" spans="1:15" customFormat="1" x14ac:dyDescent="0.3">
      <c r="A1260" s="56" t="s">
        <v>63</v>
      </c>
      <c r="B1260" s="57">
        <v>10.671322034899999</v>
      </c>
      <c r="C1260" s="58">
        <v>9.4163142755639504E-3</v>
      </c>
      <c r="D1260" s="57">
        <v>0</v>
      </c>
      <c r="E1260" s="58">
        <v>0</v>
      </c>
      <c r="F1260" s="84">
        <v>1.7803184058999999</v>
      </c>
      <c r="G1260" s="85">
        <v>3.7932393767134702E-3</v>
      </c>
      <c r="H1260" s="84">
        <v>3.4316876865000001</v>
      </c>
      <c r="I1260" s="85">
        <v>1.7296956749407601E-2</v>
      </c>
      <c r="J1260" s="84">
        <v>4.6380792486000004</v>
      </c>
      <c r="K1260" s="88">
        <v>4.9316214336602902E-2</v>
      </c>
      <c r="L1260" s="84">
        <v>1.6812292042000001</v>
      </c>
      <c r="M1260" s="85">
        <v>7.3937077250482803E-3</v>
      </c>
      <c r="N1260" s="84">
        <v>2.0217151514</v>
      </c>
      <c r="O1260" s="85">
        <v>1.50627463430774E-2</v>
      </c>
    </row>
    <row r="1261" spans="1:15" customFormat="1" x14ac:dyDescent="0.3">
      <c r="A1261" s="56" t="s">
        <v>314</v>
      </c>
      <c r="B1261" s="59">
        <v>930.420421253104</v>
      </c>
      <c r="C1261" s="60">
        <v>0.820997723268866</v>
      </c>
      <c r="D1261" s="59">
        <v>24.599172981700001</v>
      </c>
      <c r="E1261" s="60">
        <v>0.80181496673042696</v>
      </c>
      <c r="F1261" s="86">
        <v>401.76882211339898</v>
      </c>
      <c r="G1261" s="87">
        <v>0.85602963566840695</v>
      </c>
      <c r="H1261" s="86">
        <v>158.22473352040001</v>
      </c>
      <c r="I1261" s="87">
        <v>0.79751032798097599</v>
      </c>
      <c r="J1261" s="86">
        <v>60.038842250899997</v>
      </c>
      <c r="K1261" s="89">
        <v>0.63838676621591095</v>
      </c>
      <c r="L1261" s="86">
        <v>181.8878354702</v>
      </c>
      <c r="M1261" s="87">
        <v>0.79990609897134901</v>
      </c>
      <c r="N1261" s="86">
        <v>115.61548445050001</v>
      </c>
      <c r="O1261" s="87">
        <v>0.86139074260978199</v>
      </c>
    </row>
    <row r="1262" spans="1:15" customFormat="1" x14ac:dyDescent="0.3">
      <c r="A1262" s="63" t="s">
        <v>1</v>
      </c>
      <c r="F1262" s="82"/>
      <c r="G1262" s="82"/>
      <c r="H1262" s="82"/>
      <c r="I1262" s="82"/>
      <c r="J1262" s="82"/>
      <c r="K1262" s="82"/>
      <c r="L1262" s="82"/>
      <c r="M1262" s="82"/>
      <c r="N1262" s="82"/>
      <c r="O1262" s="82"/>
    </row>
    <row r="1263" spans="1:15" customFormat="1" x14ac:dyDescent="0.3">
      <c r="A1263" s="63" t="s">
        <v>1</v>
      </c>
      <c r="F1263" s="82"/>
      <c r="G1263" s="82"/>
      <c r="H1263" s="82"/>
      <c r="I1263" s="82"/>
      <c r="J1263" s="82"/>
      <c r="K1263" s="82"/>
      <c r="L1263" s="82"/>
      <c r="M1263" s="82"/>
      <c r="N1263" s="82"/>
      <c r="O1263" s="82"/>
    </row>
    <row r="1264" spans="1:15" customFormat="1" x14ac:dyDescent="0.3">
      <c r="A1264" s="51" t="s">
        <v>315</v>
      </c>
      <c r="F1264" s="82"/>
      <c r="G1264" s="82"/>
      <c r="H1264" s="82"/>
      <c r="I1264" s="82"/>
      <c r="J1264" s="82"/>
      <c r="K1264" s="82"/>
      <c r="L1264" s="82"/>
      <c r="M1264" s="82"/>
      <c r="N1264" s="82"/>
      <c r="O1264" s="82"/>
    </row>
    <row r="1265" spans="1:15" customFormat="1" x14ac:dyDescent="0.3">
      <c r="A1265" s="52" t="s">
        <v>1</v>
      </c>
      <c r="F1265" s="82"/>
      <c r="G1265" s="82"/>
      <c r="H1265" s="82"/>
      <c r="I1265" s="82"/>
      <c r="J1265" s="82"/>
      <c r="K1265" s="82"/>
      <c r="L1265" s="82"/>
      <c r="M1265" s="82"/>
      <c r="N1265" s="82"/>
      <c r="O1265" s="82"/>
    </row>
    <row r="1266" spans="1:15" customFormat="1" ht="25.5" customHeight="1" x14ac:dyDescent="0.3">
      <c r="A1266" s="112" t="s">
        <v>1</v>
      </c>
      <c r="B1266" s="114" t="s">
        <v>501</v>
      </c>
      <c r="C1266" s="114" t="s">
        <v>1</v>
      </c>
      <c r="D1266" s="114" t="s">
        <v>495</v>
      </c>
      <c r="E1266" s="114" t="s">
        <v>1</v>
      </c>
      <c r="F1266" s="115" t="s">
        <v>496</v>
      </c>
      <c r="G1266" s="115" t="s">
        <v>1</v>
      </c>
      <c r="H1266" s="115" t="s">
        <v>497</v>
      </c>
      <c r="I1266" s="115" t="s">
        <v>1</v>
      </c>
      <c r="J1266" s="115" t="s">
        <v>498</v>
      </c>
      <c r="K1266" s="115" t="s">
        <v>1</v>
      </c>
      <c r="L1266" s="115" t="s">
        <v>499</v>
      </c>
      <c r="M1266" s="115" t="s">
        <v>1</v>
      </c>
      <c r="N1266" s="115" t="s">
        <v>500</v>
      </c>
      <c r="O1266" s="115" t="s">
        <v>1</v>
      </c>
    </row>
    <row r="1267" spans="1:15" customFormat="1" x14ac:dyDescent="0.3">
      <c r="A1267" s="113" t="s">
        <v>1</v>
      </c>
      <c r="B1267" s="53" t="s">
        <v>14</v>
      </c>
      <c r="C1267" s="53" t="s">
        <v>15</v>
      </c>
      <c r="D1267" s="53" t="s">
        <v>14</v>
      </c>
      <c r="E1267" s="53" t="s">
        <v>15</v>
      </c>
      <c r="F1267" s="78" t="s">
        <v>14</v>
      </c>
      <c r="G1267" s="78" t="s">
        <v>15</v>
      </c>
      <c r="H1267" s="78" t="s">
        <v>14</v>
      </c>
      <c r="I1267" s="78" t="s">
        <v>15</v>
      </c>
      <c r="J1267" s="78" t="s">
        <v>14</v>
      </c>
      <c r="K1267" s="78" t="s">
        <v>15</v>
      </c>
      <c r="L1267" s="78" t="s">
        <v>14</v>
      </c>
      <c r="M1267" s="78" t="s">
        <v>15</v>
      </c>
      <c r="N1267" s="78" t="s">
        <v>14</v>
      </c>
      <c r="O1267" s="78" t="s">
        <v>15</v>
      </c>
    </row>
    <row r="1268" spans="1:15" customFormat="1" x14ac:dyDescent="0.3">
      <c r="A1268" s="54" t="s">
        <v>16</v>
      </c>
      <c r="B1268" s="55">
        <v>1133.2801479017</v>
      </c>
      <c r="C1268" s="55">
        <v>1133.2801479017</v>
      </c>
      <c r="D1268" s="55">
        <v>30.679363696599999</v>
      </c>
      <c r="E1268" s="55">
        <v>30.679363696599999</v>
      </c>
      <c r="F1268" s="83">
        <v>469.33985153409998</v>
      </c>
      <c r="G1268" s="83">
        <v>469.33985153409998</v>
      </c>
      <c r="H1268" s="83">
        <v>198.39835042760001</v>
      </c>
      <c r="I1268" s="83">
        <v>198.39835042760001</v>
      </c>
      <c r="J1268" s="83">
        <v>94.047755104299995</v>
      </c>
      <c r="K1268" s="83">
        <v>94.047755104299995</v>
      </c>
      <c r="L1268" s="83">
        <v>227.3864841187</v>
      </c>
      <c r="M1268" s="83">
        <v>227.3864841187</v>
      </c>
      <c r="N1268" s="83">
        <v>134.21955766580001</v>
      </c>
      <c r="O1268" s="83">
        <v>134.21955766580001</v>
      </c>
    </row>
    <row r="1269" spans="1:15" customFormat="1" x14ac:dyDescent="0.3">
      <c r="A1269" s="56" t="s">
        <v>316</v>
      </c>
      <c r="B1269" s="57">
        <v>3.3597239309</v>
      </c>
      <c r="C1269" s="58">
        <v>2.96460141574052E-3</v>
      </c>
      <c r="D1269" s="57">
        <v>0</v>
      </c>
      <c r="E1269" s="58">
        <v>0</v>
      </c>
      <c r="F1269" s="84">
        <v>0.58546749060000003</v>
      </c>
      <c r="G1269" s="85">
        <v>1.24742761281899E-3</v>
      </c>
      <c r="H1269" s="84">
        <v>0.65765175139999998</v>
      </c>
      <c r="I1269" s="85">
        <v>3.31480453331688E-3</v>
      </c>
      <c r="J1269" s="84">
        <v>0</v>
      </c>
      <c r="K1269" s="85">
        <v>0</v>
      </c>
      <c r="L1269" s="84">
        <v>1.4934599496000001</v>
      </c>
      <c r="M1269" s="85">
        <v>6.5679363282664903E-3</v>
      </c>
      <c r="N1269" s="84">
        <v>0.3819354136</v>
      </c>
      <c r="O1269" s="85">
        <v>2.8456017903963002E-3</v>
      </c>
    </row>
    <row r="1270" spans="1:15" customFormat="1" x14ac:dyDescent="0.3">
      <c r="A1270" s="56" t="s">
        <v>317</v>
      </c>
      <c r="B1270" s="59">
        <v>1.2619603572</v>
      </c>
      <c r="C1270" s="60">
        <v>1.11354668970118E-3</v>
      </c>
      <c r="D1270" s="59">
        <v>0</v>
      </c>
      <c r="E1270" s="60">
        <v>0</v>
      </c>
      <c r="F1270" s="86">
        <v>0</v>
      </c>
      <c r="G1270" s="87">
        <v>0</v>
      </c>
      <c r="H1270" s="86">
        <v>0</v>
      </c>
      <c r="I1270" s="87">
        <v>0</v>
      </c>
      <c r="J1270" s="86">
        <v>0</v>
      </c>
      <c r="K1270" s="87">
        <v>0</v>
      </c>
      <c r="L1270" s="86">
        <v>1.2619603572</v>
      </c>
      <c r="M1270" s="87">
        <v>5.54984770572922E-3</v>
      </c>
      <c r="N1270" s="86">
        <v>0</v>
      </c>
      <c r="O1270" s="87">
        <v>0</v>
      </c>
    </row>
    <row r="1271" spans="1:15" customFormat="1" x14ac:dyDescent="0.3">
      <c r="A1271" s="56" t="s">
        <v>237</v>
      </c>
      <c r="B1271" s="57">
        <v>2.8305514096</v>
      </c>
      <c r="C1271" s="58">
        <v>2.4976625725252901E-3</v>
      </c>
      <c r="D1271" s="57">
        <v>0</v>
      </c>
      <c r="E1271" s="58">
        <v>0</v>
      </c>
      <c r="F1271" s="84">
        <v>0</v>
      </c>
      <c r="G1271" s="85">
        <v>0</v>
      </c>
      <c r="H1271" s="84">
        <v>0</v>
      </c>
      <c r="I1271" s="85">
        <v>0</v>
      </c>
      <c r="J1271" s="84">
        <v>0.89198215739999998</v>
      </c>
      <c r="K1271" s="85">
        <v>9.4843535224289205E-3</v>
      </c>
      <c r="L1271" s="84">
        <v>1.9385692522</v>
      </c>
      <c r="M1271" s="85">
        <v>8.5254374714199398E-3</v>
      </c>
      <c r="N1271" s="84">
        <v>0</v>
      </c>
      <c r="O1271" s="85">
        <v>0</v>
      </c>
    </row>
    <row r="1272" spans="1:15" customFormat="1" x14ac:dyDescent="0.3">
      <c r="A1272" s="56" t="s">
        <v>238</v>
      </c>
      <c r="B1272" s="59">
        <v>4.7231024141000004</v>
      </c>
      <c r="C1272" s="60">
        <v>4.1676388868586104E-3</v>
      </c>
      <c r="D1272" s="59">
        <v>0</v>
      </c>
      <c r="E1272" s="60">
        <v>0</v>
      </c>
      <c r="F1272" s="86">
        <v>0.80154546510000002</v>
      </c>
      <c r="G1272" s="87">
        <v>1.7078146304432499E-3</v>
      </c>
      <c r="H1272" s="86">
        <v>1.1464988437999999</v>
      </c>
      <c r="I1272" s="87">
        <v>5.7787720579782903E-3</v>
      </c>
      <c r="J1272" s="86">
        <v>0.73269114349999998</v>
      </c>
      <c r="K1272" s="87">
        <v>7.7906287362993097E-3</v>
      </c>
      <c r="L1272" s="86">
        <v>2.0423669617</v>
      </c>
      <c r="M1272" s="87">
        <v>8.9819189105094094E-3</v>
      </c>
      <c r="N1272" s="86">
        <v>0</v>
      </c>
      <c r="O1272" s="87">
        <v>0</v>
      </c>
    </row>
    <row r="1273" spans="1:15" customFormat="1" x14ac:dyDescent="0.3">
      <c r="A1273" s="56" t="s">
        <v>239</v>
      </c>
      <c r="B1273" s="57">
        <v>4.5219913198999997</v>
      </c>
      <c r="C1273" s="58">
        <v>3.9901795935211601E-3</v>
      </c>
      <c r="D1273" s="57">
        <v>0</v>
      </c>
      <c r="E1273" s="58">
        <v>0</v>
      </c>
      <c r="F1273" s="84">
        <v>2.3937652979999999</v>
      </c>
      <c r="G1273" s="85">
        <v>5.1002813636550504E-3</v>
      </c>
      <c r="H1273" s="84">
        <v>0</v>
      </c>
      <c r="I1273" s="85">
        <v>0</v>
      </c>
      <c r="J1273" s="84">
        <v>0</v>
      </c>
      <c r="K1273" s="85">
        <v>0</v>
      </c>
      <c r="L1273" s="84">
        <v>0.50761947660000095</v>
      </c>
      <c r="M1273" s="85">
        <v>2.2324083094359E-3</v>
      </c>
      <c r="N1273" s="84">
        <v>1.6206065453</v>
      </c>
      <c r="O1273" s="85">
        <v>1.2074295083993899E-2</v>
      </c>
    </row>
    <row r="1274" spans="1:15" customFormat="1" x14ac:dyDescent="0.3">
      <c r="A1274" s="56" t="s">
        <v>318</v>
      </c>
      <c r="B1274" s="59">
        <v>28.862175517699999</v>
      </c>
      <c r="C1274" s="60">
        <v>2.54678206188815E-2</v>
      </c>
      <c r="D1274" s="59">
        <v>0.42384980230000002</v>
      </c>
      <c r="E1274" s="60">
        <v>1.38154691372224E-2</v>
      </c>
      <c r="F1274" s="86">
        <v>3.8527301103</v>
      </c>
      <c r="G1274" s="89">
        <v>8.2088279904355792E-3</v>
      </c>
      <c r="H1274" s="86">
        <v>3.0212435165999998</v>
      </c>
      <c r="I1274" s="87">
        <v>1.52281685310812E-2</v>
      </c>
      <c r="J1274" s="86">
        <v>5.6085752758999998</v>
      </c>
      <c r="K1274" s="87">
        <v>5.9635397673022901E-2</v>
      </c>
      <c r="L1274" s="86">
        <v>5.8853430728000102</v>
      </c>
      <c r="M1274" s="87">
        <v>2.5882554522140101E-2</v>
      </c>
      <c r="N1274" s="86">
        <v>10.0704337398</v>
      </c>
      <c r="O1274" s="88">
        <v>7.5029555416021201E-2</v>
      </c>
    </row>
    <row r="1275" spans="1:15" customFormat="1" x14ac:dyDescent="0.3">
      <c r="A1275" s="56" t="s">
        <v>319</v>
      </c>
      <c r="B1275" s="57">
        <v>53.305956967900002</v>
      </c>
      <c r="C1275" s="58">
        <v>4.7036875274483102E-2</v>
      </c>
      <c r="D1275" s="57">
        <v>3.8598147166999901</v>
      </c>
      <c r="E1275" s="61">
        <v>0.12581143321195301</v>
      </c>
      <c r="F1275" s="84">
        <v>13.0111151489</v>
      </c>
      <c r="G1275" s="85">
        <v>2.7722161470779501E-2</v>
      </c>
      <c r="H1275" s="84">
        <v>18.900133138699999</v>
      </c>
      <c r="I1275" s="88">
        <v>9.5263559893342398E-2</v>
      </c>
      <c r="J1275" s="84">
        <v>8.9602670319000008</v>
      </c>
      <c r="K1275" s="88">
        <v>9.52735875722176E-2</v>
      </c>
      <c r="L1275" s="84">
        <v>11.7059651587</v>
      </c>
      <c r="M1275" s="85">
        <v>5.1480479167747097E-2</v>
      </c>
      <c r="N1275" s="84">
        <v>3.1216069813999998</v>
      </c>
      <c r="O1275" s="85">
        <v>2.32574673593594E-2</v>
      </c>
    </row>
    <row r="1276" spans="1:15" customFormat="1" x14ac:dyDescent="0.3">
      <c r="A1276" s="56" t="s">
        <v>320</v>
      </c>
      <c r="B1276" s="59">
        <v>202.11559305520001</v>
      </c>
      <c r="C1276" s="60">
        <v>0.178345657452328</v>
      </c>
      <c r="D1276" s="59">
        <v>3.1676254837000002</v>
      </c>
      <c r="E1276" s="60">
        <v>0.103249386624373</v>
      </c>
      <c r="F1276" s="86">
        <v>70.878065535299996</v>
      </c>
      <c r="G1276" s="87">
        <v>0.151016508194703</v>
      </c>
      <c r="H1276" s="86">
        <v>47.993301527900002</v>
      </c>
      <c r="I1276" s="88">
        <v>0.24190373268962101</v>
      </c>
      <c r="J1276" s="86">
        <v>16.554859534399998</v>
      </c>
      <c r="K1276" s="87">
        <v>0.17602609988979001</v>
      </c>
      <c r="L1276" s="86">
        <v>41.444381214300002</v>
      </c>
      <c r="M1276" s="87">
        <v>0.182264048696339</v>
      </c>
      <c r="N1276" s="86">
        <v>27.695928555999998</v>
      </c>
      <c r="O1276" s="87">
        <v>0.20634793496311099</v>
      </c>
    </row>
    <row r="1277" spans="1:15" customFormat="1" x14ac:dyDescent="0.3">
      <c r="A1277" s="56" t="s">
        <v>321</v>
      </c>
      <c r="B1277" s="57">
        <v>427.4036692693</v>
      </c>
      <c r="C1277" s="58">
        <v>0.377138583130261</v>
      </c>
      <c r="D1277" s="57">
        <v>13.4580896354</v>
      </c>
      <c r="E1277" s="58">
        <v>0.43866912522998203</v>
      </c>
      <c r="F1277" s="84">
        <v>201.83887599010001</v>
      </c>
      <c r="G1277" s="88">
        <v>0.43004845067036801</v>
      </c>
      <c r="H1277" s="84">
        <v>69.769795718999902</v>
      </c>
      <c r="I1277" s="85">
        <v>0.351665200686538</v>
      </c>
      <c r="J1277" s="84">
        <v>45.450342835500003</v>
      </c>
      <c r="K1277" s="88">
        <v>0.483268768989702</v>
      </c>
      <c r="L1277" s="84">
        <v>49.329879436099802</v>
      </c>
      <c r="M1277" s="89">
        <v>0.216942883071049</v>
      </c>
      <c r="N1277" s="84">
        <v>62.199860843400003</v>
      </c>
      <c r="O1277" s="85">
        <v>0.463418758973074</v>
      </c>
    </row>
    <row r="1278" spans="1:15" customFormat="1" x14ac:dyDescent="0.3">
      <c r="A1278" s="56" t="s">
        <v>322</v>
      </c>
      <c r="B1278" s="59">
        <v>244.53813588680001</v>
      </c>
      <c r="C1278" s="60">
        <v>0.21577906957919399</v>
      </c>
      <c r="D1278" s="59">
        <v>5.6857117915000099</v>
      </c>
      <c r="E1278" s="60">
        <v>0.18532691380851901</v>
      </c>
      <c r="F1278" s="86">
        <v>96.004930791099994</v>
      </c>
      <c r="G1278" s="87">
        <v>0.20455311961533901</v>
      </c>
      <c r="H1278" s="86">
        <v>44.478038022200003</v>
      </c>
      <c r="I1278" s="87">
        <v>0.22418552334905101</v>
      </c>
      <c r="J1278" s="86">
        <v>10.4375761098</v>
      </c>
      <c r="K1278" s="89">
        <v>0.110981661372189</v>
      </c>
      <c r="L1278" s="86">
        <v>66.5158766437998</v>
      </c>
      <c r="M1278" s="88">
        <v>0.292523440439307</v>
      </c>
      <c r="N1278" s="86">
        <v>18.423132375600002</v>
      </c>
      <c r="O1278" s="87">
        <v>0.137261161458099</v>
      </c>
    </row>
    <row r="1279" spans="1:15" customFormat="1" x14ac:dyDescent="0.3">
      <c r="A1279" s="56" t="s">
        <v>323</v>
      </c>
      <c r="B1279" s="57">
        <v>160.35728777310001</v>
      </c>
      <c r="C1279" s="58">
        <v>0.14149836478650599</v>
      </c>
      <c r="D1279" s="57">
        <v>4.0842722670000002</v>
      </c>
      <c r="E1279" s="58">
        <v>0.13312767198795</v>
      </c>
      <c r="F1279" s="84">
        <v>79.973355704700097</v>
      </c>
      <c r="G1279" s="85">
        <v>0.17039540845145901</v>
      </c>
      <c r="H1279" s="84">
        <v>12.431687908000001</v>
      </c>
      <c r="I1279" s="89">
        <v>6.2660238259070605E-2</v>
      </c>
      <c r="J1279" s="84">
        <v>5.4114610158999996</v>
      </c>
      <c r="K1279" s="89">
        <v>5.7539502244350497E-2</v>
      </c>
      <c r="L1279" s="84">
        <v>45.261062595699897</v>
      </c>
      <c r="M1279" s="88">
        <v>0.19904904537805701</v>
      </c>
      <c r="N1279" s="84">
        <v>10.7060532107</v>
      </c>
      <c r="O1279" s="85">
        <v>7.9765224955945194E-2</v>
      </c>
    </row>
    <row r="1280" spans="1:15" customFormat="1" x14ac:dyDescent="0.3">
      <c r="A1280" s="56" t="s">
        <v>312</v>
      </c>
      <c r="B1280" s="77">
        <v>8.0666564028968999</v>
      </c>
      <c r="C1280" s="77">
        <v>8.0666564028968999</v>
      </c>
      <c r="D1280" s="77">
        <v>8.0552635973244708</v>
      </c>
      <c r="E1280" s="77">
        <v>8.0552635973244708</v>
      </c>
      <c r="F1280" s="101">
        <v>8.2753370019013008</v>
      </c>
      <c r="G1280" s="102">
        <v>8.2753370019013008</v>
      </c>
      <c r="H1280" s="101">
        <v>7.8159783452412199</v>
      </c>
      <c r="I1280" s="100">
        <v>7.8159783452412199</v>
      </c>
      <c r="J1280" s="101">
        <v>7.5847219329915303</v>
      </c>
      <c r="K1280" s="100">
        <v>7.5847219329915303</v>
      </c>
      <c r="L1280" s="101">
        <v>8.13136458341212</v>
      </c>
      <c r="M1280" s="101">
        <v>8.13136458341212</v>
      </c>
      <c r="N1280" s="101">
        <v>7.7477780807809502</v>
      </c>
      <c r="O1280" s="100">
        <v>7.7477780807809502</v>
      </c>
    </row>
    <row r="1281" spans="1:15" customFormat="1" x14ac:dyDescent="0.3">
      <c r="A1281" s="63" t="s">
        <v>1</v>
      </c>
      <c r="F1281" s="82"/>
      <c r="G1281" s="82"/>
      <c r="H1281" s="82"/>
      <c r="I1281" s="82"/>
      <c r="J1281" s="82"/>
      <c r="K1281" s="82"/>
      <c r="L1281" s="82"/>
      <c r="M1281" s="82"/>
      <c r="N1281" s="82"/>
      <c r="O1281" s="82"/>
    </row>
    <row r="1282" spans="1:15" customFormat="1" x14ac:dyDescent="0.3">
      <c r="A1282" s="63" t="s">
        <v>1</v>
      </c>
      <c r="F1282" s="82"/>
      <c r="G1282" s="82"/>
      <c r="H1282" s="82"/>
      <c r="I1282" s="82"/>
      <c r="J1282" s="82"/>
      <c r="K1282" s="82"/>
      <c r="L1282" s="82"/>
      <c r="M1282" s="82"/>
      <c r="N1282" s="82"/>
      <c r="O1282" s="82"/>
    </row>
    <row r="1283" spans="1:15" customFormat="1" x14ac:dyDescent="0.3">
      <c r="A1283" s="51" t="s">
        <v>324</v>
      </c>
      <c r="F1283" s="82"/>
      <c r="G1283" s="82"/>
      <c r="H1283" s="82"/>
      <c r="I1283" s="82"/>
      <c r="J1283" s="82"/>
      <c r="K1283" s="82"/>
      <c r="L1283" s="82"/>
      <c r="M1283" s="82"/>
      <c r="N1283" s="82"/>
      <c r="O1283" s="82"/>
    </row>
    <row r="1284" spans="1:15" customFormat="1" x14ac:dyDescent="0.3">
      <c r="A1284" s="52" t="s">
        <v>1</v>
      </c>
      <c r="F1284" s="82"/>
      <c r="G1284" s="82"/>
      <c r="H1284" s="82"/>
      <c r="I1284" s="82"/>
      <c r="J1284" s="82"/>
      <c r="K1284" s="82"/>
      <c r="L1284" s="82"/>
      <c r="M1284" s="82"/>
      <c r="N1284" s="82"/>
      <c r="O1284" s="82"/>
    </row>
    <row r="1285" spans="1:15" customFormat="1" ht="25.5" customHeight="1" x14ac:dyDescent="0.3">
      <c r="A1285" s="112" t="s">
        <v>1</v>
      </c>
      <c r="B1285" s="114" t="s">
        <v>501</v>
      </c>
      <c r="C1285" s="114" t="s">
        <v>1</v>
      </c>
      <c r="D1285" s="114" t="s">
        <v>495</v>
      </c>
      <c r="E1285" s="114" t="s">
        <v>1</v>
      </c>
      <c r="F1285" s="115" t="s">
        <v>496</v>
      </c>
      <c r="G1285" s="115" t="s">
        <v>1</v>
      </c>
      <c r="H1285" s="115" t="s">
        <v>497</v>
      </c>
      <c r="I1285" s="115" t="s">
        <v>1</v>
      </c>
      <c r="J1285" s="115" t="s">
        <v>498</v>
      </c>
      <c r="K1285" s="115" t="s">
        <v>1</v>
      </c>
      <c r="L1285" s="115" t="s">
        <v>499</v>
      </c>
      <c r="M1285" s="115" t="s">
        <v>1</v>
      </c>
      <c r="N1285" s="115" t="s">
        <v>500</v>
      </c>
      <c r="O1285" s="115" t="s">
        <v>1</v>
      </c>
    </row>
    <row r="1286" spans="1:15" customFormat="1" x14ac:dyDescent="0.3">
      <c r="A1286" s="113" t="s">
        <v>1</v>
      </c>
      <c r="B1286" s="53" t="s">
        <v>14</v>
      </c>
      <c r="C1286" s="53" t="s">
        <v>15</v>
      </c>
      <c r="D1286" s="53" t="s">
        <v>14</v>
      </c>
      <c r="E1286" s="53" t="s">
        <v>15</v>
      </c>
      <c r="F1286" s="78" t="s">
        <v>14</v>
      </c>
      <c r="G1286" s="78" t="s">
        <v>15</v>
      </c>
      <c r="H1286" s="78" t="s">
        <v>14</v>
      </c>
      <c r="I1286" s="78" t="s">
        <v>15</v>
      </c>
      <c r="J1286" s="78" t="s">
        <v>14</v>
      </c>
      <c r="K1286" s="78" t="s">
        <v>15</v>
      </c>
      <c r="L1286" s="78" t="s">
        <v>14</v>
      </c>
      <c r="M1286" s="78" t="s">
        <v>15</v>
      </c>
      <c r="N1286" s="78" t="s">
        <v>14</v>
      </c>
      <c r="O1286" s="78" t="s">
        <v>15</v>
      </c>
    </row>
    <row r="1287" spans="1:15" customFormat="1" x14ac:dyDescent="0.3">
      <c r="A1287" s="54" t="s">
        <v>16</v>
      </c>
      <c r="B1287" s="55">
        <v>1133.2801479017</v>
      </c>
      <c r="C1287" s="55">
        <v>1133.2801479017</v>
      </c>
      <c r="D1287" s="55">
        <v>30.679363696599999</v>
      </c>
      <c r="E1287" s="55">
        <v>30.679363696599999</v>
      </c>
      <c r="F1287" s="83">
        <v>469.33985153409998</v>
      </c>
      <c r="G1287" s="83">
        <v>469.33985153409998</v>
      </c>
      <c r="H1287" s="83">
        <v>198.39835042760001</v>
      </c>
      <c r="I1287" s="83">
        <v>198.39835042760001</v>
      </c>
      <c r="J1287" s="83">
        <v>94.047755104299995</v>
      </c>
      <c r="K1287" s="83">
        <v>94.047755104299995</v>
      </c>
      <c r="L1287" s="83">
        <v>227.3864841187</v>
      </c>
      <c r="M1287" s="83">
        <v>227.3864841187</v>
      </c>
      <c r="N1287" s="83">
        <v>134.21955766580001</v>
      </c>
      <c r="O1287" s="83">
        <v>134.21955766580001</v>
      </c>
    </row>
    <row r="1288" spans="1:15" customFormat="1" x14ac:dyDescent="0.3">
      <c r="A1288" s="56" t="s">
        <v>325</v>
      </c>
      <c r="B1288" s="57">
        <v>15.3369496781</v>
      </c>
      <c r="C1288" s="58">
        <v>1.35332377492863E-2</v>
      </c>
      <c r="D1288" s="57">
        <v>0</v>
      </c>
      <c r="E1288" s="58">
        <v>0</v>
      </c>
      <c r="F1288" s="84">
        <v>4.5164864143000001</v>
      </c>
      <c r="G1288" s="85">
        <v>9.6230618378926498E-3</v>
      </c>
      <c r="H1288" s="84">
        <v>5.9064490059000097</v>
      </c>
      <c r="I1288" s="85">
        <v>2.97706558203234E-2</v>
      </c>
      <c r="J1288" s="84">
        <v>4.50638096259999</v>
      </c>
      <c r="K1288" s="88">
        <v>4.7915880156866798E-2</v>
      </c>
      <c r="L1288" s="84">
        <v>2.2043962929999998</v>
      </c>
      <c r="M1288" s="85">
        <v>9.6944913042820192E-3</v>
      </c>
      <c r="N1288" s="84">
        <v>1.084944664</v>
      </c>
      <c r="O1288" s="85">
        <v>8.0833574694193101E-3</v>
      </c>
    </row>
    <row r="1289" spans="1:15" customFormat="1" x14ac:dyDescent="0.3">
      <c r="A1289" s="56" t="s">
        <v>326</v>
      </c>
      <c r="B1289" s="59">
        <v>80.860973808599994</v>
      </c>
      <c r="C1289" s="60">
        <v>7.1351266461621501E-2</v>
      </c>
      <c r="D1289" s="59">
        <v>2.0650146162</v>
      </c>
      <c r="E1289" s="60">
        <v>6.7309564716586806E-2</v>
      </c>
      <c r="F1289" s="86">
        <v>22.149148960400002</v>
      </c>
      <c r="G1289" s="87">
        <v>4.7192133563775898E-2</v>
      </c>
      <c r="H1289" s="86">
        <v>16.554862879800002</v>
      </c>
      <c r="I1289" s="87">
        <v>8.3442542965301694E-2</v>
      </c>
      <c r="J1289" s="86">
        <v>7.6899586498000003</v>
      </c>
      <c r="K1289" s="87">
        <v>8.17665306446895E-2</v>
      </c>
      <c r="L1289" s="86">
        <v>28.322388332199999</v>
      </c>
      <c r="M1289" s="88">
        <v>0.124556164549407</v>
      </c>
      <c r="N1289" s="86">
        <v>6.6140147636000002</v>
      </c>
      <c r="O1289" s="87">
        <v>4.9277578309925303E-2</v>
      </c>
    </row>
    <row r="1290" spans="1:15" customFormat="1" x14ac:dyDescent="0.3">
      <c r="A1290" s="56" t="s">
        <v>327</v>
      </c>
      <c r="B1290" s="57">
        <v>308.71212411639999</v>
      </c>
      <c r="C1290" s="58">
        <v>0.27240583423965298</v>
      </c>
      <c r="D1290" s="57">
        <v>5.9054841716000004</v>
      </c>
      <c r="E1290" s="58">
        <v>0.192490438524136</v>
      </c>
      <c r="F1290" s="84">
        <v>113.05390522570001</v>
      </c>
      <c r="G1290" s="85">
        <v>0.240878554966445</v>
      </c>
      <c r="H1290" s="84">
        <v>67.238214674300195</v>
      </c>
      <c r="I1290" s="85">
        <v>0.33890510948999403</v>
      </c>
      <c r="J1290" s="84">
        <v>38.480705554499998</v>
      </c>
      <c r="K1290" s="88">
        <v>0.40916134055325898</v>
      </c>
      <c r="L1290" s="84">
        <v>37.954965249399997</v>
      </c>
      <c r="M1290" s="89">
        <v>0.16691829946052</v>
      </c>
      <c r="N1290" s="84">
        <v>57.045247031000002</v>
      </c>
      <c r="O1290" s="88">
        <v>0.42501441684854802</v>
      </c>
    </row>
    <row r="1291" spans="1:15" customFormat="1" x14ac:dyDescent="0.3">
      <c r="A1291" s="56" t="s">
        <v>328</v>
      </c>
      <c r="B1291" s="59">
        <v>343.28720034600002</v>
      </c>
      <c r="C1291" s="60">
        <v>0.30291468617146999</v>
      </c>
      <c r="D1291" s="59">
        <v>12.388121372700001</v>
      </c>
      <c r="E1291" s="60">
        <v>0.40379329555889398</v>
      </c>
      <c r="F1291" s="86">
        <v>165.9564247447</v>
      </c>
      <c r="G1291" s="88">
        <v>0.35359542600580202</v>
      </c>
      <c r="H1291" s="86">
        <v>56.6189748044998</v>
      </c>
      <c r="I1291" s="87">
        <v>0.28538026995925803</v>
      </c>
      <c r="J1291" s="86">
        <v>21.3237574003</v>
      </c>
      <c r="K1291" s="87">
        <v>0.226733294980318</v>
      </c>
      <c r="L1291" s="86">
        <v>58.147686605300002</v>
      </c>
      <c r="M1291" s="87">
        <v>0.25572182458719001</v>
      </c>
      <c r="N1291" s="86">
        <v>35.9110172607</v>
      </c>
      <c r="O1291" s="87">
        <v>0.26755428109900797</v>
      </c>
    </row>
    <row r="1292" spans="1:15" customFormat="1" x14ac:dyDescent="0.3">
      <c r="A1292" s="56" t="s">
        <v>329</v>
      </c>
      <c r="B1292" s="57">
        <v>385.08289995259997</v>
      </c>
      <c r="C1292" s="58">
        <v>0.33979497537796999</v>
      </c>
      <c r="D1292" s="57">
        <v>10.3207435361</v>
      </c>
      <c r="E1292" s="58">
        <v>0.33640670120038302</v>
      </c>
      <c r="F1292" s="84">
        <v>163.66388618900001</v>
      </c>
      <c r="G1292" s="85">
        <v>0.34871082362608402</v>
      </c>
      <c r="H1292" s="84">
        <v>52.0798490630999</v>
      </c>
      <c r="I1292" s="89">
        <v>0.26250142176512198</v>
      </c>
      <c r="J1292" s="84">
        <v>22.046952537100001</v>
      </c>
      <c r="K1292" s="89">
        <v>0.23442295366486601</v>
      </c>
      <c r="L1292" s="84">
        <v>100.7570476388</v>
      </c>
      <c r="M1292" s="88">
        <v>0.44310922009860099</v>
      </c>
      <c r="N1292" s="84">
        <v>33.5643339465</v>
      </c>
      <c r="O1292" s="85">
        <v>0.25007036627309898</v>
      </c>
    </row>
    <row r="1293" spans="1:15" customFormat="1" x14ac:dyDescent="0.3">
      <c r="A1293" s="56" t="s">
        <v>330</v>
      </c>
      <c r="B1293" s="59">
        <v>96.197923486700205</v>
      </c>
      <c r="C1293" s="60">
        <v>8.4884504210907694E-2</v>
      </c>
      <c r="D1293" s="59">
        <v>2.0650146162</v>
      </c>
      <c r="E1293" s="60">
        <v>6.7309564716586806E-2</v>
      </c>
      <c r="F1293" s="86">
        <v>26.6656353746999</v>
      </c>
      <c r="G1293" s="89">
        <v>5.68151954016686E-2</v>
      </c>
      <c r="H1293" s="86">
        <v>22.461311885699999</v>
      </c>
      <c r="I1293" s="87">
        <v>0.113213198785625</v>
      </c>
      <c r="J1293" s="86">
        <v>12.196339612399999</v>
      </c>
      <c r="K1293" s="87">
        <v>0.12968241080155599</v>
      </c>
      <c r="L1293" s="86">
        <v>30.526784625200001</v>
      </c>
      <c r="M1293" s="88">
        <v>0.134250655853689</v>
      </c>
      <c r="N1293" s="86">
        <v>7.6989594275999798</v>
      </c>
      <c r="O1293" s="87">
        <v>5.7360935779344598E-2</v>
      </c>
    </row>
    <row r="1294" spans="1:15" customFormat="1" x14ac:dyDescent="0.3">
      <c r="A1294" s="56" t="s">
        <v>331</v>
      </c>
      <c r="B1294" s="57">
        <v>728.37010029860005</v>
      </c>
      <c r="C1294" s="58">
        <v>0.64270966154943898</v>
      </c>
      <c r="D1294" s="57">
        <v>22.708864908799999</v>
      </c>
      <c r="E1294" s="58">
        <v>0.74019999675927695</v>
      </c>
      <c r="F1294" s="84">
        <v>329.62031093370098</v>
      </c>
      <c r="G1294" s="88">
        <v>0.70230624963188604</v>
      </c>
      <c r="H1294" s="84">
        <v>108.6988238676</v>
      </c>
      <c r="I1294" s="89">
        <v>0.54788169172438095</v>
      </c>
      <c r="J1294" s="84">
        <v>43.3707099374001</v>
      </c>
      <c r="K1294" s="89">
        <v>0.46115624864518501</v>
      </c>
      <c r="L1294" s="84">
        <v>158.90473424410001</v>
      </c>
      <c r="M1294" s="85">
        <v>0.69883104468579005</v>
      </c>
      <c r="N1294" s="84">
        <v>69.475351207200006</v>
      </c>
      <c r="O1294" s="89">
        <v>0.517624647372108</v>
      </c>
    </row>
    <row r="1295" spans="1:15" customFormat="1" x14ac:dyDescent="0.3">
      <c r="A1295" s="63" t="s">
        <v>1</v>
      </c>
      <c r="F1295" s="82"/>
      <c r="G1295" s="82"/>
      <c r="H1295" s="82"/>
      <c r="I1295" s="82"/>
      <c r="J1295" s="82"/>
      <c r="K1295" s="82"/>
      <c r="L1295" s="82"/>
      <c r="M1295" s="82"/>
      <c r="N1295" s="82"/>
      <c r="O1295" s="82"/>
    </row>
    <row r="1296" spans="1:15" customFormat="1" x14ac:dyDescent="0.3">
      <c r="A1296" s="63" t="s">
        <v>1</v>
      </c>
      <c r="F1296" s="82"/>
      <c r="G1296" s="82"/>
      <c r="H1296" s="82"/>
      <c r="I1296" s="82"/>
      <c r="J1296" s="82"/>
      <c r="K1296" s="82"/>
      <c r="L1296" s="82"/>
      <c r="M1296" s="82"/>
      <c r="N1296" s="82"/>
      <c r="O1296" s="82"/>
    </row>
    <row r="1297" spans="1:15" customFormat="1" x14ac:dyDescent="0.3">
      <c r="A1297" s="51" t="s">
        <v>472</v>
      </c>
      <c r="F1297" s="82"/>
      <c r="G1297" s="82"/>
      <c r="H1297" s="82"/>
      <c r="I1297" s="82"/>
      <c r="J1297" s="82"/>
      <c r="K1297" s="82"/>
      <c r="L1297" s="82"/>
      <c r="M1297" s="82"/>
      <c r="N1297" s="82"/>
      <c r="O1297" s="82"/>
    </row>
    <row r="1298" spans="1:15" customFormat="1" x14ac:dyDescent="0.3">
      <c r="A1298" s="52" t="s">
        <v>1</v>
      </c>
      <c r="F1298" s="82"/>
      <c r="G1298" s="82"/>
      <c r="H1298" s="82"/>
      <c r="I1298" s="82"/>
      <c r="J1298" s="82"/>
      <c r="K1298" s="82"/>
      <c r="L1298" s="82"/>
      <c r="M1298" s="82"/>
      <c r="N1298" s="82"/>
      <c r="O1298" s="82"/>
    </row>
    <row r="1299" spans="1:15" customFormat="1" ht="25.5" customHeight="1" x14ac:dyDescent="0.3">
      <c r="A1299" s="112" t="s">
        <v>1</v>
      </c>
      <c r="B1299" s="114" t="s">
        <v>501</v>
      </c>
      <c r="C1299" s="114" t="s">
        <v>1</v>
      </c>
      <c r="D1299" s="114" t="s">
        <v>495</v>
      </c>
      <c r="E1299" s="114" t="s">
        <v>1</v>
      </c>
      <c r="F1299" s="115" t="s">
        <v>496</v>
      </c>
      <c r="G1299" s="115" t="s">
        <v>1</v>
      </c>
      <c r="H1299" s="115" t="s">
        <v>497</v>
      </c>
      <c r="I1299" s="115" t="s">
        <v>1</v>
      </c>
      <c r="J1299" s="115" t="s">
        <v>498</v>
      </c>
      <c r="K1299" s="115" t="s">
        <v>1</v>
      </c>
      <c r="L1299" s="115" t="s">
        <v>499</v>
      </c>
      <c r="M1299" s="115" t="s">
        <v>1</v>
      </c>
      <c r="N1299" s="115" t="s">
        <v>500</v>
      </c>
      <c r="O1299" s="115" t="s">
        <v>1</v>
      </c>
    </row>
    <row r="1300" spans="1:15" customFormat="1" x14ac:dyDescent="0.3">
      <c r="A1300" s="113" t="s">
        <v>1</v>
      </c>
      <c r="B1300" s="53" t="s">
        <v>14</v>
      </c>
      <c r="C1300" s="53" t="s">
        <v>15</v>
      </c>
      <c r="D1300" s="53" t="s">
        <v>14</v>
      </c>
      <c r="E1300" s="53" t="s">
        <v>15</v>
      </c>
      <c r="F1300" s="78" t="s">
        <v>14</v>
      </c>
      <c r="G1300" s="78" t="s">
        <v>15</v>
      </c>
      <c r="H1300" s="78" t="s">
        <v>14</v>
      </c>
      <c r="I1300" s="78" t="s">
        <v>15</v>
      </c>
      <c r="J1300" s="78" t="s">
        <v>14</v>
      </c>
      <c r="K1300" s="78" t="s">
        <v>15</v>
      </c>
      <c r="L1300" s="78" t="s">
        <v>14</v>
      </c>
      <c r="M1300" s="78" t="s">
        <v>15</v>
      </c>
      <c r="N1300" s="78" t="s">
        <v>14</v>
      </c>
      <c r="O1300" s="78" t="s">
        <v>15</v>
      </c>
    </row>
    <row r="1301" spans="1:15" customFormat="1" x14ac:dyDescent="0.3">
      <c r="A1301" s="54" t="s">
        <v>16</v>
      </c>
      <c r="B1301" s="55">
        <v>1133.2801479017</v>
      </c>
      <c r="C1301" s="55">
        <v>1133.2801479017</v>
      </c>
      <c r="D1301" s="55">
        <v>30.679363696599999</v>
      </c>
      <c r="E1301" s="55">
        <v>30.679363696599999</v>
      </c>
      <c r="F1301" s="83">
        <v>469.33985153409998</v>
      </c>
      <c r="G1301" s="83">
        <v>469.33985153409998</v>
      </c>
      <c r="H1301" s="83">
        <v>198.39835042760001</v>
      </c>
      <c r="I1301" s="83">
        <v>198.39835042760001</v>
      </c>
      <c r="J1301" s="83">
        <v>94.047755104299995</v>
      </c>
      <c r="K1301" s="83">
        <v>94.047755104299995</v>
      </c>
      <c r="L1301" s="83">
        <v>227.3864841187</v>
      </c>
      <c r="M1301" s="83">
        <v>227.3864841187</v>
      </c>
      <c r="N1301" s="83">
        <v>134.21955766580001</v>
      </c>
      <c r="O1301" s="83">
        <v>134.21955766580001</v>
      </c>
    </row>
    <row r="1302" spans="1:15" customFormat="1" x14ac:dyDescent="0.3">
      <c r="A1302" s="56" t="s">
        <v>332</v>
      </c>
      <c r="B1302" s="57">
        <v>1.1701831034000001</v>
      </c>
      <c r="C1302" s="58">
        <v>1.0325629594470801E-3</v>
      </c>
      <c r="D1302" s="57">
        <v>0</v>
      </c>
      <c r="E1302" s="58">
        <v>0</v>
      </c>
      <c r="F1302" s="84">
        <v>0.278200946</v>
      </c>
      <c r="G1302" s="85">
        <v>5.9274946521302896E-4</v>
      </c>
      <c r="H1302" s="84">
        <v>0</v>
      </c>
      <c r="I1302" s="85">
        <v>0</v>
      </c>
      <c r="J1302" s="84">
        <v>0.89198215739999998</v>
      </c>
      <c r="K1302" s="85">
        <v>9.4843535224289205E-3</v>
      </c>
      <c r="L1302" s="84">
        <v>0</v>
      </c>
      <c r="M1302" s="85">
        <v>0</v>
      </c>
      <c r="N1302" s="84">
        <v>0</v>
      </c>
      <c r="O1302" s="85">
        <v>0</v>
      </c>
    </row>
    <row r="1303" spans="1:15" customFormat="1" x14ac:dyDescent="0.3">
      <c r="A1303" s="56" t="s">
        <v>333</v>
      </c>
      <c r="B1303" s="59">
        <v>4.3614849123999999</v>
      </c>
      <c r="C1303" s="60">
        <v>3.8485496463300899E-3</v>
      </c>
      <c r="D1303" s="59">
        <v>0</v>
      </c>
      <c r="E1303" s="60">
        <v>0</v>
      </c>
      <c r="F1303" s="86">
        <v>0.49742366040000102</v>
      </c>
      <c r="G1303" s="87">
        <v>1.0598368299092999E-3</v>
      </c>
      <c r="H1303" s="86">
        <v>0.41380770030000003</v>
      </c>
      <c r="I1303" s="87">
        <v>2.0857416375092701E-3</v>
      </c>
      <c r="J1303" s="86">
        <v>0.73269114349999998</v>
      </c>
      <c r="K1303" s="87">
        <v>7.7906287362993097E-3</v>
      </c>
      <c r="L1303" s="86">
        <v>2.7175624082000001</v>
      </c>
      <c r="M1303" s="87">
        <v>1.19512926141264E-2</v>
      </c>
      <c r="N1303" s="86">
        <v>0</v>
      </c>
      <c r="O1303" s="87">
        <v>0</v>
      </c>
    </row>
    <row r="1304" spans="1:15" customFormat="1" x14ac:dyDescent="0.3">
      <c r="A1304" s="56" t="s">
        <v>334</v>
      </c>
      <c r="B1304" s="57">
        <v>38.284002062600003</v>
      </c>
      <c r="C1304" s="58">
        <v>3.3781587133140799E-2</v>
      </c>
      <c r="D1304" s="57">
        <v>1.6604211337999999</v>
      </c>
      <c r="E1304" s="58">
        <v>5.4121759180553501E-2</v>
      </c>
      <c r="F1304" s="84">
        <v>13.1505899462</v>
      </c>
      <c r="G1304" s="85">
        <v>2.8019333758289501E-2</v>
      </c>
      <c r="H1304" s="84">
        <v>6.199984111</v>
      </c>
      <c r="I1304" s="85">
        <v>3.12501797400907E-2</v>
      </c>
      <c r="J1304" s="84">
        <v>4.3438430397000003</v>
      </c>
      <c r="K1304" s="85">
        <v>4.6187631324986198E-2</v>
      </c>
      <c r="L1304" s="84">
        <v>8.7121342085000109</v>
      </c>
      <c r="M1304" s="85">
        <v>3.8314213099632198E-2</v>
      </c>
      <c r="N1304" s="84">
        <v>5.8894238733000002</v>
      </c>
      <c r="O1304" s="85">
        <v>4.3879029075363001E-2</v>
      </c>
    </row>
    <row r="1305" spans="1:15" customFormat="1" x14ac:dyDescent="0.3">
      <c r="A1305" s="56" t="s">
        <v>335</v>
      </c>
      <c r="B1305" s="59">
        <v>569.70151020820003</v>
      </c>
      <c r="C1305" s="60">
        <v>0.50270139405778702</v>
      </c>
      <c r="D1305" s="59">
        <v>17.225597669500001</v>
      </c>
      <c r="E1305" s="60">
        <v>0.56147180364790295</v>
      </c>
      <c r="F1305" s="86">
        <v>231.924375665501</v>
      </c>
      <c r="G1305" s="87">
        <v>0.49415018756115497</v>
      </c>
      <c r="H1305" s="86">
        <v>100.32155186849999</v>
      </c>
      <c r="I1305" s="87">
        <v>0.50565718743266197</v>
      </c>
      <c r="J1305" s="86">
        <v>55.275229722099901</v>
      </c>
      <c r="K1305" s="87">
        <v>0.58773576956514395</v>
      </c>
      <c r="L1305" s="86">
        <v>92.185054865200001</v>
      </c>
      <c r="M1305" s="89">
        <v>0.40541132082889197</v>
      </c>
      <c r="N1305" s="86">
        <v>86.823872314400205</v>
      </c>
      <c r="O1305" s="88">
        <v>0.646879440108029</v>
      </c>
    </row>
    <row r="1306" spans="1:15" customFormat="1" x14ac:dyDescent="0.3">
      <c r="A1306" s="56" t="s">
        <v>336</v>
      </c>
      <c r="B1306" s="57">
        <v>501.1662448761</v>
      </c>
      <c r="C1306" s="58">
        <v>0.44222626312127999</v>
      </c>
      <c r="D1306" s="57">
        <v>11.7933448933</v>
      </c>
      <c r="E1306" s="58">
        <v>0.38440643717154399</v>
      </c>
      <c r="F1306" s="84">
        <v>218.36272943029999</v>
      </c>
      <c r="G1306" s="85">
        <v>0.46525503580518901</v>
      </c>
      <c r="H1306" s="84">
        <v>85.970194676699904</v>
      </c>
      <c r="I1306" s="85">
        <v>0.433321116286561</v>
      </c>
      <c r="J1306" s="84">
        <v>29.361821244200002</v>
      </c>
      <c r="K1306" s="89">
        <v>0.31220119195442197</v>
      </c>
      <c r="L1306" s="84">
        <v>117.1352699672</v>
      </c>
      <c r="M1306" s="85">
        <v>0.51513734609684703</v>
      </c>
      <c r="N1306" s="84">
        <v>40.165345365500002</v>
      </c>
      <c r="O1306" s="89">
        <v>0.29925106343674401</v>
      </c>
    </row>
    <row r="1307" spans="1:15" customFormat="1" x14ac:dyDescent="0.3">
      <c r="A1307" s="56" t="s">
        <v>337</v>
      </c>
      <c r="B1307" s="59">
        <v>18.596722739000001</v>
      </c>
      <c r="C1307" s="60">
        <v>1.64096430820149E-2</v>
      </c>
      <c r="D1307" s="59">
        <v>0</v>
      </c>
      <c r="E1307" s="60">
        <v>0</v>
      </c>
      <c r="F1307" s="86">
        <v>5.1265318857000004</v>
      </c>
      <c r="G1307" s="87">
        <v>1.0922856580244E-2</v>
      </c>
      <c r="H1307" s="86">
        <v>5.4928120711000004</v>
      </c>
      <c r="I1307" s="87">
        <v>2.76857749031762E-2</v>
      </c>
      <c r="J1307" s="86">
        <v>3.4421877973999999</v>
      </c>
      <c r="K1307" s="87">
        <v>3.6600424896719497E-2</v>
      </c>
      <c r="L1307" s="86">
        <v>6.6364626696000197</v>
      </c>
      <c r="M1307" s="87">
        <v>2.91858273605024E-2</v>
      </c>
      <c r="N1307" s="86">
        <v>1.3409161126</v>
      </c>
      <c r="O1307" s="87">
        <v>9.9904673798643703E-3</v>
      </c>
    </row>
    <row r="1308" spans="1:15" customFormat="1" x14ac:dyDescent="0.3">
      <c r="A1308" s="56" t="s">
        <v>310</v>
      </c>
      <c r="B1308" s="57">
        <v>5.5316680158000002</v>
      </c>
      <c r="C1308" s="58">
        <v>4.8811126057771697E-3</v>
      </c>
      <c r="D1308" s="57">
        <v>0</v>
      </c>
      <c r="E1308" s="58">
        <v>0</v>
      </c>
      <c r="F1308" s="84">
        <v>0.77562460640000097</v>
      </c>
      <c r="G1308" s="85">
        <v>1.65258629512232E-3</v>
      </c>
      <c r="H1308" s="84">
        <v>0.41380770030000003</v>
      </c>
      <c r="I1308" s="85">
        <v>2.0857416375092701E-3</v>
      </c>
      <c r="J1308" s="84">
        <v>1.6246733009000001</v>
      </c>
      <c r="K1308" s="85">
        <v>1.72749822587282E-2</v>
      </c>
      <c r="L1308" s="84">
        <v>2.7175624082000001</v>
      </c>
      <c r="M1308" s="85">
        <v>1.19512926141264E-2</v>
      </c>
      <c r="N1308" s="84">
        <v>0</v>
      </c>
      <c r="O1308" s="85">
        <v>0</v>
      </c>
    </row>
    <row r="1309" spans="1:15" customFormat="1" x14ac:dyDescent="0.3">
      <c r="A1309" s="56" t="s">
        <v>311</v>
      </c>
      <c r="B1309" s="59">
        <v>1070.8677550842999</v>
      </c>
      <c r="C1309" s="60">
        <v>0.94492765717906702</v>
      </c>
      <c r="D1309" s="59">
        <v>29.0189425628</v>
      </c>
      <c r="E1309" s="60">
        <v>0.94587824081944605</v>
      </c>
      <c r="F1309" s="86">
        <v>450.28710509579901</v>
      </c>
      <c r="G1309" s="87">
        <v>0.95940522336634404</v>
      </c>
      <c r="H1309" s="86">
        <v>186.2917465452</v>
      </c>
      <c r="I1309" s="87">
        <v>0.93897830371922397</v>
      </c>
      <c r="J1309" s="86">
        <v>84.637050966299995</v>
      </c>
      <c r="K1309" s="87">
        <v>0.89993696151956604</v>
      </c>
      <c r="L1309" s="86">
        <v>209.32032483239999</v>
      </c>
      <c r="M1309" s="87">
        <v>0.920548666925739</v>
      </c>
      <c r="N1309" s="86">
        <v>126.98921767989999</v>
      </c>
      <c r="O1309" s="87">
        <v>0.94613050354477202</v>
      </c>
    </row>
    <row r="1310" spans="1:15" customFormat="1" x14ac:dyDescent="0.3">
      <c r="A1310" s="63" t="s">
        <v>1</v>
      </c>
      <c r="F1310" s="82"/>
      <c r="G1310" s="82"/>
      <c r="H1310" s="82"/>
      <c r="I1310" s="82"/>
      <c r="J1310" s="82"/>
      <c r="K1310" s="82"/>
      <c r="L1310" s="82"/>
      <c r="M1310" s="82"/>
      <c r="N1310" s="82"/>
      <c r="O1310" s="82"/>
    </row>
    <row r="1311" spans="1:15" customFormat="1" x14ac:dyDescent="0.3">
      <c r="A1311" s="63" t="s">
        <v>1</v>
      </c>
      <c r="F1311" s="82"/>
      <c r="G1311" s="82"/>
      <c r="H1311" s="82"/>
      <c r="I1311" s="82"/>
      <c r="J1311" s="82"/>
      <c r="K1311" s="82"/>
      <c r="L1311" s="82"/>
      <c r="M1311" s="82"/>
      <c r="N1311" s="82"/>
      <c r="O1311" s="82"/>
    </row>
    <row r="1312" spans="1:15" customFormat="1" x14ac:dyDescent="0.3">
      <c r="A1312" s="51" t="s">
        <v>473</v>
      </c>
      <c r="F1312" s="82"/>
      <c r="G1312" s="82"/>
      <c r="H1312" s="82"/>
      <c r="I1312" s="82"/>
      <c r="J1312" s="82"/>
      <c r="K1312" s="82"/>
      <c r="L1312" s="82"/>
      <c r="M1312" s="82"/>
      <c r="N1312" s="82"/>
      <c r="O1312" s="82"/>
    </row>
    <row r="1313" spans="1:15" customFormat="1" x14ac:dyDescent="0.3">
      <c r="A1313" s="52" t="s">
        <v>1</v>
      </c>
      <c r="F1313" s="82"/>
      <c r="G1313" s="82"/>
      <c r="H1313" s="82"/>
      <c r="I1313" s="82"/>
      <c r="J1313" s="82"/>
      <c r="K1313" s="82"/>
      <c r="L1313" s="82"/>
      <c r="M1313" s="82"/>
      <c r="N1313" s="82"/>
      <c r="O1313" s="82"/>
    </row>
    <row r="1314" spans="1:15" customFormat="1" ht="25.5" customHeight="1" x14ac:dyDescent="0.3">
      <c r="A1314" s="112" t="s">
        <v>1</v>
      </c>
      <c r="B1314" s="114" t="s">
        <v>501</v>
      </c>
      <c r="C1314" s="114" t="s">
        <v>1</v>
      </c>
      <c r="D1314" s="114" t="s">
        <v>495</v>
      </c>
      <c r="E1314" s="114" t="s">
        <v>1</v>
      </c>
      <c r="F1314" s="115" t="s">
        <v>496</v>
      </c>
      <c r="G1314" s="115" t="s">
        <v>1</v>
      </c>
      <c r="H1314" s="115" t="s">
        <v>497</v>
      </c>
      <c r="I1314" s="115" t="s">
        <v>1</v>
      </c>
      <c r="J1314" s="115" t="s">
        <v>498</v>
      </c>
      <c r="K1314" s="115" t="s">
        <v>1</v>
      </c>
      <c r="L1314" s="115" t="s">
        <v>499</v>
      </c>
      <c r="M1314" s="115" t="s">
        <v>1</v>
      </c>
      <c r="N1314" s="115" t="s">
        <v>500</v>
      </c>
      <c r="O1314" s="115" t="s">
        <v>1</v>
      </c>
    </row>
    <row r="1315" spans="1:15" customFormat="1" x14ac:dyDescent="0.3">
      <c r="A1315" s="113" t="s">
        <v>1</v>
      </c>
      <c r="B1315" s="53" t="s">
        <v>14</v>
      </c>
      <c r="C1315" s="53" t="s">
        <v>15</v>
      </c>
      <c r="D1315" s="53" t="s">
        <v>14</v>
      </c>
      <c r="E1315" s="53" t="s">
        <v>15</v>
      </c>
      <c r="F1315" s="78" t="s">
        <v>14</v>
      </c>
      <c r="G1315" s="78" t="s">
        <v>15</v>
      </c>
      <c r="H1315" s="78" t="s">
        <v>14</v>
      </c>
      <c r="I1315" s="78" t="s">
        <v>15</v>
      </c>
      <c r="J1315" s="78" t="s">
        <v>14</v>
      </c>
      <c r="K1315" s="78" t="s">
        <v>15</v>
      </c>
      <c r="L1315" s="78" t="s">
        <v>14</v>
      </c>
      <c r="M1315" s="78" t="s">
        <v>15</v>
      </c>
      <c r="N1315" s="78" t="s">
        <v>14</v>
      </c>
      <c r="O1315" s="78" t="s">
        <v>15</v>
      </c>
    </row>
    <row r="1316" spans="1:15" customFormat="1" x14ac:dyDescent="0.3">
      <c r="A1316" s="54" t="s">
        <v>16</v>
      </c>
      <c r="B1316" s="55">
        <v>1133.2801479017</v>
      </c>
      <c r="C1316" s="55">
        <v>1133.2801479017</v>
      </c>
      <c r="D1316" s="55">
        <v>30.679363696599999</v>
      </c>
      <c r="E1316" s="55">
        <v>30.679363696599999</v>
      </c>
      <c r="F1316" s="83">
        <v>469.33985153409998</v>
      </c>
      <c r="G1316" s="83">
        <v>469.33985153409998</v>
      </c>
      <c r="H1316" s="83">
        <v>198.39835042760001</v>
      </c>
      <c r="I1316" s="83">
        <v>198.39835042760001</v>
      </c>
      <c r="J1316" s="83">
        <v>94.047755104299995</v>
      </c>
      <c r="K1316" s="83">
        <v>94.047755104299995</v>
      </c>
      <c r="L1316" s="83">
        <v>227.3864841187</v>
      </c>
      <c r="M1316" s="83">
        <v>227.3864841187</v>
      </c>
      <c r="N1316" s="83">
        <v>134.21955766580001</v>
      </c>
      <c r="O1316" s="83">
        <v>134.21955766580001</v>
      </c>
    </row>
    <row r="1317" spans="1:15" customFormat="1" x14ac:dyDescent="0.3">
      <c r="A1317" s="56" t="s">
        <v>332</v>
      </c>
      <c r="B1317" s="57">
        <v>3.7769113713000002</v>
      </c>
      <c r="C1317" s="58">
        <v>3.3327252562334701E-3</v>
      </c>
      <c r="D1317" s="57">
        <v>0</v>
      </c>
      <c r="E1317" s="58">
        <v>0</v>
      </c>
      <c r="F1317" s="84">
        <v>0</v>
      </c>
      <c r="G1317" s="85">
        <v>0</v>
      </c>
      <c r="H1317" s="84">
        <v>2.9724045318000001</v>
      </c>
      <c r="I1317" s="88">
        <v>1.49820022464587E-2</v>
      </c>
      <c r="J1317" s="84">
        <v>0</v>
      </c>
      <c r="K1317" s="85">
        <v>0</v>
      </c>
      <c r="L1317" s="84">
        <v>0.80450683949999902</v>
      </c>
      <c r="M1317" s="85">
        <v>3.5380591886016999E-3</v>
      </c>
      <c r="N1317" s="84">
        <v>0</v>
      </c>
      <c r="O1317" s="85">
        <v>0</v>
      </c>
    </row>
    <row r="1318" spans="1:15" customFormat="1" x14ac:dyDescent="0.3">
      <c r="A1318" s="56" t="s">
        <v>333</v>
      </c>
      <c r="B1318" s="59">
        <v>12.311183589000001</v>
      </c>
      <c r="C1318" s="60">
        <v>1.08633188464428E-2</v>
      </c>
      <c r="D1318" s="59">
        <v>0</v>
      </c>
      <c r="E1318" s="60">
        <v>0</v>
      </c>
      <c r="F1318" s="86">
        <v>1.2246367919000001</v>
      </c>
      <c r="G1318" s="87">
        <v>2.60927510821234E-3</v>
      </c>
      <c r="H1318" s="86">
        <v>2.8867117327999998</v>
      </c>
      <c r="I1318" s="87">
        <v>1.4550079305490101E-2</v>
      </c>
      <c r="J1318" s="86">
        <v>0</v>
      </c>
      <c r="K1318" s="87">
        <v>0</v>
      </c>
      <c r="L1318" s="86">
        <v>6.3299317396000001</v>
      </c>
      <c r="M1318" s="87">
        <v>2.78377660138131E-2</v>
      </c>
      <c r="N1318" s="86">
        <v>1.8699033247000001</v>
      </c>
      <c r="O1318" s="87">
        <v>1.39316755115224E-2</v>
      </c>
    </row>
    <row r="1319" spans="1:15" customFormat="1" x14ac:dyDescent="0.3">
      <c r="A1319" s="56" t="s">
        <v>334</v>
      </c>
      <c r="B1319" s="57">
        <v>40.826733884600003</v>
      </c>
      <c r="C1319" s="58">
        <v>3.60252793276154E-2</v>
      </c>
      <c r="D1319" s="57">
        <v>0.42384980230000002</v>
      </c>
      <c r="E1319" s="58">
        <v>1.38154691372224E-2</v>
      </c>
      <c r="F1319" s="84">
        <v>11.7985789823</v>
      </c>
      <c r="G1319" s="85">
        <v>2.51386685868135E-2</v>
      </c>
      <c r="H1319" s="84">
        <v>10.488951440899999</v>
      </c>
      <c r="I1319" s="85">
        <v>5.2868138360493297E-2</v>
      </c>
      <c r="J1319" s="84">
        <v>5.9134914720999996</v>
      </c>
      <c r="K1319" s="85">
        <v>6.2877539878988795E-2</v>
      </c>
      <c r="L1319" s="84">
        <v>6.4322109705999804</v>
      </c>
      <c r="M1319" s="85">
        <v>2.82875694900242E-2</v>
      </c>
      <c r="N1319" s="84">
        <v>6.0725886107999996</v>
      </c>
      <c r="O1319" s="85">
        <v>4.5243694111408397E-2</v>
      </c>
    </row>
    <row r="1320" spans="1:15" customFormat="1" x14ac:dyDescent="0.3">
      <c r="A1320" s="56" t="s">
        <v>335</v>
      </c>
      <c r="B1320" s="59">
        <v>517.10526192350096</v>
      </c>
      <c r="C1320" s="60">
        <v>0.45629076171583399</v>
      </c>
      <c r="D1320" s="59">
        <v>16.6458507159</v>
      </c>
      <c r="E1320" s="60">
        <v>0.54257483566208198</v>
      </c>
      <c r="F1320" s="86">
        <v>184.92055318370001</v>
      </c>
      <c r="G1320" s="89">
        <v>0.39400138850187699</v>
      </c>
      <c r="H1320" s="86">
        <v>91.944094323199806</v>
      </c>
      <c r="I1320" s="87">
        <v>0.46343174792046699</v>
      </c>
      <c r="J1320" s="86">
        <v>45.306515914899997</v>
      </c>
      <c r="K1320" s="87">
        <v>0.48173947229952002</v>
      </c>
      <c r="L1320" s="86">
        <v>111.82523082429999</v>
      </c>
      <c r="M1320" s="87">
        <v>0.49178486248956299</v>
      </c>
      <c r="N1320" s="86">
        <v>78.079396776200298</v>
      </c>
      <c r="O1320" s="88">
        <v>0.581728908469612</v>
      </c>
    </row>
    <row r="1321" spans="1:15" customFormat="1" x14ac:dyDescent="0.3">
      <c r="A1321" s="56" t="s">
        <v>336</v>
      </c>
      <c r="B1321" s="57">
        <v>532.16325995499994</v>
      </c>
      <c r="C1321" s="58">
        <v>0.46957785410810798</v>
      </c>
      <c r="D1321" s="57">
        <v>13.151825163</v>
      </c>
      <c r="E1321" s="58">
        <v>0.428686373454921</v>
      </c>
      <c r="F1321" s="84">
        <v>260.0176668185</v>
      </c>
      <c r="G1321" s="88">
        <v>0.55400722092657895</v>
      </c>
      <c r="H1321" s="84">
        <v>85.989282099199798</v>
      </c>
      <c r="I1321" s="85">
        <v>0.4334173238531</v>
      </c>
      <c r="J1321" s="84">
        <v>35.4980785427</v>
      </c>
      <c r="K1321" s="85">
        <v>0.377447377700108</v>
      </c>
      <c r="L1321" s="84">
        <v>97.243551410499805</v>
      </c>
      <c r="M1321" s="85">
        <v>0.42765757071003901</v>
      </c>
      <c r="N1321" s="84">
        <v>47.413659458700003</v>
      </c>
      <c r="O1321" s="89">
        <v>0.35325447560151901</v>
      </c>
    </row>
    <row r="1322" spans="1:15" customFormat="1" x14ac:dyDescent="0.3">
      <c r="A1322" s="56" t="s">
        <v>337</v>
      </c>
      <c r="B1322" s="59">
        <v>27.096797178300001</v>
      </c>
      <c r="C1322" s="60">
        <v>2.39100607457657E-2</v>
      </c>
      <c r="D1322" s="59">
        <v>0.45783801540000202</v>
      </c>
      <c r="E1322" s="60">
        <v>1.49233217457746E-2</v>
      </c>
      <c r="F1322" s="86">
        <v>11.378415757699999</v>
      </c>
      <c r="G1322" s="87">
        <v>2.4243446876518401E-2</v>
      </c>
      <c r="H1322" s="86">
        <v>4.1169062997000001</v>
      </c>
      <c r="I1322" s="87">
        <v>2.07507083139905E-2</v>
      </c>
      <c r="J1322" s="86">
        <v>7.32966917460001</v>
      </c>
      <c r="K1322" s="88">
        <v>7.7935610121382601E-2</v>
      </c>
      <c r="L1322" s="86">
        <v>4.7510523341999997</v>
      </c>
      <c r="M1322" s="87">
        <v>2.08941721079599E-2</v>
      </c>
      <c r="N1322" s="86">
        <v>0.78400949539999998</v>
      </c>
      <c r="O1322" s="87">
        <v>5.8412463059381E-3</v>
      </c>
    </row>
    <row r="1323" spans="1:15" customFormat="1" x14ac:dyDescent="0.3">
      <c r="A1323" s="56" t="s">
        <v>310</v>
      </c>
      <c r="B1323" s="57">
        <v>16.088094960300001</v>
      </c>
      <c r="C1323" s="58">
        <v>1.4196044102676299E-2</v>
      </c>
      <c r="D1323" s="57">
        <v>0</v>
      </c>
      <c r="E1323" s="58">
        <v>0</v>
      </c>
      <c r="F1323" s="84">
        <v>1.2246367919000001</v>
      </c>
      <c r="G1323" s="89">
        <v>2.60927510821234E-3</v>
      </c>
      <c r="H1323" s="84">
        <v>5.8591162645999901</v>
      </c>
      <c r="I1323" s="85">
        <v>2.9532081551948801E-2</v>
      </c>
      <c r="J1323" s="84">
        <v>0</v>
      </c>
      <c r="K1323" s="85">
        <v>0</v>
      </c>
      <c r="L1323" s="84">
        <v>7.1344385790999896</v>
      </c>
      <c r="M1323" s="85">
        <v>3.1375825202414803E-2</v>
      </c>
      <c r="N1323" s="84">
        <v>1.8699033247000001</v>
      </c>
      <c r="O1323" s="85">
        <v>1.39316755115224E-2</v>
      </c>
    </row>
    <row r="1324" spans="1:15" customFormat="1" x14ac:dyDescent="0.3">
      <c r="A1324" s="56" t="s">
        <v>311</v>
      </c>
      <c r="B1324" s="59">
        <v>1049.2685218785</v>
      </c>
      <c r="C1324" s="60">
        <v>0.92586861582394298</v>
      </c>
      <c r="D1324" s="59">
        <v>29.797675878900002</v>
      </c>
      <c r="E1324" s="60">
        <v>0.97126120911700298</v>
      </c>
      <c r="F1324" s="86">
        <v>444.93822000219899</v>
      </c>
      <c r="G1324" s="87">
        <v>0.94800860942845599</v>
      </c>
      <c r="H1324" s="86">
        <v>177.93337642239999</v>
      </c>
      <c r="I1324" s="87">
        <v>0.89684907177356699</v>
      </c>
      <c r="J1324" s="86">
        <v>80.804594457600004</v>
      </c>
      <c r="K1324" s="89">
        <v>0.85918684999962902</v>
      </c>
      <c r="L1324" s="86">
        <v>209.06878223480001</v>
      </c>
      <c r="M1324" s="87">
        <v>0.91944243319960095</v>
      </c>
      <c r="N1324" s="86">
        <v>125.4930562349</v>
      </c>
      <c r="O1324" s="87">
        <v>0.93498338407113102</v>
      </c>
    </row>
    <row r="1325" spans="1:15" customFormat="1" x14ac:dyDescent="0.3">
      <c r="A1325" s="63" t="s">
        <v>1</v>
      </c>
      <c r="F1325" s="82"/>
      <c r="G1325" s="82"/>
      <c r="H1325" s="82"/>
      <c r="I1325" s="82"/>
      <c r="J1325" s="82"/>
      <c r="K1325" s="82"/>
      <c r="L1325" s="82"/>
      <c r="M1325" s="82"/>
      <c r="N1325" s="82"/>
      <c r="O1325" s="82"/>
    </row>
    <row r="1326" spans="1:15" customFormat="1" x14ac:dyDescent="0.3">
      <c r="A1326" s="63" t="s">
        <v>1</v>
      </c>
      <c r="F1326" s="82"/>
      <c r="G1326" s="82"/>
      <c r="H1326" s="82"/>
      <c r="I1326" s="82"/>
      <c r="J1326" s="82"/>
      <c r="K1326" s="82"/>
      <c r="L1326" s="82"/>
      <c r="M1326" s="82"/>
      <c r="N1326" s="82"/>
      <c r="O1326" s="82"/>
    </row>
    <row r="1327" spans="1:15" customFormat="1" x14ac:dyDescent="0.3">
      <c r="A1327" s="51" t="s">
        <v>474</v>
      </c>
      <c r="F1327" s="82"/>
      <c r="G1327" s="82"/>
      <c r="H1327" s="82"/>
      <c r="I1327" s="82"/>
      <c r="J1327" s="82"/>
      <c r="K1327" s="82"/>
      <c r="L1327" s="82"/>
      <c r="M1327" s="82"/>
      <c r="N1327" s="82"/>
      <c r="O1327" s="82"/>
    </row>
    <row r="1328" spans="1:15" customFormat="1" x14ac:dyDescent="0.3">
      <c r="A1328" s="52" t="s">
        <v>1</v>
      </c>
      <c r="F1328" s="82"/>
      <c r="G1328" s="82"/>
      <c r="H1328" s="82"/>
      <c r="I1328" s="82"/>
      <c r="J1328" s="82"/>
      <c r="K1328" s="82"/>
      <c r="L1328" s="82"/>
      <c r="M1328" s="82"/>
      <c r="N1328" s="82"/>
      <c r="O1328" s="82"/>
    </row>
    <row r="1329" spans="1:15" customFormat="1" ht="25.5" customHeight="1" x14ac:dyDescent="0.3">
      <c r="A1329" s="112" t="s">
        <v>1</v>
      </c>
      <c r="B1329" s="114" t="s">
        <v>501</v>
      </c>
      <c r="C1329" s="114" t="s">
        <v>1</v>
      </c>
      <c r="D1329" s="114" t="s">
        <v>495</v>
      </c>
      <c r="E1329" s="114" t="s">
        <v>1</v>
      </c>
      <c r="F1329" s="115" t="s">
        <v>496</v>
      </c>
      <c r="G1329" s="115" t="s">
        <v>1</v>
      </c>
      <c r="H1329" s="115" t="s">
        <v>497</v>
      </c>
      <c r="I1329" s="115" t="s">
        <v>1</v>
      </c>
      <c r="J1329" s="115" t="s">
        <v>498</v>
      </c>
      <c r="K1329" s="115" t="s">
        <v>1</v>
      </c>
      <c r="L1329" s="115" t="s">
        <v>499</v>
      </c>
      <c r="M1329" s="115" t="s">
        <v>1</v>
      </c>
      <c r="N1329" s="115" t="s">
        <v>500</v>
      </c>
      <c r="O1329" s="115" t="s">
        <v>1</v>
      </c>
    </row>
    <row r="1330" spans="1:15" customFormat="1" x14ac:dyDescent="0.3">
      <c r="A1330" s="113" t="s">
        <v>1</v>
      </c>
      <c r="B1330" s="53" t="s">
        <v>14</v>
      </c>
      <c r="C1330" s="53" t="s">
        <v>15</v>
      </c>
      <c r="D1330" s="53" t="s">
        <v>14</v>
      </c>
      <c r="E1330" s="53" t="s">
        <v>15</v>
      </c>
      <c r="F1330" s="78" t="s">
        <v>14</v>
      </c>
      <c r="G1330" s="78" t="s">
        <v>15</v>
      </c>
      <c r="H1330" s="78" t="s">
        <v>14</v>
      </c>
      <c r="I1330" s="78" t="s">
        <v>15</v>
      </c>
      <c r="J1330" s="78" t="s">
        <v>14</v>
      </c>
      <c r="K1330" s="78" t="s">
        <v>15</v>
      </c>
      <c r="L1330" s="78" t="s">
        <v>14</v>
      </c>
      <c r="M1330" s="78" t="s">
        <v>15</v>
      </c>
      <c r="N1330" s="78" t="s">
        <v>14</v>
      </c>
      <c r="O1330" s="78" t="s">
        <v>15</v>
      </c>
    </row>
    <row r="1331" spans="1:15" customFormat="1" x14ac:dyDescent="0.3">
      <c r="A1331" s="54" t="s">
        <v>16</v>
      </c>
      <c r="B1331" s="55">
        <v>1133.2801479017</v>
      </c>
      <c r="C1331" s="55">
        <v>1133.2801479017</v>
      </c>
      <c r="D1331" s="55">
        <v>30.679363696599999</v>
      </c>
      <c r="E1331" s="55">
        <v>30.679363696599999</v>
      </c>
      <c r="F1331" s="83">
        <v>469.33985153409998</v>
      </c>
      <c r="G1331" s="83">
        <v>469.33985153409998</v>
      </c>
      <c r="H1331" s="83">
        <v>198.39835042760001</v>
      </c>
      <c r="I1331" s="83">
        <v>198.39835042760001</v>
      </c>
      <c r="J1331" s="83">
        <v>94.047755104299995</v>
      </c>
      <c r="K1331" s="83">
        <v>94.047755104299995</v>
      </c>
      <c r="L1331" s="83">
        <v>227.3864841187</v>
      </c>
      <c r="M1331" s="83">
        <v>227.3864841187</v>
      </c>
      <c r="N1331" s="83">
        <v>134.21955766580001</v>
      </c>
      <c r="O1331" s="83">
        <v>134.21955766580001</v>
      </c>
    </row>
    <row r="1332" spans="1:15" customFormat="1" x14ac:dyDescent="0.3">
      <c r="A1332" s="56" t="s">
        <v>332</v>
      </c>
      <c r="B1332" s="57">
        <v>1.1490497308000001</v>
      </c>
      <c r="C1332" s="58">
        <v>1.0139149908586101E-3</v>
      </c>
      <c r="D1332" s="57">
        <v>0</v>
      </c>
      <c r="E1332" s="58">
        <v>0</v>
      </c>
      <c r="F1332" s="84">
        <v>1.1490497308000001</v>
      </c>
      <c r="G1332" s="85">
        <v>2.44822536812968E-3</v>
      </c>
      <c r="H1332" s="84">
        <v>0</v>
      </c>
      <c r="I1332" s="85">
        <v>0</v>
      </c>
      <c r="J1332" s="84">
        <v>0</v>
      </c>
      <c r="K1332" s="85">
        <v>0</v>
      </c>
      <c r="L1332" s="84">
        <v>0</v>
      </c>
      <c r="M1332" s="85">
        <v>0</v>
      </c>
      <c r="N1332" s="84">
        <v>0</v>
      </c>
      <c r="O1332" s="85">
        <v>0</v>
      </c>
    </row>
    <row r="1333" spans="1:15" customFormat="1" x14ac:dyDescent="0.3">
      <c r="A1333" s="56" t="s">
        <v>333</v>
      </c>
      <c r="B1333" s="59">
        <v>10.7518439776</v>
      </c>
      <c r="C1333" s="60">
        <v>9.4873663828907093E-3</v>
      </c>
      <c r="D1333" s="59">
        <v>0</v>
      </c>
      <c r="E1333" s="60">
        <v>0</v>
      </c>
      <c r="F1333" s="86">
        <v>1.0406999756999999</v>
      </c>
      <c r="G1333" s="87">
        <v>2.2173697211057899E-3</v>
      </c>
      <c r="H1333" s="86">
        <v>0.80154546509999802</v>
      </c>
      <c r="I1333" s="87">
        <v>4.0400812979163401E-3</v>
      </c>
      <c r="J1333" s="86">
        <v>0.80154546510000002</v>
      </c>
      <c r="K1333" s="87">
        <v>8.5227495777127002E-3</v>
      </c>
      <c r="L1333" s="86">
        <v>7.1390047383000104</v>
      </c>
      <c r="M1333" s="88">
        <v>3.1395906251724698E-2</v>
      </c>
      <c r="N1333" s="86">
        <v>1.7705937985</v>
      </c>
      <c r="O1333" s="87">
        <v>1.31917719689458E-2</v>
      </c>
    </row>
    <row r="1334" spans="1:15" customFormat="1" x14ac:dyDescent="0.3">
      <c r="A1334" s="56" t="s">
        <v>334</v>
      </c>
      <c r="B1334" s="57">
        <v>64.613620972199996</v>
      </c>
      <c r="C1334" s="58">
        <v>5.7014694108807898E-2</v>
      </c>
      <c r="D1334" s="57">
        <v>4.2820091105999998</v>
      </c>
      <c r="E1334" s="61">
        <v>0.13957294398105599</v>
      </c>
      <c r="F1334" s="84">
        <v>23.184047688500002</v>
      </c>
      <c r="G1334" s="85">
        <v>4.9397142843762003E-2</v>
      </c>
      <c r="H1334" s="84">
        <v>10.950278106800001</v>
      </c>
      <c r="I1334" s="85">
        <v>5.5193392904725802E-2</v>
      </c>
      <c r="J1334" s="84">
        <v>13.6220841653</v>
      </c>
      <c r="K1334" s="88">
        <v>0.14484220436939699</v>
      </c>
      <c r="L1334" s="84">
        <v>8.0097525012999995</v>
      </c>
      <c r="M1334" s="85">
        <v>3.52252796921683E-2</v>
      </c>
      <c r="N1334" s="84">
        <v>7.7176503209000202</v>
      </c>
      <c r="O1334" s="85">
        <v>5.7500191887955403E-2</v>
      </c>
    </row>
    <row r="1335" spans="1:15" customFormat="1" x14ac:dyDescent="0.3">
      <c r="A1335" s="56" t="s">
        <v>335</v>
      </c>
      <c r="B1335" s="59">
        <v>577.78050539349999</v>
      </c>
      <c r="C1335" s="60">
        <v>0.50983025376671098</v>
      </c>
      <c r="D1335" s="59">
        <v>11.999449282900001</v>
      </c>
      <c r="E1335" s="60">
        <v>0.39112445100123799</v>
      </c>
      <c r="F1335" s="86">
        <v>213.455283043501</v>
      </c>
      <c r="G1335" s="89">
        <v>0.45479897423113103</v>
      </c>
      <c r="H1335" s="86">
        <v>110.90560903950001</v>
      </c>
      <c r="I1335" s="87">
        <v>0.55900469333777003</v>
      </c>
      <c r="J1335" s="86">
        <v>56.8499760768999</v>
      </c>
      <c r="K1335" s="87">
        <v>0.60447988379789397</v>
      </c>
      <c r="L1335" s="86">
        <v>125.424412074</v>
      </c>
      <c r="M1335" s="87">
        <v>0.55159132505222297</v>
      </c>
      <c r="N1335" s="86">
        <v>80.987343103600196</v>
      </c>
      <c r="O1335" s="87">
        <v>0.60339450160649799</v>
      </c>
    </row>
    <row r="1336" spans="1:15" customFormat="1" x14ac:dyDescent="0.3">
      <c r="A1336" s="56" t="s">
        <v>336</v>
      </c>
      <c r="B1336" s="57">
        <v>421.75056335929997</v>
      </c>
      <c r="C1336" s="58">
        <v>0.37215031441271001</v>
      </c>
      <c r="D1336" s="57">
        <v>10.553047964499999</v>
      </c>
      <c r="E1336" s="58">
        <v>0.34397871053856099</v>
      </c>
      <c r="F1336" s="84">
        <v>202.8878166296</v>
      </c>
      <c r="G1336" s="88">
        <v>0.43228337838015302</v>
      </c>
      <c r="H1336" s="84">
        <v>64.576786398399804</v>
      </c>
      <c r="I1336" s="85">
        <v>0.32549054092042701</v>
      </c>
      <c r="J1336" s="84">
        <v>19.376443076899999</v>
      </c>
      <c r="K1336" s="89">
        <v>0.20602770428078099</v>
      </c>
      <c r="L1336" s="84">
        <v>79.488125728400206</v>
      </c>
      <c r="M1336" s="85">
        <v>0.34957278149789101</v>
      </c>
      <c r="N1336" s="84">
        <v>38.241744652500003</v>
      </c>
      <c r="O1336" s="85">
        <v>0.28491931665964798</v>
      </c>
    </row>
    <row r="1337" spans="1:15" customFormat="1" x14ac:dyDescent="0.3">
      <c r="A1337" s="56" t="s">
        <v>337</v>
      </c>
      <c r="B1337" s="59">
        <v>57.2345644683</v>
      </c>
      <c r="C1337" s="60">
        <v>5.0503456338021502E-2</v>
      </c>
      <c r="D1337" s="59">
        <v>3.8448573385999998</v>
      </c>
      <c r="E1337" s="61">
        <v>0.12532389447914499</v>
      </c>
      <c r="F1337" s="86">
        <v>27.6229544659999</v>
      </c>
      <c r="G1337" s="87">
        <v>5.8854909455718897E-2</v>
      </c>
      <c r="H1337" s="86">
        <v>11.1641314178</v>
      </c>
      <c r="I1337" s="87">
        <v>5.6271291539160502E-2</v>
      </c>
      <c r="J1337" s="86">
        <v>3.3977063201000002</v>
      </c>
      <c r="K1337" s="87">
        <v>3.6127457974216501E-2</v>
      </c>
      <c r="L1337" s="86">
        <v>7.3251890767000001</v>
      </c>
      <c r="M1337" s="87">
        <v>3.2214707505992798E-2</v>
      </c>
      <c r="N1337" s="86">
        <v>5.5022257902999998</v>
      </c>
      <c r="O1337" s="87">
        <v>4.0994217876952503E-2</v>
      </c>
    </row>
    <row r="1338" spans="1:15" customFormat="1" x14ac:dyDescent="0.3">
      <c r="A1338" s="56" t="s">
        <v>310</v>
      </c>
      <c r="B1338" s="57">
        <v>11.9008937084</v>
      </c>
      <c r="C1338" s="58">
        <v>1.05012813737493E-2</v>
      </c>
      <c r="D1338" s="57">
        <v>0</v>
      </c>
      <c r="E1338" s="58">
        <v>0</v>
      </c>
      <c r="F1338" s="84">
        <v>2.1897497064999998</v>
      </c>
      <c r="G1338" s="85">
        <v>4.6655950892354704E-3</v>
      </c>
      <c r="H1338" s="84">
        <v>0.80154546509999802</v>
      </c>
      <c r="I1338" s="85">
        <v>4.0400812979163401E-3</v>
      </c>
      <c r="J1338" s="84">
        <v>0.80154546510000002</v>
      </c>
      <c r="K1338" s="85">
        <v>8.5227495777127002E-3</v>
      </c>
      <c r="L1338" s="84">
        <v>7.1390047383000104</v>
      </c>
      <c r="M1338" s="88">
        <v>3.1395906251724698E-2</v>
      </c>
      <c r="N1338" s="84">
        <v>1.7705937985</v>
      </c>
      <c r="O1338" s="85">
        <v>1.31917719689458E-2</v>
      </c>
    </row>
    <row r="1339" spans="1:15" customFormat="1" x14ac:dyDescent="0.3">
      <c r="A1339" s="56" t="s">
        <v>311</v>
      </c>
      <c r="B1339" s="59">
        <v>999.53106875280196</v>
      </c>
      <c r="C1339" s="60">
        <v>0.88198056817942105</v>
      </c>
      <c r="D1339" s="59">
        <v>22.552497247400002</v>
      </c>
      <c r="E1339" s="62">
        <v>0.73510316153979904</v>
      </c>
      <c r="F1339" s="86">
        <v>416.34309967310099</v>
      </c>
      <c r="G1339" s="87">
        <v>0.88708235261128399</v>
      </c>
      <c r="H1339" s="86">
        <v>175.48239543790001</v>
      </c>
      <c r="I1339" s="87">
        <v>0.88449523425819798</v>
      </c>
      <c r="J1339" s="86">
        <v>76.226419153799895</v>
      </c>
      <c r="K1339" s="89">
        <v>0.81050758807867396</v>
      </c>
      <c r="L1339" s="86">
        <v>204.91253780240001</v>
      </c>
      <c r="M1339" s="87">
        <v>0.90116410655011403</v>
      </c>
      <c r="N1339" s="86">
        <v>119.2290877561</v>
      </c>
      <c r="O1339" s="87">
        <v>0.88831381826614597</v>
      </c>
    </row>
    <row r="1340" spans="1:15" customFormat="1" x14ac:dyDescent="0.3">
      <c r="A1340" s="63" t="s">
        <v>1</v>
      </c>
      <c r="F1340" s="82"/>
      <c r="G1340" s="82"/>
      <c r="H1340" s="82"/>
      <c r="I1340" s="82"/>
      <c r="J1340" s="82"/>
      <c r="K1340" s="82"/>
      <c r="L1340" s="82"/>
      <c r="M1340" s="82"/>
      <c r="N1340" s="82"/>
      <c r="O1340" s="82"/>
    </row>
    <row r="1341" spans="1:15" customFormat="1" x14ac:dyDescent="0.3">
      <c r="A1341" s="63" t="s">
        <v>1</v>
      </c>
      <c r="F1341" s="82"/>
      <c r="G1341" s="82"/>
      <c r="H1341" s="82"/>
      <c r="I1341" s="82"/>
      <c r="J1341" s="82"/>
      <c r="K1341" s="82"/>
      <c r="L1341" s="82"/>
      <c r="M1341" s="82"/>
      <c r="N1341" s="82"/>
      <c r="O1341" s="82"/>
    </row>
    <row r="1342" spans="1:15" customFormat="1" x14ac:dyDescent="0.3">
      <c r="A1342" s="51" t="s">
        <v>475</v>
      </c>
      <c r="F1342" s="82"/>
      <c r="G1342" s="82"/>
      <c r="H1342" s="82"/>
      <c r="I1342" s="82"/>
      <c r="J1342" s="82"/>
      <c r="K1342" s="82"/>
      <c r="L1342" s="82"/>
      <c r="M1342" s="82"/>
      <c r="N1342" s="82"/>
      <c r="O1342" s="82"/>
    </row>
    <row r="1343" spans="1:15" customFormat="1" x14ac:dyDescent="0.3">
      <c r="A1343" s="52" t="s">
        <v>1</v>
      </c>
      <c r="F1343" s="82"/>
      <c r="G1343" s="82"/>
      <c r="H1343" s="82"/>
      <c r="I1343" s="82"/>
      <c r="J1343" s="82"/>
      <c r="K1343" s="82"/>
      <c r="L1343" s="82"/>
      <c r="M1343" s="82"/>
      <c r="N1343" s="82"/>
      <c r="O1343" s="82"/>
    </row>
    <row r="1344" spans="1:15" customFormat="1" ht="25.5" customHeight="1" x14ac:dyDescent="0.3">
      <c r="A1344" s="112" t="s">
        <v>1</v>
      </c>
      <c r="B1344" s="114" t="s">
        <v>501</v>
      </c>
      <c r="C1344" s="114" t="s">
        <v>1</v>
      </c>
      <c r="D1344" s="114" t="s">
        <v>495</v>
      </c>
      <c r="E1344" s="114" t="s">
        <v>1</v>
      </c>
      <c r="F1344" s="115" t="s">
        <v>496</v>
      </c>
      <c r="G1344" s="115" t="s">
        <v>1</v>
      </c>
      <c r="H1344" s="115" t="s">
        <v>497</v>
      </c>
      <c r="I1344" s="115" t="s">
        <v>1</v>
      </c>
      <c r="J1344" s="115" t="s">
        <v>498</v>
      </c>
      <c r="K1344" s="115" t="s">
        <v>1</v>
      </c>
      <c r="L1344" s="115" t="s">
        <v>499</v>
      </c>
      <c r="M1344" s="115" t="s">
        <v>1</v>
      </c>
      <c r="N1344" s="115" t="s">
        <v>500</v>
      </c>
      <c r="O1344" s="115" t="s">
        <v>1</v>
      </c>
    </row>
    <row r="1345" spans="1:15" customFormat="1" x14ac:dyDescent="0.3">
      <c r="A1345" s="113" t="s">
        <v>1</v>
      </c>
      <c r="B1345" s="53" t="s">
        <v>14</v>
      </c>
      <c r="C1345" s="53" t="s">
        <v>15</v>
      </c>
      <c r="D1345" s="53" t="s">
        <v>14</v>
      </c>
      <c r="E1345" s="53" t="s">
        <v>15</v>
      </c>
      <c r="F1345" s="78" t="s">
        <v>14</v>
      </c>
      <c r="G1345" s="78" t="s">
        <v>15</v>
      </c>
      <c r="H1345" s="78" t="s">
        <v>14</v>
      </c>
      <c r="I1345" s="78" t="s">
        <v>15</v>
      </c>
      <c r="J1345" s="78" t="s">
        <v>14</v>
      </c>
      <c r="K1345" s="78" t="s">
        <v>15</v>
      </c>
      <c r="L1345" s="78" t="s">
        <v>14</v>
      </c>
      <c r="M1345" s="78" t="s">
        <v>15</v>
      </c>
      <c r="N1345" s="78" t="s">
        <v>14</v>
      </c>
      <c r="O1345" s="78" t="s">
        <v>15</v>
      </c>
    </row>
    <row r="1346" spans="1:15" customFormat="1" x14ac:dyDescent="0.3">
      <c r="A1346" s="54" t="s">
        <v>16</v>
      </c>
      <c r="B1346" s="55">
        <v>1133.2801479017</v>
      </c>
      <c r="C1346" s="55">
        <v>1133.2801479017</v>
      </c>
      <c r="D1346" s="55">
        <v>30.679363696599999</v>
      </c>
      <c r="E1346" s="55">
        <v>30.679363696599999</v>
      </c>
      <c r="F1346" s="83">
        <v>469.33985153409998</v>
      </c>
      <c r="G1346" s="83">
        <v>469.33985153409998</v>
      </c>
      <c r="H1346" s="83">
        <v>198.39835042760001</v>
      </c>
      <c r="I1346" s="83">
        <v>198.39835042760001</v>
      </c>
      <c r="J1346" s="83">
        <v>94.047755104299995</v>
      </c>
      <c r="K1346" s="83">
        <v>94.047755104299995</v>
      </c>
      <c r="L1346" s="83">
        <v>227.3864841187</v>
      </c>
      <c r="M1346" s="83">
        <v>227.3864841187</v>
      </c>
      <c r="N1346" s="83">
        <v>134.21955766580001</v>
      </c>
      <c r="O1346" s="83">
        <v>134.21955766580001</v>
      </c>
    </row>
    <row r="1347" spans="1:15" customFormat="1" x14ac:dyDescent="0.3">
      <c r="A1347" s="56" t="s">
        <v>332</v>
      </c>
      <c r="B1347" s="57">
        <v>4.4894657615</v>
      </c>
      <c r="C1347" s="58">
        <v>3.9614792245433496E-3</v>
      </c>
      <c r="D1347" s="57">
        <v>0</v>
      </c>
      <c r="E1347" s="58">
        <v>0</v>
      </c>
      <c r="F1347" s="84">
        <v>0</v>
      </c>
      <c r="G1347" s="85">
        <v>0</v>
      </c>
      <c r="H1347" s="84">
        <v>2.8817076617000001</v>
      </c>
      <c r="I1347" s="85">
        <v>1.4524856963221601E-2</v>
      </c>
      <c r="J1347" s="84">
        <v>3.6143988052</v>
      </c>
      <c r="K1347" s="88">
        <v>3.8431526634437899E-2</v>
      </c>
      <c r="L1347" s="84">
        <v>0.87506695629999998</v>
      </c>
      <c r="M1347" s="85">
        <v>3.84836838342247E-3</v>
      </c>
      <c r="N1347" s="84">
        <v>0</v>
      </c>
      <c r="O1347" s="85">
        <v>0</v>
      </c>
    </row>
    <row r="1348" spans="1:15" customFormat="1" x14ac:dyDescent="0.3">
      <c r="A1348" s="56" t="s">
        <v>333</v>
      </c>
      <c r="B1348" s="59">
        <v>13.0980169456</v>
      </c>
      <c r="C1348" s="60">
        <v>1.1557616155062201E-2</v>
      </c>
      <c r="D1348" s="59">
        <v>0</v>
      </c>
      <c r="E1348" s="60">
        <v>0</v>
      </c>
      <c r="F1348" s="86">
        <v>3.6965831415000099</v>
      </c>
      <c r="G1348" s="87">
        <v>7.8761331035862893E-3</v>
      </c>
      <c r="H1348" s="86">
        <v>3.2337223430000002</v>
      </c>
      <c r="I1348" s="87">
        <v>1.6299139262148502E-2</v>
      </c>
      <c r="J1348" s="86">
        <v>3.5203895614</v>
      </c>
      <c r="K1348" s="88">
        <v>3.7431936121131798E-2</v>
      </c>
      <c r="L1348" s="86">
        <v>2.5840857428000001</v>
      </c>
      <c r="M1348" s="87">
        <v>1.1364289099307499E-2</v>
      </c>
      <c r="N1348" s="86">
        <v>2.6916435608999998</v>
      </c>
      <c r="O1348" s="87">
        <v>2.00540339106321E-2</v>
      </c>
    </row>
    <row r="1349" spans="1:15" customFormat="1" x14ac:dyDescent="0.3">
      <c r="A1349" s="56" t="s">
        <v>334</v>
      </c>
      <c r="B1349" s="57">
        <v>119.38993691989999</v>
      </c>
      <c r="C1349" s="58">
        <v>0.105349005840219</v>
      </c>
      <c r="D1349" s="57">
        <v>2.5230401575000001</v>
      </c>
      <c r="E1349" s="58">
        <v>8.2238998906604202E-2</v>
      </c>
      <c r="F1349" s="84">
        <v>54.002753873099998</v>
      </c>
      <c r="G1349" s="85">
        <v>0.115061087816397</v>
      </c>
      <c r="H1349" s="84">
        <v>21.746709882000001</v>
      </c>
      <c r="I1349" s="85">
        <v>0.109611344223025</v>
      </c>
      <c r="J1349" s="84">
        <v>13.1230863538</v>
      </c>
      <c r="K1349" s="85">
        <v>0.13953641253048901</v>
      </c>
      <c r="L1349" s="84">
        <v>14.0751866817</v>
      </c>
      <c r="M1349" s="85">
        <v>6.1899838665663599E-2</v>
      </c>
      <c r="N1349" s="84">
        <v>12.6779031918</v>
      </c>
      <c r="O1349" s="85">
        <v>9.4456451893302595E-2</v>
      </c>
    </row>
    <row r="1350" spans="1:15" customFormat="1" x14ac:dyDescent="0.3">
      <c r="A1350" s="56" t="s">
        <v>335</v>
      </c>
      <c r="B1350" s="59">
        <v>606.16349652279996</v>
      </c>
      <c r="C1350" s="60">
        <v>0.53487524478843895</v>
      </c>
      <c r="D1350" s="59">
        <v>16.917016319399998</v>
      </c>
      <c r="E1350" s="60">
        <v>0.55141353278049898</v>
      </c>
      <c r="F1350" s="86">
        <v>238.84853602549899</v>
      </c>
      <c r="G1350" s="87">
        <v>0.508903165253902</v>
      </c>
      <c r="H1350" s="86">
        <v>100.0392133604</v>
      </c>
      <c r="I1350" s="87">
        <v>0.50423409844280198</v>
      </c>
      <c r="J1350" s="86">
        <v>54.424454739600002</v>
      </c>
      <c r="K1350" s="87">
        <v>0.57868956764829405</v>
      </c>
      <c r="L1350" s="86">
        <v>125.3990637882</v>
      </c>
      <c r="M1350" s="87">
        <v>0.55147984839212905</v>
      </c>
      <c r="N1350" s="86">
        <v>87.488830942800206</v>
      </c>
      <c r="O1350" s="88">
        <v>0.65183370042570699</v>
      </c>
    </row>
    <row r="1351" spans="1:15" customFormat="1" x14ac:dyDescent="0.3">
      <c r="A1351" s="56" t="s">
        <v>336</v>
      </c>
      <c r="B1351" s="57">
        <v>267.4782844504</v>
      </c>
      <c r="C1351" s="58">
        <v>0.23602132707049001</v>
      </c>
      <c r="D1351" s="57">
        <v>8.0403862063000098</v>
      </c>
      <c r="E1351" s="58">
        <v>0.26207799763432099</v>
      </c>
      <c r="F1351" s="84">
        <v>101.2177584046</v>
      </c>
      <c r="G1351" s="85">
        <v>0.21565984238022001</v>
      </c>
      <c r="H1351" s="84">
        <v>58.402641000499898</v>
      </c>
      <c r="I1351" s="85">
        <v>0.29437059771226498</v>
      </c>
      <c r="J1351" s="84">
        <v>7.4673537212000003</v>
      </c>
      <c r="K1351" s="89">
        <v>7.9399595587567401E-2</v>
      </c>
      <c r="L1351" s="84">
        <v>63.410514179200199</v>
      </c>
      <c r="M1351" s="85">
        <v>0.27886668121443198</v>
      </c>
      <c r="N1351" s="84">
        <v>26.0299030925</v>
      </c>
      <c r="O1351" s="85">
        <v>0.19393524718143701</v>
      </c>
    </row>
    <row r="1352" spans="1:15" customFormat="1" x14ac:dyDescent="0.3">
      <c r="A1352" s="56" t="s">
        <v>337</v>
      </c>
      <c r="B1352" s="59">
        <v>122.6609473015</v>
      </c>
      <c r="C1352" s="60">
        <v>0.108235326921247</v>
      </c>
      <c r="D1352" s="59">
        <v>3.1989210134000001</v>
      </c>
      <c r="E1352" s="60">
        <v>0.104269470678576</v>
      </c>
      <c r="F1352" s="86">
        <v>71.574220089400001</v>
      </c>
      <c r="G1352" s="88">
        <v>0.15249977144589399</v>
      </c>
      <c r="H1352" s="86">
        <v>12.09435618</v>
      </c>
      <c r="I1352" s="89">
        <v>6.0959963396537899E-2</v>
      </c>
      <c r="J1352" s="86">
        <v>11.8980719231</v>
      </c>
      <c r="K1352" s="87">
        <v>0.12651096147808</v>
      </c>
      <c r="L1352" s="86">
        <v>21.042566770499999</v>
      </c>
      <c r="M1352" s="87">
        <v>9.2540974245045204E-2</v>
      </c>
      <c r="N1352" s="86">
        <v>5.3312768777999997</v>
      </c>
      <c r="O1352" s="89">
        <v>3.9720566588921501E-2</v>
      </c>
    </row>
    <row r="1353" spans="1:15" customFormat="1" x14ac:dyDescent="0.3">
      <c r="A1353" s="56" t="s">
        <v>310</v>
      </c>
      <c r="B1353" s="57">
        <v>17.587482707100001</v>
      </c>
      <c r="C1353" s="58">
        <v>1.5519095379605601E-2</v>
      </c>
      <c r="D1353" s="57">
        <v>0</v>
      </c>
      <c r="E1353" s="58">
        <v>0</v>
      </c>
      <c r="F1353" s="84">
        <v>3.6965831415000099</v>
      </c>
      <c r="G1353" s="85">
        <v>7.8761331035862893E-3</v>
      </c>
      <c r="H1353" s="84">
        <v>6.1154300047000003</v>
      </c>
      <c r="I1353" s="85">
        <v>3.08239962253701E-2</v>
      </c>
      <c r="J1353" s="84">
        <v>7.1347883665999996</v>
      </c>
      <c r="K1353" s="88">
        <v>7.5863462755569697E-2</v>
      </c>
      <c r="L1353" s="84">
        <v>3.4591526991000001</v>
      </c>
      <c r="M1353" s="85">
        <v>1.5212657482729999E-2</v>
      </c>
      <c r="N1353" s="84">
        <v>2.6916435608999998</v>
      </c>
      <c r="O1353" s="85">
        <v>2.00540339106321E-2</v>
      </c>
    </row>
    <row r="1354" spans="1:15" customFormat="1" x14ac:dyDescent="0.3">
      <c r="A1354" s="56" t="s">
        <v>311</v>
      </c>
      <c r="B1354" s="59">
        <v>873.64178097319996</v>
      </c>
      <c r="C1354" s="60">
        <v>0.77089657185892801</v>
      </c>
      <c r="D1354" s="59">
        <v>24.957402525700001</v>
      </c>
      <c r="E1354" s="60">
        <v>0.81349153041482003</v>
      </c>
      <c r="F1354" s="86">
        <v>340.06629443010098</v>
      </c>
      <c r="G1354" s="89">
        <v>0.72456300763412196</v>
      </c>
      <c r="H1354" s="86">
        <v>158.44185436090001</v>
      </c>
      <c r="I1354" s="87">
        <v>0.79860469615506702</v>
      </c>
      <c r="J1354" s="86">
        <v>61.8918084608</v>
      </c>
      <c r="K1354" s="89">
        <v>0.65808916323586097</v>
      </c>
      <c r="L1354" s="86">
        <v>188.8095779674</v>
      </c>
      <c r="M1354" s="87">
        <v>0.83034652960656097</v>
      </c>
      <c r="N1354" s="86">
        <v>113.5187340353</v>
      </c>
      <c r="O1354" s="87">
        <v>0.84576894760714405</v>
      </c>
    </row>
    <row r="1355" spans="1:15" customFormat="1" x14ac:dyDescent="0.3">
      <c r="A1355" s="63" t="s">
        <v>1</v>
      </c>
      <c r="F1355" s="82"/>
      <c r="G1355" s="82"/>
      <c r="H1355" s="82"/>
      <c r="I1355" s="82"/>
      <c r="J1355" s="82"/>
      <c r="K1355" s="82"/>
      <c r="L1355" s="82"/>
      <c r="M1355" s="82"/>
      <c r="N1355" s="82"/>
      <c r="O1355" s="82"/>
    </row>
    <row r="1356" spans="1:15" customFormat="1" x14ac:dyDescent="0.3">
      <c r="A1356" s="63" t="s">
        <v>1</v>
      </c>
      <c r="F1356" s="82"/>
      <c r="G1356" s="82"/>
      <c r="H1356" s="82"/>
      <c r="I1356" s="82"/>
      <c r="J1356" s="82"/>
      <c r="K1356" s="82"/>
      <c r="L1356" s="82"/>
      <c r="M1356" s="82"/>
      <c r="N1356" s="82"/>
      <c r="O1356" s="82"/>
    </row>
    <row r="1357" spans="1:15" customFormat="1" x14ac:dyDescent="0.3">
      <c r="A1357" s="51" t="s">
        <v>476</v>
      </c>
      <c r="F1357" s="82"/>
      <c r="G1357" s="82"/>
      <c r="H1357" s="82"/>
      <c r="I1357" s="82"/>
      <c r="J1357" s="82"/>
      <c r="K1357" s="82"/>
      <c r="L1357" s="82"/>
      <c r="M1357" s="82"/>
      <c r="N1357" s="82"/>
      <c r="O1357" s="82"/>
    </row>
    <row r="1358" spans="1:15" customFormat="1" x14ac:dyDescent="0.3">
      <c r="A1358" s="52" t="s">
        <v>1</v>
      </c>
      <c r="F1358" s="82"/>
      <c r="G1358" s="82"/>
      <c r="H1358" s="82"/>
      <c r="I1358" s="82"/>
      <c r="J1358" s="82"/>
      <c r="K1358" s="82"/>
      <c r="L1358" s="82"/>
      <c r="M1358" s="82"/>
      <c r="N1358" s="82"/>
      <c r="O1358" s="82"/>
    </row>
    <row r="1359" spans="1:15" customFormat="1" ht="25.5" customHeight="1" x14ac:dyDescent="0.3">
      <c r="A1359" s="112" t="s">
        <v>1</v>
      </c>
      <c r="B1359" s="114" t="s">
        <v>501</v>
      </c>
      <c r="C1359" s="114" t="s">
        <v>1</v>
      </c>
      <c r="D1359" s="114" t="s">
        <v>495</v>
      </c>
      <c r="E1359" s="114" t="s">
        <v>1</v>
      </c>
      <c r="F1359" s="115" t="s">
        <v>496</v>
      </c>
      <c r="G1359" s="115" t="s">
        <v>1</v>
      </c>
      <c r="H1359" s="115" t="s">
        <v>497</v>
      </c>
      <c r="I1359" s="115" t="s">
        <v>1</v>
      </c>
      <c r="J1359" s="115" t="s">
        <v>498</v>
      </c>
      <c r="K1359" s="115" t="s">
        <v>1</v>
      </c>
      <c r="L1359" s="115" t="s">
        <v>499</v>
      </c>
      <c r="M1359" s="115" t="s">
        <v>1</v>
      </c>
      <c r="N1359" s="115" t="s">
        <v>500</v>
      </c>
      <c r="O1359" s="115" t="s">
        <v>1</v>
      </c>
    </row>
    <row r="1360" spans="1:15" customFormat="1" x14ac:dyDescent="0.3">
      <c r="A1360" s="113" t="s">
        <v>1</v>
      </c>
      <c r="B1360" s="53" t="s">
        <v>14</v>
      </c>
      <c r="C1360" s="53" t="s">
        <v>15</v>
      </c>
      <c r="D1360" s="53" t="s">
        <v>14</v>
      </c>
      <c r="E1360" s="53" t="s">
        <v>15</v>
      </c>
      <c r="F1360" s="78" t="s">
        <v>14</v>
      </c>
      <c r="G1360" s="78" t="s">
        <v>15</v>
      </c>
      <c r="H1360" s="78" t="s">
        <v>14</v>
      </c>
      <c r="I1360" s="78" t="s">
        <v>15</v>
      </c>
      <c r="J1360" s="78" t="s">
        <v>14</v>
      </c>
      <c r="K1360" s="78" t="s">
        <v>15</v>
      </c>
      <c r="L1360" s="78" t="s">
        <v>14</v>
      </c>
      <c r="M1360" s="78" t="s">
        <v>15</v>
      </c>
      <c r="N1360" s="78" t="s">
        <v>14</v>
      </c>
      <c r="O1360" s="78" t="s">
        <v>15</v>
      </c>
    </row>
    <row r="1361" spans="1:15" customFormat="1" x14ac:dyDescent="0.3">
      <c r="A1361" s="54" t="s">
        <v>16</v>
      </c>
      <c r="B1361" s="55">
        <v>1133.2801479017</v>
      </c>
      <c r="C1361" s="55">
        <v>1133.2801479017</v>
      </c>
      <c r="D1361" s="55">
        <v>30.679363696599999</v>
      </c>
      <c r="E1361" s="55">
        <v>30.679363696599999</v>
      </c>
      <c r="F1361" s="83">
        <v>469.33985153409998</v>
      </c>
      <c r="G1361" s="83">
        <v>469.33985153409998</v>
      </c>
      <c r="H1361" s="83">
        <v>198.39835042760001</v>
      </c>
      <c r="I1361" s="83">
        <v>198.39835042760001</v>
      </c>
      <c r="J1361" s="83">
        <v>94.047755104299995</v>
      </c>
      <c r="K1361" s="83">
        <v>94.047755104299995</v>
      </c>
      <c r="L1361" s="83">
        <v>227.3864841187</v>
      </c>
      <c r="M1361" s="83">
        <v>227.3864841187</v>
      </c>
      <c r="N1361" s="83">
        <v>134.21955766580001</v>
      </c>
      <c r="O1361" s="83">
        <v>134.21955766580001</v>
      </c>
    </row>
    <row r="1362" spans="1:15" customFormat="1" x14ac:dyDescent="0.3">
      <c r="A1362" s="56" t="s">
        <v>332</v>
      </c>
      <c r="B1362" s="57">
        <v>0</v>
      </c>
      <c r="C1362" s="58">
        <v>0</v>
      </c>
      <c r="D1362" s="57">
        <v>0</v>
      </c>
      <c r="E1362" s="58">
        <v>0</v>
      </c>
      <c r="F1362" s="84">
        <v>0</v>
      </c>
      <c r="G1362" s="85">
        <v>0</v>
      </c>
      <c r="H1362" s="84">
        <v>0</v>
      </c>
      <c r="I1362" s="85">
        <v>0</v>
      </c>
      <c r="J1362" s="84">
        <v>0</v>
      </c>
      <c r="K1362" s="85">
        <v>0</v>
      </c>
      <c r="L1362" s="84">
        <v>0</v>
      </c>
      <c r="M1362" s="85">
        <v>0</v>
      </c>
      <c r="N1362" s="84">
        <v>0</v>
      </c>
      <c r="O1362" s="85">
        <v>0</v>
      </c>
    </row>
    <row r="1363" spans="1:15" customFormat="1" x14ac:dyDescent="0.3">
      <c r="A1363" s="56" t="s">
        <v>333</v>
      </c>
      <c r="B1363" s="59">
        <v>10.614858144599999</v>
      </c>
      <c r="C1363" s="60">
        <v>9.3664908577580797E-3</v>
      </c>
      <c r="D1363" s="59">
        <v>0</v>
      </c>
      <c r="E1363" s="60">
        <v>0</v>
      </c>
      <c r="F1363" s="86">
        <v>0</v>
      </c>
      <c r="G1363" s="89">
        <v>0</v>
      </c>
      <c r="H1363" s="86">
        <v>4.9130787104999998</v>
      </c>
      <c r="I1363" s="87">
        <v>2.4763707459820299E-2</v>
      </c>
      <c r="J1363" s="86">
        <v>0.95072709990000004</v>
      </c>
      <c r="K1363" s="87">
        <v>1.0108982387146101E-2</v>
      </c>
      <c r="L1363" s="86">
        <v>4.7510523341999997</v>
      </c>
      <c r="M1363" s="87">
        <v>2.08941721079599E-2</v>
      </c>
      <c r="N1363" s="86">
        <v>0</v>
      </c>
      <c r="O1363" s="87">
        <v>0</v>
      </c>
    </row>
    <row r="1364" spans="1:15" customFormat="1" x14ac:dyDescent="0.3">
      <c r="A1364" s="56" t="s">
        <v>334</v>
      </c>
      <c r="B1364" s="57">
        <v>44.575825016499998</v>
      </c>
      <c r="C1364" s="58">
        <v>3.9333456161773798E-2</v>
      </c>
      <c r="D1364" s="57">
        <v>0</v>
      </c>
      <c r="E1364" s="58">
        <v>0</v>
      </c>
      <c r="F1364" s="84">
        <v>7.2808540926999896</v>
      </c>
      <c r="G1364" s="89">
        <v>1.55129679887646E-2</v>
      </c>
      <c r="H1364" s="84">
        <v>9.9593310882999795</v>
      </c>
      <c r="I1364" s="85">
        <v>5.0198658743054299E-2</v>
      </c>
      <c r="J1364" s="84">
        <v>5.2522142838999999</v>
      </c>
      <c r="K1364" s="85">
        <v>5.5846248303058801E-2</v>
      </c>
      <c r="L1364" s="84">
        <v>16.508213073099999</v>
      </c>
      <c r="M1364" s="88">
        <v>7.2599799135301304E-2</v>
      </c>
      <c r="N1364" s="84">
        <v>7.4834436750999904</v>
      </c>
      <c r="O1364" s="85">
        <v>5.5755240184395503E-2</v>
      </c>
    </row>
    <row r="1365" spans="1:15" customFormat="1" x14ac:dyDescent="0.3">
      <c r="A1365" s="56" t="s">
        <v>335</v>
      </c>
      <c r="B1365" s="59">
        <v>516.2945055289</v>
      </c>
      <c r="C1365" s="60">
        <v>0.45557535485363798</v>
      </c>
      <c r="D1365" s="59">
        <v>18.095664001999999</v>
      </c>
      <c r="E1365" s="60">
        <v>0.58983178989482798</v>
      </c>
      <c r="F1365" s="86">
        <v>205.4113618863</v>
      </c>
      <c r="G1365" s="87">
        <v>0.437660175701862</v>
      </c>
      <c r="H1365" s="86">
        <v>92.418647515100204</v>
      </c>
      <c r="I1365" s="87">
        <v>0.46582366897665101</v>
      </c>
      <c r="J1365" s="86">
        <v>44.153260699500002</v>
      </c>
      <c r="K1365" s="87">
        <v>0.469477029521157</v>
      </c>
      <c r="L1365" s="86">
        <v>95.040843523399801</v>
      </c>
      <c r="M1365" s="87">
        <v>0.41797050467514602</v>
      </c>
      <c r="N1365" s="86">
        <v>74.906430686899796</v>
      </c>
      <c r="O1365" s="88">
        <v>0.55808879115376997</v>
      </c>
    </row>
    <row r="1366" spans="1:15" customFormat="1" x14ac:dyDescent="0.3">
      <c r="A1366" s="56" t="s">
        <v>336</v>
      </c>
      <c r="B1366" s="57">
        <v>461.42275793610003</v>
      </c>
      <c r="C1366" s="58">
        <v>0.40715683477773501</v>
      </c>
      <c r="D1366" s="57">
        <v>11.3217393374</v>
      </c>
      <c r="E1366" s="58">
        <v>0.36903435968767201</v>
      </c>
      <c r="F1366" s="84">
        <v>202.71326064510001</v>
      </c>
      <c r="G1366" s="85">
        <v>0.43191146028300098</v>
      </c>
      <c r="H1366" s="84">
        <v>78.1492841691</v>
      </c>
      <c r="I1366" s="85">
        <v>0.39390087669916601</v>
      </c>
      <c r="J1366" s="84">
        <v>29.918508554599899</v>
      </c>
      <c r="K1366" s="85">
        <v>0.31812039023600303</v>
      </c>
      <c r="L1366" s="84">
        <v>99.753228579499904</v>
      </c>
      <c r="M1366" s="85">
        <v>0.43869462587506702</v>
      </c>
      <c r="N1366" s="84">
        <v>39.554735618800002</v>
      </c>
      <c r="O1366" s="89">
        <v>0.29470172832255398</v>
      </c>
    </row>
    <row r="1367" spans="1:15" customFormat="1" x14ac:dyDescent="0.3">
      <c r="A1367" s="56" t="s">
        <v>337</v>
      </c>
      <c r="B1367" s="59">
        <v>100.37220127560001</v>
      </c>
      <c r="C1367" s="60">
        <v>8.8567863349095097E-2</v>
      </c>
      <c r="D1367" s="59">
        <v>1.2619603572</v>
      </c>
      <c r="E1367" s="60">
        <v>4.1133850417499201E-2</v>
      </c>
      <c r="F1367" s="86">
        <v>53.934374910000003</v>
      </c>
      <c r="G1367" s="87">
        <v>0.114915396026373</v>
      </c>
      <c r="H1367" s="86">
        <v>12.9580089446</v>
      </c>
      <c r="I1367" s="87">
        <v>6.5313088121308094E-2</v>
      </c>
      <c r="J1367" s="86">
        <v>13.7730444664</v>
      </c>
      <c r="K1367" s="87">
        <v>0.146447349552635</v>
      </c>
      <c r="L1367" s="86">
        <v>11.3331466085</v>
      </c>
      <c r="M1367" s="87">
        <v>4.9840898206526103E-2</v>
      </c>
      <c r="N1367" s="86">
        <v>12.274947685000001</v>
      </c>
      <c r="O1367" s="87">
        <v>9.1454240339280596E-2</v>
      </c>
    </row>
    <row r="1368" spans="1:15" customFormat="1" x14ac:dyDescent="0.3">
      <c r="A1368" s="56" t="s">
        <v>310</v>
      </c>
      <c r="B1368" s="57">
        <v>10.614858144599999</v>
      </c>
      <c r="C1368" s="58">
        <v>9.3664908577580797E-3</v>
      </c>
      <c r="D1368" s="57">
        <v>0</v>
      </c>
      <c r="E1368" s="58">
        <v>0</v>
      </c>
      <c r="F1368" s="84">
        <v>0</v>
      </c>
      <c r="G1368" s="89">
        <v>0</v>
      </c>
      <c r="H1368" s="84">
        <v>4.9130787104999998</v>
      </c>
      <c r="I1368" s="85">
        <v>2.4763707459820299E-2</v>
      </c>
      <c r="J1368" s="84">
        <v>0.95072709990000004</v>
      </c>
      <c r="K1368" s="85">
        <v>1.0108982387146101E-2</v>
      </c>
      <c r="L1368" s="84">
        <v>4.7510523341999997</v>
      </c>
      <c r="M1368" s="85">
        <v>2.08941721079599E-2</v>
      </c>
      <c r="N1368" s="84">
        <v>0</v>
      </c>
      <c r="O1368" s="85">
        <v>0</v>
      </c>
    </row>
    <row r="1369" spans="1:15" customFormat="1" x14ac:dyDescent="0.3">
      <c r="A1369" s="56" t="s">
        <v>311</v>
      </c>
      <c r="B1369" s="59">
        <v>977.71726346499895</v>
      </c>
      <c r="C1369" s="60">
        <v>0.86273218963137299</v>
      </c>
      <c r="D1369" s="59">
        <v>29.4174033394</v>
      </c>
      <c r="E1369" s="60">
        <v>0.95886614958250105</v>
      </c>
      <c r="F1369" s="86">
        <v>408.12462253140001</v>
      </c>
      <c r="G1369" s="87">
        <v>0.86957163598486298</v>
      </c>
      <c r="H1369" s="86">
        <v>170.5679316842</v>
      </c>
      <c r="I1369" s="87">
        <v>0.85972454567581702</v>
      </c>
      <c r="J1369" s="86">
        <v>74.071769254100005</v>
      </c>
      <c r="K1369" s="89">
        <v>0.78759741975716102</v>
      </c>
      <c r="L1369" s="86">
        <v>194.7940721029</v>
      </c>
      <c r="M1369" s="87">
        <v>0.85666513055021298</v>
      </c>
      <c r="N1369" s="86">
        <v>114.4611663057</v>
      </c>
      <c r="O1369" s="87">
        <v>0.852790519476324</v>
      </c>
    </row>
    <row r="1370" spans="1:15" customFormat="1" x14ac:dyDescent="0.3">
      <c r="A1370" s="63" t="s">
        <v>1</v>
      </c>
      <c r="F1370" s="82"/>
      <c r="G1370" s="82"/>
      <c r="H1370" s="82"/>
      <c r="I1370" s="82"/>
      <c r="J1370" s="82"/>
      <c r="K1370" s="82"/>
      <c r="L1370" s="82"/>
      <c r="M1370" s="82"/>
      <c r="N1370" s="82"/>
      <c r="O1370" s="82"/>
    </row>
    <row r="1371" spans="1:15" customFormat="1" x14ac:dyDescent="0.3">
      <c r="A1371" s="63" t="s">
        <v>1</v>
      </c>
      <c r="F1371" s="82"/>
      <c r="G1371" s="82"/>
      <c r="H1371" s="82"/>
      <c r="I1371" s="82"/>
      <c r="J1371" s="82"/>
      <c r="K1371" s="82"/>
      <c r="L1371" s="82"/>
      <c r="M1371" s="82"/>
      <c r="N1371" s="82"/>
      <c r="O1371" s="82"/>
    </row>
    <row r="1372" spans="1:15" customFormat="1" x14ac:dyDescent="0.3">
      <c r="A1372" s="51" t="s">
        <v>477</v>
      </c>
      <c r="F1372" s="82"/>
      <c r="G1372" s="82"/>
      <c r="H1372" s="82"/>
      <c r="I1372" s="82"/>
      <c r="J1372" s="82"/>
      <c r="K1372" s="82"/>
      <c r="L1372" s="82"/>
      <c r="M1372" s="82"/>
      <c r="N1372" s="82"/>
      <c r="O1372" s="82"/>
    </row>
    <row r="1373" spans="1:15" customFormat="1" x14ac:dyDescent="0.3">
      <c r="A1373" s="52" t="s">
        <v>1</v>
      </c>
      <c r="F1373" s="82"/>
      <c r="G1373" s="82"/>
      <c r="H1373" s="82"/>
      <c r="I1373" s="82"/>
      <c r="J1373" s="82"/>
      <c r="K1373" s="82"/>
      <c r="L1373" s="82"/>
      <c r="M1373" s="82"/>
      <c r="N1373" s="82"/>
      <c r="O1373" s="82"/>
    </row>
    <row r="1374" spans="1:15" customFormat="1" ht="25.5" customHeight="1" x14ac:dyDescent="0.3">
      <c r="A1374" s="112" t="s">
        <v>1</v>
      </c>
      <c r="B1374" s="114" t="s">
        <v>501</v>
      </c>
      <c r="C1374" s="114" t="s">
        <v>1</v>
      </c>
      <c r="D1374" s="114" t="s">
        <v>495</v>
      </c>
      <c r="E1374" s="114" t="s">
        <v>1</v>
      </c>
      <c r="F1374" s="115" t="s">
        <v>496</v>
      </c>
      <c r="G1374" s="115" t="s">
        <v>1</v>
      </c>
      <c r="H1374" s="115" t="s">
        <v>497</v>
      </c>
      <c r="I1374" s="115" t="s">
        <v>1</v>
      </c>
      <c r="J1374" s="115" t="s">
        <v>498</v>
      </c>
      <c r="K1374" s="115" t="s">
        <v>1</v>
      </c>
      <c r="L1374" s="115" t="s">
        <v>499</v>
      </c>
      <c r="M1374" s="115" t="s">
        <v>1</v>
      </c>
      <c r="N1374" s="115" t="s">
        <v>500</v>
      </c>
      <c r="O1374" s="115" t="s">
        <v>1</v>
      </c>
    </row>
    <row r="1375" spans="1:15" customFormat="1" x14ac:dyDescent="0.3">
      <c r="A1375" s="113" t="s">
        <v>1</v>
      </c>
      <c r="B1375" s="53" t="s">
        <v>14</v>
      </c>
      <c r="C1375" s="53" t="s">
        <v>15</v>
      </c>
      <c r="D1375" s="53" t="s">
        <v>14</v>
      </c>
      <c r="E1375" s="53" t="s">
        <v>15</v>
      </c>
      <c r="F1375" s="78" t="s">
        <v>14</v>
      </c>
      <c r="G1375" s="78" t="s">
        <v>15</v>
      </c>
      <c r="H1375" s="78" t="s">
        <v>14</v>
      </c>
      <c r="I1375" s="78" t="s">
        <v>15</v>
      </c>
      <c r="J1375" s="78" t="s">
        <v>14</v>
      </c>
      <c r="K1375" s="78" t="s">
        <v>15</v>
      </c>
      <c r="L1375" s="78" t="s">
        <v>14</v>
      </c>
      <c r="M1375" s="78" t="s">
        <v>15</v>
      </c>
      <c r="N1375" s="78" t="s">
        <v>14</v>
      </c>
      <c r="O1375" s="78" t="s">
        <v>15</v>
      </c>
    </row>
    <row r="1376" spans="1:15" customFormat="1" x14ac:dyDescent="0.3">
      <c r="A1376" s="54" t="s">
        <v>16</v>
      </c>
      <c r="B1376" s="55">
        <v>1133.2801479017</v>
      </c>
      <c r="C1376" s="55">
        <v>1133.2801479017</v>
      </c>
      <c r="D1376" s="55">
        <v>30.679363696599999</v>
      </c>
      <c r="E1376" s="55">
        <v>30.679363696599999</v>
      </c>
      <c r="F1376" s="83">
        <v>469.33985153409998</v>
      </c>
      <c r="G1376" s="83">
        <v>469.33985153409998</v>
      </c>
      <c r="H1376" s="83">
        <v>198.39835042760001</v>
      </c>
      <c r="I1376" s="83">
        <v>198.39835042760001</v>
      </c>
      <c r="J1376" s="83">
        <v>94.047755104299995</v>
      </c>
      <c r="K1376" s="83">
        <v>94.047755104299995</v>
      </c>
      <c r="L1376" s="83">
        <v>227.3864841187</v>
      </c>
      <c r="M1376" s="83">
        <v>227.3864841187</v>
      </c>
      <c r="N1376" s="83">
        <v>134.21955766580001</v>
      </c>
      <c r="O1376" s="83">
        <v>134.21955766580001</v>
      </c>
    </row>
    <row r="1377" spans="1:15" customFormat="1" x14ac:dyDescent="0.3">
      <c r="A1377" s="56" t="s">
        <v>332</v>
      </c>
      <c r="B1377" s="57">
        <v>1.1467887778999999</v>
      </c>
      <c r="C1377" s="58">
        <v>1.01191993879299E-3</v>
      </c>
      <c r="D1377" s="57">
        <v>0</v>
      </c>
      <c r="E1377" s="58">
        <v>0</v>
      </c>
      <c r="F1377" s="84">
        <v>1.1467887778999999</v>
      </c>
      <c r="G1377" s="85">
        <v>2.4434080637976202E-3</v>
      </c>
      <c r="H1377" s="84">
        <v>0</v>
      </c>
      <c r="I1377" s="85">
        <v>0</v>
      </c>
      <c r="J1377" s="84">
        <v>0</v>
      </c>
      <c r="K1377" s="85">
        <v>0</v>
      </c>
      <c r="L1377" s="84">
        <v>0</v>
      </c>
      <c r="M1377" s="85">
        <v>0</v>
      </c>
      <c r="N1377" s="84">
        <v>0</v>
      </c>
      <c r="O1377" s="85">
        <v>0</v>
      </c>
    </row>
    <row r="1378" spans="1:15" customFormat="1" x14ac:dyDescent="0.3">
      <c r="A1378" s="56" t="s">
        <v>333</v>
      </c>
      <c r="B1378" s="59">
        <v>4.8126017521</v>
      </c>
      <c r="C1378" s="60">
        <v>4.2466125970799604E-3</v>
      </c>
      <c r="D1378" s="59">
        <v>0</v>
      </c>
      <c r="E1378" s="60">
        <v>0</v>
      </c>
      <c r="F1378" s="86">
        <v>0.55128045289999905</v>
      </c>
      <c r="G1378" s="87">
        <v>1.1745869248010099E-3</v>
      </c>
      <c r="H1378" s="86">
        <v>0</v>
      </c>
      <c r="I1378" s="87">
        <v>0</v>
      </c>
      <c r="J1378" s="86">
        <v>0</v>
      </c>
      <c r="K1378" s="87">
        <v>0</v>
      </c>
      <c r="L1378" s="86">
        <v>3.7627132285</v>
      </c>
      <c r="M1378" s="88">
        <v>1.6547655605316399E-2</v>
      </c>
      <c r="N1378" s="86">
        <v>0</v>
      </c>
      <c r="O1378" s="87">
        <v>0</v>
      </c>
    </row>
    <row r="1379" spans="1:15" customFormat="1" x14ac:dyDescent="0.3">
      <c r="A1379" s="56" t="s">
        <v>334</v>
      </c>
      <c r="B1379" s="57">
        <v>39.6900589364</v>
      </c>
      <c r="C1379" s="58">
        <v>3.5022283775011202E-2</v>
      </c>
      <c r="D1379" s="57">
        <v>0.43206449199999902</v>
      </c>
      <c r="E1379" s="58">
        <v>1.4083228592119801E-2</v>
      </c>
      <c r="F1379" s="84">
        <v>8.3285186017000008</v>
      </c>
      <c r="G1379" s="85">
        <v>1.77451767082576E-2</v>
      </c>
      <c r="H1379" s="84">
        <v>12.324001192800001</v>
      </c>
      <c r="I1379" s="85">
        <v>6.2117457963932497E-2</v>
      </c>
      <c r="J1379" s="84">
        <v>6.3118391349999996</v>
      </c>
      <c r="K1379" s="85">
        <v>6.7113129154439705E-2</v>
      </c>
      <c r="L1379" s="84">
        <v>10.5077258562</v>
      </c>
      <c r="M1379" s="85">
        <v>4.6210863837952497E-2</v>
      </c>
      <c r="N1379" s="84">
        <v>2.0109813256</v>
      </c>
      <c r="O1379" s="85">
        <v>1.4982774199027301E-2</v>
      </c>
    </row>
    <row r="1380" spans="1:15" customFormat="1" x14ac:dyDescent="0.3">
      <c r="A1380" s="56" t="s">
        <v>335</v>
      </c>
      <c r="B1380" s="59">
        <v>381.0430338768</v>
      </c>
      <c r="C1380" s="60">
        <v>0.33623022037605799</v>
      </c>
      <c r="D1380" s="59">
        <v>9.5646063052999892</v>
      </c>
      <c r="E1380" s="60">
        <v>0.31176025682566499</v>
      </c>
      <c r="F1380" s="86">
        <v>124.61132012829999</v>
      </c>
      <c r="G1380" s="89">
        <v>0.26550338676971802</v>
      </c>
      <c r="H1380" s="86">
        <v>78.894916847300095</v>
      </c>
      <c r="I1380" s="87">
        <v>0.39765913717155899</v>
      </c>
      <c r="J1380" s="86">
        <v>36.909623639300001</v>
      </c>
      <c r="K1380" s="87">
        <v>0.39245618992571202</v>
      </c>
      <c r="L1380" s="86">
        <v>78.606022734999797</v>
      </c>
      <c r="M1380" s="87">
        <v>0.34569347003917</v>
      </c>
      <c r="N1380" s="86">
        <v>64.577368302500005</v>
      </c>
      <c r="O1380" s="88">
        <v>0.48113232844422299</v>
      </c>
    </row>
    <row r="1381" spans="1:15" customFormat="1" x14ac:dyDescent="0.3">
      <c r="A1381" s="56" t="s">
        <v>336</v>
      </c>
      <c r="B1381" s="57">
        <v>403.58903663429999</v>
      </c>
      <c r="C1381" s="58">
        <v>0.35612468583479201</v>
      </c>
      <c r="D1381" s="57">
        <v>8.8872915980999903</v>
      </c>
      <c r="E1381" s="58">
        <v>0.28968304838359199</v>
      </c>
      <c r="F1381" s="84">
        <v>212.31092753729999</v>
      </c>
      <c r="G1381" s="88">
        <v>0.45236075062309999</v>
      </c>
      <c r="H1381" s="84">
        <v>55.681618440999799</v>
      </c>
      <c r="I1381" s="89">
        <v>0.280655652231945</v>
      </c>
      <c r="J1381" s="84">
        <v>24.846928613799999</v>
      </c>
      <c r="K1381" s="85">
        <v>0.26419480811896601</v>
      </c>
      <c r="L1381" s="84">
        <v>70.359946190499898</v>
      </c>
      <c r="M1381" s="85">
        <v>0.30942888476067398</v>
      </c>
      <c r="N1381" s="84">
        <v>32.494299572199999</v>
      </c>
      <c r="O1381" s="89">
        <v>0.24209809760444301</v>
      </c>
    </row>
    <row r="1382" spans="1:15" customFormat="1" x14ac:dyDescent="0.3">
      <c r="A1382" s="56" t="s">
        <v>337</v>
      </c>
      <c r="B1382" s="59">
        <v>302.99862792419998</v>
      </c>
      <c r="C1382" s="60">
        <v>0.26736427747826602</v>
      </c>
      <c r="D1382" s="59">
        <v>11.7954013012</v>
      </c>
      <c r="E1382" s="60">
        <v>0.38447346619862299</v>
      </c>
      <c r="F1382" s="86">
        <v>122.391016036</v>
      </c>
      <c r="G1382" s="87">
        <v>0.26077269091032601</v>
      </c>
      <c r="H1382" s="86">
        <v>51.497813946500202</v>
      </c>
      <c r="I1382" s="87">
        <v>0.25956775263256399</v>
      </c>
      <c r="J1382" s="86">
        <v>25.979363716200101</v>
      </c>
      <c r="K1382" s="87">
        <v>0.27623587280088302</v>
      </c>
      <c r="L1382" s="86">
        <v>64.150076108499903</v>
      </c>
      <c r="M1382" s="87">
        <v>0.28211912575688702</v>
      </c>
      <c r="N1382" s="86">
        <v>35.136908465499999</v>
      </c>
      <c r="O1382" s="87">
        <v>0.26178679975230701</v>
      </c>
    </row>
    <row r="1383" spans="1:15" customFormat="1" x14ac:dyDescent="0.3">
      <c r="A1383" s="56" t="s">
        <v>310</v>
      </c>
      <c r="B1383" s="57">
        <v>5.9593905300000003</v>
      </c>
      <c r="C1383" s="58">
        <v>5.25853253587295E-3</v>
      </c>
      <c r="D1383" s="57">
        <v>0</v>
      </c>
      <c r="E1383" s="58">
        <v>0</v>
      </c>
      <c r="F1383" s="84">
        <v>1.6980692308000001</v>
      </c>
      <c r="G1383" s="85">
        <v>3.6179949885986299E-3</v>
      </c>
      <c r="H1383" s="84">
        <v>0</v>
      </c>
      <c r="I1383" s="85">
        <v>0</v>
      </c>
      <c r="J1383" s="84">
        <v>0</v>
      </c>
      <c r="K1383" s="85">
        <v>0</v>
      </c>
      <c r="L1383" s="84">
        <v>3.7627132285</v>
      </c>
      <c r="M1383" s="85">
        <v>1.6547655605316399E-2</v>
      </c>
      <c r="N1383" s="84">
        <v>0</v>
      </c>
      <c r="O1383" s="85">
        <v>0</v>
      </c>
    </row>
    <row r="1384" spans="1:15" customFormat="1" x14ac:dyDescent="0.3">
      <c r="A1384" s="56" t="s">
        <v>311</v>
      </c>
      <c r="B1384" s="59">
        <v>784.63207051109998</v>
      </c>
      <c r="C1384" s="60">
        <v>0.69235490621085005</v>
      </c>
      <c r="D1384" s="59">
        <v>18.451897903399999</v>
      </c>
      <c r="E1384" s="60">
        <v>0.60144330520925704</v>
      </c>
      <c r="F1384" s="86">
        <v>336.92224766560003</v>
      </c>
      <c r="G1384" s="87">
        <v>0.71786413739281796</v>
      </c>
      <c r="H1384" s="86">
        <v>134.57653528829999</v>
      </c>
      <c r="I1384" s="87">
        <v>0.67831478940350398</v>
      </c>
      <c r="J1384" s="86">
        <v>61.756552253099898</v>
      </c>
      <c r="K1384" s="87">
        <v>0.65665099804467697</v>
      </c>
      <c r="L1384" s="86">
        <v>148.96596892549999</v>
      </c>
      <c r="M1384" s="87">
        <v>0.65512235479984404</v>
      </c>
      <c r="N1384" s="86">
        <v>97.071667874700097</v>
      </c>
      <c r="O1384" s="87">
        <v>0.72323042604866605</v>
      </c>
    </row>
    <row r="1385" spans="1:15" customFormat="1" x14ac:dyDescent="0.3">
      <c r="A1385" s="63" t="s">
        <v>1</v>
      </c>
      <c r="F1385" s="82"/>
      <c r="G1385" s="82"/>
      <c r="H1385" s="82"/>
      <c r="I1385" s="82"/>
      <c r="J1385" s="82"/>
      <c r="K1385" s="82"/>
      <c r="L1385" s="82"/>
      <c r="M1385" s="82"/>
      <c r="N1385" s="82"/>
      <c r="O1385" s="82"/>
    </row>
    <row r="1386" spans="1:15" customFormat="1" x14ac:dyDescent="0.3">
      <c r="A1386" s="63" t="s">
        <v>1</v>
      </c>
      <c r="F1386" s="82"/>
      <c r="G1386" s="82"/>
      <c r="H1386" s="82"/>
      <c r="I1386" s="82"/>
      <c r="J1386" s="82"/>
      <c r="K1386" s="82"/>
      <c r="L1386" s="82"/>
      <c r="M1386" s="82"/>
      <c r="N1386" s="82"/>
      <c r="O1386" s="82"/>
    </row>
    <row r="1387" spans="1:15" customFormat="1" x14ac:dyDescent="0.3">
      <c r="A1387" s="51" t="s">
        <v>478</v>
      </c>
      <c r="F1387" s="82"/>
      <c r="G1387" s="82"/>
      <c r="H1387" s="82"/>
      <c r="I1387" s="82"/>
      <c r="J1387" s="82"/>
      <c r="K1387" s="82"/>
      <c r="L1387" s="82"/>
      <c r="M1387" s="82"/>
      <c r="N1387" s="82"/>
      <c r="O1387" s="82"/>
    </row>
    <row r="1388" spans="1:15" customFormat="1" x14ac:dyDescent="0.3">
      <c r="A1388" s="52" t="s">
        <v>1</v>
      </c>
      <c r="F1388" s="82"/>
      <c r="G1388" s="82"/>
      <c r="H1388" s="82"/>
      <c r="I1388" s="82"/>
      <c r="J1388" s="82"/>
      <c r="K1388" s="82"/>
      <c r="L1388" s="82"/>
      <c r="M1388" s="82"/>
      <c r="N1388" s="82"/>
      <c r="O1388" s="82"/>
    </row>
    <row r="1389" spans="1:15" customFormat="1" ht="25.5" customHeight="1" x14ac:dyDescent="0.3">
      <c r="A1389" s="112" t="s">
        <v>1</v>
      </c>
      <c r="B1389" s="114" t="s">
        <v>501</v>
      </c>
      <c r="C1389" s="114" t="s">
        <v>1</v>
      </c>
      <c r="D1389" s="114" t="s">
        <v>495</v>
      </c>
      <c r="E1389" s="114" t="s">
        <v>1</v>
      </c>
      <c r="F1389" s="115" t="s">
        <v>496</v>
      </c>
      <c r="G1389" s="115" t="s">
        <v>1</v>
      </c>
      <c r="H1389" s="115" t="s">
        <v>497</v>
      </c>
      <c r="I1389" s="115" t="s">
        <v>1</v>
      </c>
      <c r="J1389" s="115" t="s">
        <v>498</v>
      </c>
      <c r="K1389" s="115" t="s">
        <v>1</v>
      </c>
      <c r="L1389" s="115" t="s">
        <v>499</v>
      </c>
      <c r="M1389" s="115" t="s">
        <v>1</v>
      </c>
      <c r="N1389" s="115" t="s">
        <v>500</v>
      </c>
      <c r="O1389" s="115" t="s">
        <v>1</v>
      </c>
    </row>
    <row r="1390" spans="1:15" customFormat="1" x14ac:dyDescent="0.3">
      <c r="A1390" s="113" t="s">
        <v>1</v>
      </c>
      <c r="B1390" s="53" t="s">
        <v>14</v>
      </c>
      <c r="C1390" s="53" t="s">
        <v>15</v>
      </c>
      <c r="D1390" s="53" t="s">
        <v>14</v>
      </c>
      <c r="E1390" s="53" t="s">
        <v>15</v>
      </c>
      <c r="F1390" s="78" t="s">
        <v>14</v>
      </c>
      <c r="G1390" s="78" t="s">
        <v>15</v>
      </c>
      <c r="H1390" s="78" t="s">
        <v>14</v>
      </c>
      <c r="I1390" s="78" t="s">
        <v>15</v>
      </c>
      <c r="J1390" s="78" t="s">
        <v>14</v>
      </c>
      <c r="K1390" s="78" t="s">
        <v>15</v>
      </c>
      <c r="L1390" s="78" t="s">
        <v>14</v>
      </c>
      <c r="M1390" s="78" t="s">
        <v>15</v>
      </c>
      <c r="N1390" s="78" t="s">
        <v>14</v>
      </c>
      <c r="O1390" s="78" t="s">
        <v>15</v>
      </c>
    </row>
    <row r="1391" spans="1:15" customFormat="1" x14ac:dyDescent="0.3">
      <c r="A1391" s="54" t="s">
        <v>16</v>
      </c>
      <c r="B1391" s="55">
        <v>1133.2801479017</v>
      </c>
      <c r="C1391" s="55">
        <v>1133.2801479017</v>
      </c>
      <c r="D1391" s="55">
        <v>30.679363696599999</v>
      </c>
      <c r="E1391" s="55">
        <v>30.679363696599999</v>
      </c>
      <c r="F1391" s="83">
        <v>469.33985153409998</v>
      </c>
      <c r="G1391" s="83">
        <v>469.33985153409998</v>
      </c>
      <c r="H1391" s="83">
        <v>198.39835042760001</v>
      </c>
      <c r="I1391" s="83">
        <v>198.39835042760001</v>
      </c>
      <c r="J1391" s="83">
        <v>94.047755104299995</v>
      </c>
      <c r="K1391" s="83">
        <v>94.047755104299995</v>
      </c>
      <c r="L1391" s="83">
        <v>227.3864841187</v>
      </c>
      <c r="M1391" s="83">
        <v>227.3864841187</v>
      </c>
      <c r="N1391" s="83">
        <v>134.21955766580001</v>
      </c>
      <c r="O1391" s="83">
        <v>134.21955766580001</v>
      </c>
    </row>
    <row r="1392" spans="1:15" customFormat="1" x14ac:dyDescent="0.3">
      <c r="A1392" s="56" t="s">
        <v>332</v>
      </c>
      <c r="B1392" s="57">
        <v>0</v>
      </c>
      <c r="C1392" s="58">
        <v>0</v>
      </c>
      <c r="D1392" s="57">
        <v>0</v>
      </c>
      <c r="E1392" s="58">
        <v>0</v>
      </c>
      <c r="F1392" s="84">
        <v>0</v>
      </c>
      <c r="G1392" s="85">
        <v>0</v>
      </c>
      <c r="H1392" s="84">
        <v>0</v>
      </c>
      <c r="I1392" s="85">
        <v>0</v>
      </c>
      <c r="J1392" s="84">
        <v>0</v>
      </c>
      <c r="K1392" s="85">
        <v>0</v>
      </c>
      <c r="L1392" s="84">
        <v>0</v>
      </c>
      <c r="M1392" s="85">
        <v>0</v>
      </c>
      <c r="N1392" s="84">
        <v>0</v>
      </c>
      <c r="O1392" s="85">
        <v>0</v>
      </c>
    </row>
    <row r="1393" spans="1:15" customFormat="1" x14ac:dyDescent="0.3">
      <c r="A1393" s="56" t="s">
        <v>333</v>
      </c>
      <c r="B1393" s="59">
        <v>30.704128473200001</v>
      </c>
      <c r="C1393" s="60">
        <v>2.70931495006328E-2</v>
      </c>
      <c r="D1393" s="59">
        <v>1.0653112413000001</v>
      </c>
      <c r="E1393" s="60">
        <v>3.4724033126477802E-2</v>
      </c>
      <c r="F1393" s="86">
        <v>4.4397874294999902</v>
      </c>
      <c r="G1393" s="89">
        <v>9.4596429751020797E-3</v>
      </c>
      <c r="H1393" s="86">
        <v>9.0672811808999896</v>
      </c>
      <c r="I1393" s="87">
        <v>4.5702402068150502E-2</v>
      </c>
      <c r="J1393" s="86">
        <v>5.7697611338000003</v>
      </c>
      <c r="K1393" s="87">
        <v>6.1349270138359703E-2</v>
      </c>
      <c r="L1393" s="86">
        <v>11.3594979735</v>
      </c>
      <c r="M1393" s="87">
        <v>4.9956786207091E-2</v>
      </c>
      <c r="N1393" s="86">
        <v>1.1731698038</v>
      </c>
      <c r="O1393" s="87">
        <v>8.7406770235462592E-3</v>
      </c>
    </row>
    <row r="1394" spans="1:15" customFormat="1" x14ac:dyDescent="0.3">
      <c r="A1394" s="56" t="s">
        <v>334</v>
      </c>
      <c r="B1394" s="57">
        <v>92.005360328200297</v>
      </c>
      <c r="C1394" s="58">
        <v>8.1185010165889304E-2</v>
      </c>
      <c r="D1394" s="57">
        <v>3.0344998068</v>
      </c>
      <c r="E1394" s="58">
        <v>9.89101285414304E-2</v>
      </c>
      <c r="F1394" s="84">
        <v>33.042876132400103</v>
      </c>
      <c r="G1394" s="85">
        <v>7.0402877625658597E-2</v>
      </c>
      <c r="H1394" s="84">
        <v>20.079131589599999</v>
      </c>
      <c r="I1394" s="85">
        <v>0.101206141816826</v>
      </c>
      <c r="J1394" s="84">
        <v>15.7171748406</v>
      </c>
      <c r="K1394" s="88">
        <v>0.167119085651428</v>
      </c>
      <c r="L1394" s="84">
        <v>20.7689888542</v>
      </c>
      <c r="M1394" s="85">
        <v>9.1337833621448594E-2</v>
      </c>
      <c r="N1394" s="84">
        <v>4.5503617125</v>
      </c>
      <c r="O1394" s="85">
        <v>3.39023745245099E-2</v>
      </c>
    </row>
    <row r="1395" spans="1:15" customFormat="1" x14ac:dyDescent="0.3">
      <c r="A1395" s="56" t="s">
        <v>335</v>
      </c>
      <c r="B1395" s="59">
        <v>653.78907804100004</v>
      </c>
      <c r="C1395" s="60">
        <v>0.57689978885759996</v>
      </c>
      <c r="D1395" s="59">
        <v>17.458890209700002</v>
      </c>
      <c r="E1395" s="60">
        <v>0.56907602068796703</v>
      </c>
      <c r="F1395" s="86">
        <v>263.14908620019997</v>
      </c>
      <c r="G1395" s="87">
        <v>0.56067918660659699</v>
      </c>
      <c r="H1395" s="86">
        <v>100.6125542107</v>
      </c>
      <c r="I1395" s="87">
        <v>0.50712394530425198</v>
      </c>
      <c r="J1395" s="86">
        <v>55.611343533099998</v>
      </c>
      <c r="K1395" s="87">
        <v>0.59130963276504001</v>
      </c>
      <c r="L1395" s="86">
        <v>134.78351395350001</v>
      </c>
      <c r="M1395" s="87">
        <v>0.59275077177911994</v>
      </c>
      <c r="N1395" s="86">
        <v>95.073491179700198</v>
      </c>
      <c r="O1395" s="88">
        <v>0.70834305248142904</v>
      </c>
    </row>
    <row r="1396" spans="1:15" customFormat="1" x14ac:dyDescent="0.3">
      <c r="A1396" s="56" t="s">
        <v>336</v>
      </c>
      <c r="B1396" s="57">
        <v>323.22811513530002</v>
      </c>
      <c r="C1396" s="58">
        <v>0.28521466270609802</v>
      </c>
      <c r="D1396" s="57">
        <v>8.23491649999999</v>
      </c>
      <c r="E1396" s="58">
        <v>0.268418751491662</v>
      </c>
      <c r="F1396" s="84">
        <v>154.85016541089999</v>
      </c>
      <c r="G1396" s="85">
        <v>0.32993184982002199</v>
      </c>
      <c r="H1396" s="84">
        <v>58.900810236200101</v>
      </c>
      <c r="I1396" s="85">
        <v>0.29688155223696899</v>
      </c>
      <c r="J1396" s="84">
        <v>12.5347045173</v>
      </c>
      <c r="K1396" s="89">
        <v>0.133280209648799</v>
      </c>
      <c r="L1396" s="84">
        <v>55.378951408300097</v>
      </c>
      <c r="M1396" s="85">
        <v>0.24354548434546</v>
      </c>
      <c r="N1396" s="84">
        <v>30.510503415300001</v>
      </c>
      <c r="O1396" s="85">
        <v>0.22731786593478101</v>
      </c>
    </row>
    <row r="1397" spans="1:15" customFormat="1" x14ac:dyDescent="0.3">
      <c r="A1397" s="56" t="s">
        <v>337</v>
      </c>
      <c r="B1397" s="59">
        <v>33.553465924000001</v>
      </c>
      <c r="C1397" s="60">
        <v>2.9607388769780502E-2</v>
      </c>
      <c r="D1397" s="59">
        <v>0.88574593879999997</v>
      </c>
      <c r="E1397" s="60">
        <v>2.88710661524627E-2</v>
      </c>
      <c r="F1397" s="86">
        <v>13.8579363611</v>
      </c>
      <c r="G1397" s="87">
        <v>2.9526442972621001E-2</v>
      </c>
      <c r="H1397" s="86">
        <v>9.7385732102000109</v>
      </c>
      <c r="I1397" s="87">
        <v>4.90859585738029E-2</v>
      </c>
      <c r="J1397" s="86">
        <v>4.4147710795000004</v>
      </c>
      <c r="K1397" s="87">
        <v>4.6941801796374298E-2</v>
      </c>
      <c r="L1397" s="86">
        <v>5.0955319291999803</v>
      </c>
      <c r="M1397" s="87">
        <v>2.2409124046880599E-2</v>
      </c>
      <c r="N1397" s="86">
        <v>2.9120315545</v>
      </c>
      <c r="O1397" s="87">
        <v>2.1696030035733001E-2</v>
      </c>
    </row>
    <row r="1398" spans="1:15" customFormat="1" x14ac:dyDescent="0.3">
      <c r="A1398" s="56" t="s">
        <v>310</v>
      </c>
      <c r="B1398" s="57">
        <v>30.704128473200001</v>
      </c>
      <c r="C1398" s="58">
        <v>2.70931495006328E-2</v>
      </c>
      <c r="D1398" s="57">
        <v>1.0653112413000001</v>
      </c>
      <c r="E1398" s="58">
        <v>3.4724033126477802E-2</v>
      </c>
      <c r="F1398" s="84">
        <v>4.4397874294999902</v>
      </c>
      <c r="G1398" s="89">
        <v>9.4596429751020797E-3</v>
      </c>
      <c r="H1398" s="84">
        <v>9.0672811808999896</v>
      </c>
      <c r="I1398" s="85">
        <v>4.5702402068150502E-2</v>
      </c>
      <c r="J1398" s="84">
        <v>5.7697611338000003</v>
      </c>
      <c r="K1398" s="85">
        <v>6.1349270138359703E-2</v>
      </c>
      <c r="L1398" s="84">
        <v>11.3594979735</v>
      </c>
      <c r="M1398" s="85">
        <v>4.9956786207091E-2</v>
      </c>
      <c r="N1398" s="84">
        <v>1.1731698038</v>
      </c>
      <c r="O1398" s="85">
        <v>8.7406770235462592E-3</v>
      </c>
    </row>
    <row r="1399" spans="1:15" customFormat="1" x14ac:dyDescent="0.3">
      <c r="A1399" s="56" t="s">
        <v>311</v>
      </c>
      <c r="B1399" s="59">
        <v>977.01719317629897</v>
      </c>
      <c r="C1399" s="60">
        <v>0.86211445156369704</v>
      </c>
      <c r="D1399" s="59">
        <v>25.693806709699999</v>
      </c>
      <c r="E1399" s="60">
        <v>0.83749477217962898</v>
      </c>
      <c r="F1399" s="86">
        <v>417.99925161110099</v>
      </c>
      <c r="G1399" s="87">
        <v>0.89061103642661799</v>
      </c>
      <c r="H1399" s="86">
        <v>159.5133644469</v>
      </c>
      <c r="I1399" s="89">
        <v>0.80400549754122097</v>
      </c>
      <c r="J1399" s="86">
        <v>68.146048050399997</v>
      </c>
      <c r="K1399" s="89">
        <v>0.72458984241383795</v>
      </c>
      <c r="L1399" s="86">
        <v>190.1624653618</v>
      </c>
      <c r="M1399" s="87">
        <v>0.83629625612458003</v>
      </c>
      <c r="N1399" s="86">
        <v>125.58399459499999</v>
      </c>
      <c r="O1399" s="88">
        <v>0.93566091841621102</v>
      </c>
    </row>
    <row r="1400" spans="1:15" customFormat="1" x14ac:dyDescent="0.3">
      <c r="A1400" s="63" t="s">
        <v>1</v>
      </c>
      <c r="F1400" s="82"/>
      <c r="G1400" s="82"/>
      <c r="H1400" s="82"/>
      <c r="I1400" s="82"/>
      <c r="J1400" s="82"/>
      <c r="K1400" s="82"/>
      <c r="L1400" s="82"/>
      <c r="M1400" s="82"/>
      <c r="N1400" s="82"/>
      <c r="O1400" s="82"/>
    </row>
    <row r="1401" spans="1:15" customFormat="1" x14ac:dyDescent="0.3">
      <c r="A1401" s="63" t="s">
        <v>1</v>
      </c>
      <c r="F1401" s="82"/>
      <c r="G1401" s="82"/>
      <c r="H1401" s="82"/>
      <c r="I1401" s="82"/>
      <c r="J1401" s="82"/>
      <c r="K1401" s="82"/>
      <c r="L1401" s="82"/>
      <c r="M1401" s="82"/>
      <c r="N1401" s="82"/>
      <c r="O1401" s="82"/>
    </row>
    <row r="1402" spans="1:15" customFormat="1" x14ac:dyDescent="0.3">
      <c r="A1402" s="51" t="s">
        <v>479</v>
      </c>
      <c r="F1402" s="82"/>
      <c r="G1402" s="82"/>
      <c r="H1402" s="82"/>
      <c r="I1402" s="82"/>
      <c r="J1402" s="82"/>
      <c r="K1402" s="82"/>
      <c r="L1402" s="82"/>
      <c r="M1402" s="82"/>
      <c r="N1402" s="82"/>
      <c r="O1402" s="82"/>
    </row>
    <row r="1403" spans="1:15" customFormat="1" x14ac:dyDescent="0.3">
      <c r="A1403" s="52" t="s">
        <v>1</v>
      </c>
      <c r="F1403" s="82"/>
      <c r="G1403" s="82"/>
      <c r="H1403" s="82"/>
      <c r="I1403" s="82"/>
      <c r="J1403" s="82"/>
      <c r="K1403" s="82"/>
      <c r="L1403" s="82"/>
      <c r="M1403" s="82"/>
      <c r="N1403" s="82"/>
      <c r="O1403" s="82"/>
    </row>
    <row r="1404" spans="1:15" customFormat="1" ht="25.5" customHeight="1" x14ac:dyDescent="0.3">
      <c r="A1404" s="112" t="s">
        <v>1</v>
      </c>
      <c r="B1404" s="114" t="s">
        <v>501</v>
      </c>
      <c r="C1404" s="114" t="s">
        <v>1</v>
      </c>
      <c r="D1404" s="114" t="s">
        <v>495</v>
      </c>
      <c r="E1404" s="114" t="s">
        <v>1</v>
      </c>
      <c r="F1404" s="115" t="s">
        <v>496</v>
      </c>
      <c r="G1404" s="115" t="s">
        <v>1</v>
      </c>
      <c r="H1404" s="115" t="s">
        <v>497</v>
      </c>
      <c r="I1404" s="115" t="s">
        <v>1</v>
      </c>
      <c r="J1404" s="115" t="s">
        <v>498</v>
      </c>
      <c r="K1404" s="115" t="s">
        <v>1</v>
      </c>
      <c r="L1404" s="115" t="s">
        <v>499</v>
      </c>
      <c r="M1404" s="115" t="s">
        <v>1</v>
      </c>
      <c r="N1404" s="115" t="s">
        <v>500</v>
      </c>
      <c r="O1404" s="115" t="s">
        <v>1</v>
      </c>
    </row>
    <row r="1405" spans="1:15" customFormat="1" x14ac:dyDescent="0.3">
      <c r="A1405" s="113" t="s">
        <v>1</v>
      </c>
      <c r="B1405" s="53" t="s">
        <v>14</v>
      </c>
      <c r="C1405" s="53" t="s">
        <v>15</v>
      </c>
      <c r="D1405" s="53" t="s">
        <v>14</v>
      </c>
      <c r="E1405" s="53" t="s">
        <v>15</v>
      </c>
      <c r="F1405" s="78" t="s">
        <v>14</v>
      </c>
      <c r="G1405" s="78" t="s">
        <v>15</v>
      </c>
      <c r="H1405" s="78" t="s">
        <v>14</v>
      </c>
      <c r="I1405" s="78" t="s">
        <v>15</v>
      </c>
      <c r="J1405" s="78" t="s">
        <v>14</v>
      </c>
      <c r="K1405" s="78" t="s">
        <v>15</v>
      </c>
      <c r="L1405" s="78" t="s">
        <v>14</v>
      </c>
      <c r="M1405" s="78" t="s">
        <v>15</v>
      </c>
      <c r="N1405" s="78" t="s">
        <v>14</v>
      </c>
      <c r="O1405" s="78" t="s">
        <v>15</v>
      </c>
    </row>
    <row r="1406" spans="1:15" customFormat="1" x14ac:dyDescent="0.3">
      <c r="A1406" s="54" t="s">
        <v>16</v>
      </c>
      <c r="B1406" s="55">
        <v>1133.2801479017</v>
      </c>
      <c r="C1406" s="55">
        <v>1133.2801479017</v>
      </c>
      <c r="D1406" s="55">
        <v>30.679363696599999</v>
      </c>
      <c r="E1406" s="55">
        <v>30.679363696599999</v>
      </c>
      <c r="F1406" s="83">
        <v>469.33985153409998</v>
      </c>
      <c r="G1406" s="83">
        <v>469.33985153409998</v>
      </c>
      <c r="H1406" s="83">
        <v>198.39835042760001</v>
      </c>
      <c r="I1406" s="83">
        <v>198.39835042760001</v>
      </c>
      <c r="J1406" s="83">
        <v>94.047755104299995</v>
      </c>
      <c r="K1406" s="83">
        <v>94.047755104299995</v>
      </c>
      <c r="L1406" s="83">
        <v>227.3864841187</v>
      </c>
      <c r="M1406" s="83">
        <v>227.3864841187</v>
      </c>
      <c r="N1406" s="83">
        <v>134.21955766580001</v>
      </c>
      <c r="O1406" s="83">
        <v>134.21955766580001</v>
      </c>
    </row>
    <row r="1407" spans="1:15" customFormat="1" x14ac:dyDescent="0.3">
      <c r="A1407" s="56" t="s">
        <v>332</v>
      </c>
      <c r="B1407" s="57">
        <v>5.0336373342999998</v>
      </c>
      <c r="C1407" s="58">
        <v>4.4416531460644802E-3</v>
      </c>
      <c r="D1407" s="57">
        <v>0</v>
      </c>
      <c r="E1407" s="58">
        <v>0</v>
      </c>
      <c r="F1407" s="84">
        <v>0.91439197270000006</v>
      </c>
      <c r="G1407" s="85">
        <v>1.9482512931965801E-3</v>
      </c>
      <c r="H1407" s="84">
        <v>0.46049675449999999</v>
      </c>
      <c r="I1407" s="85">
        <v>2.3210714882835998E-3</v>
      </c>
      <c r="J1407" s="84">
        <v>1.1574203087999999</v>
      </c>
      <c r="K1407" s="85">
        <v>1.2306729783357499E-2</v>
      </c>
      <c r="L1407" s="84">
        <v>2.5013282982999998</v>
      </c>
      <c r="M1407" s="85">
        <v>1.10003385117396E-2</v>
      </c>
      <c r="N1407" s="84">
        <v>0</v>
      </c>
      <c r="O1407" s="85">
        <v>0</v>
      </c>
    </row>
    <row r="1408" spans="1:15" customFormat="1" x14ac:dyDescent="0.3">
      <c r="A1408" s="56" t="s">
        <v>333</v>
      </c>
      <c r="B1408" s="59">
        <v>36.988290006</v>
      </c>
      <c r="C1408" s="60">
        <v>3.2638258134570601E-2</v>
      </c>
      <c r="D1408" s="59">
        <v>0.50740881169999896</v>
      </c>
      <c r="E1408" s="60">
        <v>1.6539091772500899E-2</v>
      </c>
      <c r="F1408" s="86">
        <v>11.5893285586</v>
      </c>
      <c r="G1408" s="87">
        <v>2.4692828705507801E-2</v>
      </c>
      <c r="H1408" s="86">
        <v>8.7024886721000208</v>
      </c>
      <c r="I1408" s="87">
        <v>4.3863714861257001E-2</v>
      </c>
      <c r="J1408" s="86">
        <v>6.6624275985999999</v>
      </c>
      <c r="K1408" s="87">
        <v>7.0840899830211704E-2</v>
      </c>
      <c r="L1408" s="86">
        <v>13.239396618300001</v>
      </c>
      <c r="M1408" s="87">
        <v>5.8224202153496503E-2</v>
      </c>
      <c r="N1408" s="86">
        <v>0.46722243460000001</v>
      </c>
      <c r="O1408" s="87">
        <v>3.4810309520119302E-3</v>
      </c>
    </row>
    <row r="1409" spans="1:15" customFormat="1" x14ac:dyDescent="0.3">
      <c r="A1409" s="56" t="s">
        <v>334</v>
      </c>
      <c r="B1409" s="57">
        <v>177.0842022962</v>
      </c>
      <c r="C1409" s="58">
        <v>0.15625809966236201</v>
      </c>
      <c r="D1409" s="57">
        <v>5.9708467139000003</v>
      </c>
      <c r="E1409" s="58">
        <v>0.19462094367236499</v>
      </c>
      <c r="F1409" s="84">
        <v>73.448755630399901</v>
      </c>
      <c r="G1409" s="85">
        <v>0.15649375477135199</v>
      </c>
      <c r="H1409" s="84">
        <v>36.387426383600001</v>
      </c>
      <c r="I1409" s="85">
        <v>0.18340589175855401</v>
      </c>
      <c r="J1409" s="84">
        <v>12.7188991264</v>
      </c>
      <c r="K1409" s="85">
        <v>0.135238731772966</v>
      </c>
      <c r="L1409" s="84">
        <v>27.538494183200001</v>
      </c>
      <c r="M1409" s="85">
        <v>0.12110875582571699</v>
      </c>
      <c r="N1409" s="84">
        <v>23.131982110799999</v>
      </c>
      <c r="O1409" s="85">
        <v>0.172344347672472</v>
      </c>
    </row>
    <row r="1410" spans="1:15" customFormat="1" x14ac:dyDescent="0.3">
      <c r="A1410" s="56" t="s">
        <v>335</v>
      </c>
      <c r="B1410" s="59">
        <v>594.07952988689999</v>
      </c>
      <c r="C1410" s="60">
        <v>0.524212420897741</v>
      </c>
      <c r="D1410" s="59">
        <v>16.257284006199999</v>
      </c>
      <c r="E1410" s="60">
        <v>0.529909425989878</v>
      </c>
      <c r="F1410" s="86">
        <v>244.12304993289999</v>
      </c>
      <c r="G1410" s="87">
        <v>0.52014132005827196</v>
      </c>
      <c r="H1410" s="86">
        <v>96.997050344300007</v>
      </c>
      <c r="I1410" s="87">
        <v>0.488900488009332</v>
      </c>
      <c r="J1410" s="86">
        <v>46.602277022000003</v>
      </c>
      <c r="K1410" s="87">
        <v>0.49551716540514501</v>
      </c>
      <c r="L1410" s="86">
        <v>124.74112153</v>
      </c>
      <c r="M1410" s="87">
        <v>0.54858635073878403</v>
      </c>
      <c r="N1410" s="86">
        <v>76.415469540899906</v>
      </c>
      <c r="O1410" s="87">
        <v>0.56933185349314497</v>
      </c>
    </row>
    <row r="1411" spans="1:15" customFormat="1" x14ac:dyDescent="0.3">
      <c r="A1411" s="56" t="s">
        <v>336</v>
      </c>
      <c r="B1411" s="57">
        <v>193.26571740150001</v>
      </c>
      <c r="C1411" s="58">
        <v>0.170536577173206</v>
      </c>
      <c r="D1411" s="57">
        <v>2.2268430929999998</v>
      </c>
      <c r="E1411" s="58">
        <v>7.2584396306980395E-2</v>
      </c>
      <c r="F1411" s="84">
        <v>90.613554738999994</v>
      </c>
      <c r="G1411" s="85">
        <v>0.19306597222208499</v>
      </c>
      <c r="H1411" s="84">
        <v>30.695534862799999</v>
      </c>
      <c r="I1411" s="85">
        <v>0.15471668386679199</v>
      </c>
      <c r="J1411" s="84">
        <v>10.058195917999999</v>
      </c>
      <c r="K1411" s="85">
        <v>0.106947751244518</v>
      </c>
      <c r="L1411" s="84">
        <v>41.814929999100002</v>
      </c>
      <c r="M1411" s="85">
        <v>0.18389364768607699</v>
      </c>
      <c r="N1411" s="84">
        <v>13.6723831058</v>
      </c>
      <c r="O1411" s="85">
        <v>0.101865803639761</v>
      </c>
    </row>
    <row r="1412" spans="1:15" customFormat="1" x14ac:dyDescent="0.3">
      <c r="A1412" s="56" t="s">
        <v>337</v>
      </c>
      <c r="B1412" s="59">
        <v>126.8287709768</v>
      </c>
      <c r="C1412" s="60">
        <v>0.111912990986057</v>
      </c>
      <c r="D1412" s="59">
        <v>5.7169810717999896</v>
      </c>
      <c r="E1412" s="60">
        <v>0.186346142258276</v>
      </c>
      <c r="F1412" s="86">
        <v>48.650770700499997</v>
      </c>
      <c r="G1412" s="87">
        <v>0.103657872949588</v>
      </c>
      <c r="H1412" s="86">
        <v>25.155353410299998</v>
      </c>
      <c r="I1412" s="87">
        <v>0.12679215001578201</v>
      </c>
      <c r="J1412" s="86">
        <v>16.8485351305</v>
      </c>
      <c r="K1412" s="87">
        <v>0.17914872196380199</v>
      </c>
      <c r="L1412" s="86">
        <v>17.551213489799999</v>
      </c>
      <c r="M1412" s="87">
        <v>7.7186705084185805E-2</v>
      </c>
      <c r="N1412" s="86">
        <v>20.532500473700001</v>
      </c>
      <c r="O1412" s="87">
        <v>0.15297696424261001</v>
      </c>
    </row>
    <row r="1413" spans="1:15" customFormat="1" x14ac:dyDescent="0.3">
      <c r="A1413" s="56" t="s">
        <v>310</v>
      </c>
      <c r="B1413" s="57">
        <v>42.021927340300003</v>
      </c>
      <c r="C1413" s="58">
        <v>3.7079911280635001E-2</v>
      </c>
      <c r="D1413" s="57">
        <v>0.50740881169999896</v>
      </c>
      <c r="E1413" s="58">
        <v>1.6539091772500899E-2</v>
      </c>
      <c r="F1413" s="84">
        <v>12.503720531300001</v>
      </c>
      <c r="G1413" s="85">
        <v>2.6641079998704398E-2</v>
      </c>
      <c r="H1413" s="84">
        <v>9.1629854266000095</v>
      </c>
      <c r="I1413" s="85">
        <v>4.6184786349540603E-2</v>
      </c>
      <c r="J1413" s="84">
        <v>7.8198479073999998</v>
      </c>
      <c r="K1413" s="88">
        <v>8.3147629613569196E-2</v>
      </c>
      <c r="L1413" s="84">
        <v>15.7407249166</v>
      </c>
      <c r="M1413" s="88">
        <v>6.9224540665236006E-2</v>
      </c>
      <c r="N1413" s="84">
        <v>0.46722243460000001</v>
      </c>
      <c r="O1413" s="85">
        <v>3.4810309520119302E-3</v>
      </c>
    </row>
    <row r="1414" spans="1:15" customFormat="1" x14ac:dyDescent="0.3">
      <c r="A1414" s="56" t="s">
        <v>311</v>
      </c>
      <c r="B1414" s="59">
        <v>787.34524728839995</v>
      </c>
      <c r="C1414" s="60">
        <v>0.69474899807094603</v>
      </c>
      <c r="D1414" s="59">
        <v>18.484127099199998</v>
      </c>
      <c r="E1414" s="60">
        <v>0.60249382229685799</v>
      </c>
      <c r="F1414" s="86">
        <v>334.73660467189899</v>
      </c>
      <c r="G1414" s="87">
        <v>0.71320729228035595</v>
      </c>
      <c r="H1414" s="86">
        <v>127.6925852071</v>
      </c>
      <c r="I1414" s="87">
        <v>0.64361717187612399</v>
      </c>
      <c r="J1414" s="86">
        <v>56.660472939999998</v>
      </c>
      <c r="K1414" s="87">
        <v>0.60246491664966295</v>
      </c>
      <c r="L1414" s="86">
        <v>166.55605152909999</v>
      </c>
      <c r="M1414" s="87">
        <v>0.732479998424861</v>
      </c>
      <c r="N1414" s="86">
        <v>90.087852646699702</v>
      </c>
      <c r="O1414" s="87">
        <v>0.67119765713290602</v>
      </c>
    </row>
    <row r="1415" spans="1:15" customFormat="1" x14ac:dyDescent="0.3">
      <c r="A1415" s="63" t="s">
        <v>1</v>
      </c>
      <c r="F1415" s="82"/>
      <c r="G1415" s="82"/>
      <c r="H1415" s="82"/>
      <c r="I1415" s="82"/>
      <c r="J1415" s="82"/>
      <c r="K1415" s="82"/>
      <c r="L1415" s="82"/>
      <c r="M1415" s="82"/>
      <c r="N1415" s="82"/>
      <c r="O1415" s="82"/>
    </row>
    <row r="1416" spans="1:15" customFormat="1" x14ac:dyDescent="0.3">
      <c r="A1416" s="63" t="s">
        <v>1</v>
      </c>
      <c r="F1416" s="82"/>
      <c r="G1416" s="82"/>
      <c r="H1416" s="82"/>
      <c r="I1416" s="82"/>
      <c r="J1416" s="82"/>
      <c r="K1416" s="82"/>
      <c r="L1416" s="82"/>
      <c r="M1416" s="82"/>
      <c r="N1416" s="82"/>
      <c r="O1416" s="82"/>
    </row>
    <row r="1417" spans="1:15" customFormat="1" x14ac:dyDescent="0.3">
      <c r="A1417" s="51" t="s">
        <v>480</v>
      </c>
      <c r="F1417" s="82"/>
      <c r="G1417" s="82"/>
      <c r="H1417" s="82"/>
      <c r="I1417" s="82"/>
      <c r="J1417" s="82"/>
      <c r="K1417" s="82"/>
      <c r="L1417" s="82"/>
      <c r="M1417" s="82"/>
      <c r="N1417" s="82"/>
      <c r="O1417" s="82"/>
    </row>
    <row r="1418" spans="1:15" customFormat="1" x14ac:dyDescent="0.3">
      <c r="A1418" s="52" t="s">
        <v>1</v>
      </c>
      <c r="F1418" s="82"/>
      <c r="G1418" s="82"/>
      <c r="H1418" s="82"/>
      <c r="I1418" s="82"/>
      <c r="J1418" s="82"/>
      <c r="K1418" s="82"/>
      <c r="L1418" s="82"/>
      <c r="M1418" s="82"/>
      <c r="N1418" s="82"/>
      <c r="O1418" s="82"/>
    </row>
    <row r="1419" spans="1:15" customFormat="1" ht="25.5" customHeight="1" x14ac:dyDescent="0.3">
      <c r="A1419" s="112" t="s">
        <v>1</v>
      </c>
      <c r="B1419" s="114" t="s">
        <v>501</v>
      </c>
      <c r="C1419" s="114" t="s">
        <v>1</v>
      </c>
      <c r="D1419" s="114" t="s">
        <v>495</v>
      </c>
      <c r="E1419" s="114" t="s">
        <v>1</v>
      </c>
      <c r="F1419" s="115" t="s">
        <v>496</v>
      </c>
      <c r="G1419" s="115" t="s">
        <v>1</v>
      </c>
      <c r="H1419" s="115" t="s">
        <v>497</v>
      </c>
      <c r="I1419" s="115" t="s">
        <v>1</v>
      </c>
      <c r="J1419" s="115" t="s">
        <v>498</v>
      </c>
      <c r="K1419" s="115" t="s">
        <v>1</v>
      </c>
      <c r="L1419" s="115" t="s">
        <v>499</v>
      </c>
      <c r="M1419" s="115" t="s">
        <v>1</v>
      </c>
      <c r="N1419" s="115" t="s">
        <v>500</v>
      </c>
      <c r="O1419" s="115" t="s">
        <v>1</v>
      </c>
    </row>
    <row r="1420" spans="1:15" customFormat="1" x14ac:dyDescent="0.3">
      <c r="A1420" s="113" t="s">
        <v>1</v>
      </c>
      <c r="B1420" s="53" t="s">
        <v>14</v>
      </c>
      <c r="C1420" s="53" t="s">
        <v>15</v>
      </c>
      <c r="D1420" s="53" t="s">
        <v>14</v>
      </c>
      <c r="E1420" s="53" t="s">
        <v>15</v>
      </c>
      <c r="F1420" s="78" t="s">
        <v>14</v>
      </c>
      <c r="G1420" s="78" t="s">
        <v>15</v>
      </c>
      <c r="H1420" s="78" t="s">
        <v>14</v>
      </c>
      <c r="I1420" s="78" t="s">
        <v>15</v>
      </c>
      <c r="J1420" s="78" t="s">
        <v>14</v>
      </c>
      <c r="K1420" s="78" t="s">
        <v>15</v>
      </c>
      <c r="L1420" s="78" t="s">
        <v>14</v>
      </c>
      <c r="M1420" s="78" t="s">
        <v>15</v>
      </c>
      <c r="N1420" s="78" t="s">
        <v>14</v>
      </c>
      <c r="O1420" s="78" t="s">
        <v>15</v>
      </c>
    </row>
    <row r="1421" spans="1:15" customFormat="1" x14ac:dyDescent="0.3">
      <c r="A1421" s="54" t="s">
        <v>16</v>
      </c>
      <c r="B1421" s="55">
        <v>1133.2801479017</v>
      </c>
      <c r="C1421" s="55">
        <v>1133.2801479017</v>
      </c>
      <c r="D1421" s="55">
        <v>30.679363696599999</v>
      </c>
      <c r="E1421" s="55">
        <v>30.679363696599999</v>
      </c>
      <c r="F1421" s="83">
        <v>469.33985153409998</v>
      </c>
      <c r="G1421" s="83">
        <v>469.33985153409998</v>
      </c>
      <c r="H1421" s="83">
        <v>198.39835042760001</v>
      </c>
      <c r="I1421" s="83">
        <v>198.39835042760001</v>
      </c>
      <c r="J1421" s="83">
        <v>94.047755104299995</v>
      </c>
      <c r="K1421" s="83">
        <v>94.047755104299995</v>
      </c>
      <c r="L1421" s="83">
        <v>227.3864841187</v>
      </c>
      <c r="M1421" s="83">
        <v>227.3864841187</v>
      </c>
      <c r="N1421" s="83">
        <v>134.21955766580001</v>
      </c>
      <c r="O1421" s="83">
        <v>134.21955766580001</v>
      </c>
    </row>
    <row r="1422" spans="1:15" customFormat="1" x14ac:dyDescent="0.3">
      <c r="A1422" s="56" t="s">
        <v>332</v>
      </c>
      <c r="B1422" s="57">
        <v>1.7593840176</v>
      </c>
      <c r="C1422" s="58">
        <v>1.5524705174246201E-3</v>
      </c>
      <c r="D1422" s="57">
        <v>0</v>
      </c>
      <c r="E1422" s="58">
        <v>0</v>
      </c>
      <c r="F1422" s="84">
        <v>1.7593840176</v>
      </c>
      <c r="G1422" s="85">
        <v>3.74863547565632E-3</v>
      </c>
      <c r="H1422" s="84">
        <v>0</v>
      </c>
      <c r="I1422" s="85">
        <v>0</v>
      </c>
      <c r="J1422" s="84">
        <v>0</v>
      </c>
      <c r="K1422" s="85">
        <v>0</v>
      </c>
      <c r="L1422" s="84">
        <v>0</v>
      </c>
      <c r="M1422" s="85">
        <v>0</v>
      </c>
      <c r="N1422" s="84">
        <v>0</v>
      </c>
      <c r="O1422" s="85">
        <v>0</v>
      </c>
    </row>
    <row r="1423" spans="1:15" customFormat="1" x14ac:dyDescent="0.3">
      <c r="A1423" s="56" t="s">
        <v>333</v>
      </c>
      <c r="B1423" s="59">
        <v>23.897038421200001</v>
      </c>
      <c r="C1423" s="60">
        <v>2.10866116956571E-2</v>
      </c>
      <c r="D1423" s="59">
        <v>0.50740881169999896</v>
      </c>
      <c r="E1423" s="60">
        <v>1.6539091772500899E-2</v>
      </c>
      <c r="F1423" s="86">
        <v>5.9786899097999902</v>
      </c>
      <c r="G1423" s="87">
        <v>1.27385089722466E-2</v>
      </c>
      <c r="H1423" s="86">
        <v>10.3893883859</v>
      </c>
      <c r="I1423" s="88">
        <v>5.2366304273740998E-2</v>
      </c>
      <c r="J1423" s="86">
        <v>6.2152057299000001</v>
      </c>
      <c r="K1423" s="88">
        <v>6.6085636206917098E-2</v>
      </c>
      <c r="L1423" s="86">
        <v>4.5397016121999902</v>
      </c>
      <c r="M1423" s="87">
        <v>1.99646941628694E-2</v>
      </c>
      <c r="N1423" s="86">
        <v>1.8699033247000001</v>
      </c>
      <c r="O1423" s="87">
        <v>1.39316755115224E-2</v>
      </c>
    </row>
    <row r="1424" spans="1:15" customFormat="1" x14ac:dyDescent="0.3">
      <c r="A1424" s="56" t="s">
        <v>334</v>
      </c>
      <c r="B1424" s="57">
        <v>102.068018869</v>
      </c>
      <c r="C1424" s="58">
        <v>9.0064243212926498E-2</v>
      </c>
      <c r="D1424" s="57">
        <v>2.5289288087999999</v>
      </c>
      <c r="E1424" s="58">
        <v>8.2430940674309505E-2</v>
      </c>
      <c r="F1424" s="84">
        <v>36.351512495100003</v>
      </c>
      <c r="G1424" s="85">
        <v>7.7452431060947097E-2</v>
      </c>
      <c r="H1424" s="84">
        <v>22.471990147900001</v>
      </c>
      <c r="I1424" s="85">
        <v>0.113267021119213</v>
      </c>
      <c r="J1424" s="84">
        <v>13.5524675608</v>
      </c>
      <c r="K1424" s="85">
        <v>0.144101978253178</v>
      </c>
      <c r="L1424" s="84">
        <v>22.5667683858</v>
      </c>
      <c r="M1424" s="85">
        <v>9.9244106232891705E-2</v>
      </c>
      <c r="N1424" s="84">
        <v>7.0243809496000003</v>
      </c>
      <c r="O1424" s="85">
        <v>5.2335002973935903E-2</v>
      </c>
    </row>
    <row r="1425" spans="1:15" customFormat="1" x14ac:dyDescent="0.3">
      <c r="A1425" s="56" t="s">
        <v>335</v>
      </c>
      <c r="B1425" s="59">
        <v>583.87014169550002</v>
      </c>
      <c r="C1425" s="60">
        <v>0.51520371443596902</v>
      </c>
      <c r="D1425" s="59">
        <v>19.4674784133</v>
      </c>
      <c r="E1425" s="60">
        <v>0.63454635519241398</v>
      </c>
      <c r="F1425" s="86">
        <v>229.33448335809999</v>
      </c>
      <c r="G1425" s="87">
        <v>0.48863202774810099</v>
      </c>
      <c r="H1425" s="86">
        <v>106.80540166199999</v>
      </c>
      <c r="I1425" s="87">
        <v>0.53833815367822702</v>
      </c>
      <c r="J1425" s="86">
        <v>54.893895171300002</v>
      </c>
      <c r="K1425" s="87">
        <v>0.58368107894146004</v>
      </c>
      <c r="L1425" s="86">
        <v>106.0468767144</v>
      </c>
      <c r="M1425" s="87">
        <v>0.46637282389678703</v>
      </c>
      <c r="N1425" s="86">
        <v>82.870659451500202</v>
      </c>
      <c r="O1425" s="88">
        <v>0.61742611056611996</v>
      </c>
    </row>
    <row r="1426" spans="1:15" customFormat="1" x14ac:dyDescent="0.3">
      <c r="A1426" s="56" t="s">
        <v>336</v>
      </c>
      <c r="B1426" s="57">
        <v>361.26057368720001</v>
      </c>
      <c r="C1426" s="58">
        <v>0.31877428926650098</v>
      </c>
      <c r="D1426" s="57">
        <v>6.6661350952999996</v>
      </c>
      <c r="E1426" s="58">
        <v>0.217284007622321</v>
      </c>
      <c r="F1426" s="84">
        <v>176.69978655930001</v>
      </c>
      <c r="G1426" s="88">
        <v>0.37648579378404201</v>
      </c>
      <c r="H1426" s="84">
        <v>47.065194951700001</v>
      </c>
      <c r="I1426" s="89">
        <v>0.23722573726173801</v>
      </c>
      <c r="J1426" s="84">
        <v>16.046012805099998</v>
      </c>
      <c r="K1426" s="89">
        <v>0.17061558553210299</v>
      </c>
      <c r="L1426" s="84">
        <v>69.981005961099896</v>
      </c>
      <c r="M1426" s="85">
        <v>0.30776238188620098</v>
      </c>
      <c r="N1426" s="84">
        <v>39.321487113000003</v>
      </c>
      <c r="O1426" s="85">
        <v>0.29296391522097398</v>
      </c>
    </row>
    <row r="1427" spans="1:15" customFormat="1" x14ac:dyDescent="0.3">
      <c r="A1427" s="56" t="s">
        <v>337</v>
      </c>
      <c r="B1427" s="59">
        <v>60.424991211199902</v>
      </c>
      <c r="C1427" s="60">
        <v>5.3318670871521499E-2</v>
      </c>
      <c r="D1427" s="59">
        <v>1.5094125675000001</v>
      </c>
      <c r="E1427" s="60">
        <v>4.9199604738454202E-2</v>
      </c>
      <c r="F1427" s="86">
        <v>19.215995194200001</v>
      </c>
      <c r="G1427" s="87">
        <v>4.0942602959007098E-2</v>
      </c>
      <c r="H1427" s="86">
        <v>11.6663752801</v>
      </c>
      <c r="I1427" s="87">
        <v>5.8802783667081603E-2</v>
      </c>
      <c r="J1427" s="86">
        <v>3.3401738372000001</v>
      </c>
      <c r="K1427" s="87">
        <v>3.5515721066342397E-2</v>
      </c>
      <c r="L1427" s="86">
        <v>24.2521314452</v>
      </c>
      <c r="M1427" s="88">
        <v>0.106655993821251</v>
      </c>
      <c r="N1427" s="86">
        <v>3.1331268269999999</v>
      </c>
      <c r="O1427" s="87">
        <v>2.33432957274478E-2</v>
      </c>
    </row>
    <row r="1428" spans="1:15" customFormat="1" x14ac:dyDescent="0.3">
      <c r="A1428" s="56" t="s">
        <v>310</v>
      </c>
      <c r="B1428" s="57">
        <v>25.6564224388</v>
      </c>
      <c r="C1428" s="58">
        <v>2.2639082213081699E-2</v>
      </c>
      <c r="D1428" s="57">
        <v>0.50740881169999896</v>
      </c>
      <c r="E1428" s="58">
        <v>1.6539091772500899E-2</v>
      </c>
      <c r="F1428" s="84">
        <v>7.7380739274000101</v>
      </c>
      <c r="G1428" s="85">
        <v>1.6487144447902901E-2</v>
      </c>
      <c r="H1428" s="84">
        <v>10.3893883859</v>
      </c>
      <c r="I1428" s="88">
        <v>5.2366304273740998E-2</v>
      </c>
      <c r="J1428" s="84">
        <v>6.2152057299000001</v>
      </c>
      <c r="K1428" s="88">
        <v>6.6085636206917098E-2</v>
      </c>
      <c r="L1428" s="84">
        <v>4.5397016121999902</v>
      </c>
      <c r="M1428" s="85">
        <v>1.99646941628694E-2</v>
      </c>
      <c r="N1428" s="84">
        <v>1.8699033247000001</v>
      </c>
      <c r="O1428" s="85">
        <v>1.39316755115224E-2</v>
      </c>
    </row>
    <row r="1429" spans="1:15" customFormat="1" x14ac:dyDescent="0.3">
      <c r="A1429" s="56" t="s">
        <v>311</v>
      </c>
      <c r="B1429" s="59">
        <v>945.13071538270401</v>
      </c>
      <c r="C1429" s="60">
        <v>0.83397800370246999</v>
      </c>
      <c r="D1429" s="59">
        <v>26.1336135086</v>
      </c>
      <c r="E1429" s="60">
        <v>0.85183036281473601</v>
      </c>
      <c r="F1429" s="86">
        <v>406.03426991740002</v>
      </c>
      <c r="G1429" s="87">
        <v>0.86511782153214301</v>
      </c>
      <c r="H1429" s="86">
        <v>153.8705966137</v>
      </c>
      <c r="I1429" s="89">
        <v>0.77556389093996403</v>
      </c>
      <c r="J1429" s="86">
        <v>70.939907976399894</v>
      </c>
      <c r="K1429" s="87">
        <v>0.75429666447356303</v>
      </c>
      <c r="L1429" s="86">
        <v>176.0278826755</v>
      </c>
      <c r="M1429" s="87">
        <v>0.774135205782988</v>
      </c>
      <c r="N1429" s="86">
        <v>122.19214656450001</v>
      </c>
      <c r="O1429" s="88">
        <v>0.91039002578709405</v>
      </c>
    </row>
    <row r="1430" spans="1:15" customFormat="1" x14ac:dyDescent="0.3">
      <c r="A1430" s="63" t="s">
        <v>1</v>
      </c>
      <c r="F1430" s="82"/>
      <c r="G1430" s="82"/>
      <c r="H1430" s="82"/>
      <c r="I1430" s="82"/>
      <c r="J1430" s="82"/>
      <c r="K1430" s="82"/>
      <c r="L1430" s="82"/>
      <c r="M1430" s="82"/>
      <c r="N1430" s="82"/>
      <c r="O1430" s="82"/>
    </row>
    <row r="1431" spans="1:15" customFormat="1" x14ac:dyDescent="0.3">
      <c r="A1431" s="63" t="s">
        <v>1</v>
      </c>
      <c r="F1431" s="82"/>
      <c r="G1431" s="82"/>
      <c r="H1431" s="82"/>
      <c r="I1431" s="82"/>
      <c r="J1431" s="82"/>
      <c r="K1431" s="82"/>
      <c r="L1431" s="82"/>
      <c r="M1431" s="82"/>
      <c r="N1431" s="82"/>
      <c r="O1431" s="82"/>
    </row>
    <row r="1432" spans="1:15" customFormat="1" x14ac:dyDescent="0.3">
      <c r="A1432" s="51" t="s">
        <v>481</v>
      </c>
      <c r="F1432" s="82"/>
      <c r="G1432" s="82"/>
      <c r="H1432" s="82"/>
      <c r="I1432" s="82"/>
      <c r="J1432" s="82"/>
      <c r="K1432" s="82"/>
      <c r="L1432" s="82"/>
      <c r="M1432" s="82"/>
      <c r="N1432" s="82"/>
      <c r="O1432" s="82"/>
    </row>
    <row r="1433" spans="1:15" customFormat="1" x14ac:dyDescent="0.3">
      <c r="A1433" s="52" t="s">
        <v>1</v>
      </c>
      <c r="F1433" s="82"/>
      <c r="G1433" s="82"/>
      <c r="H1433" s="82"/>
      <c r="I1433" s="82"/>
      <c r="J1433" s="82"/>
      <c r="K1433" s="82"/>
      <c r="L1433" s="82"/>
      <c r="M1433" s="82"/>
      <c r="N1433" s="82"/>
      <c r="O1433" s="82"/>
    </row>
    <row r="1434" spans="1:15" customFormat="1" ht="25.5" customHeight="1" x14ac:dyDescent="0.3">
      <c r="A1434" s="112" t="s">
        <v>1</v>
      </c>
      <c r="B1434" s="114" t="s">
        <v>501</v>
      </c>
      <c r="C1434" s="114" t="s">
        <v>1</v>
      </c>
      <c r="D1434" s="114" t="s">
        <v>495</v>
      </c>
      <c r="E1434" s="114" t="s">
        <v>1</v>
      </c>
      <c r="F1434" s="115" t="s">
        <v>496</v>
      </c>
      <c r="G1434" s="115" t="s">
        <v>1</v>
      </c>
      <c r="H1434" s="115" t="s">
        <v>497</v>
      </c>
      <c r="I1434" s="115" t="s">
        <v>1</v>
      </c>
      <c r="J1434" s="115" t="s">
        <v>498</v>
      </c>
      <c r="K1434" s="115" t="s">
        <v>1</v>
      </c>
      <c r="L1434" s="115" t="s">
        <v>499</v>
      </c>
      <c r="M1434" s="115" t="s">
        <v>1</v>
      </c>
      <c r="N1434" s="115" t="s">
        <v>500</v>
      </c>
      <c r="O1434" s="115" t="s">
        <v>1</v>
      </c>
    </row>
    <row r="1435" spans="1:15" customFormat="1" x14ac:dyDescent="0.3">
      <c r="A1435" s="113" t="s">
        <v>1</v>
      </c>
      <c r="B1435" s="53" t="s">
        <v>14</v>
      </c>
      <c r="C1435" s="53" t="s">
        <v>15</v>
      </c>
      <c r="D1435" s="53" t="s">
        <v>14</v>
      </c>
      <c r="E1435" s="53" t="s">
        <v>15</v>
      </c>
      <c r="F1435" s="78" t="s">
        <v>14</v>
      </c>
      <c r="G1435" s="78" t="s">
        <v>15</v>
      </c>
      <c r="H1435" s="78" t="s">
        <v>14</v>
      </c>
      <c r="I1435" s="78" t="s">
        <v>15</v>
      </c>
      <c r="J1435" s="78" t="s">
        <v>14</v>
      </c>
      <c r="K1435" s="78" t="s">
        <v>15</v>
      </c>
      <c r="L1435" s="78" t="s">
        <v>14</v>
      </c>
      <c r="M1435" s="78" t="s">
        <v>15</v>
      </c>
      <c r="N1435" s="78" t="s">
        <v>14</v>
      </c>
      <c r="O1435" s="78" t="s">
        <v>15</v>
      </c>
    </row>
    <row r="1436" spans="1:15" customFormat="1" x14ac:dyDescent="0.3">
      <c r="A1436" s="54" t="s">
        <v>16</v>
      </c>
      <c r="B1436" s="55">
        <v>1133.2801479017</v>
      </c>
      <c r="C1436" s="55">
        <v>1133.2801479017</v>
      </c>
      <c r="D1436" s="55">
        <v>30.679363696599999</v>
      </c>
      <c r="E1436" s="55">
        <v>30.679363696599999</v>
      </c>
      <c r="F1436" s="83">
        <v>469.33985153409998</v>
      </c>
      <c r="G1436" s="83">
        <v>469.33985153409998</v>
      </c>
      <c r="H1436" s="83">
        <v>198.39835042760001</v>
      </c>
      <c r="I1436" s="83">
        <v>198.39835042760001</v>
      </c>
      <c r="J1436" s="83">
        <v>94.047755104299995</v>
      </c>
      <c r="K1436" s="83">
        <v>94.047755104299995</v>
      </c>
      <c r="L1436" s="83">
        <v>227.3864841187</v>
      </c>
      <c r="M1436" s="83">
        <v>227.3864841187</v>
      </c>
      <c r="N1436" s="83">
        <v>134.21955766580001</v>
      </c>
      <c r="O1436" s="83">
        <v>134.21955766580001</v>
      </c>
    </row>
    <row r="1437" spans="1:15" customFormat="1" x14ac:dyDescent="0.3">
      <c r="A1437" s="56" t="s">
        <v>332</v>
      </c>
      <c r="B1437" s="57">
        <v>2.2175012977000002</v>
      </c>
      <c r="C1437" s="58">
        <v>1.9567106172341999E-3</v>
      </c>
      <c r="D1437" s="57">
        <v>0</v>
      </c>
      <c r="E1437" s="58">
        <v>0</v>
      </c>
      <c r="F1437" s="84">
        <v>0.54026574129999905</v>
      </c>
      <c r="G1437" s="85">
        <v>1.1511184049981501E-3</v>
      </c>
      <c r="H1437" s="84">
        <v>0</v>
      </c>
      <c r="I1437" s="85">
        <v>0</v>
      </c>
      <c r="J1437" s="84">
        <v>0</v>
      </c>
      <c r="K1437" s="85">
        <v>0</v>
      </c>
      <c r="L1437" s="84">
        <v>0</v>
      </c>
      <c r="M1437" s="85">
        <v>0</v>
      </c>
      <c r="N1437" s="84">
        <v>1.6772355564000001</v>
      </c>
      <c r="O1437" s="85">
        <v>1.2496208343766401E-2</v>
      </c>
    </row>
    <row r="1438" spans="1:15" customFormat="1" x14ac:dyDescent="0.3">
      <c r="A1438" s="56" t="s">
        <v>333</v>
      </c>
      <c r="B1438" s="59">
        <v>10.63634046</v>
      </c>
      <c r="C1438" s="60">
        <v>9.3854467315018994E-3</v>
      </c>
      <c r="D1438" s="59">
        <v>0</v>
      </c>
      <c r="E1438" s="60">
        <v>0</v>
      </c>
      <c r="F1438" s="86">
        <v>4.0415401256000001</v>
      </c>
      <c r="G1438" s="87">
        <v>8.6111164700582894E-3</v>
      </c>
      <c r="H1438" s="86">
        <v>2.9132859293000002</v>
      </c>
      <c r="I1438" s="87">
        <v>1.46840229418295E-2</v>
      </c>
      <c r="J1438" s="86">
        <v>0</v>
      </c>
      <c r="K1438" s="87">
        <v>0</v>
      </c>
      <c r="L1438" s="86">
        <v>3.6815144051000002</v>
      </c>
      <c r="M1438" s="87">
        <v>1.6190559519703801E-2</v>
      </c>
      <c r="N1438" s="86">
        <v>0</v>
      </c>
      <c r="O1438" s="87">
        <v>0</v>
      </c>
    </row>
    <row r="1439" spans="1:15" customFormat="1" x14ac:dyDescent="0.3">
      <c r="A1439" s="56" t="s">
        <v>334</v>
      </c>
      <c r="B1439" s="57">
        <v>64.191182590400004</v>
      </c>
      <c r="C1439" s="58">
        <v>5.6641936867289001E-2</v>
      </c>
      <c r="D1439" s="57">
        <v>1.5712460827000001</v>
      </c>
      <c r="E1439" s="58">
        <v>5.1215080542042997E-2</v>
      </c>
      <c r="F1439" s="84">
        <v>27.614489111400001</v>
      </c>
      <c r="G1439" s="85">
        <v>5.8836872729086102E-2</v>
      </c>
      <c r="H1439" s="84">
        <v>21.256672947999999</v>
      </c>
      <c r="I1439" s="88">
        <v>0.107141379463016</v>
      </c>
      <c r="J1439" s="84">
        <v>8.7102231314999994</v>
      </c>
      <c r="K1439" s="85">
        <v>9.2614896781324202E-2</v>
      </c>
      <c r="L1439" s="84">
        <v>3.7634607284000001</v>
      </c>
      <c r="M1439" s="89">
        <v>1.6550942959456701E-2</v>
      </c>
      <c r="N1439" s="84">
        <v>5.1282631122</v>
      </c>
      <c r="O1439" s="85">
        <v>3.8208016785222301E-2</v>
      </c>
    </row>
    <row r="1440" spans="1:15" customFormat="1" x14ac:dyDescent="0.3">
      <c r="A1440" s="56" t="s">
        <v>335</v>
      </c>
      <c r="B1440" s="59">
        <v>634.63762357590099</v>
      </c>
      <c r="C1440" s="60">
        <v>0.56000065363445195</v>
      </c>
      <c r="D1440" s="59">
        <v>20.6239727319</v>
      </c>
      <c r="E1440" s="60">
        <v>0.67224251897328702</v>
      </c>
      <c r="F1440" s="86">
        <v>225.65097892399899</v>
      </c>
      <c r="G1440" s="89">
        <v>0.48078376082156599</v>
      </c>
      <c r="H1440" s="86">
        <v>99.279086863299796</v>
      </c>
      <c r="I1440" s="87">
        <v>0.50040278384032799</v>
      </c>
      <c r="J1440" s="86">
        <v>59.430124148300003</v>
      </c>
      <c r="K1440" s="87">
        <v>0.63191432993154795</v>
      </c>
      <c r="L1440" s="86">
        <v>158.42287255919999</v>
      </c>
      <c r="M1440" s="88">
        <v>0.69671191396099097</v>
      </c>
      <c r="N1440" s="86">
        <v>87.157105037999798</v>
      </c>
      <c r="O1440" s="87">
        <v>0.64936218352780495</v>
      </c>
    </row>
    <row r="1441" spans="1:15" customFormat="1" x14ac:dyDescent="0.3">
      <c r="A1441" s="56" t="s">
        <v>336</v>
      </c>
      <c r="B1441" s="57">
        <v>398.02248093190002</v>
      </c>
      <c r="C1441" s="58">
        <v>0.35121278853145899</v>
      </c>
      <c r="D1441" s="57">
        <v>6.3471175684999999</v>
      </c>
      <c r="E1441" s="58">
        <v>0.206885567486636</v>
      </c>
      <c r="F1441" s="84">
        <v>205.7131478654</v>
      </c>
      <c r="G1441" s="88">
        <v>0.43830317667037899</v>
      </c>
      <c r="H1441" s="84">
        <v>70.432232707199802</v>
      </c>
      <c r="I1441" s="85">
        <v>0.35500412455748898</v>
      </c>
      <c r="J1441" s="84">
        <v>22.0664310619999</v>
      </c>
      <c r="K1441" s="89">
        <v>0.234630066794556</v>
      </c>
      <c r="L1441" s="84">
        <v>54.8821737564001</v>
      </c>
      <c r="M1441" s="89">
        <v>0.24136075619934599</v>
      </c>
      <c r="N1441" s="84">
        <v>36.996742550199997</v>
      </c>
      <c r="O1441" s="85">
        <v>0.27564345460234702</v>
      </c>
    </row>
    <row r="1442" spans="1:15" customFormat="1" x14ac:dyDescent="0.3">
      <c r="A1442" s="56" t="s">
        <v>337</v>
      </c>
      <c r="B1442" s="59">
        <v>23.575019045800001</v>
      </c>
      <c r="C1442" s="60">
        <v>2.08024636180646E-2</v>
      </c>
      <c r="D1442" s="59">
        <v>2.1370273135</v>
      </c>
      <c r="E1442" s="61">
        <v>6.9656832998033602E-2</v>
      </c>
      <c r="F1442" s="86">
        <v>5.7794297663999901</v>
      </c>
      <c r="G1442" s="87">
        <v>1.23139549039127E-2</v>
      </c>
      <c r="H1442" s="86">
        <v>4.5170719797999999</v>
      </c>
      <c r="I1442" s="87">
        <v>2.27676891973373E-2</v>
      </c>
      <c r="J1442" s="86">
        <v>3.8409767625</v>
      </c>
      <c r="K1442" s="87">
        <v>4.0840706492571897E-2</v>
      </c>
      <c r="L1442" s="86">
        <v>6.6364626696000197</v>
      </c>
      <c r="M1442" s="87">
        <v>2.91858273605024E-2</v>
      </c>
      <c r="N1442" s="86">
        <v>3.2602114090000001</v>
      </c>
      <c r="O1442" s="87">
        <v>2.4290136740859801E-2</v>
      </c>
    </row>
    <row r="1443" spans="1:15" customFormat="1" x14ac:dyDescent="0.3">
      <c r="A1443" s="56" t="s">
        <v>310</v>
      </c>
      <c r="B1443" s="57">
        <v>12.8538417577</v>
      </c>
      <c r="C1443" s="58">
        <v>1.1342157348736099E-2</v>
      </c>
      <c r="D1443" s="57">
        <v>0</v>
      </c>
      <c r="E1443" s="58">
        <v>0</v>
      </c>
      <c r="F1443" s="84">
        <v>4.5818058668999901</v>
      </c>
      <c r="G1443" s="85">
        <v>9.7622348750564403E-3</v>
      </c>
      <c r="H1443" s="84">
        <v>2.9132859293000002</v>
      </c>
      <c r="I1443" s="85">
        <v>1.46840229418295E-2</v>
      </c>
      <c r="J1443" s="84">
        <v>0</v>
      </c>
      <c r="K1443" s="85">
        <v>0</v>
      </c>
      <c r="L1443" s="84">
        <v>3.6815144051000002</v>
      </c>
      <c r="M1443" s="85">
        <v>1.6190559519703801E-2</v>
      </c>
      <c r="N1443" s="84">
        <v>1.6772355564000001</v>
      </c>
      <c r="O1443" s="85">
        <v>1.2496208343766401E-2</v>
      </c>
    </row>
    <row r="1444" spans="1:15" customFormat="1" x14ac:dyDescent="0.3">
      <c r="A1444" s="56" t="s">
        <v>311</v>
      </c>
      <c r="B1444" s="59">
        <v>1032.6601045078</v>
      </c>
      <c r="C1444" s="60">
        <v>0.91121344216591005</v>
      </c>
      <c r="D1444" s="59">
        <v>26.9710903004</v>
      </c>
      <c r="E1444" s="60">
        <v>0.87912808645992402</v>
      </c>
      <c r="F1444" s="86">
        <v>431.36412678940098</v>
      </c>
      <c r="G1444" s="87">
        <v>0.91908693749194503</v>
      </c>
      <c r="H1444" s="86">
        <v>169.7113195705</v>
      </c>
      <c r="I1444" s="89">
        <v>0.85540690839781697</v>
      </c>
      <c r="J1444" s="86">
        <v>81.496555210300002</v>
      </c>
      <c r="K1444" s="87">
        <v>0.86654439672610395</v>
      </c>
      <c r="L1444" s="86">
        <v>213.30504631560001</v>
      </c>
      <c r="M1444" s="87">
        <v>0.93807267016033702</v>
      </c>
      <c r="N1444" s="86">
        <v>124.15384758819999</v>
      </c>
      <c r="O1444" s="87">
        <v>0.92500563813015102</v>
      </c>
    </row>
    <row r="1445" spans="1:15" customFormat="1" x14ac:dyDescent="0.3">
      <c r="A1445" s="63" t="s">
        <v>1</v>
      </c>
      <c r="F1445" s="82"/>
      <c r="G1445" s="82"/>
      <c r="H1445" s="82"/>
      <c r="I1445" s="82"/>
      <c r="J1445" s="82"/>
      <c r="K1445" s="82"/>
      <c r="L1445" s="82"/>
      <c r="M1445" s="82"/>
      <c r="N1445" s="82"/>
      <c r="O1445" s="82"/>
    </row>
    <row r="1446" spans="1:15" customFormat="1" x14ac:dyDescent="0.3">
      <c r="A1446" s="63" t="s">
        <v>1</v>
      </c>
      <c r="F1446" s="82"/>
      <c r="G1446" s="82"/>
      <c r="H1446" s="82"/>
      <c r="I1446" s="82"/>
      <c r="J1446" s="82"/>
      <c r="K1446" s="82"/>
      <c r="L1446" s="82"/>
      <c r="M1446" s="82"/>
      <c r="N1446" s="82"/>
      <c r="O1446" s="82"/>
    </row>
    <row r="1447" spans="1:15" customFormat="1" x14ac:dyDescent="0.3">
      <c r="A1447" s="51" t="s">
        <v>482</v>
      </c>
      <c r="F1447" s="82"/>
      <c r="G1447" s="82"/>
      <c r="H1447" s="82"/>
      <c r="I1447" s="82"/>
      <c r="J1447" s="82"/>
      <c r="K1447" s="82"/>
      <c r="L1447" s="82"/>
      <c r="M1447" s="82"/>
      <c r="N1447" s="82"/>
      <c r="O1447" s="82"/>
    </row>
    <row r="1448" spans="1:15" customFormat="1" x14ac:dyDescent="0.3">
      <c r="A1448" s="52" t="s">
        <v>1</v>
      </c>
      <c r="F1448" s="82"/>
      <c r="G1448" s="82"/>
      <c r="H1448" s="82"/>
      <c r="I1448" s="82"/>
      <c r="J1448" s="82"/>
      <c r="K1448" s="82"/>
      <c r="L1448" s="82"/>
      <c r="M1448" s="82"/>
      <c r="N1448" s="82"/>
      <c r="O1448" s="82"/>
    </row>
    <row r="1449" spans="1:15" customFormat="1" ht="25.5" customHeight="1" x14ac:dyDescent="0.3">
      <c r="A1449" s="112" t="s">
        <v>1</v>
      </c>
      <c r="B1449" s="114" t="s">
        <v>501</v>
      </c>
      <c r="C1449" s="114" t="s">
        <v>1</v>
      </c>
      <c r="D1449" s="114" t="s">
        <v>495</v>
      </c>
      <c r="E1449" s="114" t="s">
        <v>1</v>
      </c>
      <c r="F1449" s="115" t="s">
        <v>496</v>
      </c>
      <c r="G1449" s="115" t="s">
        <v>1</v>
      </c>
      <c r="H1449" s="115" t="s">
        <v>497</v>
      </c>
      <c r="I1449" s="115" t="s">
        <v>1</v>
      </c>
      <c r="J1449" s="115" t="s">
        <v>498</v>
      </c>
      <c r="K1449" s="115" t="s">
        <v>1</v>
      </c>
      <c r="L1449" s="115" t="s">
        <v>499</v>
      </c>
      <c r="M1449" s="115" t="s">
        <v>1</v>
      </c>
      <c r="N1449" s="115" t="s">
        <v>500</v>
      </c>
      <c r="O1449" s="115" t="s">
        <v>1</v>
      </c>
    </row>
    <row r="1450" spans="1:15" customFormat="1" x14ac:dyDescent="0.3">
      <c r="A1450" s="113" t="s">
        <v>1</v>
      </c>
      <c r="B1450" s="53" t="s">
        <v>14</v>
      </c>
      <c r="C1450" s="53" t="s">
        <v>15</v>
      </c>
      <c r="D1450" s="53" t="s">
        <v>14</v>
      </c>
      <c r="E1450" s="53" t="s">
        <v>15</v>
      </c>
      <c r="F1450" s="78" t="s">
        <v>14</v>
      </c>
      <c r="G1450" s="78" t="s">
        <v>15</v>
      </c>
      <c r="H1450" s="78" t="s">
        <v>14</v>
      </c>
      <c r="I1450" s="78" t="s">
        <v>15</v>
      </c>
      <c r="J1450" s="78" t="s">
        <v>14</v>
      </c>
      <c r="K1450" s="78" t="s">
        <v>15</v>
      </c>
      <c r="L1450" s="78" t="s">
        <v>14</v>
      </c>
      <c r="M1450" s="78" t="s">
        <v>15</v>
      </c>
      <c r="N1450" s="78" t="s">
        <v>14</v>
      </c>
      <c r="O1450" s="78" t="s">
        <v>15</v>
      </c>
    </row>
    <row r="1451" spans="1:15" customFormat="1" x14ac:dyDescent="0.3">
      <c r="A1451" s="54" t="s">
        <v>16</v>
      </c>
      <c r="B1451" s="55">
        <v>1133.2801479017</v>
      </c>
      <c r="C1451" s="55">
        <v>1133.2801479017</v>
      </c>
      <c r="D1451" s="55">
        <v>30.679363696599999</v>
      </c>
      <c r="E1451" s="55">
        <v>30.679363696599999</v>
      </c>
      <c r="F1451" s="83">
        <v>469.33985153409998</v>
      </c>
      <c r="G1451" s="83">
        <v>469.33985153409998</v>
      </c>
      <c r="H1451" s="83">
        <v>198.39835042760001</v>
      </c>
      <c r="I1451" s="83">
        <v>198.39835042760001</v>
      </c>
      <c r="J1451" s="83">
        <v>94.047755104299995</v>
      </c>
      <c r="K1451" s="83">
        <v>94.047755104299995</v>
      </c>
      <c r="L1451" s="83">
        <v>227.3864841187</v>
      </c>
      <c r="M1451" s="83">
        <v>227.3864841187</v>
      </c>
      <c r="N1451" s="83">
        <v>134.21955766580001</v>
      </c>
      <c r="O1451" s="83">
        <v>134.21955766580001</v>
      </c>
    </row>
    <row r="1452" spans="1:15" customFormat="1" x14ac:dyDescent="0.3">
      <c r="A1452" s="56" t="s">
        <v>338</v>
      </c>
      <c r="B1452" s="57">
        <v>1079.278352734</v>
      </c>
      <c r="C1452" s="58">
        <v>0.95234912102917701</v>
      </c>
      <c r="D1452" s="57">
        <v>26.819548979899999</v>
      </c>
      <c r="E1452" s="62">
        <v>0.87418856678804702</v>
      </c>
      <c r="F1452" s="84">
        <v>457.17364198299998</v>
      </c>
      <c r="G1452" s="88">
        <v>0.97407803852297403</v>
      </c>
      <c r="H1452" s="84">
        <v>181.45620799420001</v>
      </c>
      <c r="I1452" s="89">
        <v>0.91460542692575197</v>
      </c>
      <c r="J1452" s="84">
        <v>85.905350870099994</v>
      </c>
      <c r="K1452" s="85">
        <v>0.91342266250619197</v>
      </c>
      <c r="L1452" s="84">
        <v>210.51018055540001</v>
      </c>
      <c r="M1452" s="85">
        <v>0.925781412959927</v>
      </c>
      <c r="N1452" s="84">
        <v>133.60183543639999</v>
      </c>
      <c r="O1452" s="88">
        <v>0.995397673482592</v>
      </c>
    </row>
    <row r="1453" spans="1:15" customFormat="1" x14ac:dyDescent="0.3">
      <c r="A1453" s="56" t="s">
        <v>339</v>
      </c>
      <c r="B1453" s="59">
        <v>38.560267478999997</v>
      </c>
      <c r="C1453" s="60">
        <v>3.4025362175800399E-2</v>
      </c>
      <c r="D1453" s="59">
        <v>1.6812292042000001</v>
      </c>
      <c r="E1453" s="60">
        <v>5.48000023998646E-2</v>
      </c>
      <c r="F1453" s="86">
        <v>7.7651507491999903</v>
      </c>
      <c r="G1453" s="89">
        <v>1.6544835738577401E-2</v>
      </c>
      <c r="H1453" s="86">
        <v>15.501075269399999</v>
      </c>
      <c r="I1453" s="88">
        <v>7.8131069315804103E-2</v>
      </c>
      <c r="J1453" s="86">
        <v>6.2274748613000002</v>
      </c>
      <c r="K1453" s="87">
        <v>6.6216092605226595E-2</v>
      </c>
      <c r="L1453" s="86">
        <v>11.3704167259</v>
      </c>
      <c r="M1453" s="87">
        <v>5.0004804682957503E-2</v>
      </c>
      <c r="N1453" s="86">
        <v>0.61772222939999999</v>
      </c>
      <c r="O1453" s="87">
        <v>4.6023265174073803E-3</v>
      </c>
    </row>
    <row r="1454" spans="1:15" customFormat="1" x14ac:dyDescent="0.3">
      <c r="A1454" s="56" t="s">
        <v>340</v>
      </c>
      <c r="B1454" s="57">
        <v>15.441527688700001</v>
      </c>
      <c r="C1454" s="58">
        <v>1.36255167950223E-2</v>
      </c>
      <c r="D1454" s="57">
        <v>2.1785855125000002</v>
      </c>
      <c r="E1454" s="61">
        <v>7.1011430812088203E-2</v>
      </c>
      <c r="F1454" s="84">
        <v>4.4010588018999997</v>
      </c>
      <c r="G1454" s="85">
        <v>9.3771257384484795E-3</v>
      </c>
      <c r="H1454" s="84">
        <v>1.4410671639999999</v>
      </c>
      <c r="I1454" s="85">
        <v>7.2635037584441904E-3</v>
      </c>
      <c r="J1454" s="84">
        <v>1.9149293729000001</v>
      </c>
      <c r="K1454" s="85">
        <v>2.0361244888581601E-2</v>
      </c>
      <c r="L1454" s="84">
        <v>5.5058868373999799</v>
      </c>
      <c r="M1454" s="85">
        <v>2.4213782357115899E-2</v>
      </c>
      <c r="N1454" s="84">
        <v>0</v>
      </c>
      <c r="O1454" s="85">
        <v>0</v>
      </c>
    </row>
    <row r="1455" spans="1:15" customFormat="1" x14ac:dyDescent="0.3">
      <c r="A1455" s="63" t="s">
        <v>1</v>
      </c>
      <c r="F1455" s="82"/>
      <c r="G1455" s="82"/>
      <c r="H1455" s="82"/>
      <c r="I1455" s="82"/>
      <c r="J1455" s="82"/>
      <c r="K1455" s="82"/>
      <c r="L1455" s="82"/>
      <c r="M1455" s="82"/>
      <c r="N1455" s="82"/>
      <c r="O1455" s="82"/>
    </row>
    <row r="1456" spans="1:15" customFormat="1" x14ac:dyDescent="0.3">
      <c r="A1456" s="63" t="s">
        <v>1</v>
      </c>
      <c r="F1456" s="82"/>
      <c r="G1456" s="82"/>
      <c r="H1456" s="82"/>
      <c r="I1456" s="82"/>
      <c r="J1456" s="82"/>
      <c r="K1456" s="82"/>
      <c r="L1456" s="82"/>
      <c r="M1456" s="82"/>
      <c r="N1456" s="82"/>
      <c r="O1456" s="82"/>
    </row>
    <row r="1457" spans="1:15" customFormat="1" x14ac:dyDescent="0.3">
      <c r="A1457" s="51" t="s">
        <v>483</v>
      </c>
      <c r="F1457" s="82"/>
      <c r="G1457" s="82"/>
      <c r="H1457" s="82"/>
      <c r="I1457" s="82"/>
      <c r="J1457" s="82"/>
      <c r="K1457" s="82"/>
      <c r="L1457" s="82"/>
      <c r="M1457" s="82"/>
      <c r="N1457" s="82"/>
      <c r="O1457" s="82"/>
    </row>
    <row r="1458" spans="1:15" customFormat="1" x14ac:dyDescent="0.3">
      <c r="A1458" s="52" t="s">
        <v>1</v>
      </c>
      <c r="F1458" s="82"/>
      <c r="G1458" s="82"/>
      <c r="H1458" s="82"/>
      <c r="I1458" s="82"/>
      <c r="J1458" s="82"/>
      <c r="K1458" s="82"/>
      <c r="L1458" s="82"/>
      <c r="M1458" s="82"/>
      <c r="N1458" s="82"/>
      <c r="O1458" s="82"/>
    </row>
    <row r="1459" spans="1:15" customFormat="1" ht="25.5" customHeight="1" x14ac:dyDescent="0.3">
      <c r="A1459" s="112" t="s">
        <v>1</v>
      </c>
      <c r="B1459" s="114" t="s">
        <v>501</v>
      </c>
      <c r="C1459" s="114" t="s">
        <v>1</v>
      </c>
      <c r="D1459" s="114" t="s">
        <v>495</v>
      </c>
      <c r="E1459" s="114" t="s">
        <v>1</v>
      </c>
      <c r="F1459" s="115" t="s">
        <v>496</v>
      </c>
      <c r="G1459" s="115" t="s">
        <v>1</v>
      </c>
      <c r="H1459" s="115" t="s">
        <v>497</v>
      </c>
      <c r="I1459" s="115" t="s">
        <v>1</v>
      </c>
      <c r="J1459" s="115" t="s">
        <v>498</v>
      </c>
      <c r="K1459" s="115" t="s">
        <v>1</v>
      </c>
      <c r="L1459" s="115" t="s">
        <v>499</v>
      </c>
      <c r="M1459" s="115" t="s">
        <v>1</v>
      </c>
      <c r="N1459" s="115" t="s">
        <v>500</v>
      </c>
      <c r="O1459" s="115" t="s">
        <v>1</v>
      </c>
    </row>
    <row r="1460" spans="1:15" customFormat="1" x14ac:dyDescent="0.3">
      <c r="A1460" s="113" t="s">
        <v>1</v>
      </c>
      <c r="B1460" s="53" t="s">
        <v>14</v>
      </c>
      <c r="C1460" s="53" t="s">
        <v>15</v>
      </c>
      <c r="D1460" s="53" t="s">
        <v>14</v>
      </c>
      <c r="E1460" s="53" t="s">
        <v>15</v>
      </c>
      <c r="F1460" s="78" t="s">
        <v>14</v>
      </c>
      <c r="G1460" s="78" t="s">
        <v>15</v>
      </c>
      <c r="H1460" s="78" t="s">
        <v>14</v>
      </c>
      <c r="I1460" s="78" t="s">
        <v>15</v>
      </c>
      <c r="J1460" s="78" t="s">
        <v>14</v>
      </c>
      <c r="K1460" s="78" t="s">
        <v>15</v>
      </c>
      <c r="L1460" s="78" t="s">
        <v>14</v>
      </c>
      <c r="M1460" s="78" t="s">
        <v>15</v>
      </c>
      <c r="N1460" s="78" t="s">
        <v>14</v>
      </c>
      <c r="O1460" s="78" t="s">
        <v>15</v>
      </c>
    </row>
    <row r="1461" spans="1:15" customFormat="1" x14ac:dyDescent="0.3">
      <c r="A1461" s="54" t="s">
        <v>16</v>
      </c>
      <c r="B1461" s="55">
        <v>1133.2801479017</v>
      </c>
      <c r="C1461" s="55">
        <v>1133.2801479017</v>
      </c>
      <c r="D1461" s="55">
        <v>30.679363696599999</v>
      </c>
      <c r="E1461" s="55">
        <v>30.679363696599999</v>
      </c>
      <c r="F1461" s="83">
        <v>469.33985153409998</v>
      </c>
      <c r="G1461" s="83">
        <v>469.33985153409998</v>
      </c>
      <c r="H1461" s="83">
        <v>198.39835042760001</v>
      </c>
      <c r="I1461" s="83">
        <v>198.39835042760001</v>
      </c>
      <c r="J1461" s="83">
        <v>94.047755104299995</v>
      </c>
      <c r="K1461" s="83">
        <v>94.047755104299995</v>
      </c>
      <c r="L1461" s="83">
        <v>227.3864841187</v>
      </c>
      <c r="M1461" s="83">
        <v>227.3864841187</v>
      </c>
      <c r="N1461" s="83">
        <v>134.21955766580001</v>
      </c>
      <c r="O1461" s="83">
        <v>134.21955766580001</v>
      </c>
    </row>
    <row r="1462" spans="1:15" customFormat="1" x14ac:dyDescent="0.3">
      <c r="A1462" s="56" t="s">
        <v>341</v>
      </c>
      <c r="B1462" s="57">
        <v>171.53927325270001</v>
      </c>
      <c r="C1462" s="58">
        <v>0.15136528560066101</v>
      </c>
      <c r="D1462" s="57">
        <v>9.3531175833999995</v>
      </c>
      <c r="E1462" s="61">
        <v>0.304866739607006</v>
      </c>
      <c r="F1462" s="84">
        <v>68.096817142700104</v>
      </c>
      <c r="G1462" s="85">
        <v>0.14509063511252299</v>
      </c>
      <c r="H1462" s="84">
        <v>29.558068280699999</v>
      </c>
      <c r="I1462" s="85">
        <v>0.148983437699934</v>
      </c>
      <c r="J1462" s="84">
        <v>19.2725314873</v>
      </c>
      <c r="K1462" s="85">
        <v>0.204922823154328</v>
      </c>
      <c r="L1462" s="84">
        <v>28.820825007300002</v>
      </c>
      <c r="M1462" s="85">
        <v>0.12674818874570801</v>
      </c>
      <c r="N1462" s="84">
        <v>19.910813693800002</v>
      </c>
      <c r="O1462" s="85">
        <v>0.148345099924833</v>
      </c>
    </row>
    <row r="1463" spans="1:15" customFormat="1" x14ac:dyDescent="0.3">
      <c r="A1463" s="56" t="s">
        <v>237</v>
      </c>
      <c r="B1463" s="59">
        <v>234.11774315939999</v>
      </c>
      <c r="C1463" s="60">
        <v>0.20658417390693301</v>
      </c>
      <c r="D1463" s="59">
        <v>4.7000045814000098</v>
      </c>
      <c r="E1463" s="60">
        <v>0.15319759001132299</v>
      </c>
      <c r="F1463" s="86">
        <v>90.2219568907</v>
      </c>
      <c r="G1463" s="87">
        <v>0.19223161339442499</v>
      </c>
      <c r="H1463" s="86">
        <v>50.376530099299998</v>
      </c>
      <c r="I1463" s="87">
        <v>0.25391607334801702</v>
      </c>
      <c r="J1463" s="86">
        <v>20.477873433199999</v>
      </c>
      <c r="K1463" s="87">
        <v>0.21773909872159999</v>
      </c>
      <c r="L1463" s="86">
        <v>41.543663475800003</v>
      </c>
      <c r="M1463" s="87">
        <v>0.182700672103771</v>
      </c>
      <c r="N1463" s="86">
        <v>27.300610577600001</v>
      </c>
      <c r="O1463" s="87">
        <v>0.20340262665428499</v>
      </c>
    </row>
    <row r="1464" spans="1:15" customFormat="1" x14ac:dyDescent="0.3">
      <c r="A1464" s="56" t="s">
        <v>238</v>
      </c>
      <c r="B1464" s="57">
        <v>367.4749921234</v>
      </c>
      <c r="C1464" s="58">
        <v>0.324257856986016</v>
      </c>
      <c r="D1464" s="57">
        <v>14.6892269039</v>
      </c>
      <c r="E1464" s="61">
        <v>0.47879829090222997</v>
      </c>
      <c r="F1464" s="84">
        <v>139.12034368330001</v>
      </c>
      <c r="G1464" s="85">
        <v>0.29641707012214402</v>
      </c>
      <c r="H1464" s="84">
        <v>58.079345391100098</v>
      </c>
      <c r="I1464" s="85">
        <v>0.29274107000347499</v>
      </c>
      <c r="J1464" s="84">
        <v>25.793268900099999</v>
      </c>
      <c r="K1464" s="85">
        <v>0.27425714597328799</v>
      </c>
      <c r="L1464" s="84">
        <v>81.985255705100101</v>
      </c>
      <c r="M1464" s="85">
        <v>0.36055465663606501</v>
      </c>
      <c r="N1464" s="84">
        <v>58.830301169899997</v>
      </c>
      <c r="O1464" s="88">
        <v>0.438313925280431</v>
      </c>
    </row>
    <row r="1465" spans="1:15" customFormat="1" x14ac:dyDescent="0.3">
      <c r="A1465" s="56" t="s">
        <v>239</v>
      </c>
      <c r="B1465" s="59">
        <v>248.3284199364</v>
      </c>
      <c r="C1465" s="60">
        <v>0.21912359481120999</v>
      </c>
      <c r="D1465" s="59">
        <v>1.3138698886</v>
      </c>
      <c r="E1465" s="62">
        <v>4.2825851982895201E-2</v>
      </c>
      <c r="F1465" s="86">
        <v>115.5142959253</v>
      </c>
      <c r="G1465" s="87">
        <v>0.24612079189041</v>
      </c>
      <c r="H1465" s="86">
        <v>49.253229116</v>
      </c>
      <c r="I1465" s="87">
        <v>0.24825422696230301</v>
      </c>
      <c r="J1465" s="86">
        <v>25.600709850600001</v>
      </c>
      <c r="K1465" s="87">
        <v>0.27220968562416498</v>
      </c>
      <c r="L1465" s="86">
        <v>42.8311240353</v>
      </c>
      <c r="M1465" s="87">
        <v>0.18836266456779099</v>
      </c>
      <c r="N1465" s="86">
        <v>19.121128133900001</v>
      </c>
      <c r="O1465" s="87">
        <v>0.14246156421935699</v>
      </c>
    </row>
    <row r="1466" spans="1:15" customFormat="1" x14ac:dyDescent="0.3">
      <c r="A1466" s="56" t="s">
        <v>342</v>
      </c>
      <c r="B1466" s="57">
        <v>83.007095065399994</v>
      </c>
      <c r="C1466" s="58">
        <v>7.3244991734029694E-2</v>
      </c>
      <c r="D1466" s="57">
        <v>0.62314473930000003</v>
      </c>
      <c r="E1466" s="58">
        <v>2.03115274965452E-2</v>
      </c>
      <c r="F1466" s="84">
        <v>42.516384954800102</v>
      </c>
      <c r="G1466" s="85">
        <v>9.0587630297809807E-2</v>
      </c>
      <c r="H1466" s="84">
        <v>10.0361959359</v>
      </c>
      <c r="I1466" s="85">
        <v>5.0586085591283303E-2</v>
      </c>
      <c r="J1466" s="84">
        <v>2.1706802895999999</v>
      </c>
      <c r="K1466" s="85">
        <v>2.3080617790320401E-2</v>
      </c>
      <c r="L1466" s="84">
        <v>19.976463155000001</v>
      </c>
      <c r="M1466" s="85">
        <v>8.7852465076912398E-2</v>
      </c>
      <c r="N1466" s="84">
        <v>8.1709581518000096</v>
      </c>
      <c r="O1466" s="85">
        <v>6.0877552376869502E-2</v>
      </c>
    </row>
    <row r="1467" spans="1:15" customFormat="1" x14ac:dyDescent="0.3">
      <c r="A1467" s="56" t="s">
        <v>88</v>
      </c>
      <c r="B1467" s="59">
        <v>28.812624364400001</v>
      </c>
      <c r="C1467" s="60">
        <v>2.5424096961150701E-2</v>
      </c>
      <c r="D1467" s="59">
        <v>0</v>
      </c>
      <c r="E1467" s="60">
        <v>0</v>
      </c>
      <c r="F1467" s="86">
        <v>13.870052937300001</v>
      </c>
      <c r="G1467" s="87">
        <v>2.95522591826879E-2</v>
      </c>
      <c r="H1467" s="86">
        <v>1.0949816046</v>
      </c>
      <c r="I1467" s="87">
        <v>5.51910639498781E-3</v>
      </c>
      <c r="J1467" s="86">
        <v>0.73269114349999998</v>
      </c>
      <c r="K1467" s="87">
        <v>7.7906287362993097E-3</v>
      </c>
      <c r="L1467" s="86">
        <v>12.2291527402</v>
      </c>
      <c r="M1467" s="88">
        <v>5.3781352869751699E-2</v>
      </c>
      <c r="N1467" s="86">
        <v>0.88574593880000196</v>
      </c>
      <c r="O1467" s="87">
        <v>6.5992315442244499E-3</v>
      </c>
    </row>
    <row r="1468" spans="1:15" customFormat="1" x14ac:dyDescent="0.3">
      <c r="A1468" s="56" t="s">
        <v>343</v>
      </c>
      <c r="B1468" s="57">
        <v>405.65701641210001</v>
      </c>
      <c r="C1468" s="58">
        <v>0.35794945950759399</v>
      </c>
      <c r="D1468" s="57">
        <v>14.0531221648</v>
      </c>
      <c r="E1468" s="58">
        <v>0.45806432961832999</v>
      </c>
      <c r="F1468" s="84">
        <v>158.31877403339999</v>
      </c>
      <c r="G1468" s="85">
        <v>0.33732224850694797</v>
      </c>
      <c r="H1468" s="84">
        <v>79.934598379999997</v>
      </c>
      <c r="I1468" s="85">
        <v>0.40289951104795102</v>
      </c>
      <c r="J1468" s="84">
        <v>39.750404920500003</v>
      </c>
      <c r="K1468" s="85">
        <v>0.42266192187592799</v>
      </c>
      <c r="L1468" s="84">
        <v>70.364488483100104</v>
      </c>
      <c r="M1468" s="85">
        <v>0.30944886084947998</v>
      </c>
      <c r="N1468" s="84">
        <v>47.211424271399999</v>
      </c>
      <c r="O1468" s="85">
        <v>0.35174772657911801</v>
      </c>
    </row>
    <row r="1469" spans="1:15" customFormat="1" x14ac:dyDescent="0.3">
      <c r="A1469" s="56" t="s">
        <v>344</v>
      </c>
      <c r="B1469" s="59">
        <v>331.33551500179999</v>
      </c>
      <c r="C1469" s="60">
        <v>0.29236858654524001</v>
      </c>
      <c r="D1469" s="59">
        <v>1.9370146279</v>
      </c>
      <c r="E1469" s="62">
        <v>6.3137379479440398E-2</v>
      </c>
      <c r="F1469" s="86">
        <v>158.03068088009999</v>
      </c>
      <c r="G1469" s="87">
        <v>0.33670842218822</v>
      </c>
      <c r="H1469" s="86">
        <v>59.289425051900103</v>
      </c>
      <c r="I1469" s="87">
        <v>0.29884031255358701</v>
      </c>
      <c r="J1469" s="86">
        <v>27.771390140200001</v>
      </c>
      <c r="K1469" s="87">
        <v>0.29529030341448598</v>
      </c>
      <c r="L1469" s="86">
        <v>62.807587190299898</v>
      </c>
      <c r="M1469" s="87">
        <v>0.27621512964470302</v>
      </c>
      <c r="N1469" s="86">
        <v>27.292086285700002</v>
      </c>
      <c r="O1469" s="89">
        <v>0.203339116596226</v>
      </c>
    </row>
    <row r="1470" spans="1:15" customFormat="1" x14ac:dyDescent="0.3">
      <c r="A1470" s="63" t="s">
        <v>1</v>
      </c>
      <c r="F1470" s="82"/>
      <c r="G1470" s="82"/>
      <c r="H1470" s="82"/>
      <c r="I1470" s="82"/>
      <c r="J1470" s="82"/>
      <c r="K1470" s="82"/>
      <c r="L1470" s="82"/>
      <c r="M1470" s="82"/>
      <c r="N1470" s="82"/>
      <c r="O1470" s="82"/>
    </row>
    <row r="1471" spans="1:15" customFormat="1" x14ac:dyDescent="0.3">
      <c r="A1471" s="63" t="s">
        <v>1</v>
      </c>
      <c r="F1471" s="82"/>
      <c r="G1471" s="82"/>
      <c r="H1471" s="82"/>
      <c r="I1471" s="82"/>
      <c r="J1471" s="82"/>
      <c r="K1471" s="82"/>
      <c r="L1471" s="82"/>
      <c r="M1471" s="82"/>
      <c r="N1471" s="82"/>
      <c r="O1471" s="82"/>
    </row>
    <row r="1472" spans="1:15" customFormat="1" x14ac:dyDescent="0.3">
      <c r="A1472" s="51" t="s">
        <v>484</v>
      </c>
      <c r="F1472" s="82"/>
      <c r="G1472" s="82"/>
      <c r="H1472" s="82"/>
      <c r="I1472" s="82"/>
      <c r="J1472" s="82"/>
      <c r="K1472" s="82"/>
      <c r="L1472" s="82"/>
      <c r="M1472" s="82"/>
      <c r="N1472" s="82"/>
      <c r="O1472" s="82"/>
    </row>
    <row r="1473" spans="1:15" customFormat="1" x14ac:dyDescent="0.3">
      <c r="A1473" s="52" t="s">
        <v>1</v>
      </c>
      <c r="F1473" s="82"/>
      <c r="G1473" s="82"/>
      <c r="H1473" s="82"/>
      <c r="I1473" s="82"/>
      <c r="J1473" s="82"/>
      <c r="K1473" s="82"/>
      <c r="L1473" s="82"/>
      <c r="M1473" s="82"/>
      <c r="N1473" s="82"/>
      <c r="O1473" s="82"/>
    </row>
    <row r="1474" spans="1:15" customFormat="1" ht="25.5" customHeight="1" x14ac:dyDescent="0.3">
      <c r="A1474" s="112" t="s">
        <v>1</v>
      </c>
      <c r="B1474" s="114" t="s">
        <v>501</v>
      </c>
      <c r="C1474" s="114" t="s">
        <v>1</v>
      </c>
      <c r="D1474" s="114" t="s">
        <v>495</v>
      </c>
      <c r="E1474" s="114" t="s">
        <v>1</v>
      </c>
      <c r="F1474" s="115" t="s">
        <v>496</v>
      </c>
      <c r="G1474" s="115" t="s">
        <v>1</v>
      </c>
      <c r="H1474" s="115" t="s">
        <v>497</v>
      </c>
      <c r="I1474" s="115" t="s">
        <v>1</v>
      </c>
      <c r="J1474" s="115" t="s">
        <v>498</v>
      </c>
      <c r="K1474" s="115" t="s">
        <v>1</v>
      </c>
      <c r="L1474" s="115" t="s">
        <v>499</v>
      </c>
      <c r="M1474" s="115" t="s">
        <v>1</v>
      </c>
      <c r="N1474" s="115" t="s">
        <v>500</v>
      </c>
      <c r="O1474" s="115" t="s">
        <v>1</v>
      </c>
    </row>
    <row r="1475" spans="1:15" customFormat="1" x14ac:dyDescent="0.3">
      <c r="A1475" s="113" t="s">
        <v>1</v>
      </c>
      <c r="B1475" s="53" t="s">
        <v>14</v>
      </c>
      <c r="C1475" s="53" t="s">
        <v>15</v>
      </c>
      <c r="D1475" s="53" t="s">
        <v>14</v>
      </c>
      <c r="E1475" s="53" t="s">
        <v>15</v>
      </c>
      <c r="F1475" s="78" t="s">
        <v>14</v>
      </c>
      <c r="G1475" s="78" t="s">
        <v>15</v>
      </c>
      <c r="H1475" s="78" t="s">
        <v>14</v>
      </c>
      <c r="I1475" s="78" t="s">
        <v>15</v>
      </c>
      <c r="J1475" s="78" t="s">
        <v>14</v>
      </c>
      <c r="K1475" s="78" t="s">
        <v>15</v>
      </c>
      <c r="L1475" s="78" t="s">
        <v>14</v>
      </c>
      <c r="M1475" s="78" t="s">
        <v>15</v>
      </c>
      <c r="N1475" s="78" t="s">
        <v>14</v>
      </c>
      <c r="O1475" s="78" t="s">
        <v>15</v>
      </c>
    </row>
    <row r="1476" spans="1:15" customFormat="1" x14ac:dyDescent="0.3">
      <c r="A1476" s="54" t="s">
        <v>16</v>
      </c>
      <c r="B1476" s="55">
        <v>1133.2801479017</v>
      </c>
      <c r="C1476" s="55">
        <v>1133.2801479017</v>
      </c>
      <c r="D1476" s="55">
        <v>30.679363696599999</v>
      </c>
      <c r="E1476" s="55">
        <v>30.679363696599999</v>
      </c>
      <c r="F1476" s="83">
        <v>469.33985153409998</v>
      </c>
      <c r="G1476" s="83">
        <v>469.33985153409998</v>
      </c>
      <c r="H1476" s="83">
        <v>198.39835042760001</v>
      </c>
      <c r="I1476" s="83">
        <v>198.39835042760001</v>
      </c>
      <c r="J1476" s="83">
        <v>94.047755104299995</v>
      </c>
      <c r="K1476" s="83">
        <v>94.047755104299995</v>
      </c>
      <c r="L1476" s="83">
        <v>227.3864841187</v>
      </c>
      <c r="M1476" s="83">
        <v>227.3864841187</v>
      </c>
      <c r="N1476" s="83">
        <v>134.21955766580001</v>
      </c>
      <c r="O1476" s="83">
        <v>134.21955766580001</v>
      </c>
    </row>
    <row r="1477" spans="1:15" customFormat="1" x14ac:dyDescent="0.3">
      <c r="A1477" s="56" t="s">
        <v>341</v>
      </c>
      <c r="B1477" s="57">
        <v>109.69884299740001</v>
      </c>
      <c r="C1477" s="58">
        <v>9.6797639313201206E-2</v>
      </c>
      <c r="D1477" s="57">
        <v>6.36323734900001</v>
      </c>
      <c r="E1477" s="61">
        <v>0.20741099495832099</v>
      </c>
      <c r="F1477" s="84">
        <v>50.2439181815</v>
      </c>
      <c r="G1477" s="85">
        <v>0.10705231617829</v>
      </c>
      <c r="H1477" s="84">
        <v>26.5956776803</v>
      </c>
      <c r="I1477" s="85">
        <v>0.13405190931769001</v>
      </c>
      <c r="J1477" s="84">
        <v>7.6857517033000002</v>
      </c>
      <c r="K1477" s="85">
        <v>8.1721798620035299E-2</v>
      </c>
      <c r="L1477" s="84">
        <v>15.898767277299999</v>
      </c>
      <c r="M1477" s="85">
        <v>6.9919579164611001E-2</v>
      </c>
      <c r="N1477" s="84">
        <v>8.6485177053000299</v>
      </c>
      <c r="O1477" s="85">
        <v>6.4435599816491607E-2</v>
      </c>
    </row>
    <row r="1478" spans="1:15" customFormat="1" x14ac:dyDescent="0.3">
      <c r="A1478" s="56" t="s">
        <v>237</v>
      </c>
      <c r="B1478" s="59">
        <v>283.37352389820001</v>
      </c>
      <c r="C1478" s="60">
        <v>0.25004719655848001</v>
      </c>
      <c r="D1478" s="59">
        <v>3.9078207683000201</v>
      </c>
      <c r="E1478" s="60">
        <v>0.12737620007200701</v>
      </c>
      <c r="F1478" s="86">
        <v>120.0078616298</v>
      </c>
      <c r="G1478" s="87">
        <v>0.25569501766691699</v>
      </c>
      <c r="H1478" s="86">
        <v>56.577907022400098</v>
      </c>
      <c r="I1478" s="87">
        <v>0.28517327336875498</v>
      </c>
      <c r="J1478" s="86">
        <v>28.767533025599999</v>
      </c>
      <c r="K1478" s="87">
        <v>0.30588218712606702</v>
      </c>
      <c r="L1478" s="86">
        <v>50.020487401499899</v>
      </c>
      <c r="M1478" s="87">
        <v>0.21998003793131499</v>
      </c>
      <c r="N1478" s="86">
        <v>29.160001203699998</v>
      </c>
      <c r="O1478" s="87">
        <v>0.217255977525324</v>
      </c>
    </row>
    <row r="1479" spans="1:15" customFormat="1" x14ac:dyDescent="0.3">
      <c r="A1479" s="56" t="s">
        <v>238</v>
      </c>
      <c r="B1479" s="57">
        <v>434.19311718450001</v>
      </c>
      <c r="C1479" s="58">
        <v>0.38312955361339401</v>
      </c>
      <c r="D1479" s="57">
        <v>15.1820483425</v>
      </c>
      <c r="E1479" s="58">
        <v>0.494861904328952</v>
      </c>
      <c r="F1479" s="84">
        <v>176.9365126836</v>
      </c>
      <c r="G1479" s="85">
        <v>0.37699017482802599</v>
      </c>
      <c r="H1479" s="84">
        <v>54.5256154737</v>
      </c>
      <c r="I1479" s="89">
        <v>0.27482897592738598</v>
      </c>
      <c r="J1479" s="84">
        <v>30.962414095100002</v>
      </c>
      <c r="K1479" s="85">
        <v>0.329220129292425</v>
      </c>
      <c r="L1479" s="84">
        <v>113.8046345514</v>
      </c>
      <c r="M1479" s="88">
        <v>0.50048988176444098</v>
      </c>
      <c r="N1479" s="84">
        <v>53.3025963551</v>
      </c>
      <c r="O1479" s="85">
        <v>0.39712987646570003</v>
      </c>
    </row>
    <row r="1480" spans="1:15" customFormat="1" x14ac:dyDescent="0.3">
      <c r="A1480" s="56" t="s">
        <v>239</v>
      </c>
      <c r="B1480" s="59">
        <v>219.1844487569</v>
      </c>
      <c r="C1480" s="60">
        <v>0.193407119292371</v>
      </c>
      <c r="D1480" s="59">
        <v>2.7755264029000002</v>
      </c>
      <c r="E1480" s="60">
        <v>9.0468838609178606E-2</v>
      </c>
      <c r="F1480" s="86">
        <v>84.637586197900006</v>
      </c>
      <c r="G1480" s="87">
        <v>0.18033326154012</v>
      </c>
      <c r="H1480" s="86">
        <v>45.619777373200002</v>
      </c>
      <c r="I1480" s="87">
        <v>0.229940305828539</v>
      </c>
      <c r="J1480" s="86">
        <v>22.825445320100101</v>
      </c>
      <c r="K1480" s="87">
        <v>0.24270058647105699</v>
      </c>
      <c r="L1480" s="86">
        <v>30.099015271199999</v>
      </c>
      <c r="M1480" s="87">
        <v>0.13236941231514801</v>
      </c>
      <c r="N1480" s="86">
        <v>34.500022013500001</v>
      </c>
      <c r="O1480" s="87">
        <v>0.25704169059626403</v>
      </c>
    </row>
    <row r="1481" spans="1:15" customFormat="1" x14ac:dyDescent="0.3">
      <c r="A1481" s="56" t="s">
        <v>342</v>
      </c>
      <c r="B1481" s="57">
        <v>68.492052601899999</v>
      </c>
      <c r="C1481" s="58">
        <v>6.0437000267510997E-2</v>
      </c>
      <c r="D1481" s="57">
        <v>0.76950162970000002</v>
      </c>
      <c r="E1481" s="58">
        <v>2.5082059631676101E-2</v>
      </c>
      <c r="F1481" s="84">
        <v>30.864614194599898</v>
      </c>
      <c r="G1481" s="85">
        <v>6.5761758976389695E-2</v>
      </c>
      <c r="H1481" s="84">
        <v>8.7689737303000097</v>
      </c>
      <c r="I1481" s="85">
        <v>4.4198823787599997E-2</v>
      </c>
      <c r="J1481" s="84">
        <v>3.0739198167000001</v>
      </c>
      <c r="K1481" s="85">
        <v>3.2684669754115797E-2</v>
      </c>
      <c r="L1481" s="84">
        <v>15.484841235399999</v>
      </c>
      <c r="M1481" s="85">
        <v>6.8099215726985005E-2</v>
      </c>
      <c r="N1481" s="84">
        <v>7.7226744493999702</v>
      </c>
      <c r="O1481" s="85">
        <v>5.7537624051996E-2</v>
      </c>
    </row>
    <row r="1482" spans="1:15" customFormat="1" x14ac:dyDescent="0.3">
      <c r="A1482" s="56" t="s">
        <v>88</v>
      </c>
      <c r="B1482" s="59">
        <v>18.3381624628</v>
      </c>
      <c r="C1482" s="60">
        <v>1.6181490955042E-2</v>
      </c>
      <c r="D1482" s="59">
        <v>1.6812292042000001</v>
      </c>
      <c r="E1482" s="60">
        <v>5.48000023998646E-2</v>
      </c>
      <c r="F1482" s="86">
        <v>6.6493586466999997</v>
      </c>
      <c r="G1482" s="87">
        <v>1.41674708102576E-2</v>
      </c>
      <c r="H1482" s="86">
        <v>6.3103991476999903</v>
      </c>
      <c r="I1482" s="87">
        <v>3.1806711770029597E-2</v>
      </c>
      <c r="J1482" s="86">
        <v>0.73269114349999998</v>
      </c>
      <c r="K1482" s="87">
        <v>7.7906287362993097E-3</v>
      </c>
      <c r="L1482" s="86">
        <v>2.0787383819</v>
      </c>
      <c r="M1482" s="87">
        <v>9.1418730975006395E-3</v>
      </c>
      <c r="N1482" s="86">
        <v>0.88574593880000196</v>
      </c>
      <c r="O1482" s="87">
        <v>6.5992315442244499E-3</v>
      </c>
    </row>
    <row r="1483" spans="1:15" customFormat="1" x14ac:dyDescent="0.3">
      <c r="A1483" s="56" t="s">
        <v>343</v>
      </c>
      <c r="B1483" s="57">
        <v>393.0723668956</v>
      </c>
      <c r="C1483" s="58">
        <v>0.34684483587168102</v>
      </c>
      <c r="D1483" s="57">
        <v>10.271058117300001</v>
      </c>
      <c r="E1483" s="58">
        <v>0.334787195030328</v>
      </c>
      <c r="F1483" s="84">
        <v>170.2517798113</v>
      </c>
      <c r="G1483" s="85">
        <v>0.36274733384520702</v>
      </c>
      <c r="H1483" s="84">
        <v>83.173584702699799</v>
      </c>
      <c r="I1483" s="85">
        <v>0.41922518268644499</v>
      </c>
      <c r="J1483" s="84">
        <v>36.453284728900002</v>
      </c>
      <c r="K1483" s="85">
        <v>0.387603985746102</v>
      </c>
      <c r="L1483" s="84">
        <v>65.919254678800002</v>
      </c>
      <c r="M1483" s="85">
        <v>0.28989961709592599</v>
      </c>
      <c r="N1483" s="84">
        <v>37.808518909</v>
      </c>
      <c r="O1483" s="85">
        <v>0.28169157734181599</v>
      </c>
    </row>
    <row r="1484" spans="1:15" customFormat="1" x14ac:dyDescent="0.3">
      <c r="A1484" s="56" t="s">
        <v>344</v>
      </c>
      <c r="B1484" s="59">
        <v>287.67650135880001</v>
      </c>
      <c r="C1484" s="60">
        <v>0.25384411955988201</v>
      </c>
      <c r="D1484" s="59">
        <v>3.5450280326000101</v>
      </c>
      <c r="E1484" s="60">
        <v>0.115550898240855</v>
      </c>
      <c r="F1484" s="86">
        <v>115.5022003925</v>
      </c>
      <c r="G1484" s="87">
        <v>0.24609502051651</v>
      </c>
      <c r="H1484" s="86">
        <v>54.388751103499999</v>
      </c>
      <c r="I1484" s="87">
        <v>0.27413912961613901</v>
      </c>
      <c r="J1484" s="86">
        <v>25.8993651368</v>
      </c>
      <c r="K1484" s="87">
        <v>0.27538525622517301</v>
      </c>
      <c r="L1484" s="86">
        <v>45.5838565066</v>
      </c>
      <c r="M1484" s="87">
        <v>0.200468628042133</v>
      </c>
      <c r="N1484" s="86">
        <v>42.222696462899997</v>
      </c>
      <c r="O1484" s="87">
        <v>0.31457931464826</v>
      </c>
    </row>
    <row r="1485" spans="1:15" customFormat="1" x14ac:dyDescent="0.3">
      <c r="A1485" s="63" t="s">
        <v>1</v>
      </c>
      <c r="F1485" s="82"/>
      <c r="G1485" s="82"/>
      <c r="H1485" s="82"/>
      <c r="I1485" s="82"/>
      <c r="J1485" s="82"/>
      <c r="K1485" s="82"/>
      <c r="L1485" s="82"/>
      <c r="M1485" s="82"/>
      <c r="N1485" s="82"/>
      <c r="O1485" s="82"/>
    </row>
    <row r="1486" spans="1:15" customFormat="1" x14ac:dyDescent="0.3">
      <c r="A1486" s="63" t="s">
        <v>1</v>
      </c>
      <c r="F1486" s="82"/>
      <c r="G1486" s="82"/>
      <c r="H1486" s="82"/>
      <c r="I1486" s="82"/>
      <c r="J1486" s="82"/>
      <c r="K1486" s="82"/>
      <c r="L1486" s="82"/>
      <c r="M1486" s="82"/>
      <c r="N1486" s="82"/>
      <c r="O1486" s="82"/>
    </row>
    <row r="1487" spans="1:15" customFormat="1" x14ac:dyDescent="0.3">
      <c r="A1487" s="51" t="s">
        <v>485</v>
      </c>
      <c r="F1487" s="82"/>
      <c r="G1487" s="82"/>
      <c r="H1487" s="82"/>
      <c r="I1487" s="82"/>
      <c r="J1487" s="82"/>
      <c r="K1487" s="82"/>
      <c r="L1487" s="82"/>
      <c r="M1487" s="82"/>
      <c r="N1487" s="82"/>
      <c r="O1487" s="82"/>
    </row>
    <row r="1488" spans="1:15" customFormat="1" x14ac:dyDescent="0.3">
      <c r="A1488" s="52" t="s">
        <v>1</v>
      </c>
      <c r="F1488" s="82"/>
      <c r="G1488" s="82"/>
      <c r="H1488" s="82"/>
      <c r="I1488" s="82"/>
      <c r="J1488" s="82"/>
      <c r="K1488" s="82"/>
      <c r="L1488" s="82"/>
      <c r="M1488" s="82"/>
      <c r="N1488" s="82"/>
      <c r="O1488" s="82"/>
    </row>
    <row r="1489" spans="1:15" customFormat="1" ht="25.5" customHeight="1" x14ac:dyDescent="0.3">
      <c r="A1489" s="112" t="s">
        <v>1</v>
      </c>
      <c r="B1489" s="114" t="s">
        <v>501</v>
      </c>
      <c r="C1489" s="114" t="s">
        <v>1</v>
      </c>
      <c r="D1489" s="114" t="s">
        <v>495</v>
      </c>
      <c r="E1489" s="114" t="s">
        <v>1</v>
      </c>
      <c r="F1489" s="115" t="s">
        <v>496</v>
      </c>
      <c r="G1489" s="115" t="s">
        <v>1</v>
      </c>
      <c r="H1489" s="115" t="s">
        <v>497</v>
      </c>
      <c r="I1489" s="115" t="s">
        <v>1</v>
      </c>
      <c r="J1489" s="115" t="s">
        <v>498</v>
      </c>
      <c r="K1489" s="115" t="s">
        <v>1</v>
      </c>
      <c r="L1489" s="115" t="s">
        <v>499</v>
      </c>
      <c r="M1489" s="115" t="s">
        <v>1</v>
      </c>
      <c r="N1489" s="115" t="s">
        <v>500</v>
      </c>
      <c r="O1489" s="115" t="s">
        <v>1</v>
      </c>
    </row>
    <row r="1490" spans="1:15" customFormat="1" x14ac:dyDescent="0.3">
      <c r="A1490" s="113" t="s">
        <v>1</v>
      </c>
      <c r="B1490" s="53" t="s">
        <v>14</v>
      </c>
      <c r="C1490" s="53" t="s">
        <v>15</v>
      </c>
      <c r="D1490" s="53" t="s">
        <v>14</v>
      </c>
      <c r="E1490" s="53" t="s">
        <v>15</v>
      </c>
      <c r="F1490" s="78" t="s">
        <v>14</v>
      </c>
      <c r="G1490" s="78" t="s">
        <v>15</v>
      </c>
      <c r="H1490" s="78" t="s">
        <v>14</v>
      </c>
      <c r="I1490" s="78" t="s">
        <v>15</v>
      </c>
      <c r="J1490" s="78" t="s">
        <v>14</v>
      </c>
      <c r="K1490" s="78" t="s">
        <v>15</v>
      </c>
      <c r="L1490" s="78" t="s">
        <v>14</v>
      </c>
      <c r="M1490" s="78" t="s">
        <v>15</v>
      </c>
      <c r="N1490" s="78" t="s">
        <v>14</v>
      </c>
      <c r="O1490" s="78" t="s">
        <v>15</v>
      </c>
    </row>
    <row r="1491" spans="1:15" customFormat="1" x14ac:dyDescent="0.3">
      <c r="A1491" s="54" t="s">
        <v>16</v>
      </c>
      <c r="B1491" s="55">
        <v>1133.2801479017</v>
      </c>
      <c r="C1491" s="55">
        <v>1133.2801479017</v>
      </c>
      <c r="D1491" s="55">
        <v>30.679363696599999</v>
      </c>
      <c r="E1491" s="55">
        <v>30.679363696599999</v>
      </c>
      <c r="F1491" s="83">
        <v>469.33985153409998</v>
      </c>
      <c r="G1491" s="83">
        <v>469.33985153409998</v>
      </c>
      <c r="H1491" s="83">
        <v>198.39835042760001</v>
      </c>
      <c r="I1491" s="83">
        <v>198.39835042760001</v>
      </c>
      <c r="J1491" s="83">
        <v>94.047755104299995</v>
      </c>
      <c r="K1491" s="83">
        <v>94.047755104299995</v>
      </c>
      <c r="L1491" s="83">
        <v>227.3864841187</v>
      </c>
      <c r="M1491" s="83">
        <v>227.3864841187</v>
      </c>
      <c r="N1491" s="83">
        <v>134.21955766580001</v>
      </c>
      <c r="O1491" s="83">
        <v>134.21955766580001</v>
      </c>
    </row>
    <row r="1492" spans="1:15" customFormat="1" x14ac:dyDescent="0.3">
      <c r="A1492" s="56" t="s">
        <v>341</v>
      </c>
      <c r="B1492" s="57">
        <v>549.37563767090001</v>
      </c>
      <c r="C1492" s="58">
        <v>0.48476595896264901</v>
      </c>
      <c r="D1492" s="57">
        <v>16.423709348999999</v>
      </c>
      <c r="E1492" s="58">
        <v>0.53533409334757898</v>
      </c>
      <c r="F1492" s="84">
        <v>253.65737449749901</v>
      </c>
      <c r="G1492" s="88">
        <v>0.54045564992699202</v>
      </c>
      <c r="H1492" s="84">
        <v>88.659303010199807</v>
      </c>
      <c r="I1492" s="85">
        <v>0.44687520243548501</v>
      </c>
      <c r="J1492" s="84">
        <v>49.6805543328</v>
      </c>
      <c r="K1492" s="85">
        <v>0.52824816794089002</v>
      </c>
      <c r="L1492" s="84">
        <v>100.6795132549</v>
      </c>
      <c r="M1492" s="85">
        <v>0.44276823948051103</v>
      </c>
      <c r="N1492" s="84">
        <v>54.389912282899999</v>
      </c>
      <c r="O1492" s="85">
        <v>0.40523090098633902</v>
      </c>
    </row>
    <row r="1493" spans="1:15" customFormat="1" x14ac:dyDescent="0.3">
      <c r="A1493" s="56" t="s">
        <v>237</v>
      </c>
      <c r="B1493" s="59">
        <v>244.16440420270001</v>
      </c>
      <c r="C1493" s="60">
        <v>0.21544929085255499</v>
      </c>
      <c r="D1493" s="59">
        <v>4.7134076966</v>
      </c>
      <c r="E1493" s="60">
        <v>0.15363446723382801</v>
      </c>
      <c r="F1493" s="86">
        <v>88.627870356999907</v>
      </c>
      <c r="G1493" s="87">
        <v>0.18883516937099601</v>
      </c>
      <c r="H1493" s="86">
        <v>50.5770908707998</v>
      </c>
      <c r="I1493" s="87">
        <v>0.25492697273839798</v>
      </c>
      <c r="J1493" s="86">
        <v>21.1824577346</v>
      </c>
      <c r="K1493" s="87">
        <v>0.22523087032868</v>
      </c>
      <c r="L1493" s="86">
        <v>54.138468568300098</v>
      </c>
      <c r="M1493" s="87">
        <v>0.23809009043843901</v>
      </c>
      <c r="N1493" s="86">
        <v>27.549214749400001</v>
      </c>
      <c r="O1493" s="87">
        <v>0.205254846823413</v>
      </c>
    </row>
    <row r="1494" spans="1:15" customFormat="1" x14ac:dyDescent="0.3">
      <c r="A1494" s="56" t="s">
        <v>238</v>
      </c>
      <c r="B1494" s="57">
        <v>129.31287362570001</v>
      </c>
      <c r="C1494" s="58">
        <v>0.114104949129416</v>
      </c>
      <c r="D1494" s="57">
        <v>5.6673889626999996</v>
      </c>
      <c r="E1494" s="58">
        <v>0.18472967753656799</v>
      </c>
      <c r="F1494" s="84">
        <v>54.127212003099999</v>
      </c>
      <c r="G1494" s="85">
        <v>0.115326264808279</v>
      </c>
      <c r="H1494" s="84">
        <v>16.147991781999998</v>
      </c>
      <c r="I1494" s="85">
        <v>8.1391764332701802E-2</v>
      </c>
      <c r="J1494" s="84">
        <v>6.6931564779999997</v>
      </c>
      <c r="K1494" s="85">
        <v>7.1167636809376406E-2</v>
      </c>
      <c r="L1494" s="84">
        <v>29.580628027300001</v>
      </c>
      <c r="M1494" s="85">
        <v>0.130089649531932</v>
      </c>
      <c r="N1494" s="84">
        <v>20.4197137341</v>
      </c>
      <c r="O1494" s="85">
        <v>0.15213664900419399</v>
      </c>
    </row>
    <row r="1495" spans="1:15" customFormat="1" x14ac:dyDescent="0.3">
      <c r="A1495" s="56" t="s">
        <v>239</v>
      </c>
      <c r="B1495" s="59">
        <v>122.3044995235</v>
      </c>
      <c r="C1495" s="60">
        <v>0.107920799415705</v>
      </c>
      <c r="D1495" s="59">
        <v>1.2352927220000001</v>
      </c>
      <c r="E1495" s="60">
        <v>4.02646135107717E-2</v>
      </c>
      <c r="F1495" s="86">
        <v>38.927062293100001</v>
      </c>
      <c r="G1495" s="87">
        <v>8.2940031974403403E-2</v>
      </c>
      <c r="H1495" s="86">
        <v>26.377159991599999</v>
      </c>
      <c r="I1495" s="87">
        <v>0.132950500519537</v>
      </c>
      <c r="J1495" s="86">
        <v>12.6892608062</v>
      </c>
      <c r="K1495" s="87">
        <v>0.13492359059636699</v>
      </c>
      <c r="L1495" s="86">
        <v>18.822385493399999</v>
      </c>
      <c r="M1495" s="87">
        <v>8.2777063757115701E-2</v>
      </c>
      <c r="N1495" s="86">
        <v>23.390798291999999</v>
      </c>
      <c r="O1495" s="88">
        <v>0.17427265220350299</v>
      </c>
    </row>
    <row r="1496" spans="1:15" customFormat="1" x14ac:dyDescent="0.3">
      <c r="A1496" s="56" t="s">
        <v>342</v>
      </c>
      <c r="B1496" s="57">
        <v>45.267635737200003</v>
      </c>
      <c r="C1496" s="58">
        <v>3.9943906033309003E-2</v>
      </c>
      <c r="D1496" s="57">
        <v>1.6772355564000001</v>
      </c>
      <c r="E1496" s="58">
        <v>5.4669828650516603E-2</v>
      </c>
      <c r="F1496" s="84">
        <v>13.6196178424</v>
      </c>
      <c r="G1496" s="85">
        <v>2.9018669089962101E-2</v>
      </c>
      <c r="H1496" s="84">
        <v>13.083965309</v>
      </c>
      <c r="I1496" s="85">
        <v>6.5947954107484497E-2</v>
      </c>
      <c r="J1496" s="84">
        <v>2.8206304246000098</v>
      </c>
      <c r="K1496" s="85">
        <v>2.99914699874749E-2</v>
      </c>
      <c r="L1496" s="84">
        <v>12.0876214659</v>
      </c>
      <c r="M1496" s="85">
        <v>5.3158926805825603E-2</v>
      </c>
      <c r="N1496" s="84">
        <v>3.8484684636000002</v>
      </c>
      <c r="O1496" s="85">
        <v>2.86729335912617E-2</v>
      </c>
    </row>
    <row r="1497" spans="1:15" customFormat="1" x14ac:dyDescent="0.3">
      <c r="A1497" s="56" t="s">
        <v>88</v>
      </c>
      <c r="B1497" s="59">
        <v>42.8550971417</v>
      </c>
      <c r="C1497" s="60">
        <v>3.7815095606366499E-2</v>
      </c>
      <c r="D1497" s="59">
        <v>0.96232940990000104</v>
      </c>
      <c r="E1497" s="60">
        <v>3.1367319720736198E-2</v>
      </c>
      <c r="F1497" s="86">
        <v>20.380714541</v>
      </c>
      <c r="G1497" s="87">
        <v>4.3424214829367098E-2</v>
      </c>
      <c r="H1497" s="86">
        <v>3.5528394639999998</v>
      </c>
      <c r="I1497" s="87">
        <v>1.79076058663931E-2</v>
      </c>
      <c r="J1497" s="86">
        <v>0.98169532810000004</v>
      </c>
      <c r="K1497" s="87">
        <v>1.04382643372113E-2</v>
      </c>
      <c r="L1497" s="86">
        <v>12.0778673089</v>
      </c>
      <c r="M1497" s="87">
        <v>5.3116029986175997E-2</v>
      </c>
      <c r="N1497" s="86">
        <v>4.6214501437999997</v>
      </c>
      <c r="O1497" s="87">
        <v>3.4432017391289399E-2</v>
      </c>
    </row>
    <row r="1498" spans="1:15" customFormat="1" x14ac:dyDescent="0.3">
      <c r="A1498" s="56" t="s">
        <v>343</v>
      </c>
      <c r="B1498" s="57">
        <v>793.54004187359897</v>
      </c>
      <c r="C1498" s="58">
        <v>0.700215249815204</v>
      </c>
      <c r="D1498" s="57">
        <v>21.1371170456</v>
      </c>
      <c r="E1498" s="58">
        <v>0.68896856058140798</v>
      </c>
      <c r="F1498" s="84">
        <v>342.28524485449998</v>
      </c>
      <c r="G1498" s="85">
        <v>0.729290819297988</v>
      </c>
      <c r="H1498" s="84">
        <v>139.236393881</v>
      </c>
      <c r="I1498" s="85">
        <v>0.70180217517388299</v>
      </c>
      <c r="J1498" s="84">
        <v>70.863012067400007</v>
      </c>
      <c r="K1498" s="85">
        <v>0.75347903826956997</v>
      </c>
      <c r="L1498" s="84">
        <v>154.8179818232</v>
      </c>
      <c r="M1498" s="85">
        <v>0.68085832991895001</v>
      </c>
      <c r="N1498" s="84">
        <v>81.939127032299993</v>
      </c>
      <c r="O1498" s="85">
        <v>0.61048574780975196</v>
      </c>
    </row>
    <row r="1499" spans="1:15" customFormat="1" x14ac:dyDescent="0.3">
      <c r="A1499" s="56" t="s">
        <v>344</v>
      </c>
      <c r="B1499" s="59">
        <v>167.57213526070001</v>
      </c>
      <c r="C1499" s="60">
        <v>0.14786470544901401</v>
      </c>
      <c r="D1499" s="59">
        <v>2.9125282783999999</v>
      </c>
      <c r="E1499" s="60">
        <v>9.4934442161288296E-2</v>
      </c>
      <c r="F1499" s="86">
        <v>52.546680135499997</v>
      </c>
      <c r="G1499" s="89">
        <v>0.11195870106436601</v>
      </c>
      <c r="H1499" s="86">
        <v>39.461125300600003</v>
      </c>
      <c r="I1499" s="87">
        <v>0.19889845462702199</v>
      </c>
      <c r="J1499" s="86">
        <v>15.509891230799999</v>
      </c>
      <c r="K1499" s="87">
        <v>0.164915060583842</v>
      </c>
      <c r="L1499" s="86">
        <v>30.910006959299999</v>
      </c>
      <c r="M1499" s="87">
        <v>0.13593599056294101</v>
      </c>
      <c r="N1499" s="86">
        <v>27.239266755599999</v>
      </c>
      <c r="O1499" s="87">
        <v>0.20294558579476499</v>
      </c>
    </row>
    <row r="1500" spans="1:15" customFormat="1" x14ac:dyDescent="0.3">
      <c r="A1500" s="63" t="s">
        <v>1</v>
      </c>
      <c r="F1500" s="82"/>
      <c r="G1500" s="82"/>
      <c r="H1500" s="82"/>
      <c r="I1500" s="82"/>
      <c r="J1500" s="82"/>
      <c r="K1500" s="82"/>
      <c r="L1500" s="82"/>
      <c r="M1500" s="82"/>
      <c r="N1500" s="82"/>
      <c r="O1500" s="82"/>
    </row>
    <row r="1501" spans="1:15" customFormat="1" x14ac:dyDescent="0.3">
      <c r="A1501" s="63" t="s">
        <v>1</v>
      </c>
      <c r="F1501" s="82"/>
      <c r="G1501" s="82"/>
      <c r="H1501" s="82"/>
      <c r="I1501" s="82"/>
      <c r="J1501" s="82"/>
      <c r="K1501" s="82"/>
      <c r="L1501" s="82"/>
      <c r="M1501" s="82"/>
      <c r="N1501" s="82"/>
      <c r="O1501" s="82"/>
    </row>
    <row r="1502" spans="1:15" customFormat="1" x14ac:dyDescent="0.3">
      <c r="A1502" s="51" t="s">
        <v>486</v>
      </c>
      <c r="F1502" s="82"/>
      <c r="G1502" s="82"/>
      <c r="H1502" s="82"/>
      <c r="I1502" s="82"/>
      <c r="J1502" s="82"/>
      <c r="K1502" s="82"/>
      <c r="L1502" s="82"/>
      <c r="M1502" s="82"/>
      <c r="N1502" s="82"/>
      <c r="O1502" s="82"/>
    </row>
    <row r="1503" spans="1:15" customFormat="1" x14ac:dyDescent="0.3">
      <c r="A1503" s="52" t="s">
        <v>1</v>
      </c>
      <c r="F1503" s="82"/>
      <c r="G1503" s="82"/>
      <c r="H1503" s="82"/>
      <c r="I1503" s="82"/>
      <c r="J1503" s="82"/>
      <c r="K1503" s="82"/>
      <c r="L1503" s="82"/>
      <c r="M1503" s="82"/>
      <c r="N1503" s="82"/>
      <c r="O1503" s="82"/>
    </row>
    <row r="1504" spans="1:15" customFormat="1" ht="25.5" customHeight="1" x14ac:dyDescent="0.3">
      <c r="A1504" s="112" t="s">
        <v>1</v>
      </c>
      <c r="B1504" s="114" t="s">
        <v>501</v>
      </c>
      <c r="C1504" s="114" t="s">
        <v>1</v>
      </c>
      <c r="D1504" s="114" t="s">
        <v>495</v>
      </c>
      <c r="E1504" s="114" t="s">
        <v>1</v>
      </c>
      <c r="F1504" s="115" t="s">
        <v>496</v>
      </c>
      <c r="G1504" s="115" t="s">
        <v>1</v>
      </c>
      <c r="H1504" s="115" t="s">
        <v>497</v>
      </c>
      <c r="I1504" s="115" t="s">
        <v>1</v>
      </c>
      <c r="J1504" s="115" t="s">
        <v>498</v>
      </c>
      <c r="K1504" s="115" t="s">
        <v>1</v>
      </c>
      <c r="L1504" s="115" t="s">
        <v>499</v>
      </c>
      <c r="M1504" s="115" t="s">
        <v>1</v>
      </c>
      <c r="N1504" s="115" t="s">
        <v>500</v>
      </c>
      <c r="O1504" s="115" t="s">
        <v>1</v>
      </c>
    </row>
    <row r="1505" spans="1:15" customFormat="1" x14ac:dyDescent="0.3">
      <c r="A1505" s="113" t="s">
        <v>1</v>
      </c>
      <c r="B1505" s="53" t="s">
        <v>14</v>
      </c>
      <c r="C1505" s="53" t="s">
        <v>15</v>
      </c>
      <c r="D1505" s="53" t="s">
        <v>14</v>
      </c>
      <c r="E1505" s="53" t="s">
        <v>15</v>
      </c>
      <c r="F1505" s="78" t="s">
        <v>14</v>
      </c>
      <c r="G1505" s="78" t="s">
        <v>15</v>
      </c>
      <c r="H1505" s="78" t="s">
        <v>14</v>
      </c>
      <c r="I1505" s="78" t="s">
        <v>15</v>
      </c>
      <c r="J1505" s="78" t="s">
        <v>14</v>
      </c>
      <c r="K1505" s="78" t="s">
        <v>15</v>
      </c>
      <c r="L1505" s="78" t="s">
        <v>14</v>
      </c>
      <c r="M1505" s="78" t="s">
        <v>15</v>
      </c>
      <c r="N1505" s="78" t="s">
        <v>14</v>
      </c>
      <c r="O1505" s="78" t="s">
        <v>15</v>
      </c>
    </row>
    <row r="1506" spans="1:15" customFormat="1" x14ac:dyDescent="0.3">
      <c r="A1506" s="54" t="s">
        <v>16</v>
      </c>
      <c r="B1506" s="55">
        <v>1133.2801479017</v>
      </c>
      <c r="C1506" s="55">
        <v>1133.2801479017</v>
      </c>
      <c r="D1506" s="55">
        <v>30.679363696599999</v>
      </c>
      <c r="E1506" s="55">
        <v>30.679363696599999</v>
      </c>
      <c r="F1506" s="83">
        <v>469.33985153409998</v>
      </c>
      <c r="G1506" s="83">
        <v>469.33985153409998</v>
      </c>
      <c r="H1506" s="83">
        <v>198.39835042760001</v>
      </c>
      <c r="I1506" s="83">
        <v>198.39835042760001</v>
      </c>
      <c r="J1506" s="83">
        <v>94.047755104299995</v>
      </c>
      <c r="K1506" s="83">
        <v>94.047755104299995</v>
      </c>
      <c r="L1506" s="83">
        <v>227.3864841187</v>
      </c>
      <c r="M1506" s="83">
        <v>227.3864841187</v>
      </c>
      <c r="N1506" s="83">
        <v>134.21955766580001</v>
      </c>
      <c r="O1506" s="83">
        <v>134.21955766580001</v>
      </c>
    </row>
    <row r="1507" spans="1:15" customFormat="1" x14ac:dyDescent="0.3">
      <c r="A1507" s="56" t="s">
        <v>341</v>
      </c>
      <c r="B1507" s="57">
        <v>23.624982592399999</v>
      </c>
      <c r="C1507" s="58">
        <v>2.0846551169313499E-2</v>
      </c>
      <c r="D1507" s="57">
        <v>3.0918050563000001</v>
      </c>
      <c r="E1507" s="61">
        <v>0.10077800461821999</v>
      </c>
      <c r="F1507" s="84">
        <v>11.9165330938</v>
      </c>
      <c r="G1507" s="85">
        <v>2.5389987777192199E-2</v>
      </c>
      <c r="H1507" s="84">
        <v>5.9339013864000103</v>
      </c>
      <c r="I1507" s="85">
        <v>2.99090258241104E-2</v>
      </c>
      <c r="J1507" s="84">
        <v>1.7563715869000001</v>
      </c>
      <c r="K1507" s="85">
        <v>1.86753164384643E-2</v>
      </c>
      <c r="L1507" s="84">
        <v>1.5505158662</v>
      </c>
      <c r="M1507" s="85">
        <v>6.81885676806807E-3</v>
      </c>
      <c r="N1507" s="84">
        <v>1.1322271897</v>
      </c>
      <c r="O1507" s="85">
        <v>8.4356349357013194E-3</v>
      </c>
    </row>
    <row r="1508" spans="1:15" customFormat="1" x14ac:dyDescent="0.3">
      <c r="A1508" s="56" t="s">
        <v>237</v>
      </c>
      <c r="B1508" s="59">
        <v>52.683719195400101</v>
      </c>
      <c r="C1508" s="60">
        <v>4.6487816179384599E-2</v>
      </c>
      <c r="D1508" s="59">
        <v>1.66137877</v>
      </c>
      <c r="E1508" s="60">
        <v>5.4152973524158203E-2</v>
      </c>
      <c r="F1508" s="86">
        <v>23.540613729699999</v>
      </c>
      <c r="G1508" s="87">
        <v>5.0156861073600199E-2</v>
      </c>
      <c r="H1508" s="86">
        <v>14.9121521228</v>
      </c>
      <c r="I1508" s="87">
        <v>7.5162682001440204E-2</v>
      </c>
      <c r="J1508" s="86">
        <v>1.81298327600001</v>
      </c>
      <c r="K1508" s="87">
        <v>1.9277262641616302E-2</v>
      </c>
      <c r="L1508" s="86">
        <v>7.0287360865000199</v>
      </c>
      <c r="M1508" s="87">
        <v>3.09109669105525E-2</v>
      </c>
      <c r="N1508" s="86">
        <v>3.3189420471000002</v>
      </c>
      <c r="O1508" s="87">
        <v>2.47277081285277E-2</v>
      </c>
    </row>
    <row r="1509" spans="1:15" customFormat="1" x14ac:dyDescent="0.3">
      <c r="A1509" s="56" t="s">
        <v>238</v>
      </c>
      <c r="B1509" s="57">
        <v>316.90401318549999</v>
      </c>
      <c r="C1509" s="58">
        <v>0.27963431087384399</v>
      </c>
      <c r="D1509" s="57">
        <v>12.5289471874</v>
      </c>
      <c r="E1509" s="58">
        <v>0.40838354117456799</v>
      </c>
      <c r="F1509" s="84">
        <v>127.9508159542</v>
      </c>
      <c r="G1509" s="85">
        <v>0.27261869098900399</v>
      </c>
      <c r="H1509" s="84">
        <v>38.547856529599997</v>
      </c>
      <c r="I1509" s="89">
        <v>0.19429524714554999</v>
      </c>
      <c r="J1509" s="84">
        <v>36.075050672499998</v>
      </c>
      <c r="K1509" s="88">
        <v>0.38358226235695198</v>
      </c>
      <c r="L1509" s="84">
        <v>50.640496683000201</v>
      </c>
      <c r="M1509" s="85">
        <v>0.22270671398641601</v>
      </c>
      <c r="N1509" s="84">
        <v>53.561675540099998</v>
      </c>
      <c r="O1509" s="88">
        <v>0.399060140501028</v>
      </c>
    </row>
    <row r="1510" spans="1:15" customFormat="1" x14ac:dyDescent="0.3">
      <c r="A1510" s="56" t="s">
        <v>239</v>
      </c>
      <c r="B1510" s="59">
        <v>479.20094025489999</v>
      </c>
      <c r="C1510" s="60">
        <v>0.42284420241734</v>
      </c>
      <c r="D1510" s="59">
        <v>5.6642020384000098</v>
      </c>
      <c r="E1510" s="62">
        <v>0.184625799101164</v>
      </c>
      <c r="F1510" s="86">
        <v>190.26290141979999</v>
      </c>
      <c r="G1510" s="87">
        <v>0.405384074669774</v>
      </c>
      <c r="H1510" s="86">
        <v>90.096206832800107</v>
      </c>
      <c r="I1510" s="87">
        <v>0.45411772143578399</v>
      </c>
      <c r="J1510" s="86">
        <v>43.652579987700001</v>
      </c>
      <c r="K1510" s="87">
        <v>0.46415334357836402</v>
      </c>
      <c r="L1510" s="86">
        <v>114.5385114946</v>
      </c>
      <c r="M1510" s="88">
        <v>0.50371732488202203</v>
      </c>
      <c r="N1510" s="86">
        <v>49.019114897400001</v>
      </c>
      <c r="O1510" s="87">
        <v>0.36521588768348601</v>
      </c>
    </row>
    <row r="1511" spans="1:15" customFormat="1" x14ac:dyDescent="0.3">
      <c r="A1511" s="56" t="s">
        <v>342</v>
      </c>
      <c r="B1511" s="57">
        <v>249.360235429</v>
      </c>
      <c r="C1511" s="58">
        <v>0.2200340629726</v>
      </c>
      <c r="D1511" s="57">
        <v>6.0518014402999896</v>
      </c>
      <c r="E1511" s="58">
        <v>0.197259679182026</v>
      </c>
      <c r="F1511" s="84">
        <v>110.7105318106</v>
      </c>
      <c r="G1511" s="85">
        <v>0.23588564118032601</v>
      </c>
      <c r="H1511" s="84">
        <v>48.908233555999999</v>
      </c>
      <c r="I1511" s="85">
        <v>0.24651532359311501</v>
      </c>
      <c r="J1511" s="84">
        <v>8.8628835023000008</v>
      </c>
      <c r="K1511" s="89">
        <v>9.4238118628892004E-2</v>
      </c>
      <c r="L1511" s="84">
        <v>52.405272723399797</v>
      </c>
      <c r="M1511" s="85">
        <v>0.23046784388487901</v>
      </c>
      <c r="N1511" s="84">
        <v>25.431862821100001</v>
      </c>
      <c r="O1511" s="85">
        <v>0.189479560679406</v>
      </c>
    </row>
    <row r="1512" spans="1:15" customFormat="1" x14ac:dyDescent="0.3">
      <c r="A1512" s="56" t="s">
        <v>88</v>
      </c>
      <c r="B1512" s="59">
        <v>11.5062572445</v>
      </c>
      <c r="C1512" s="60">
        <v>1.0153056387517401E-2</v>
      </c>
      <c r="D1512" s="59">
        <v>1.6812292042000001</v>
      </c>
      <c r="E1512" s="61">
        <v>5.48000023998646E-2</v>
      </c>
      <c r="F1512" s="86">
        <v>4.9584555260000096</v>
      </c>
      <c r="G1512" s="87">
        <v>1.05647443101041E-2</v>
      </c>
      <c r="H1512" s="86">
        <v>0</v>
      </c>
      <c r="I1512" s="87">
        <v>0</v>
      </c>
      <c r="J1512" s="86">
        <v>1.8878860789</v>
      </c>
      <c r="K1512" s="87">
        <v>2.0073696355711101E-2</v>
      </c>
      <c r="L1512" s="86">
        <v>1.2229512650000001</v>
      </c>
      <c r="M1512" s="87">
        <v>5.3782935680627203E-3</v>
      </c>
      <c r="N1512" s="86">
        <v>1.7557351703999999</v>
      </c>
      <c r="O1512" s="87">
        <v>1.3081068071850501E-2</v>
      </c>
    </row>
    <row r="1513" spans="1:15" customFormat="1" x14ac:dyDescent="0.3">
      <c r="A1513" s="56" t="s">
        <v>343</v>
      </c>
      <c r="B1513" s="57">
        <v>76.308701787800004</v>
      </c>
      <c r="C1513" s="58">
        <v>6.7334367348698104E-2</v>
      </c>
      <c r="D1513" s="57">
        <v>4.7531838262999804</v>
      </c>
      <c r="E1513" s="61">
        <v>0.154930978142378</v>
      </c>
      <c r="F1513" s="84">
        <v>35.457146823499997</v>
      </c>
      <c r="G1513" s="85">
        <v>7.5546848850792395E-2</v>
      </c>
      <c r="H1513" s="84">
        <v>20.846053509200001</v>
      </c>
      <c r="I1513" s="85">
        <v>0.105071707825551</v>
      </c>
      <c r="J1513" s="84">
        <v>3.5693548629000098</v>
      </c>
      <c r="K1513" s="85">
        <v>3.7952579080080602E-2</v>
      </c>
      <c r="L1513" s="84">
        <v>8.5792519526999804</v>
      </c>
      <c r="M1513" s="85">
        <v>3.7729823678620503E-2</v>
      </c>
      <c r="N1513" s="84">
        <v>4.4511692368000002</v>
      </c>
      <c r="O1513" s="85">
        <v>3.3163343064229002E-2</v>
      </c>
    </row>
    <row r="1514" spans="1:15" customFormat="1" x14ac:dyDescent="0.3">
      <c r="A1514" s="56" t="s">
        <v>344</v>
      </c>
      <c r="B1514" s="59">
        <v>728.56117568390005</v>
      </c>
      <c r="C1514" s="60">
        <v>0.64287826538993997</v>
      </c>
      <c r="D1514" s="59">
        <v>11.716003478699999</v>
      </c>
      <c r="E1514" s="62">
        <v>0.38188547828318897</v>
      </c>
      <c r="F1514" s="86">
        <v>300.973433230399</v>
      </c>
      <c r="G1514" s="87">
        <v>0.64126971585009895</v>
      </c>
      <c r="H1514" s="86">
        <v>139.00444038879999</v>
      </c>
      <c r="I1514" s="87">
        <v>0.700633045028899</v>
      </c>
      <c r="J1514" s="86">
        <v>52.515463490000002</v>
      </c>
      <c r="K1514" s="87">
        <v>0.558391462207256</v>
      </c>
      <c r="L1514" s="86">
        <v>166.94378421799999</v>
      </c>
      <c r="M1514" s="88">
        <v>0.73418516876690099</v>
      </c>
      <c r="N1514" s="86">
        <v>74.450977718499999</v>
      </c>
      <c r="O1514" s="87">
        <v>0.55469544836289197</v>
      </c>
    </row>
    <row r="1515" spans="1:15" customFormat="1" x14ac:dyDescent="0.3">
      <c r="A1515" s="63" t="s">
        <v>1</v>
      </c>
      <c r="F1515" s="82"/>
      <c r="G1515" s="82"/>
      <c r="H1515" s="82"/>
      <c r="I1515" s="82"/>
      <c r="J1515" s="82"/>
      <c r="K1515" s="82"/>
      <c r="L1515" s="82"/>
      <c r="M1515" s="82"/>
      <c r="N1515" s="82"/>
      <c r="O1515" s="82"/>
    </row>
    <row r="1516" spans="1:15" customFormat="1" x14ac:dyDescent="0.3">
      <c r="A1516" s="63" t="s">
        <v>1</v>
      </c>
      <c r="F1516" s="82"/>
      <c r="G1516" s="82"/>
      <c r="H1516" s="82"/>
      <c r="I1516" s="82"/>
      <c r="J1516" s="82"/>
      <c r="K1516" s="82"/>
      <c r="L1516" s="82"/>
      <c r="M1516" s="82"/>
      <c r="N1516" s="82"/>
      <c r="O1516" s="82"/>
    </row>
    <row r="1517" spans="1:15" customFormat="1" x14ac:dyDescent="0.3">
      <c r="A1517" s="51" t="s">
        <v>487</v>
      </c>
      <c r="F1517" s="82"/>
      <c r="G1517" s="82"/>
      <c r="H1517" s="82"/>
      <c r="I1517" s="82"/>
      <c r="J1517" s="82"/>
      <c r="K1517" s="82"/>
      <c r="L1517" s="82"/>
      <c r="M1517" s="82"/>
      <c r="N1517" s="82"/>
      <c r="O1517" s="82"/>
    </row>
    <row r="1518" spans="1:15" customFormat="1" x14ac:dyDescent="0.3">
      <c r="A1518" s="52" t="s">
        <v>1</v>
      </c>
      <c r="F1518" s="82"/>
      <c r="G1518" s="82"/>
      <c r="H1518" s="82"/>
      <c r="I1518" s="82"/>
      <c r="J1518" s="82"/>
      <c r="K1518" s="82"/>
      <c r="L1518" s="82"/>
      <c r="M1518" s="82"/>
      <c r="N1518" s="82"/>
      <c r="O1518" s="82"/>
    </row>
    <row r="1519" spans="1:15" customFormat="1" ht="25.5" customHeight="1" x14ac:dyDescent="0.3">
      <c r="A1519" s="112" t="s">
        <v>1</v>
      </c>
      <c r="B1519" s="114" t="s">
        <v>501</v>
      </c>
      <c r="C1519" s="114" t="s">
        <v>1</v>
      </c>
      <c r="D1519" s="114" t="s">
        <v>495</v>
      </c>
      <c r="E1519" s="114" t="s">
        <v>1</v>
      </c>
      <c r="F1519" s="115" t="s">
        <v>496</v>
      </c>
      <c r="G1519" s="115" t="s">
        <v>1</v>
      </c>
      <c r="H1519" s="115" t="s">
        <v>497</v>
      </c>
      <c r="I1519" s="115" t="s">
        <v>1</v>
      </c>
      <c r="J1519" s="115" t="s">
        <v>498</v>
      </c>
      <c r="K1519" s="115" t="s">
        <v>1</v>
      </c>
      <c r="L1519" s="115" t="s">
        <v>499</v>
      </c>
      <c r="M1519" s="115" t="s">
        <v>1</v>
      </c>
      <c r="N1519" s="115" t="s">
        <v>500</v>
      </c>
      <c r="O1519" s="115" t="s">
        <v>1</v>
      </c>
    </row>
    <row r="1520" spans="1:15" customFormat="1" x14ac:dyDescent="0.3">
      <c r="A1520" s="113" t="s">
        <v>1</v>
      </c>
      <c r="B1520" s="53" t="s">
        <v>14</v>
      </c>
      <c r="C1520" s="53" t="s">
        <v>15</v>
      </c>
      <c r="D1520" s="53" t="s">
        <v>14</v>
      </c>
      <c r="E1520" s="53" t="s">
        <v>15</v>
      </c>
      <c r="F1520" s="78" t="s">
        <v>14</v>
      </c>
      <c r="G1520" s="78" t="s">
        <v>15</v>
      </c>
      <c r="H1520" s="78" t="s">
        <v>14</v>
      </c>
      <c r="I1520" s="78" t="s">
        <v>15</v>
      </c>
      <c r="J1520" s="78" t="s">
        <v>14</v>
      </c>
      <c r="K1520" s="78" t="s">
        <v>15</v>
      </c>
      <c r="L1520" s="78" t="s">
        <v>14</v>
      </c>
      <c r="M1520" s="78" t="s">
        <v>15</v>
      </c>
      <c r="N1520" s="78" t="s">
        <v>14</v>
      </c>
      <c r="O1520" s="78" t="s">
        <v>15</v>
      </c>
    </row>
    <row r="1521" spans="1:15" customFormat="1" x14ac:dyDescent="0.3">
      <c r="A1521" s="54" t="s">
        <v>16</v>
      </c>
      <c r="B1521" s="55">
        <v>1133.2801479017</v>
      </c>
      <c r="C1521" s="55">
        <v>1133.2801479017</v>
      </c>
      <c r="D1521" s="55">
        <v>30.679363696599999</v>
      </c>
      <c r="E1521" s="55">
        <v>30.679363696599999</v>
      </c>
      <c r="F1521" s="83">
        <v>469.33985153409998</v>
      </c>
      <c r="G1521" s="83">
        <v>469.33985153409998</v>
      </c>
      <c r="H1521" s="83">
        <v>198.39835042760001</v>
      </c>
      <c r="I1521" s="83">
        <v>198.39835042760001</v>
      </c>
      <c r="J1521" s="83">
        <v>94.047755104299995</v>
      </c>
      <c r="K1521" s="83">
        <v>94.047755104299995</v>
      </c>
      <c r="L1521" s="83">
        <v>227.3864841187</v>
      </c>
      <c r="M1521" s="83">
        <v>227.3864841187</v>
      </c>
      <c r="N1521" s="83">
        <v>134.21955766580001</v>
      </c>
      <c r="O1521" s="83">
        <v>134.21955766580001</v>
      </c>
    </row>
    <row r="1522" spans="1:15" customFormat="1" x14ac:dyDescent="0.3">
      <c r="A1522" s="56" t="s">
        <v>341</v>
      </c>
      <c r="B1522" s="57">
        <v>23.047860802799999</v>
      </c>
      <c r="C1522" s="58">
        <v>2.03373021626416E-2</v>
      </c>
      <c r="D1522" s="57">
        <v>3.5765285738999899</v>
      </c>
      <c r="E1522" s="61">
        <v>0.11657766468919201</v>
      </c>
      <c r="F1522" s="84">
        <v>9.8091247433999893</v>
      </c>
      <c r="G1522" s="85">
        <v>2.08998334817245E-2</v>
      </c>
      <c r="H1522" s="84">
        <v>0.605314938999998</v>
      </c>
      <c r="I1522" s="85">
        <v>3.0510079226737001E-3</v>
      </c>
      <c r="J1522" s="84">
        <v>1.8501308464999999</v>
      </c>
      <c r="K1522" s="85">
        <v>1.9672248895767699E-2</v>
      </c>
      <c r="L1522" s="84">
        <v>3.8103085331000002</v>
      </c>
      <c r="M1522" s="85">
        <v>1.6756970177308102E-2</v>
      </c>
      <c r="N1522" s="84">
        <v>3.3964531669000002</v>
      </c>
      <c r="O1522" s="85">
        <v>2.53052031013021E-2</v>
      </c>
    </row>
    <row r="1523" spans="1:15" customFormat="1" x14ac:dyDescent="0.3">
      <c r="A1523" s="56" t="s">
        <v>237</v>
      </c>
      <c r="B1523" s="59">
        <v>113.6202429981</v>
      </c>
      <c r="C1523" s="60">
        <v>0.100257860519723</v>
      </c>
      <c r="D1523" s="59">
        <v>4.3907397013999798</v>
      </c>
      <c r="E1523" s="60">
        <v>0.14311703935002401</v>
      </c>
      <c r="F1523" s="86">
        <v>35.882991935099902</v>
      </c>
      <c r="G1523" s="87">
        <v>7.6454176686278894E-2</v>
      </c>
      <c r="H1523" s="86">
        <v>17.370962703499998</v>
      </c>
      <c r="I1523" s="87">
        <v>8.7555983535453102E-2</v>
      </c>
      <c r="J1523" s="86">
        <v>10.605960015899999</v>
      </c>
      <c r="K1523" s="87">
        <v>0.112772069935512</v>
      </c>
      <c r="L1523" s="86">
        <v>37.554522070200001</v>
      </c>
      <c r="M1523" s="88">
        <v>0.16515723093988199</v>
      </c>
      <c r="N1523" s="86">
        <v>12.326351556400001</v>
      </c>
      <c r="O1523" s="87">
        <v>9.1837223805281795E-2</v>
      </c>
    </row>
    <row r="1524" spans="1:15" customFormat="1" x14ac:dyDescent="0.3">
      <c r="A1524" s="56" t="s">
        <v>238</v>
      </c>
      <c r="B1524" s="57">
        <v>367.22932865349998</v>
      </c>
      <c r="C1524" s="58">
        <v>0.324041084928061</v>
      </c>
      <c r="D1524" s="57">
        <v>10.5358324331</v>
      </c>
      <c r="E1524" s="58">
        <v>0.34341756684698199</v>
      </c>
      <c r="F1524" s="84">
        <v>133.85267916399999</v>
      </c>
      <c r="G1524" s="85">
        <v>0.28519350898178503</v>
      </c>
      <c r="H1524" s="84">
        <v>74.542914850900004</v>
      </c>
      <c r="I1524" s="85">
        <v>0.37572346085660802</v>
      </c>
      <c r="J1524" s="84">
        <v>29.320786621500002</v>
      </c>
      <c r="K1524" s="85">
        <v>0.31176487507844203</v>
      </c>
      <c r="L1524" s="84">
        <v>79.736566102299903</v>
      </c>
      <c r="M1524" s="85">
        <v>0.35066537226845901</v>
      </c>
      <c r="N1524" s="84">
        <v>47.244012118400001</v>
      </c>
      <c r="O1524" s="85">
        <v>0.35199052164987199</v>
      </c>
    </row>
    <row r="1525" spans="1:15" customFormat="1" x14ac:dyDescent="0.3">
      <c r="A1525" s="56" t="s">
        <v>239</v>
      </c>
      <c r="B1525" s="59">
        <v>413.55273553239999</v>
      </c>
      <c r="C1525" s="60">
        <v>0.36491659745218702</v>
      </c>
      <c r="D1525" s="59">
        <v>4.6930436724</v>
      </c>
      <c r="E1525" s="62">
        <v>0.15297069778927999</v>
      </c>
      <c r="F1525" s="86">
        <v>184.5236315107</v>
      </c>
      <c r="G1525" s="87">
        <v>0.393155686455262</v>
      </c>
      <c r="H1525" s="86">
        <v>72.398422598700193</v>
      </c>
      <c r="I1525" s="87">
        <v>0.36491443826353698</v>
      </c>
      <c r="J1525" s="86">
        <v>43.008261860200101</v>
      </c>
      <c r="K1525" s="87">
        <v>0.45730237593128498</v>
      </c>
      <c r="L1525" s="86">
        <v>63.468648906400098</v>
      </c>
      <c r="M1525" s="89">
        <v>0.27912234604616198</v>
      </c>
      <c r="N1525" s="86">
        <v>50.602373579999998</v>
      </c>
      <c r="O1525" s="87">
        <v>0.37701192329956401</v>
      </c>
    </row>
    <row r="1526" spans="1:15" customFormat="1" x14ac:dyDescent="0.3">
      <c r="A1526" s="56" t="s">
        <v>342</v>
      </c>
      <c r="B1526" s="57">
        <v>206.4312393534</v>
      </c>
      <c r="C1526" s="58">
        <v>0.18215375936445499</v>
      </c>
      <c r="D1526" s="57">
        <v>7.4832193157999898</v>
      </c>
      <c r="E1526" s="58">
        <v>0.243917031324522</v>
      </c>
      <c r="F1526" s="84">
        <v>100.25021097840001</v>
      </c>
      <c r="G1526" s="85">
        <v>0.213598335301634</v>
      </c>
      <c r="H1526" s="84">
        <v>33.4807353355</v>
      </c>
      <c r="I1526" s="85">
        <v>0.168755109421728</v>
      </c>
      <c r="J1526" s="84">
        <v>7.3725043078999999</v>
      </c>
      <c r="K1526" s="89">
        <v>7.8391071639337007E-2</v>
      </c>
      <c r="L1526" s="84">
        <v>42.399470194400003</v>
      </c>
      <c r="M1526" s="85">
        <v>0.18646433783754099</v>
      </c>
      <c r="N1526" s="84">
        <v>18.579919649699999</v>
      </c>
      <c r="O1526" s="85">
        <v>0.13842930175618001</v>
      </c>
    </row>
    <row r="1527" spans="1:15" customFormat="1" x14ac:dyDescent="0.3">
      <c r="A1527" s="56" t="s">
        <v>88</v>
      </c>
      <c r="B1527" s="59">
        <v>9.3987405614999808</v>
      </c>
      <c r="C1527" s="60">
        <v>8.29339557293228E-3</v>
      </c>
      <c r="D1527" s="59">
        <v>0</v>
      </c>
      <c r="E1527" s="60">
        <v>0</v>
      </c>
      <c r="F1527" s="86">
        <v>5.0212132024999896</v>
      </c>
      <c r="G1527" s="87">
        <v>1.0698459093314801E-2</v>
      </c>
      <c r="H1527" s="86">
        <v>0</v>
      </c>
      <c r="I1527" s="87">
        <v>0</v>
      </c>
      <c r="J1527" s="86">
        <v>1.8901114523</v>
      </c>
      <c r="K1527" s="87">
        <v>2.0097358519656799E-2</v>
      </c>
      <c r="L1527" s="86">
        <v>0.41696831229999998</v>
      </c>
      <c r="M1527" s="87">
        <v>1.8337427306468E-3</v>
      </c>
      <c r="N1527" s="86">
        <v>2.0704475944</v>
      </c>
      <c r="O1527" s="87">
        <v>1.54258263878004E-2</v>
      </c>
    </row>
    <row r="1528" spans="1:15" customFormat="1" x14ac:dyDescent="0.3">
      <c r="A1528" s="56" t="s">
        <v>343</v>
      </c>
      <c r="B1528" s="57">
        <v>136.66810380090001</v>
      </c>
      <c r="C1528" s="58">
        <v>0.120595162682365</v>
      </c>
      <c r="D1528" s="57">
        <v>7.9672682753000101</v>
      </c>
      <c r="E1528" s="61">
        <v>0.25969470403921602</v>
      </c>
      <c r="F1528" s="84">
        <v>45.692116678500099</v>
      </c>
      <c r="G1528" s="85">
        <v>9.7354010168003394E-2</v>
      </c>
      <c r="H1528" s="84">
        <v>17.976277642500001</v>
      </c>
      <c r="I1528" s="85">
        <v>9.0606991458126798E-2</v>
      </c>
      <c r="J1528" s="84">
        <v>12.4560908624</v>
      </c>
      <c r="K1528" s="85">
        <v>0.132444318831279</v>
      </c>
      <c r="L1528" s="84">
        <v>41.3648306033</v>
      </c>
      <c r="M1528" s="88">
        <v>0.18191420111719001</v>
      </c>
      <c r="N1528" s="84">
        <v>15.722804723299999</v>
      </c>
      <c r="O1528" s="85">
        <v>0.117142426906584</v>
      </c>
    </row>
    <row r="1529" spans="1:15" customFormat="1" x14ac:dyDescent="0.3">
      <c r="A1529" s="56" t="s">
        <v>344</v>
      </c>
      <c r="B1529" s="59">
        <v>619.98397488579997</v>
      </c>
      <c r="C1529" s="60">
        <v>0.54707035681664196</v>
      </c>
      <c r="D1529" s="59">
        <v>12.1762629882</v>
      </c>
      <c r="E1529" s="60">
        <v>0.39688772911380199</v>
      </c>
      <c r="F1529" s="86">
        <v>284.77384248909902</v>
      </c>
      <c r="G1529" s="88">
        <v>0.60675402175689697</v>
      </c>
      <c r="H1529" s="86">
        <v>105.87915793419999</v>
      </c>
      <c r="I1529" s="87">
        <v>0.53366954768526498</v>
      </c>
      <c r="J1529" s="86">
        <v>50.380766168100003</v>
      </c>
      <c r="K1529" s="87">
        <v>0.53569344757062198</v>
      </c>
      <c r="L1529" s="86">
        <v>105.8681191008</v>
      </c>
      <c r="M1529" s="89">
        <v>0.465586683883704</v>
      </c>
      <c r="N1529" s="86">
        <v>69.182293229699994</v>
      </c>
      <c r="O1529" s="87">
        <v>0.51544122505574397</v>
      </c>
    </row>
    <row r="1530" spans="1:15" customFormat="1" x14ac:dyDescent="0.3">
      <c r="A1530" s="63" t="s">
        <v>1</v>
      </c>
      <c r="F1530" s="82"/>
      <c r="G1530" s="82"/>
      <c r="H1530" s="82"/>
      <c r="I1530" s="82"/>
      <c r="J1530" s="82"/>
      <c r="K1530" s="82"/>
      <c r="L1530" s="82"/>
      <c r="M1530" s="82"/>
      <c r="N1530" s="82"/>
      <c r="O1530" s="82"/>
    </row>
    <row r="1531" spans="1:15" customFormat="1" x14ac:dyDescent="0.3">
      <c r="A1531" s="63" t="s">
        <v>1</v>
      </c>
      <c r="F1531" s="82"/>
      <c r="G1531" s="82"/>
      <c r="H1531" s="82"/>
      <c r="I1531" s="82"/>
      <c r="J1531" s="82"/>
      <c r="K1531" s="82"/>
      <c r="L1531" s="82"/>
      <c r="M1531" s="82"/>
      <c r="N1531" s="82"/>
      <c r="O1531" s="82"/>
    </row>
    <row r="1532" spans="1:15" customFormat="1" x14ac:dyDescent="0.3">
      <c r="A1532" s="51" t="s">
        <v>488</v>
      </c>
      <c r="F1532" s="82"/>
      <c r="G1532" s="82"/>
      <c r="H1532" s="82"/>
      <c r="I1532" s="82"/>
      <c r="J1532" s="82"/>
      <c r="K1532" s="82"/>
      <c r="L1532" s="82"/>
      <c r="M1532" s="82"/>
      <c r="N1532" s="82"/>
      <c r="O1532" s="82"/>
    </row>
    <row r="1533" spans="1:15" customFormat="1" x14ac:dyDescent="0.3">
      <c r="A1533" s="52" t="s">
        <v>1</v>
      </c>
      <c r="F1533" s="82"/>
      <c r="G1533" s="82"/>
      <c r="H1533" s="82"/>
      <c r="I1533" s="82"/>
      <c r="J1533" s="82"/>
      <c r="K1533" s="82"/>
      <c r="L1533" s="82"/>
      <c r="M1533" s="82"/>
      <c r="N1533" s="82"/>
      <c r="O1533" s="82"/>
    </row>
    <row r="1534" spans="1:15" customFormat="1" ht="25.5" customHeight="1" x14ac:dyDescent="0.3">
      <c r="A1534" s="112" t="s">
        <v>1</v>
      </c>
      <c r="B1534" s="114" t="s">
        <v>501</v>
      </c>
      <c r="C1534" s="114" t="s">
        <v>1</v>
      </c>
      <c r="D1534" s="114" t="s">
        <v>495</v>
      </c>
      <c r="E1534" s="114" t="s">
        <v>1</v>
      </c>
      <c r="F1534" s="115" t="s">
        <v>496</v>
      </c>
      <c r="G1534" s="115" t="s">
        <v>1</v>
      </c>
      <c r="H1534" s="115" t="s">
        <v>497</v>
      </c>
      <c r="I1534" s="115" t="s">
        <v>1</v>
      </c>
      <c r="J1534" s="115" t="s">
        <v>498</v>
      </c>
      <c r="K1534" s="115" t="s">
        <v>1</v>
      </c>
      <c r="L1534" s="115" t="s">
        <v>499</v>
      </c>
      <c r="M1534" s="115" t="s">
        <v>1</v>
      </c>
      <c r="N1534" s="115" t="s">
        <v>500</v>
      </c>
      <c r="O1534" s="115" t="s">
        <v>1</v>
      </c>
    </row>
    <row r="1535" spans="1:15" customFormat="1" x14ac:dyDescent="0.3">
      <c r="A1535" s="113" t="s">
        <v>1</v>
      </c>
      <c r="B1535" s="53" t="s">
        <v>14</v>
      </c>
      <c r="C1535" s="53" t="s">
        <v>15</v>
      </c>
      <c r="D1535" s="53" t="s">
        <v>14</v>
      </c>
      <c r="E1535" s="53" t="s">
        <v>15</v>
      </c>
      <c r="F1535" s="78" t="s">
        <v>14</v>
      </c>
      <c r="G1535" s="78" t="s">
        <v>15</v>
      </c>
      <c r="H1535" s="78" t="s">
        <v>14</v>
      </c>
      <c r="I1535" s="78" t="s">
        <v>15</v>
      </c>
      <c r="J1535" s="78" t="s">
        <v>14</v>
      </c>
      <c r="K1535" s="78" t="s">
        <v>15</v>
      </c>
      <c r="L1535" s="78" t="s">
        <v>14</v>
      </c>
      <c r="M1535" s="78" t="s">
        <v>15</v>
      </c>
      <c r="N1535" s="78" t="s">
        <v>14</v>
      </c>
      <c r="O1535" s="78" t="s">
        <v>15</v>
      </c>
    </row>
    <row r="1536" spans="1:15" customFormat="1" x14ac:dyDescent="0.3">
      <c r="A1536" s="54" t="s">
        <v>16</v>
      </c>
      <c r="B1536" s="55">
        <v>1133.2801479017</v>
      </c>
      <c r="C1536" s="55">
        <v>1133.2801479017</v>
      </c>
      <c r="D1536" s="55">
        <v>30.679363696599999</v>
      </c>
      <c r="E1536" s="55">
        <v>30.679363696599999</v>
      </c>
      <c r="F1536" s="83">
        <v>469.33985153409998</v>
      </c>
      <c r="G1536" s="83">
        <v>469.33985153409998</v>
      </c>
      <c r="H1536" s="83">
        <v>198.39835042760001</v>
      </c>
      <c r="I1536" s="83">
        <v>198.39835042760001</v>
      </c>
      <c r="J1536" s="83">
        <v>94.047755104299995</v>
      </c>
      <c r="K1536" s="83">
        <v>94.047755104299995</v>
      </c>
      <c r="L1536" s="83">
        <v>227.3864841187</v>
      </c>
      <c r="M1536" s="83">
        <v>227.3864841187</v>
      </c>
      <c r="N1536" s="83">
        <v>134.21955766580001</v>
      </c>
      <c r="O1536" s="83">
        <v>134.21955766580001</v>
      </c>
    </row>
    <row r="1537" spans="1:15" customFormat="1" x14ac:dyDescent="0.3">
      <c r="A1537" s="56" t="s">
        <v>341</v>
      </c>
      <c r="B1537" s="57">
        <v>73.394549210600005</v>
      </c>
      <c r="C1537" s="58">
        <v>6.4762935578190503E-2</v>
      </c>
      <c r="D1537" s="57">
        <v>3.1291405449999998</v>
      </c>
      <c r="E1537" s="58">
        <v>0.101994962344893</v>
      </c>
      <c r="F1537" s="84">
        <v>37.770304275599997</v>
      </c>
      <c r="G1537" s="85">
        <v>8.0475382928048206E-2</v>
      </c>
      <c r="H1537" s="84">
        <v>12.368608349100001</v>
      </c>
      <c r="I1537" s="85">
        <v>6.2342294290463798E-2</v>
      </c>
      <c r="J1537" s="84">
        <v>9.2598123622999999</v>
      </c>
      <c r="K1537" s="85">
        <v>9.8458621920648401E-2</v>
      </c>
      <c r="L1537" s="84">
        <v>5.1211090084000102</v>
      </c>
      <c r="M1537" s="89">
        <v>2.2521606894307301E-2</v>
      </c>
      <c r="N1537" s="84">
        <v>6.3404144053999998</v>
      </c>
      <c r="O1537" s="85">
        <v>4.7239124578158098E-2</v>
      </c>
    </row>
    <row r="1538" spans="1:15" customFormat="1" x14ac:dyDescent="0.3">
      <c r="A1538" s="56" t="s">
        <v>237</v>
      </c>
      <c r="B1538" s="59">
        <v>112.8253712187</v>
      </c>
      <c r="C1538" s="60">
        <v>9.9556470152238494E-2</v>
      </c>
      <c r="D1538" s="59">
        <v>0.65765175140000098</v>
      </c>
      <c r="E1538" s="60">
        <v>2.14362904623372E-2</v>
      </c>
      <c r="F1538" s="86">
        <v>51.2010211573999</v>
      </c>
      <c r="G1538" s="87">
        <v>0.109091569765582</v>
      </c>
      <c r="H1538" s="86">
        <v>21.322694873100001</v>
      </c>
      <c r="I1538" s="87">
        <v>0.107474154029729</v>
      </c>
      <c r="J1538" s="86">
        <v>10.700044826799999</v>
      </c>
      <c r="K1538" s="87">
        <v>0.113772463945934</v>
      </c>
      <c r="L1538" s="86">
        <v>16.323954756399999</v>
      </c>
      <c r="M1538" s="87">
        <v>7.1789468136895004E-2</v>
      </c>
      <c r="N1538" s="86">
        <v>10.032509576300001</v>
      </c>
      <c r="O1538" s="87">
        <v>7.4747002231079093E-2</v>
      </c>
    </row>
    <row r="1539" spans="1:15" customFormat="1" x14ac:dyDescent="0.3">
      <c r="A1539" s="56" t="s">
        <v>238</v>
      </c>
      <c r="B1539" s="57">
        <v>363.90529849580003</v>
      </c>
      <c r="C1539" s="58">
        <v>0.32110797949613901</v>
      </c>
      <c r="D1539" s="57">
        <v>13.553168557099999</v>
      </c>
      <c r="E1539" s="58">
        <v>0.44176824171232798</v>
      </c>
      <c r="F1539" s="84">
        <v>145.20964221349999</v>
      </c>
      <c r="G1539" s="85">
        <v>0.30939124759779701</v>
      </c>
      <c r="H1539" s="84">
        <v>62.726452544300201</v>
      </c>
      <c r="I1539" s="85">
        <v>0.31616418387102602</v>
      </c>
      <c r="J1539" s="84">
        <v>35.5635458701</v>
      </c>
      <c r="K1539" s="85">
        <v>0.37814348498440598</v>
      </c>
      <c r="L1539" s="84">
        <v>74.332516450699998</v>
      </c>
      <c r="M1539" s="85">
        <v>0.326899449361718</v>
      </c>
      <c r="N1539" s="84">
        <v>42.956581288599999</v>
      </c>
      <c r="O1539" s="85">
        <v>0.32004710815364001</v>
      </c>
    </row>
    <row r="1540" spans="1:15" customFormat="1" x14ac:dyDescent="0.3">
      <c r="A1540" s="56" t="s">
        <v>239</v>
      </c>
      <c r="B1540" s="59">
        <v>405.955053652</v>
      </c>
      <c r="C1540" s="60">
        <v>0.35821244588431</v>
      </c>
      <c r="D1540" s="59">
        <v>8.1435566918000006</v>
      </c>
      <c r="E1540" s="60">
        <v>0.26544086025821001</v>
      </c>
      <c r="F1540" s="86">
        <v>154.4166091283</v>
      </c>
      <c r="G1540" s="87">
        <v>0.32900809216087001</v>
      </c>
      <c r="H1540" s="86">
        <v>70.769928142899801</v>
      </c>
      <c r="I1540" s="87">
        <v>0.35670623263939599</v>
      </c>
      <c r="J1540" s="86">
        <v>29.399681337800001</v>
      </c>
      <c r="K1540" s="87">
        <v>0.31260375439260002</v>
      </c>
      <c r="L1540" s="86">
        <v>90.4448904808999</v>
      </c>
      <c r="M1540" s="87">
        <v>0.39775842804133499</v>
      </c>
      <c r="N1540" s="86">
        <v>62.237158684500102</v>
      </c>
      <c r="O1540" s="88">
        <v>0.46369664575610797</v>
      </c>
    </row>
    <row r="1541" spans="1:15" customFormat="1" x14ac:dyDescent="0.3">
      <c r="A1541" s="56" t="s">
        <v>342</v>
      </c>
      <c r="B1541" s="57">
        <v>156.91058834590001</v>
      </c>
      <c r="C1541" s="58">
        <v>0.13845701668420099</v>
      </c>
      <c r="D1541" s="57">
        <v>4.8493661077000096</v>
      </c>
      <c r="E1541" s="58">
        <v>0.15806605885497599</v>
      </c>
      <c r="F1541" s="84">
        <v>67.555733184599902</v>
      </c>
      <c r="G1541" s="85">
        <v>0.143937773372078</v>
      </c>
      <c r="H1541" s="84">
        <v>29.489572619499999</v>
      </c>
      <c r="I1541" s="85">
        <v>0.14863819460163</v>
      </c>
      <c r="J1541" s="84">
        <v>7.4035768085999996</v>
      </c>
      <c r="K1541" s="85">
        <v>7.8721462308051396E-2</v>
      </c>
      <c r="L1541" s="84">
        <v>37.337035263200001</v>
      </c>
      <c r="M1541" s="85">
        <v>0.16420076772773101</v>
      </c>
      <c r="N1541" s="84">
        <v>11.444700408399999</v>
      </c>
      <c r="O1541" s="85">
        <v>8.5268500414050902E-2</v>
      </c>
    </row>
    <row r="1542" spans="1:15" customFormat="1" x14ac:dyDescent="0.3">
      <c r="A1542" s="56" t="s">
        <v>88</v>
      </c>
      <c r="B1542" s="59">
        <v>20.289286978700002</v>
      </c>
      <c r="C1542" s="60">
        <v>1.7903152204921401E-2</v>
      </c>
      <c r="D1542" s="59">
        <v>0.34648004359999901</v>
      </c>
      <c r="E1542" s="60">
        <v>1.1293586367255699E-2</v>
      </c>
      <c r="F1542" s="86">
        <v>13.1865415747</v>
      </c>
      <c r="G1542" s="87">
        <v>2.8095934175625701E-2</v>
      </c>
      <c r="H1542" s="86">
        <v>1.7210938987</v>
      </c>
      <c r="I1542" s="87">
        <v>8.6749405677546999E-3</v>
      </c>
      <c r="J1542" s="86">
        <v>1.72109389869999</v>
      </c>
      <c r="K1542" s="87">
        <v>1.83002124483597E-2</v>
      </c>
      <c r="L1542" s="86">
        <v>3.8269781590999998</v>
      </c>
      <c r="M1542" s="87">
        <v>1.6830279838014699E-2</v>
      </c>
      <c r="N1542" s="86">
        <v>1.2081933026</v>
      </c>
      <c r="O1542" s="87">
        <v>9.0016188669637901E-3</v>
      </c>
    </row>
    <row r="1543" spans="1:15" customFormat="1" x14ac:dyDescent="0.3">
      <c r="A1543" s="56" t="s">
        <v>343</v>
      </c>
      <c r="B1543" s="57">
        <v>186.2199204293</v>
      </c>
      <c r="C1543" s="58">
        <v>0.164319405730429</v>
      </c>
      <c r="D1543" s="57">
        <v>3.78679229640001</v>
      </c>
      <c r="E1543" s="58">
        <v>0.12343125280723</v>
      </c>
      <c r="F1543" s="84">
        <v>88.971325433000004</v>
      </c>
      <c r="G1543" s="85">
        <v>0.18956695269363</v>
      </c>
      <c r="H1543" s="84">
        <v>33.691303222199998</v>
      </c>
      <c r="I1543" s="85">
        <v>0.16981644832019299</v>
      </c>
      <c r="J1543" s="84">
        <v>19.959857189099999</v>
      </c>
      <c r="K1543" s="85">
        <v>0.21223108586658199</v>
      </c>
      <c r="L1543" s="84">
        <v>21.4450637648</v>
      </c>
      <c r="M1543" s="89">
        <v>9.4311075031202299E-2</v>
      </c>
      <c r="N1543" s="84">
        <v>16.372923981700001</v>
      </c>
      <c r="O1543" s="85">
        <v>0.121986126809237</v>
      </c>
    </row>
    <row r="1544" spans="1:15" customFormat="1" x14ac:dyDescent="0.3">
      <c r="A1544" s="56" t="s">
        <v>344</v>
      </c>
      <c r="B1544" s="59">
        <v>562.86564199790098</v>
      </c>
      <c r="C1544" s="60">
        <v>0.49666946256851102</v>
      </c>
      <c r="D1544" s="59">
        <v>12.992922799500001</v>
      </c>
      <c r="E1544" s="60">
        <v>0.423506919113186</v>
      </c>
      <c r="F1544" s="86">
        <v>221.9723423129</v>
      </c>
      <c r="G1544" s="87">
        <v>0.47294586553294798</v>
      </c>
      <c r="H1544" s="86">
        <v>100.25950076239999</v>
      </c>
      <c r="I1544" s="87">
        <v>0.50534442724102702</v>
      </c>
      <c r="J1544" s="86">
        <v>36.803258146399997</v>
      </c>
      <c r="K1544" s="87">
        <v>0.39132521670065201</v>
      </c>
      <c r="L1544" s="86">
        <v>127.78192574409999</v>
      </c>
      <c r="M1544" s="87">
        <v>0.56195919576906495</v>
      </c>
      <c r="N1544" s="86">
        <v>73.681859092899998</v>
      </c>
      <c r="O1544" s="87">
        <v>0.54896514617015901</v>
      </c>
    </row>
    <row r="1545" spans="1:15" customFormat="1" x14ac:dyDescent="0.3">
      <c r="A1545" s="63" t="s">
        <v>1</v>
      </c>
      <c r="F1545" s="82"/>
      <c r="G1545" s="82"/>
      <c r="H1545" s="82"/>
      <c r="I1545" s="82"/>
      <c r="J1545" s="82"/>
      <c r="K1545" s="82"/>
      <c r="L1545" s="82"/>
      <c r="M1545" s="82"/>
      <c r="N1545" s="82"/>
      <c r="O1545" s="82"/>
    </row>
    <row r="1546" spans="1:15" customFormat="1" x14ac:dyDescent="0.3">
      <c r="A1546" s="63" t="s">
        <v>1</v>
      </c>
      <c r="F1546" s="82"/>
      <c r="G1546" s="82"/>
      <c r="H1546" s="82"/>
      <c r="I1546" s="82"/>
      <c r="J1546" s="82"/>
      <c r="K1546" s="82"/>
      <c r="L1546" s="82"/>
      <c r="M1546" s="82"/>
      <c r="N1546" s="82"/>
      <c r="O1546" s="82"/>
    </row>
    <row r="1547" spans="1:15" customFormat="1" x14ac:dyDescent="0.3">
      <c r="A1547" s="51" t="s">
        <v>489</v>
      </c>
      <c r="F1547" s="82"/>
      <c r="G1547" s="82"/>
      <c r="H1547" s="82"/>
      <c r="I1547" s="82"/>
      <c r="J1547" s="82"/>
      <c r="K1547" s="82"/>
      <c r="L1547" s="82"/>
      <c r="M1547" s="82"/>
      <c r="N1547" s="82"/>
      <c r="O1547" s="82"/>
    </row>
    <row r="1548" spans="1:15" customFormat="1" x14ac:dyDescent="0.3">
      <c r="A1548" s="52" t="s">
        <v>1</v>
      </c>
      <c r="F1548" s="82"/>
      <c r="G1548" s="82"/>
      <c r="H1548" s="82"/>
      <c r="I1548" s="82"/>
      <c r="J1548" s="82"/>
      <c r="K1548" s="82"/>
      <c r="L1548" s="82"/>
      <c r="M1548" s="82"/>
      <c r="N1548" s="82"/>
      <c r="O1548" s="82"/>
    </row>
    <row r="1549" spans="1:15" customFormat="1" ht="25.5" customHeight="1" x14ac:dyDescent="0.3">
      <c r="A1549" s="112" t="s">
        <v>1</v>
      </c>
      <c r="B1549" s="114" t="s">
        <v>501</v>
      </c>
      <c r="C1549" s="114" t="s">
        <v>1</v>
      </c>
      <c r="D1549" s="114" t="s">
        <v>495</v>
      </c>
      <c r="E1549" s="114" t="s">
        <v>1</v>
      </c>
      <c r="F1549" s="115" t="s">
        <v>496</v>
      </c>
      <c r="G1549" s="115" t="s">
        <v>1</v>
      </c>
      <c r="H1549" s="115" t="s">
        <v>497</v>
      </c>
      <c r="I1549" s="115" t="s">
        <v>1</v>
      </c>
      <c r="J1549" s="115" t="s">
        <v>498</v>
      </c>
      <c r="K1549" s="115" t="s">
        <v>1</v>
      </c>
      <c r="L1549" s="115" t="s">
        <v>499</v>
      </c>
      <c r="M1549" s="115" t="s">
        <v>1</v>
      </c>
      <c r="N1549" s="115" t="s">
        <v>500</v>
      </c>
      <c r="O1549" s="115" t="s">
        <v>1</v>
      </c>
    </row>
    <row r="1550" spans="1:15" customFormat="1" x14ac:dyDescent="0.3">
      <c r="A1550" s="113" t="s">
        <v>1</v>
      </c>
      <c r="B1550" s="53" t="s">
        <v>14</v>
      </c>
      <c r="C1550" s="53" t="s">
        <v>15</v>
      </c>
      <c r="D1550" s="53" t="s">
        <v>14</v>
      </c>
      <c r="E1550" s="53" t="s">
        <v>15</v>
      </c>
      <c r="F1550" s="78" t="s">
        <v>14</v>
      </c>
      <c r="G1550" s="78" t="s">
        <v>15</v>
      </c>
      <c r="H1550" s="78" t="s">
        <v>14</v>
      </c>
      <c r="I1550" s="78" t="s">
        <v>15</v>
      </c>
      <c r="J1550" s="78" t="s">
        <v>14</v>
      </c>
      <c r="K1550" s="78" t="s">
        <v>15</v>
      </c>
      <c r="L1550" s="78" t="s">
        <v>14</v>
      </c>
      <c r="M1550" s="78" t="s">
        <v>15</v>
      </c>
      <c r="N1550" s="78" t="s">
        <v>14</v>
      </c>
      <c r="O1550" s="78" t="s">
        <v>15</v>
      </c>
    </row>
    <row r="1551" spans="1:15" customFormat="1" x14ac:dyDescent="0.3">
      <c r="A1551" s="54" t="s">
        <v>16</v>
      </c>
      <c r="B1551" s="55">
        <v>1133.2801479017</v>
      </c>
      <c r="C1551" s="55">
        <v>1133.2801479017</v>
      </c>
      <c r="D1551" s="55">
        <v>30.679363696599999</v>
      </c>
      <c r="E1551" s="55">
        <v>30.679363696599999</v>
      </c>
      <c r="F1551" s="83">
        <v>469.33985153409998</v>
      </c>
      <c r="G1551" s="83">
        <v>469.33985153409998</v>
      </c>
      <c r="H1551" s="83">
        <v>198.39835042760001</v>
      </c>
      <c r="I1551" s="83">
        <v>198.39835042760001</v>
      </c>
      <c r="J1551" s="83">
        <v>94.047755104299995</v>
      </c>
      <c r="K1551" s="83">
        <v>94.047755104299995</v>
      </c>
      <c r="L1551" s="83">
        <v>227.3864841187</v>
      </c>
      <c r="M1551" s="83">
        <v>227.3864841187</v>
      </c>
      <c r="N1551" s="83">
        <v>134.21955766580001</v>
      </c>
      <c r="O1551" s="83">
        <v>134.21955766580001</v>
      </c>
    </row>
    <row r="1552" spans="1:15" customFormat="1" x14ac:dyDescent="0.3">
      <c r="A1552" s="56" t="s">
        <v>341</v>
      </c>
      <c r="B1552" s="57">
        <v>79.407010240800005</v>
      </c>
      <c r="C1552" s="58">
        <v>7.0068297223616197E-2</v>
      </c>
      <c r="D1552" s="57">
        <v>5.7502588671000003</v>
      </c>
      <c r="E1552" s="61">
        <v>0.18743083865645099</v>
      </c>
      <c r="F1552" s="84">
        <v>52.2634233482</v>
      </c>
      <c r="G1552" s="88">
        <v>0.11135517935962599</v>
      </c>
      <c r="H1552" s="84">
        <v>8.6520211030999796</v>
      </c>
      <c r="I1552" s="85">
        <v>4.3609339918666903E-2</v>
      </c>
      <c r="J1552" s="84">
        <v>2.5627001099000002</v>
      </c>
      <c r="K1552" s="85">
        <v>2.72489237734376E-2</v>
      </c>
      <c r="L1552" s="84">
        <v>6.94163849889999</v>
      </c>
      <c r="M1552" s="89">
        <v>3.0527929247000998E-2</v>
      </c>
      <c r="N1552" s="84">
        <v>4.8689958608000001</v>
      </c>
      <c r="O1552" s="85">
        <v>3.6276351565124001E-2</v>
      </c>
    </row>
    <row r="1553" spans="1:15" customFormat="1" x14ac:dyDescent="0.3">
      <c r="A1553" s="56" t="s">
        <v>237</v>
      </c>
      <c r="B1553" s="59">
        <v>191.86593026950001</v>
      </c>
      <c r="C1553" s="60">
        <v>0.169301412916078</v>
      </c>
      <c r="D1553" s="59">
        <v>6.1597398862999899</v>
      </c>
      <c r="E1553" s="60">
        <v>0.200777954432694</v>
      </c>
      <c r="F1553" s="86">
        <v>64.1218444325999</v>
      </c>
      <c r="G1553" s="87">
        <v>0.13662135065456099</v>
      </c>
      <c r="H1553" s="86">
        <v>37.371311534999997</v>
      </c>
      <c r="I1553" s="87">
        <v>0.18836503153607401</v>
      </c>
      <c r="J1553" s="86">
        <v>24.8181876923</v>
      </c>
      <c r="K1553" s="88">
        <v>0.26388920888942402</v>
      </c>
      <c r="L1553" s="86">
        <v>41.106430398299999</v>
      </c>
      <c r="M1553" s="87">
        <v>0.18077780901366899</v>
      </c>
      <c r="N1553" s="86">
        <v>27.954247398700002</v>
      </c>
      <c r="O1553" s="87">
        <v>0.20827253408407601</v>
      </c>
    </row>
    <row r="1554" spans="1:15" customFormat="1" x14ac:dyDescent="0.3">
      <c r="A1554" s="56" t="s">
        <v>238</v>
      </c>
      <c r="B1554" s="57">
        <v>411.34073235099999</v>
      </c>
      <c r="C1554" s="58">
        <v>0.362964738341714</v>
      </c>
      <c r="D1554" s="57">
        <v>13.286789372599999</v>
      </c>
      <c r="E1554" s="58">
        <v>0.43308555887919198</v>
      </c>
      <c r="F1554" s="84">
        <v>171.9237724532</v>
      </c>
      <c r="G1554" s="85">
        <v>0.36630976869158699</v>
      </c>
      <c r="H1554" s="84">
        <v>77.974893032000196</v>
      </c>
      <c r="I1554" s="85">
        <v>0.39302188180468201</v>
      </c>
      <c r="J1554" s="84">
        <v>25.912284600100001</v>
      </c>
      <c r="K1554" s="85">
        <v>0.275522627534947</v>
      </c>
      <c r="L1554" s="84">
        <v>86.044929404799902</v>
      </c>
      <c r="M1554" s="85">
        <v>0.37840828463613901</v>
      </c>
      <c r="N1554" s="84">
        <v>45.830210907500003</v>
      </c>
      <c r="O1554" s="85">
        <v>0.34145702537341799</v>
      </c>
    </row>
    <row r="1555" spans="1:15" customFormat="1" x14ac:dyDescent="0.3">
      <c r="A1555" s="56" t="s">
        <v>239</v>
      </c>
      <c r="B1555" s="59">
        <v>332.39405986769998</v>
      </c>
      <c r="C1555" s="60">
        <v>0.29330264055462102</v>
      </c>
      <c r="D1555" s="59">
        <v>4.7672437822000102</v>
      </c>
      <c r="E1555" s="60">
        <v>0.15538926521896301</v>
      </c>
      <c r="F1555" s="86">
        <v>123.8705892559</v>
      </c>
      <c r="G1555" s="87">
        <v>0.26392514688665902</v>
      </c>
      <c r="H1555" s="86">
        <v>57.079338838499801</v>
      </c>
      <c r="I1555" s="87">
        <v>0.28770067248784698</v>
      </c>
      <c r="J1555" s="86">
        <v>33.772172688600001</v>
      </c>
      <c r="K1555" s="87">
        <v>0.35909600023037502</v>
      </c>
      <c r="L1555" s="86">
        <v>67.644309874100202</v>
      </c>
      <c r="M1555" s="87">
        <v>0.297486062710695</v>
      </c>
      <c r="N1555" s="86">
        <v>50.7301893096</v>
      </c>
      <c r="O1555" s="87">
        <v>0.377964211712839</v>
      </c>
    </row>
    <row r="1556" spans="1:15" customFormat="1" x14ac:dyDescent="0.3">
      <c r="A1556" s="56" t="s">
        <v>342</v>
      </c>
      <c r="B1556" s="57">
        <v>113.38827892579999</v>
      </c>
      <c r="C1556" s="58">
        <v>0.100053176732815</v>
      </c>
      <c r="D1556" s="57">
        <v>0.7153317884</v>
      </c>
      <c r="E1556" s="58">
        <v>2.3316382812700799E-2</v>
      </c>
      <c r="F1556" s="84">
        <v>53.226812897200098</v>
      </c>
      <c r="G1556" s="85">
        <v>0.113407827447895</v>
      </c>
      <c r="H1556" s="84">
        <v>17.320785918999999</v>
      </c>
      <c r="I1556" s="85">
        <v>8.73030742527304E-2</v>
      </c>
      <c r="J1556" s="84">
        <v>6.0316829135000001</v>
      </c>
      <c r="K1556" s="85">
        <v>6.4134257184669599E-2</v>
      </c>
      <c r="L1556" s="84">
        <v>25.649175942599999</v>
      </c>
      <c r="M1556" s="85">
        <v>0.112799914392496</v>
      </c>
      <c r="N1556" s="84">
        <v>4.8359141892000004</v>
      </c>
      <c r="O1556" s="89">
        <v>3.6029877264542799E-2</v>
      </c>
    </row>
    <row r="1557" spans="1:15" customFormat="1" x14ac:dyDescent="0.3">
      <c r="A1557" s="56" t="s">
        <v>88</v>
      </c>
      <c r="B1557" s="59">
        <v>4.8841362468999998</v>
      </c>
      <c r="C1557" s="60">
        <v>4.3097342311546804E-3</v>
      </c>
      <c r="D1557" s="59">
        <v>0</v>
      </c>
      <c r="E1557" s="60">
        <v>0</v>
      </c>
      <c r="F1557" s="86">
        <v>3.9334091469999999</v>
      </c>
      <c r="G1557" s="87">
        <v>8.3807269596713908E-3</v>
      </c>
      <c r="H1557" s="86">
        <v>0</v>
      </c>
      <c r="I1557" s="87">
        <v>0</v>
      </c>
      <c r="J1557" s="86">
        <v>0.95072709990000004</v>
      </c>
      <c r="K1557" s="87">
        <v>1.0108982387146101E-2</v>
      </c>
      <c r="L1557" s="86">
        <v>0</v>
      </c>
      <c r="M1557" s="87">
        <v>0</v>
      </c>
      <c r="N1557" s="86">
        <v>0</v>
      </c>
      <c r="O1557" s="87">
        <v>0</v>
      </c>
    </row>
    <row r="1558" spans="1:15" customFormat="1" x14ac:dyDescent="0.3">
      <c r="A1558" s="56" t="s">
        <v>343</v>
      </c>
      <c r="B1558" s="57">
        <v>271.27294051029997</v>
      </c>
      <c r="C1558" s="58">
        <v>0.23936971013969399</v>
      </c>
      <c r="D1558" s="57">
        <v>11.9099987534</v>
      </c>
      <c r="E1558" s="61">
        <v>0.38820879308914402</v>
      </c>
      <c r="F1558" s="84">
        <v>116.38526778080001</v>
      </c>
      <c r="G1558" s="85">
        <v>0.24797653001418701</v>
      </c>
      <c r="H1558" s="84">
        <v>46.023332638100001</v>
      </c>
      <c r="I1558" s="85">
        <v>0.23197437145474101</v>
      </c>
      <c r="J1558" s="84">
        <v>27.3808878022</v>
      </c>
      <c r="K1558" s="85">
        <v>0.29113813266286198</v>
      </c>
      <c r="L1558" s="84">
        <v>48.048068897200103</v>
      </c>
      <c r="M1558" s="85">
        <v>0.21130573826067001</v>
      </c>
      <c r="N1558" s="84">
        <v>32.823243259500003</v>
      </c>
      <c r="O1558" s="85">
        <v>0.24454888564920099</v>
      </c>
    </row>
    <row r="1559" spans="1:15" customFormat="1" x14ac:dyDescent="0.3">
      <c r="A1559" s="56" t="s">
        <v>344</v>
      </c>
      <c r="B1559" s="59">
        <v>445.7823387935</v>
      </c>
      <c r="C1559" s="60">
        <v>0.39335581728743602</v>
      </c>
      <c r="D1559" s="59">
        <v>5.4825755706000097</v>
      </c>
      <c r="E1559" s="62">
        <v>0.178705648031664</v>
      </c>
      <c r="F1559" s="86">
        <v>177.09740215310001</v>
      </c>
      <c r="G1559" s="87">
        <v>0.37733297433455398</v>
      </c>
      <c r="H1559" s="86">
        <v>74.400124757499796</v>
      </c>
      <c r="I1559" s="87">
        <v>0.37500374674057702</v>
      </c>
      <c r="J1559" s="86">
        <v>39.803855602100001</v>
      </c>
      <c r="K1559" s="87">
        <v>0.423230257415045</v>
      </c>
      <c r="L1559" s="86">
        <v>93.293485816699899</v>
      </c>
      <c r="M1559" s="87">
        <v>0.41028597710319098</v>
      </c>
      <c r="N1559" s="86">
        <v>55.566103498799997</v>
      </c>
      <c r="O1559" s="87">
        <v>0.41399408897738199</v>
      </c>
    </row>
    <row r="1560" spans="1:15" customFormat="1" x14ac:dyDescent="0.3">
      <c r="A1560" s="63" t="s">
        <v>1</v>
      </c>
      <c r="F1560" s="82"/>
      <c r="G1560" s="82"/>
      <c r="H1560" s="82"/>
      <c r="I1560" s="82"/>
      <c r="J1560" s="82"/>
      <c r="K1560" s="82"/>
      <c r="L1560" s="82"/>
      <c r="M1560" s="82"/>
      <c r="N1560" s="82"/>
      <c r="O1560" s="82"/>
    </row>
    <row r="1561" spans="1:15" customFormat="1" x14ac:dyDescent="0.3">
      <c r="A1561" s="63" t="s">
        <v>1</v>
      </c>
      <c r="F1561" s="82"/>
      <c r="G1561" s="82"/>
      <c r="H1561" s="82"/>
      <c r="I1561" s="82"/>
      <c r="J1561" s="82"/>
      <c r="K1561" s="82"/>
      <c r="L1561" s="82"/>
      <c r="M1561" s="82"/>
      <c r="N1561" s="82"/>
      <c r="O1561" s="82"/>
    </row>
    <row r="1562" spans="1:15" customFormat="1" x14ac:dyDescent="0.3">
      <c r="A1562" s="51" t="s">
        <v>490</v>
      </c>
      <c r="F1562" s="82"/>
      <c r="G1562" s="82"/>
      <c r="H1562" s="82"/>
      <c r="I1562" s="82"/>
      <c r="J1562" s="82"/>
      <c r="K1562" s="82"/>
      <c r="L1562" s="82"/>
      <c r="M1562" s="82"/>
      <c r="N1562" s="82"/>
      <c r="O1562" s="82"/>
    </row>
    <row r="1563" spans="1:15" customFormat="1" x14ac:dyDescent="0.3">
      <c r="A1563" s="52" t="s">
        <v>1</v>
      </c>
      <c r="F1563" s="82"/>
      <c r="G1563" s="82"/>
      <c r="H1563" s="82"/>
      <c r="I1563" s="82"/>
      <c r="J1563" s="82"/>
      <c r="K1563" s="82"/>
      <c r="L1563" s="82"/>
      <c r="M1563" s="82"/>
      <c r="N1563" s="82"/>
      <c r="O1563" s="82"/>
    </row>
    <row r="1564" spans="1:15" customFormat="1" ht="25.5" customHeight="1" x14ac:dyDescent="0.3">
      <c r="A1564" s="112" t="s">
        <v>1</v>
      </c>
      <c r="B1564" s="114" t="s">
        <v>501</v>
      </c>
      <c r="C1564" s="114" t="s">
        <v>1</v>
      </c>
      <c r="D1564" s="114" t="s">
        <v>495</v>
      </c>
      <c r="E1564" s="114" t="s">
        <v>1</v>
      </c>
      <c r="F1564" s="115" t="s">
        <v>496</v>
      </c>
      <c r="G1564" s="115" t="s">
        <v>1</v>
      </c>
      <c r="H1564" s="115" t="s">
        <v>497</v>
      </c>
      <c r="I1564" s="115" t="s">
        <v>1</v>
      </c>
      <c r="J1564" s="115" t="s">
        <v>498</v>
      </c>
      <c r="K1564" s="115" t="s">
        <v>1</v>
      </c>
      <c r="L1564" s="115" t="s">
        <v>499</v>
      </c>
      <c r="M1564" s="115" t="s">
        <v>1</v>
      </c>
      <c r="N1564" s="115" t="s">
        <v>500</v>
      </c>
      <c r="O1564" s="115" t="s">
        <v>1</v>
      </c>
    </row>
    <row r="1565" spans="1:15" customFormat="1" x14ac:dyDescent="0.3">
      <c r="A1565" s="113" t="s">
        <v>1</v>
      </c>
      <c r="B1565" s="53" t="s">
        <v>14</v>
      </c>
      <c r="C1565" s="53" t="s">
        <v>15</v>
      </c>
      <c r="D1565" s="53" t="s">
        <v>14</v>
      </c>
      <c r="E1565" s="53" t="s">
        <v>15</v>
      </c>
      <c r="F1565" s="78" t="s">
        <v>14</v>
      </c>
      <c r="G1565" s="78" t="s">
        <v>15</v>
      </c>
      <c r="H1565" s="78" t="s">
        <v>14</v>
      </c>
      <c r="I1565" s="78" t="s">
        <v>15</v>
      </c>
      <c r="J1565" s="78" t="s">
        <v>14</v>
      </c>
      <c r="K1565" s="78" t="s">
        <v>15</v>
      </c>
      <c r="L1565" s="78" t="s">
        <v>14</v>
      </c>
      <c r="M1565" s="78" t="s">
        <v>15</v>
      </c>
      <c r="N1565" s="78" t="s">
        <v>14</v>
      </c>
      <c r="O1565" s="78" t="s">
        <v>15</v>
      </c>
    </row>
    <row r="1566" spans="1:15" customFormat="1" x14ac:dyDescent="0.3">
      <c r="A1566" s="54" t="s">
        <v>16</v>
      </c>
      <c r="B1566" s="55">
        <v>1133.2801479017</v>
      </c>
      <c r="C1566" s="55">
        <v>1133.2801479017</v>
      </c>
      <c r="D1566" s="55">
        <v>30.679363696599999</v>
      </c>
      <c r="E1566" s="55">
        <v>30.679363696599999</v>
      </c>
      <c r="F1566" s="83">
        <v>469.33985153409998</v>
      </c>
      <c r="G1566" s="83">
        <v>469.33985153409998</v>
      </c>
      <c r="H1566" s="83">
        <v>198.39835042760001</v>
      </c>
      <c r="I1566" s="83">
        <v>198.39835042760001</v>
      </c>
      <c r="J1566" s="83">
        <v>94.047755104299995</v>
      </c>
      <c r="K1566" s="83">
        <v>94.047755104299995</v>
      </c>
      <c r="L1566" s="83">
        <v>227.3864841187</v>
      </c>
      <c r="M1566" s="83">
        <v>227.3864841187</v>
      </c>
      <c r="N1566" s="83">
        <v>134.21955766580001</v>
      </c>
      <c r="O1566" s="83">
        <v>134.21955766580001</v>
      </c>
    </row>
    <row r="1567" spans="1:15" customFormat="1" x14ac:dyDescent="0.3">
      <c r="A1567" s="56" t="s">
        <v>341</v>
      </c>
      <c r="B1567" s="57">
        <v>63.249480909900001</v>
      </c>
      <c r="C1567" s="58">
        <v>5.5810984624594502E-2</v>
      </c>
      <c r="D1567" s="57">
        <v>3.8407337615000001</v>
      </c>
      <c r="E1567" s="58">
        <v>0.12518948565825799</v>
      </c>
      <c r="F1567" s="84">
        <v>37.856816798399997</v>
      </c>
      <c r="G1567" s="85">
        <v>8.0659711027435493E-2</v>
      </c>
      <c r="H1567" s="84">
        <v>5.2660382531999996</v>
      </c>
      <c r="I1567" s="85">
        <v>2.6542752204594001E-2</v>
      </c>
      <c r="J1567" s="84">
        <v>2.8588116816000002</v>
      </c>
      <c r="K1567" s="85">
        <v>3.0397447322687801E-2</v>
      </c>
      <c r="L1567" s="84">
        <v>7.6072656841999802</v>
      </c>
      <c r="M1567" s="85">
        <v>3.3455223663288902E-2</v>
      </c>
      <c r="N1567" s="84">
        <v>5.8198147310000001</v>
      </c>
      <c r="O1567" s="85">
        <v>4.3360407620259403E-2</v>
      </c>
    </row>
    <row r="1568" spans="1:15" customFormat="1" x14ac:dyDescent="0.3">
      <c r="A1568" s="56" t="s">
        <v>237</v>
      </c>
      <c r="B1568" s="59">
        <v>191.5937053385</v>
      </c>
      <c r="C1568" s="60">
        <v>0.169061203174909</v>
      </c>
      <c r="D1568" s="59">
        <v>3.62429868599998</v>
      </c>
      <c r="E1568" s="60">
        <v>0.118134741054022</v>
      </c>
      <c r="F1568" s="86">
        <v>91.622767510799903</v>
      </c>
      <c r="G1568" s="87">
        <v>0.19521625366207199</v>
      </c>
      <c r="H1568" s="86">
        <v>23.0491734605</v>
      </c>
      <c r="I1568" s="87">
        <v>0.116176235391187</v>
      </c>
      <c r="J1568" s="86">
        <v>9.0633104891999992</v>
      </c>
      <c r="K1568" s="87">
        <v>9.6369237938201596E-2</v>
      </c>
      <c r="L1568" s="86">
        <v>47.8078532356</v>
      </c>
      <c r="M1568" s="87">
        <v>0.21024931811973199</v>
      </c>
      <c r="N1568" s="86">
        <v>22.348717609800001</v>
      </c>
      <c r="O1568" s="87">
        <v>0.16650865193168901</v>
      </c>
    </row>
    <row r="1569" spans="1:15" customFormat="1" x14ac:dyDescent="0.3">
      <c r="A1569" s="56" t="s">
        <v>238</v>
      </c>
      <c r="B1569" s="57">
        <v>408.17891286299999</v>
      </c>
      <c r="C1569" s="58">
        <v>0.36017476668831999</v>
      </c>
      <c r="D1569" s="57">
        <v>7.7717454508000099</v>
      </c>
      <c r="E1569" s="58">
        <v>0.25332159844179902</v>
      </c>
      <c r="F1569" s="84">
        <v>158.75675337409999</v>
      </c>
      <c r="G1569" s="85">
        <v>0.33825543016469301</v>
      </c>
      <c r="H1569" s="84">
        <v>77.109617709099993</v>
      </c>
      <c r="I1569" s="85">
        <v>0.38866057879467603</v>
      </c>
      <c r="J1569" s="84">
        <v>44.945995289899997</v>
      </c>
      <c r="K1569" s="88">
        <v>0.47790609398442702</v>
      </c>
      <c r="L1569" s="84">
        <v>81.589619314699902</v>
      </c>
      <c r="M1569" s="85">
        <v>0.35881472740529602</v>
      </c>
      <c r="N1569" s="84">
        <v>45.682669735799998</v>
      </c>
      <c r="O1569" s="85">
        <v>0.340357772967391</v>
      </c>
    </row>
    <row r="1570" spans="1:15" customFormat="1" x14ac:dyDescent="0.3">
      <c r="A1570" s="56" t="s">
        <v>239</v>
      </c>
      <c r="B1570" s="59">
        <v>353.2194227009</v>
      </c>
      <c r="C1570" s="60">
        <v>0.31167882306497302</v>
      </c>
      <c r="D1570" s="59">
        <v>9.3111498440999902</v>
      </c>
      <c r="E1570" s="60">
        <v>0.30349879274490599</v>
      </c>
      <c r="F1570" s="86">
        <v>139.20131244309999</v>
      </c>
      <c r="G1570" s="87">
        <v>0.296589586390548</v>
      </c>
      <c r="H1570" s="86">
        <v>75.725266109199893</v>
      </c>
      <c r="I1570" s="87">
        <v>0.38168294215144599</v>
      </c>
      <c r="J1570" s="86">
        <v>31.9310196166</v>
      </c>
      <c r="K1570" s="87">
        <v>0.33951921107726801</v>
      </c>
      <c r="L1570" s="86">
        <v>54.171572587099902</v>
      </c>
      <c r="M1570" s="89">
        <v>0.23823567525157499</v>
      </c>
      <c r="N1570" s="86">
        <v>48.791961540899997</v>
      </c>
      <c r="O1570" s="87">
        <v>0.36352348636395898</v>
      </c>
    </row>
    <row r="1571" spans="1:15" customFormat="1" x14ac:dyDescent="0.3">
      <c r="A1571" s="56" t="s">
        <v>342</v>
      </c>
      <c r="B1571" s="57">
        <v>107.43996352790001</v>
      </c>
      <c r="C1571" s="58">
        <v>9.4804416830938196E-2</v>
      </c>
      <c r="D1571" s="57">
        <v>4.4502067499999898</v>
      </c>
      <c r="E1571" s="58">
        <v>0.14505537970115001</v>
      </c>
      <c r="F1571" s="84">
        <v>36.482578775</v>
      </c>
      <c r="G1571" s="85">
        <v>7.7731687722131002E-2</v>
      </c>
      <c r="H1571" s="84">
        <v>17.248254895599999</v>
      </c>
      <c r="I1571" s="85">
        <v>8.6937491458096899E-2</v>
      </c>
      <c r="J1571" s="84">
        <v>5.248618027</v>
      </c>
      <c r="K1571" s="85">
        <v>5.5808009677415699E-2</v>
      </c>
      <c r="L1571" s="84">
        <v>34.598108511299998</v>
      </c>
      <c r="M1571" s="88">
        <v>0.15215551902917501</v>
      </c>
      <c r="N1571" s="84">
        <v>10.6906481095</v>
      </c>
      <c r="O1571" s="85">
        <v>7.9650449572477203E-2</v>
      </c>
    </row>
    <row r="1572" spans="1:15" customFormat="1" x14ac:dyDescent="0.3">
      <c r="A1572" s="56" t="s">
        <v>88</v>
      </c>
      <c r="B1572" s="59">
        <v>9.5986625614999692</v>
      </c>
      <c r="C1572" s="60">
        <v>8.4698056162654904E-3</v>
      </c>
      <c r="D1572" s="59">
        <v>1.6812292042000001</v>
      </c>
      <c r="E1572" s="61">
        <v>5.48000023998646E-2</v>
      </c>
      <c r="F1572" s="86">
        <v>5.4196226327000101</v>
      </c>
      <c r="G1572" s="87">
        <v>1.15473310331208E-2</v>
      </c>
      <c r="H1572" s="86">
        <v>0</v>
      </c>
      <c r="I1572" s="87">
        <v>0</v>
      </c>
      <c r="J1572" s="86">
        <v>0</v>
      </c>
      <c r="K1572" s="87">
        <v>0</v>
      </c>
      <c r="L1572" s="86">
        <v>1.6120647857999999</v>
      </c>
      <c r="M1572" s="87">
        <v>7.0895365309332596E-3</v>
      </c>
      <c r="N1572" s="86">
        <v>0.88574593880000196</v>
      </c>
      <c r="O1572" s="87">
        <v>6.5992315442244499E-3</v>
      </c>
    </row>
    <row r="1573" spans="1:15" customFormat="1" x14ac:dyDescent="0.3">
      <c r="A1573" s="56" t="s">
        <v>343</v>
      </c>
      <c r="B1573" s="57">
        <v>254.8431862484</v>
      </c>
      <c r="C1573" s="58">
        <v>0.22487218779950299</v>
      </c>
      <c r="D1573" s="57">
        <v>7.4650324475000103</v>
      </c>
      <c r="E1573" s="58">
        <v>0.24332422671227999</v>
      </c>
      <c r="F1573" s="84">
        <v>129.47958430919999</v>
      </c>
      <c r="G1573" s="88">
        <v>0.27587596468950698</v>
      </c>
      <c r="H1573" s="84">
        <v>28.315211713699998</v>
      </c>
      <c r="I1573" s="89">
        <v>0.142718987595781</v>
      </c>
      <c r="J1573" s="84">
        <v>11.9221221708</v>
      </c>
      <c r="K1573" s="89">
        <v>0.12676668526088899</v>
      </c>
      <c r="L1573" s="84">
        <v>55.415118919800101</v>
      </c>
      <c r="M1573" s="85">
        <v>0.24370454178302101</v>
      </c>
      <c r="N1573" s="84">
        <v>28.168532340799999</v>
      </c>
      <c r="O1573" s="85">
        <v>0.20986905955194901</v>
      </c>
    </row>
    <row r="1574" spans="1:15" customFormat="1" x14ac:dyDescent="0.3">
      <c r="A1574" s="56" t="s">
        <v>344</v>
      </c>
      <c r="B1574" s="59">
        <v>460.65938622879997</v>
      </c>
      <c r="C1574" s="60">
        <v>0.40648323989591101</v>
      </c>
      <c r="D1574" s="59">
        <v>13.7613565941</v>
      </c>
      <c r="E1574" s="60">
        <v>0.448554172446056</v>
      </c>
      <c r="F1574" s="86">
        <v>175.6838912181</v>
      </c>
      <c r="G1574" s="87">
        <v>0.37432127411267901</v>
      </c>
      <c r="H1574" s="86">
        <v>92.973521004799807</v>
      </c>
      <c r="I1574" s="87">
        <v>0.46862043360954297</v>
      </c>
      <c r="J1574" s="86">
        <v>37.179637643600003</v>
      </c>
      <c r="K1574" s="87">
        <v>0.39532722075468302</v>
      </c>
      <c r="L1574" s="86">
        <v>88.7696810984</v>
      </c>
      <c r="M1574" s="87">
        <v>0.39039119428074998</v>
      </c>
      <c r="N1574" s="86">
        <v>59.482609650400001</v>
      </c>
      <c r="O1574" s="87">
        <v>0.443173935936436</v>
      </c>
    </row>
    <row r="1575" spans="1:15" customFormat="1" x14ac:dyDescent="0.3">
      <c r="A1575" s="63" t="s">
        <v>1</v>
      </c>
      <c r="F1575" s="82"/>
      <c r="G1575" s="82"/>
      <c r="H1575" s="82"/>
      <c r="I1575" s="82"/>
      <c r="J1575" s="82"/>
      <c r="K1575" s="82"/>
      <c r="L1575" s="82"/>
      <c r="M1575" s="82"/>
      <c r="N1575" s="82"/>
      <c r="O1575" s="82"/>
    </row>
    <row r="1576" spans="1:15" customFormat="1" x14ac:dyDescent="0.3">
      <c r="A1576" s="63" t="s">
        <v>1</v>
      </c>
      <c r="F1576" s="82"/>
      <c r="G1576" s="82"/>
      <c r="H1576" s="82"/>
      <c r="I1576" s="82"/>
      <c r="J1576" s="82"/>
      <c r="K1576" s="82"/>
      <c r="L1576" s="82"/>
      <c r="M1576" s="82"/>
      <c r="N1576" s="82"/>
      <c r="O1576" s="82"/>
    </row>
    <row r="1577" spans="1:15" customFormat="1" x14ac:dyDescent="0.3">
      <c r="A1577" s="51" t="s">
        <v>491</v>
      </c>
      <c r="F1577" s="82"/>
      <c r="G1577" s="82"/>
      <c r="H1577" s="82"/>
      <c r="I1577" s="82"/>
      <c r="J1577" s="82"/>
      <c r="K1577" s="82"/>
      <c r="L1577" s="82"/>
      <c r="M1577" s="82"/>
      <c r="N1577" s="82"/>
      <c r="O1577" s="82"/>
    </row>
    <row r="1578" spans="1:15" customFormat="1" x14ac:dyDescent="0.3">
      <c r="A1578" s="52" t="s">
        <v>1</v>
      </c>
      <c r="F1578" s="82"/>
      <c r="G1578" s="82"/>
      <c r="H1578" s="82"/>
      <c r="I1578" s="82"/>
      <c r="J1578" s="82"/>
      <c r="K1578" s="82"/>
      <c r="L1578" s="82"/>
      <c r="M1578" s="82"/>
      <c r="N1578" s="82"/>
      <c r="O1578" s="82"/>
    </row>
    <row r="1579" spans="1:15" customFormat="1" ht="25.5" customHeight="1" x14ac:dyDescent="0.3">
      <c r="A1579" s="112" t="s">
        <v>1</v>
      </c>
      <c r="B1579" s="114" t="s">
        <v>501</v>
      </c>
      <c r="C1579" s="114" t="s">
        <v>1</v>
      </c>
      <c r="D1579" s="114" t="s">
        <v>495</v>
      </c>
      <c r="E1579" s="114" t="s">
        <v>1</v>
      </c>
      <c r="F1579" s="115" t="s">
        <v>496</v>
      </c>
      <c r="G1579" s="115" t="s">
        <v>1</v>
      </c>
      <c r="H1579" s="115" t="s">
        <v>497</v>
      </c>
      <c r="I1579" s="115" t="s">
        <v>1</v>
      </c>
      <c r="J1579" s="115" t="s">
        <v>498</v>
      </c>
      <c r="K1579" s="115" t="s">
        <v>1</v>
      </c>
      <c r="L1579" s="115" t="s">
        <v>499</v>
      </c>
      <c r="M1579" s="115" t="s">
        <v>1</v>
      </c>
      <c r="N1579" s="115" t="s">
        <v>500</v>
      </c>
      <c r="O1579" s="115" t="s">
        <v>1</v>
      </c>
    </row>
    <row r="1580" spans="1:15" customFormat="1" x14ac:dyDescent="0.3">
      <c r="A1580" s="113" t="s">
        <v>1</v>
      </c>
      <c r="B1580" s="53" t="s">
        <v>14</v>
      </c>
      <c r="C1580" s="53" t="s">
        <v>15</v>
      </c>
      <c r="D1580" s="53" t="s">
        <v>14</v>
      </c>
      <c r="E1580" s="53" t="s">
        <v>15</v>
      </c>
      <c r="F1580" s="78" t="s">
        <v>14</v>
      </c>
      <c r="G1580" s="78" t="s">
        <v>15</v>
      </c>
      <c r="H1580" s="78" t="s">
        <v>14</v>
      </c>
      <c r="I1580" s="78" t="s">
        <v>15</v>
      </c>
      <c r="J1580" s="78" t="s">
        <v>14</v>
      </c>
      <c r="K1580" s="78" t="s">
        <v>15</v>
      </c>
      <c r="L1580" s="78" t="s">
        <v>14</v>
      </c>
      <c r="M1580" s="78" t="s">
        <v>15</v>
      </c>
      <c r="N1580" s="78" t="s">
        <v>14</v>
      </c>
      <c r="O1580" s="78" t="s">
        <v>15</v>
      </c>
    </row>
    <row r="1581" spans="1:15" customFormat="1" x14ac:dyDescent="0.3">
      <c r="A1581" s="54" t="s">
        <v>16</v>
      </c>
      <c r="B1581" s="55">
        <v>1133.2801479017</v>
      </c>
      <c r="C1581" s="55">
        <v>1133.2801479017</v>
      </c>
      <c r="D1581" s="55">
        <v>30.679363696599999</v>
      </c>
      <c r="E1581" s="55">
        <v>30.679363696599999</v>
      </c>
      <c r="F1581" s="83">
        <v>469.33985153409998</v>
      </c>
      <c r="G1581" s="83">
        <v>469.33985153409998</v>
      </c>
      <c r="H1581" s="83">
        <v>198.39835042760001</v>
      </c>
      <c r="I1581" s="83">
        <v>198.39835042760001</v>
      </c>
      <c r="J1581" s="83">
        <v>94.047755104299995</v>
      </c>
      <c r="K1581" s="83">
        <v>94.047755104299995</v>
      </c>
      <c r="L1581" s="83">
        <v>227.3864841187</v>
      </c>
      <c r="M1581" s="83">
        <v>227.3864841187</v>
      </c>
      <c r="N1581" s="83">
        <v>134.21955766580001</v>
      </c>
      <c r="O1581" s="83">
        <v>134.21955766580001</v>
      </c>
    </row>
    <row r="1582" spans="1:15" customFormat="1" x14ac:dyDescent="0.3">
      <c r="A1582" s="56" t="s">
        <v>341</v>
      </c>
      <c r="B1582" s="57">
        <v>77.343674381699998</v>
      </c>
      <c r="C1582" s="58">
        <v>6.82476213184392E-2</v>
      </c>
      <c r="D1582" s="57">
        <v>1.7987871336000001</v>
      </c>
      <c r="E1582" s="58">
        <v>5.86318266372437E-2</v>
      </c>
      <c r="F1582" s="84">
        <v>36.315844074600001</v>
      </c>
      <c r="G1582" s="85">
        <v>7.7376434061366905E-2</v>
      </c>
      <c r="H1582" s="84">
        <v>12.615575120999999</v>
      </c>
      <c r="I1582" s="85">
        <v>6.3587096837298102E-2</v>
      </c>
      <c r="J1582" s="84">
        <v>8.7080552149999892</v>
      </c>
      <c r="K1582" s="85">
        <v>9.2591845550621305E-2</v>
      </c>
      <c r="L1582" s="84">
        <v>11.2165234247</v>
      </c>
      <c r="M1582" s="85">
        <v>4.9328012912345197E-2</v>
      </c>
      <c r="N1582" s="84">
        <v>4.7449169203999997</v>
      </c>
      <c r="O1582" s="85">
        <v>3.5351904021428897E-2</v>
      </c>
    </row>
    <row r="1583" spans="1:15" customFormat="1" x14ac:dyDescent="0.3">
      <c r="A1583" s="56" t="s">
        <v>237</v>
      </c>
      <c r="B1583" s="59">
        <v>229.4079731249</v>
      </c>
      <c r="C1583" s="60">
        <v>0.202428299436512</v>
      </c>
      <c r="D1583" s="59">
        <v>5.0027116983999997</v>
      </c>
      <c r="E1583" s="60">
        <v>0.16306438907513601</v>
      </c>
      <c r="F1583" s="86">
        <v>89.996174565399997</v>
      </c>
      <c r="G1583" s="87">
        <v>0.19175054978015499</v>
      </c>
      <c r="H1583" s="86">
        <v>27.314327403499998</v>
      </c>
      <c r="I1583" s="89">
        <v>0.137674165861916</v>
      </c>
      <c r="J1583" s="86">
        <v>16.217117808000001</v>
      </c>
      <c r="K1583" s="87">
        <v>0.172434927234733</v>
      </c>
      <c r="L1583" s="86">
        <v>62.855342917399902</v>
      </c>
      <c r="M1583" s="88">
        <v>0.27642514972256799</v>
      </c>
      <c r="N1583" s="86">
        <v>31.775035521100001</v>
      </c>
      <c r="O1583" s="87">
        <v>0.23673923587364401</v>
      </c>
    </row>
    <row r="1584" spans="1:15" customFormat="1" x14ac:dyDescent="0.3">
      <c r="A1584" s="56" t="s">
        <v>238</v>
      </c>
      <c r="B1584" s="57">
        <v>371.73525979369998</v>
      </c>
      <c r="C1584" s="58">
        <v>0.32801709310974703</v>
      </c>
      <c r="D1584" s="57">
        <v>12.4908275408</v>
      </c>
      <c r="E1584" s="58">
        <v>0.40714102366419902</v>
      </c>
      <c r="F1584" s="84">
        <v>159.38490807540001</v>
      </c>
      <c r="G1584" s="85">
        <v>0.33959380937806399</v>
      </c>
      <c r="H1584" s="84">
        <v>73.009362182400196</v>
      </c>
      <c r="I1584" s="85">
        <v>0.36799379644561497</v>
      </c>
      <c r="J1584" s="84">
        <v>26.276283723100001</v>
      </c>
      <c r="K1584" s="85">
        <v>0.279392992357546</v>
      </c>
      <c r="L1584" s="84">
        <v>61.7338531336</v>
      </c>
      <c r="M1584" s="85">
        <v>0.27149306333165202</v>
      </c>
      <c r="N1584" s="84">
        <v>48.200847876600001</v>
      </c>
      <c r="O1584" s="85">
        <v>0.35911940640288598</v>
      </c>
    </row>
    <row r="1585" spans="1:15" customFormat="1" x14ac:dyDescent="0.3">
      <c r="A1585" s="56" t="s">
        <v>239</v>
      </c>
      <c r="B1585" s="59">
        <v>318.43833460320002</v>
      </c>
      <c r="C1585" s="60">
        <v>0.28098818742461601</v>
      </c>
      <c r="D1585" s="59">
        <v>7.4807376859000003</v>
      </c>
      <c r="E1585" s="60">
        <v>0.24383614210124699</v>
      </c>
      <c r="F1585" s="86">
        <v>124.71348057340001</v>
      </c>
      <c r="G1585" s="87">
        <v>0.26572105514960498</v>
      </c>
      <c r="H1585" s="86">
        <v>58.4317439472999</v>
      </c>
      <c r="I1585" s="87">
        <v>0.29451728717181602</v>
      </c>
      <c r="J1585" s="86">
        <v>38.860828976199997</v>
      </c>
      <c r="K1585" s="88">
        <v>0.41320315336716901</v>
      </c>
      <c r="L1585" s="86">
        <v>53.322795641200003</v>
      </c>
      <c r="M1585" s="87">
        <v>0.23450292504353301</v>
      </c>
      <c r="N1585" s="86">
        <v>44.1612450075</v>
      </c>
      <c r="O1585" s="87">
        <v>0.32902242993125702</v>
      </c>
    </row>
    <row r="1586" spans="1:15" customFormat="1" x14ac:dyDescent="0.3">
      <c r="A1586" s="56" t="s">
        <v>342</v>
      </c>
      <c r="B1586" s="57">
        <v>122.44410016649999</v>
      </c>
      <c r="C1586" s="58">
        <v>0.108043982234409</v>
      </c>
      <c r="D1586" s="57">
        <v>3.9062996379000001</v>
      </c>
      <c r="E1586" s="58">
        <v>0.127326618522173</v>
      </c>
      <c r="F1586" s="84">
        <v>54.969399592599999</v>
      </c>
      <c r="G1586" s="85">
        <v>0.117120673671595</v>
      </c>
      <c r="H1586" s="84">
        <v>22.560324072099998</v>
      </c>
      <c r="I1586" s="85">
        <v>0.113712256293848</v>
      </c>
      <c r="J1586" s="84">
        <v>3.2527782384999999</v>
      </c>
      <c r="K1586" s="89">
        <v>3.4586452753631702E-2</v>
      </c>
      <c r="L1586" s="84">
        <v>33.506916667600002</v>
      </c>
      <c r="M1586" s="85">
        <v>0.14735667688194201</v>
      </c>
      <c r="N1586" s="84">
        <v>5.3375123402</v>
      </c>
      <c r="O1586" s="89">
        <v>3.9767023770784102E-2</v>
      </c>
    </row>
    <row r="1587" spans="1:15" customFormat="1" x14ac:dyDescent="0.3">
      <c r="A1587" s="56" t="s">
        <v>88</v>
      </c>
      <c r="B1587" s="59">
        <v>13.910805831699999</v>
      </c>
      <c r="C1587" s="60">
        <v>1.22748164762757E-2</v>
      </c>
      <c r="D1587" s="59">
        <v>0</v>
      </c>
      <c r="E1587" s="60">
        <v>0</v>
      </c>
      <c r="F1587" s="86">
        <v>3.96004465269999</v>
      </c>
      <c r="G1587" s="87">
        <v>8.4374779592145607E-3</v>
      </c>
      <c r="H1587" s="86">
        <v>4.4670177012999996</v>
      </c>
      <c r="I1587" s="87">
        <v>2.25153973895066E-2</v>
      </c>
      <c r="J1587" s="86">
        <v>0.73269114349999998</v>
      </c>
      <c r="K1587" s="87">
        <v>7.7906287362993097E-3</v>
      </c>
      <c r="L1587" s="86">
        <v>4.7510523341999997</v>
      </c>
      <c r="M1587" s="87">
        <v>2.08941721079599E-2</v>
      </c>
      <c r="N1587" s="86">
        <v>0</v>
      </c>
      <c r="O1587" s="87">
        <v>0</v>
      </c>
    </row>
    <row r="1588" spans="1:15" customFormat="1" x14ac:dyDescent="0.3">
      <c r="A1588" s="56" t="s">
        <v>343</v>
      </c>
      <c r="B1588" s="57">
        <v>306.75164750660002</v>
      </c>
      <c r="C1588" s="58">
        <v>0.270675920754951</v>
      </c>
      <c r="D1588" s="57">
        <v>6.801498832</v>
      </c>
      <c r="E1588" s="58">
        <v>0.22169621571237999</v>
      </c>
      <c r="F1588" s="84">
        <v>126.31201864000001</v>
      </c>
      <c r="G1588" s="85">
        <v>0.26912698384152201</v>
      </c>
      <c r="H1588" s="84">
        <v>39.929902524500001</v>
      </c>
      <c r="I1588" s="89">
        <v>0.20126126269921399</v>
      </c>
      <c r="J1588" s="84">
        <v>24.925173022999999</v>
      </c>
      <c r="K1588" s="85">
        <v>0.26502677278535502</v>
      </c>
      <c r="L1588" s="84">
        <v>74.071866342099995</v>
      </c>
      <c r="M1588" s="85">
        <v>0.325753162634913</v>
      </c>
      <c r="N1588" s="84">
        <v>36.519952441500003</v>
      </c>
      <c r="O1588" s="85">
        <v>0.272091139895073</v>
      </c>
    </row>
    <row r="1589" spans="1:15" customFormat="1" x14ac:dyDescent="0.3">
      <c r="A1589" s="56" t="s">
        <v>344</v>
      </c>
      <c r="B1589" s="59">
        <v>440.88243476970001</v>
      </c>
      <c r="C1589" s="60">
        <v>0.38903216965902598</v>
      </c>
      <c r="D1589" s="59">
        <v>11.3870373238</v>
      </c>
      <c r="E1589" s="60">
        <v>0.37116276062342002</v>
      </c>
      <c r="F1589" s="86">
        <v>179.68288016599999</v>
      </c>
      <c r="G1589" s="87">
        <v>0.38284172882119999</v>
      </c>
      <c r="H1589" s="86">
        <v>80.992068019399795</v>
      </c>
      <c r="I1589" s="87">
        <v>0.40822954346566398</v>
      </c>
      <c r="J1589" s="86">
        <v>42.113607214699996</v>
      </c>
      <c r="K1589" s="87">
        <v>0.44778960612079999</v>
      </c>
      <c r="L1589" s="86">
        <v>86.829712308799799</v>
      </c>
      <c r="M1589" s="87">
        <v>0.38185960192547402</v>
      </c>
      <c r="N1589" s="86">
        <v>49.4987573477</v>
      </c>
      <c r="O1589" s="87">
        <v>0.36878945370204103</v>
      </c>
    </row>
    <row r="1590" spans="1:15" customFormat="1" x14ac:dyDescent="0.3">
      <c r="A1590" s="63" t="s">
        <v>1</v>
      </c>
      <c r="F1590" s="82"/>
      <c r="G1590" s="82"/>
      <c r="H1590" s="82"/>
      <c r="I1590" s="82"/>
      <c r="J1590" s="82"/>
      <c r="K1590" s="82"/>
      <c r="L1590" s="82"/>
      <c r="M1590" s="82"/>
      <c r="N1590" s="82"/>
      <c r="O1590" s="82"/>
    </row>
    <row r="1591" spans="1:15" customFormat="1" x14ac:dyDescent="0.3">
      <c r="A1591" s="63" t="s">
        <v>1</v>
      </c>
      <c r="F1591" s="82"/>
      <c r="G1591" s="82"/>
      <c r="H1591" s="82"/>
      <c r="I1591" s="82"/>
      <c r="J1591" s="82"/>
      <c r="K1591" s="82"/>
      <c r="L1591" s="82"/>
      <c r="M1591" s="82"/>
      <c r="N1591" s="82"/>
      <c r="O1591" s="82"/>
    </row>
    <row r="1592" spans="1:15" customFormat="1" x14ac:dyDescent="0.3">
      <c r="A1592" s="51" t="s">
        <v>492</v>
      </c>
      <c r="F1592" s="82"/>
      <c r="G1592" s="82"/>
      <c r="H1592" s="82"/>
      <c r="I1592" s="82"/>
      <c r="J1592" s="82"/>
      <c r="K1592" s="82"/>
      <c r="L1592" s="82"/>
      <c r="M1592" s="82"/>
      <c r="N1592" s="82"/>
      <c r="O1592" s="82"/>
    </row>
    <row r="1593" spans="1:15" customFormat="1" x14ac:dyDescent="0.3">
      <c r="A1593" s="52" t="s">
        <v>1</v>
      </c>
      <c r="F1593" s="82"/>
      <c r="G1593" s="82"/>
      <c r="H1593" s="82"/>
      <c r="I1593" s="82"/>
      <c r="J1593" s="82"/>
      <c r="K1593" s="82"/>
      <c r="L1593" s="82"/>
      <c r="M1593" s="82"/>
      <c r="N1593" s="82"/>
      <c r="O1593" s="82"/>
    </row>
    <row r="1594" spans="1:15" customFormat="1" ht="25.5" customHeight="1" x14ac:dyDescent="0.3">
      <c r="A1594" s="112" t="s">
        <v>1</v>
      </c>
      <c r="B1594" s="114" t="s">
        <v>501</v>
      </c>
      <c r="C1594" s="114" t="s">
        <v>1</v>
      </c>
      <c r="D1594" s="114" t="s">
        <v>495</v>
      </c>
      <c r="E1594" s="114" t="s">
        <v>1</v>
      </c>
      <c r="F1594" s="115" t="s">
        <v>496</v>
      </c>
      <c r="G1594" s="115" t="s">
        <v>1</v>
      </c>
      <c r="H1594" s="115" t="s">
        <v>497</v>
      </c>
      <c r="I1594" s="115" t="s">
        <v>1</v>
      </c>
      <c r="J1594" s="115" t="s">
        <v>498</v>
      </c>
      <c r="K1594" s="115" t="s">
        <v>1</v>
      </c>
      <c r="L1594" s="115" t="s">
        <v>499</v>
      </c>
      <c r="M1594" s="115" t="s">
        <v>1</v>
      </c>
      <c r="N1594" s="115" t="s">
        <v>500</v>
      </c>
      <c r="O1594" s="115" t="s">
        <v>1</v>
      </c>
    </row>
    <row r="1595" spans="1:15" customFormat="1" x14ac:dyDescent="0.3">
      <c r="A1595" s="113" t="s">
        <v>1</v>
      </c>
      <c r="B1595" s="53" t="s">
        <v>14</v>
      </c>
      <c r="C1595" s="53" t="s">
        <v>15</v>
      </c>
      <c r="D1595" s="53" t="s">
        <v>14</v>
      </c>
      <c r="E1595" s="53" t="s">
        <v>15</v>
      </c>
      <c r="F1595" s="78" t="s">
        <v>14</v>
      </c>
      <c r="G1595" s="78" t="s">
        <v>15</v>
      </c>
      <c r="H1595" s="78" t="s">
        <v>14</v>
      </c>
      <c r="I1595" s="78" t="s">
        <v>15</v>
      </c>
      <c r="J1595" s="78" t="s">
        <v>14</v>
      </c>
      <c r="K1595" s="78" t="s">
        <v>15</v>
      </c>
      <c r="L1595" s="78" t="s">
        <v>14</v>
      </c>
      <c r="M1595" s="78" t="s">
        <v>15</v>
      </c>
      <c r="N1595" s="78" t="s">
        <v>14</v>
      </c>
      <c r="O1595" s="78" t="s">
        <v>15</v>
      </c>
    </row>
    <row r="1596" spans="1:15" customFormat="1" x14ac:dyDescent="0.3">
      <c r="A1596" s="54" t="s">
        <v>16</v>
      </c>
      <c r="B1596" s="55">
        <v>1133.2801479017</v>
      </c>
      <c r="C1596" s="55">
        <v>1133.2801479017</v>
      </c>
      <c r="D1596" s="55">
        <v>30.679363696599999</v>
      </c>
      <c r="E1596" s="55">
        <v>30.679363696599999</v>
      </c>
      <c r="F1596" s="83">
        <v>469.33985153409998</v>
      </c>
      <c r="G1596" s="83">
        <v>469.33985153409998</v>
      </c>
      <c r="H1596" s="83">
        <v>198.39835042760001</v>
      </c>
      <c r="I1596" s="83">
        <v>198.39835042760001</v>
      </c>
      <c r="J1596" s="83">
        <v>94.047755104299995</v>
      </c>
      <c r="K1596" s="83">
        <v>94.047755104299995</v>
      </c>
      <c r="L1596" s="83">
        <v>227.3864841187</v>
      </c>
      <c r="M1596" s="83">
        <v>227.3864841187</v>
      </c>
      <c r="N1596" s="83">
        <v>134.21955766580001</v>
      </c>
      <c r="O1596" s="83">
        <v>134.21955766580001</v>
      </c>
    </row>
    <row r="1597" spans="1:15" customFormat="1" x14ac:dyDescent="0.3">
      <c r="A1597" s="56" t="s">
        <v>341</v>
      </c>
      <c r="B1597" s="57">
        <v>5.5634860989000003</v>
      </c>
      <c r="C1597" s="58">
        <v>4.9091887025471603E-3</v>
      </c>
      <c r="D1597" s="57">
        <v>0</v>
      </c>
      <c r="E1597" s="58">
        <v>0</v>
      </c>
      <c r="F1597" s="84">
        <v>4.7780401146999996</v>
      </c>
      <c r="G1597" s="85">
        <v>1.01803418121908E-2</v>
      </c>
      <c r="H1597" s="84">
        <v>0.785445984200001</v>
      </c>
      <c r="I1597" s="85">
        <v>3.9589340461105597E-3</v>
      </c>
      <c r="J1597" s="84">
        <v>0</v>
      </c>
      <c r="K1597" s="85">
        <v>0</v>
      </c>
      <c r="L1597" s="84">
        <v>0</v>
      </c>
      <c r="M1597" s="85">
        <v>0</v>
      </c>
      <c r="N1597" s="84">
        <v>0</v>
      </c>
      <c r="O1597" s="85">
        <v>0</v>
      </c>
    </row>
    <row r="1598" spans="1:15" customFormat="1" x14ac:dyDescent="0.3">
      <c r="A1598" s="56" t="s">
        <v>237</v>
      </c>
      <c r="B1598" s="59">
        <v>85.270137736099997</v>
      </c>
      <c r="C1598" s="60">
        <v>7.5241887801511406E-2</v>
      </c>
      <c r="D1598" s="59">
        <v>3.1108765692000002</v>
      </c>
      <c r="E1598" s="60">
        <v>0.10139964439825599</v>
      </c>
      <c r="F1598" s="86">
        <v>43.995825824200097</v>
      </c>
      <c r="G1598" s="87">
        <v>9.3739804281255404E-2</v>
      </c>
      <c r="H1598" s="86">
        <v>7.0849908189999997</v>
      </c>
      <c r="I1598" s="89">
        <v>3.5710936122855898E-2</v>
      </c>
      <c r="J1598" s="86">
        <v>8.3763983034000002</v>
      </c>
      <c r="K1598" s="87">
        <v>8.9065372098573597E-2</v>
      </c>
      <c r="L1598" s="86">
        <v>12.1292121633</v>
      </c>
      <c r="M1598" s="87">
        <v>5.3341834323663302E-2</v>
      </c>
      <c r="N1598" s="86">
        <v>12.541856581299999</v>
      </c>
      <c r="O1598" s="87">
        <v>9.34428394744721E-2</v>
      </c>
    </row>
    <row r="1599" spans="1:15" customFormat="1" x14ac:dyDescent="0.3">
      <c r="A1599" s="56" t="s">
        <v>238</v>
      </c>
      <c r="B1599" s="57">
        <v>311.26091231449999</v>
      </c>
      <c r="C1599" s="58">
        <v>0.27465487054618198</v>
      </c>
      <c r="D1599" s="57">
        <v>7.6373593926999899</v>
      </c>
      <c r="E1599" s="58">
        <v>0.248941257981384</v>
      </c>
      <c r="F1599" s="84">
        <v>113.8361479702</v>
      </c>
      <c r="G1599" s="85">
        <v>0.24254524221225099</v>
      </c>
      <c r="H1599" s="84">
        <v>51.388281276199997</v>
      </c>
      <c r="I1599" s="85">
        <v>0.25901566805089299</v>
      </c>
      <c r="J1599" s="84">
        <v>24.185451847700001</v>
      </c>
      <c r="K1599" s="85">
        <v>0.257161394451979</v>
      </c>
      <c r="L1599" s="84">
        <v>65.878821959799893</v>
      </c>
      <c r="M1599" s="85">
        <v>0.289721802134071</v>
      </c>
      <c r="N1599" s="84">
        <v>49.799936946099997</v>
      </c>
      <c r="O1599" s="88">
        <v>0.37103338598462199</v>
      </c>
    </row>
    <row r="1600" spans="1:15" customFormat="1" x14ac:dyDescent="0.3">
      <c r="A1600" s="56" t="s">
        <v>239</v>
      </c>
      <c r="B1600" s="59">
        <v>447.78094513370002</v>
      </c>
      <c r="C1600" s="60">
        <v>0.39511937623082799</v>
      </c>
      <c r="D1600" s="59">
        <v>8.9002048134999807</v>
      </c>
      <c r="E1600" s="60">
        <v>0.29010395722406601</v>
      </c>
      <c r="F1600" s="86">
        <v>183.63752516529999</v>
      </c>
      <c r="G1600" s="87">
        <v>0.391267701996871</v>
      </c>
      <c r="H1600" s="86">
        <v>92.934568250299805</v>
      </c>
      <c r="I1600" s="87">
        <v>0.46842409752904601</v>
      </c>
      <c r="J1600" s="86">
        <v>40.333941479700002</v>
      </c>
      <c r="K1600" s="87">
        <v>0.42886660542794702</v>
      </c>
      <c r="L1600" s="86">
        <v>82.950550713899801</v>
      </c>
      <c r="M1600" s="87">
        <v>0.36479982983772402</v>
      </c>
      <c r="N1600" s="86">
        <v>52.851752845599997</v>
      </c>
      <c r="O1600" s="87">
        <v>0.39377087635170299</v>
      </c>
    </row>
    <row r="1601" spans="1:15" customFormat="1" x14ac:dyDescent="0.3">
      <c r="A1601" s="56" t="s">
        <v>342</v>
      </c>
      <c r="B1601" s="57">
        <v>277.09425927149999</v>
      </c>
      <c r="C1601" s="58">
        <v>0.24450640892681999</v>
      </c>
      <c r="D1601" s="57">
        <v>10.0685935113</v>
      </c>
      <c r="E1601" s="58">
        <v>0.32818782067555802</v>
      </c>
      <c r="F1601" s="84">
        <v>119.51780641960001</v>
      </c>
      <c r="G1601" s="85">
        <v>0.25465088044183798</v>
      </c>
      <c r="H1601" s="84">
        <v>44.801241152099998</v>
      </c>
      <c r="I1601" s="85">
        <v>0.22581458492745399</v>
      </c>
      <c r="J1601" s="84">
        <v>20.782214522299999</v>
      </c>
      <c r="K1601" s="85">
        <v>0.22097512587357701</v>
      </c>
      <c r="L1601" s="84">
        <v>66.427899281700107</v>
      </c>
      <c r="M1601" s="85">
        <v>0.29213653370454201</v>
      </c>
      <c r="N1601" s="84">
        <v>19.0260112928</v>
      </c>
      <c r="O1601" s="89">
        <v>0.141752898189203</v>
      </c>
    </row>
    <row r="1602" spans="1:15" customFormat="1" x14ac:dyDescent="0.3">
      <c r="A1602" s="56" t="s">
        <v>88</v>
      </c>
      <c r="B1602" s="59">
        <v>6.3104073470000097</v>
      </c>
      <c r="C1602" s="60">
        <v>5.5682677921111501E-3</v>
      </c>
      <c r="D1602" s="59">
        <v>0.96232940990000104</v>
      </c>
      <c r="E1602" s="60">
        <v>3.1367319720736198E-2</v>
      </c>
      <c r="F1602" s="86">
        <v>3.5745060401000002</v>
      </c>
      <c r="G1602" s="87">
        <v>7.6160292555943199E-3</v>
      </c>
      <c r="H1602" s="86">
        <v>1.4038229458</v>
      </c>
      <c r="I1602" s="87">
        <v>7.0757793236405301E-3</v>
      </c>
      <c r="J1602" s="86">
        <v>0.36974895120000001</v>
      </c>
      <c r="K1602" s="87">
        <v>3.9315021479241503E-3</v>
      </c>
      <c r="L1602" s="86">
        <v>0</v>
      </c>
      <c r="M1602" s="87">
        <v>0</v>
      </c>
      <c r="N1602" s="86">
        <v>0</v>
      </c>
      <c r="O1602" s="87">
        <v>0</v>
      </c>
    </row>
    <row r="1603" spans="1:15" customFormat="1" x14ac:dyDescent="0.3">
      <c r="A1603" s="56" t="s">
        <v>343</v>
      </c>
      <c r="B1603" s="57">
        <v>90.833623834999798</v>
      </c>
      <c r="C1603" s="58">
        <v>8.0151076504058602E-2</v>
      </c>
      <c r="D1603" s="57">
        <v>3.1108765692000002</v>
      </c>
      <c r="E1603" s="58">
        <v>0.10139964439825599</v>
      </c>
      <c r="F1603" s="84">
        <v>48.773865938900002</v>
      </c>
      <c r="G1603" s="85">
        <v>0.10392014609344601</v>
      </c>
      <c r="H1603" s="84">
        <v>7.8704368031999801</v>
      </c>
      <c r="I1603" s="89">
        <v>3.9669870168966399E-2</v>
      </c>
      <c r="J1603" s="84">
        <v>8.3763983034000002</v>
      </c>
      <c r="K1603" s="85">
        <v>8.9065372098573597E-2</v>
      </c>
      <c r="L1603" s="84">
        <v>12.1292121633</v>
      </c>
      <c r="M1603" s="85">
        <v>5.3341834323663302E-2</v>
      </c>
      <c r="N1603" s="84">
        <v>12.541856581299999</v>
      </c>
      <c r="O1603" s="85">
        <v>9.34428394744721E-2</v>
      </c>
    </row>
    <row r="1604" spans="1:15" customFormat="1" x14ac:dyDescent="0.3">
      <c r="A1604" s="56" t="s">
        <v>344</v>
      </c>
      <c r="B1604" s="59">
        <v>724.87520440519995</v>
      </c>
      <c r="C1604" s="60">
        <v>0.63962578515764801</v>
      </c>
      <c r="D1604" s="59">
        <v>18.968798324800002</v>
      </c>
      <c r="E1604" s="60">
        <v>0.61829177789962397</v>
      </c>
      <c r="F1604" s="86">
        <v>303.15533158490001</v>
      </c>
      <c r="G1604" s="87">
        <v>0.64591858243870903</v>
      </c>
      <c r="H1604" s="86">
        <v>137.73580940240001</v>
      </c>
      <c r="I1604" s="87">
        <v>0.6942386824565</v>
      </c>
      <c r="J1604" s="86">
        <v>61.116156001999997</v>
      </c>
      <c r="K1604" s="87">
        <v>0.64984173130152401</v>
      </c>
      <c r="L1604" s="86">
        <v>149.37844999559999</v>
      </c>
      <c r="M1604" s="87">
        <v>0.65693636354226603</v>
      </c>
      <c r="N1604" s="86">
        <v>71.877764138399996</v>
      </c>
      <c r="O1604" s="89">
        <v>0.53552377454090605</v>
      </c>
    </row>
    <row r="1605" spans="1:15" customFormat="1" x14ac:dyDescent="0.3">
      <c r="A1605" s="63" t="s">
        <v>1</v>
      </c>
      <c r="F1605" s="82"/>
      <c r="G1605" s="82"/>
      <c r="H1605" s="82"/>
      <c r="I1605" s="82"/>
      <c r="J1605" s="82"/>
      <c r="K1605" s="82"/>
      <c r="L1605" s="82"/>
      <c r="M1605" s="82"/>
      <c r="N1605" s="82"/>
      <c r="O1605" s="82"/>
    </row>
    <row r="1606" spans="1:15" customFormat="1" x14ac:dyDescent="0.3">
      <c r="A1606" s="63" t="s">
        <v>1</v>
      </c>
      <c r="F1606" s="82"/>
      <c r="G1606" s="82"/>
      <c r="H1606" s="82"/>
      <c r="I1606" s="82"/>
      <c r="J1606" s="82"/>
      <c r="K1606" s="82"/>
      <c r="L1606" s="82"/>
      <c r="M1606" s="82"/>
      <c r="N1606" s="82"/>
      <c r="O1606" s="82"/>
    </row>
    <row r="1607" spans="1:15" customFormat="1" x14ac:dyDescent="0.3">
      <c r="A1607" s="51" t="s">
        <v>493</v>
      </c>
      <c r="F1607" s="82"/>
      <c r="G1607" s="82"/>
      <c r="H1607" s="82"/>
      <c r="I1607" s="82"/>
      <c r="J1607" s="82"/>
      <c r="K1607" s="82"/>
      <c r="L1607" s="82"/>
      <c r="M1607" s="82"/>
      <c r="N1607" s="82"/>
      <c r="O1607" s="82"/>
    </row>
    <row r="1608" spans="1:15" customFormat="1" x14ac:dyDescent="0.3">
      <c r="A1608" s="52" t="s">
        <v>1</v>
      </c>
      <c r="F1608" s="82"/>
      <c r="G1608" s="82"/>
      <c r="H1608" s="82"/>
      <c r="I1608" s="82"/>
      <c r="J1608" s="82"/>
      <c r="K1608" s="82"/>
      <c r="L1608" s="82"/>
      <c r="M1608" s="82"/>
      <c r="N1608" s="82"/>
      <c r="O1608" s="82"/>
    </row>
    <row r="1609" spans="1:15" customFormat="1" ht="25.5" customHeight="1" x14ac:dyDescent="0.3">
      <c r="A1609" s="112" t="s">
        <v>1</v>
      </c>
      <c r="B1609" s="114" t="s">
        <v>501</v>
      </c>
      <c r="C1609" s="114" t="s">
        <v>1</v>
      </c>
      <c r="D1609" s="114" t="s">
        <v>495</v>
      </c>
      <c r="E1609" s="114" t="s">
        <v>1</v>
      </c>
      <c r="F1609" s="115" t="s">
        <v>496</v>
      </c>
      <c r="G1609" s="115" t="s">
        <v>1</v>
      </c>
      <c r="H1609" s="115" t="s">
        <v>497</v>
      </c>
      <c r="I1609" s="115" t="s">
        <v>1</v>
      </c>
      <c r="J1609" s="115" t="s">
        <v>498</v>
      </c>
      <c r="K1609" s="115" t="s">
        <v>1</v>
      </c>
      <c r="L1609" s="115" t="s">
        <v>499</v>
      </c>
      <c r="M1609" s="115" t="s">
        <v>1</v>
      </c>
      <c r="N1609" s="115" t="s">
        <v>500</v>
      </c>
      <c r="O1609" s="115" t="s">
        <v>1</v>
      </c>
    </row>
    <row r="1610" spans="1:15" customFormat="1" x14ac:dyDescent="0.3">
      <c r="A1610" s="113" t="s">
        <v>1</v>
      </c>
      <c r="B1610" s="53" t="s">
        <v>14</v>
      </c>
      <c r="C1610" s="53" t="s">
        <v>15</v>
      </c>
      <c r="D1610" s="53" t="s">
        <v>14</v>
      </c>
      <c r="E1610" s="53" t="s">
        <v>15</v>
      </c>
      <c r="F1610" s="78" t="s">
        <v>14</v>
      </c>
      <c r="G1610" s="78" t="s">
        <v>15</v>
      </c>
      <c r="H1610" s="78" t="s">
        <v>14</v>
      </c>
      <c r="I1610" s="78" t="s">
        <v>15</v>
      </c>
      <c r="J1610" s="78" t="s">
        <v>14</v>
      </c>
      <c r="K1610" s="78" t="s">
        <v>15</v>
      </c>
      <c r="L1610" s="78" t="s">
        <v>14</v>
      </c>
      <c r="M1610" s="78" t="s">
        <v>15</v>
      </c>
      <c r="N1610" s="78" t="s">
        <v>14</v>
      </c>
      <c r="O1610" s="78" t="s">
        <v>15</v>
      </c>
    </row>
    <row r="1611" spans="1:15" customFormat="1" x14ac:dyDescent="0.3">
      <c r="A1611" s="54" t="s">
        <v>16</v>
      </c>
      <c r="B1611" s="55">
        <v>1133.2801479017</v>
      </c>
      <c r="C1611" s="55">
        <v>1133.2801479017</v>
      </c>
      <c r="D1611" s="55">
        <v>30.679363696599999</v>
      </c>
      <c r="E1611" s="55">
        <v>30.679363696599999</v>
      </c>
      <c r="F1611" s="83">
        <v>469.33985153409998</v>
      </c>
      <c r="G1611" s="83">
        <v>469.33985153409998</v>
      </c>
      <c r="H1611" s="83">
        <v>198.39835042760001</v>
      </c>
      <c r="I1611" s="83">
        <v>198.39835042760001</v>
      </c>
      <c r="J1611" s="83">
        <v>94.047755104299995</v>
      </c>
      <c r="K1611" s="83">
        <v>94.047755104299995</v>
      </c>
      <c r="L1611" s="83">
        <v>227.3864841187</v>
      </c>
      <c r="M1611" s="83">
        <v>227.3864841187</v>
      </c>
      <c r="N1611" s="83">
        <v>134.21955766580001</v>
      </c>
      <c r="O1611" s="83">
        <v>134.21955766580001</v>
      </c>
    </row>
    <row r="1612" spans="1:15" customFormat="1" x14ac:dyDescent="0.3">
      <c r="A1612" s="56" t="s">
        <v>341</v>
      </c>
      <c r="B1612" s="57">
        <v>65.646252141900007</v>
      </c>
      <c r="C1612" s="58">
        <v>5.7925882019062902E-2</v>
      </c>
      <c r="D1612" s="57">
        <v>4.9766535405000099</v>
      </c>
      <c r="E1612" s="61">
        <v>0.16221501820298601</v>
      </c>
      <c r="F1612" s="84">
        <v>50.533460689400101</v>
      </c>
      <c r="G1612" s="88">
        <v>0.10766923056762499</v>
      </c>
      <c r="H1612" s="84">
        <v>3.1974387509</v>
      </c>
      <c r="I1612" s="89">
        <v>1.6116256733025702E-2</v>
      </c>
      <c r="J1612" s="84">
        <v>1.7563715869000001</v>
      </c>
      <c r="K1612" s="85">
        <v>1.86753164384643E-2</v>
      </c>
      <c r="L1612" s="84">
        <v>2.0942038687000002</v>
      </c>
      <c r="M1612" s="89">
        <v>9.2098871963154395E-3</v>
      </c>
      <c r="N1612" s="84">
        <v>4.8444952924000004</v>
      </c>
      <c r="O1612" s="85">
        <v>3.6093810594001199E-2</v>
      </c>
    </row>
    <row r="1613" spans="1:15" customFormat="1" x14ac:dyDescent="0.3">
      <c r="A1613" s="56" t="s">
        <v>237</v>
      </c>
      <c r="B1613" s="59">
        <v>88.4181930493002</v>
      </c>
      <c r="C1613" s="60">
        <v>7.8019714024823203E-2</v>
      </c>
      <c r="D1613" s="59">
        <v>2.5576141834000001</v>
      </c>
      <c r="E1613" s="60">
        <v>8.3365946200619698E-2</v>
      </c>
      <c r="F1613" s="86">
        <v>48.930367347199997</v>
      </c>
      <c r="G1613" s="87">
        <v>0.104253596167606</v>
      </c>
      <c r="H1613" s="86">
        <v>8.1423975908999804</v>
      </c>
      <c r="I1613" s="87">
        <v>4.1040651665455001E-2</v>
      </c>
      <c r="J1613" s="86">
        <v>0</v>
      </c>
      <c r="K1613" s="89">
        <v>0</v>
      </c>
      <c r="L1613" s="86">
        <v>19.352732888599999</v>
      </c>
      <c r="M1613" s="87">
        <v>8.5109424878998099E-2</v>
      </c>
      <c r="N1613" s="86">
        <v>8.4614201254000303</v>
      </c>
      <c r="O1613" s="87">
        <v>6.3041633220610904E-2</v>
      </c>
    </row>
    <row r="1614" spans="1:15" customFormat="1" x14ac:dyDescent="0.3">
      <c r="A1614" s="56" t="s">
        <v>238</v>
      </c>
      <c r="B1614" s="57">
        <v>279.6402606698</v>
      </c>
      <c r="C1614" s="58">
        <v>0.24675298617694999</v>
      </c>
      <c r="D1614" s="57">
        <v>14.9711940195</v>
      </c>
      <c r="E1614" s="61">
        <v>0.48798906546941101</v>
      </c>
      <c r="F1614" s="84">
        <v>126.0803944861</v>
      </c>
      <c r="G1614" s="85">
        <v>0.268633473322134</v>
      </c>
      <c r="H1614" s="84">
        <v>30.439573424500001</v>
      </c>
      <c r="I1614" s="89">
        <v>0.15342654492285199</v>
      </c>
      <c r="J1614" s="84">
        <v>18.086184428500001</v>
      </c>
      <c r="K1614" s="85">
        <v>0.19230851824631201</v>
      </c>
      <c r="L1614" s="84">
        <v>44.547095911299898</v>
      </c>
      <c r="M1614" s="85">
        <v>0.19590916357212099</v>
      </c>
      <c r="N1614" s="84">
        <v>53.350539941199997</v>
      </c>
      <c r="O1614" s="88">
        <v>0.39748707914863002</v>
      </c>
    </row>
    <row r="1615" spans="1:15" customFormat="1" x14ac:dyDescent="0.3">
      <c r="A1615" s="56" t="s">
        <v>239</v>
      </c>
      <c r="B1615" s="59">
        <v>415.82214862109998</v>
      </c>
      <c r="C1615" s="60">
        <v>0.36691911474052202</v>
      </c>
      <c r="D1615" s="59">
        <v>3.8250975023999998</v>
      </c>
      <c r="E1615" s="62">
        <v>0.124679818663381</v>
      </c>
      <c r="F1615" s="86">
        <v>150.6862983696</v>
      </c>
      <c r="G1615" s="87">
        <v>0.32106009723457701</v>
      </c>
      <c r="H1615" s="86">
        <v>96.345468215599993</v>
      </c>
      <c r="I1615" s="88">
        <v>0.48561627658672801</v>
      </c>
      <c r="J1615" s="86">
        <v>53.880788523200003</v>
      </c>
      <c r="K1615" s="88">
        <v>0.57290882130515097</v>
      </c>
      <c r="L1615" s="86">
        <v>85.975673616499904</v>
      </c>
      <c r="M1615" s="87">
        <v>0.37810371161559098</v>
      </c>
      <c r="N1615" s="86">
        <v>40.750970381800002</v>
      </c>
      <c r="O1615" s="87">
        <v>0.303614250340981</v>
      </c>
    </row>
    <row r="1616" spans="1:15" customFormat="1" x14ac:dyDescent="0.3">
      <c r="A1616" s="56" t="s">
        <v>342</v>
      </c>
      <c r="B1616" s="57">
        <v>256.49753236200002</v>
      </c>
      <c r="C1616" s="58">
        <v>0.226331973463854</v>
      </c>
      <c r="D1616" s="57">
        <v>0.35154047870000099</v>
      </c>
      <c r="E1616" s="62">
        <v>1.1458532262159E-2</v>
      </c>
      <c r="F1616" s="84">
        <v>76.893643232200006</v>
      </c>
      <c r="G1616" s="89">
        <v>0.16383361221269199</v>
      </c>
      <c r="H1616" s="84">
        <v>59.094931831700301</v>
      </c>
      <c r="I1616" s="88">
        <v>0.29785999583330702</v>
      </c>
      <c r="J1616" s="84">
        <v>20.324410565699999</v>
      </c>
      <c r="K1616" s="85">
        <v>0.21610734401007201</v>
      </c>
      <c r="L1616" s="84">
        <v>71.3487381459001</v>
      </c>
      <c r="M1616" s="88">
        <v>0.31377739280516997</v>
      </c>
      <c r="N1616" s="84">
        <v>25.0159025508</v>
      </c>
      <c r="O1616" s="85">
        <v>0.18638045740761799</v>
      </c>
    </row>
    <row r="1617" spans="1:15" customFormat="1" x14ac:dyDescent="0.3">
      <c r="A1617" s="56" t="s">
        <v>88</v>
      </c>
      <c r="B1617" s="59">
        <v>27.255761057600001</v>
      </c>
      <c r="C1617" s="60">
        <v>2.4050329574787699E-2</v>
      </c>
      <c r="D1617" s="59">
        <v>3.9972639720999998</v>
      </c>
      <c r="E1617" s="61">
        <v>0.130291619201444</v>
      </c>
      <c r="F1617" s="86">
        <v>16.215687409600001</v>
      </c>
      <c r="G1617" s="87">
        <v>3.4549990495366799E-2</v>
      </c>
      <c r="H1617" s="86">
        <v>1.1785406140000001</v>
      </c>
      <c r="I1617" s="87">
        <v>5.9402742586313799E-3</v>
      </c>
      <c r="J1617" s="86">
        <v>0</v>
      </c>
      <c r="K1617" s="87">
        <v>0</v>
      </c>
      <c r="L1617" s="86">
        <v>4.0680396876999998</v>
      </c>
      <c r="M1617" s="87">
        <v>1.7890419931803899E-2</v>
      </c>
      <c r="N1617" s="86">
        <v>1.7962293742</v>
      </c>
      <c r="O1617" s="87">
        <v>1.33827692881579E-2</v>
      </c>
    </row>
    <row r="1618" spans="1:15" customFormat="1" x14ac:dyDescent="0.3">
      <c r="A1618" s="56" t="s">
        <v>343</v>
      </c>
      <c r="B1618" s="57">
        <v>154.06444519120001</v>
      </c>
      <c r="C1618" s="58">
        <v>0.13594559604388601</v>
      </c>
      <c r="D1618" s="57">
        <v>7.53426772390001</v>
      </c>
      <c r="E1618" s="58">
        <v>0.24558096440360599</v>
      </c>
      <c r="F1618" s="84">
        <v>99.463828036600006</v>
      </c>
      <c r="G1618" s="88">
        <v>0.211922826735231</v>
      </c>
      <c r="H1618" s="84">
        <v>11.3398363418</v>
      </c>
      <c r="I1618" s="89">
        <v>5.7156908398480699E-2</v>
      </c>
      <c r="J1618" s="84">
        <v>1.7563715869000001</v>
      </c>
      <c r="K1618" s="89">
        <v>1.86753164384643E-2</v>
      </c>
      <c r="L1618" s="84">
        <v>21.446936757300001</v>
      </c>
      <c r="M1618" s="85">
        <v>9.4319312075313605E-2</v>
      </c>
      <c r="N1618" s="84">
        <v>13.3059154178</v>
      </c>
      <c r="O1618" s="85">
        <v>9.9135443814612006E-2</v>
      </c>
    </row>
    <row r="1619" spans="1:15" customFormat="1" x14ac:dyDescent="0.3">
      <c r="A1619" s="56" t="s">
        <v>344</v>
      </c>
      <c r="B1619" s="59">
        <v>672.31968098310006</v>
      </c>
      <c r="C1619" s="60">
        <v>0.593251088204376</v>
      </c>
      <c r="D1619" s="59">
        <v>4.1766379810999998</v>
      </c>
      <c r="E1619" s="62">
        <v>0.13613835092554</v>
      </c>
      <c r="F1619" s="86">
        <v>227.57994160179999</v>
      </c>
      <c r="G1619" s="89">
        <v>0.48489370944726801</v>
      </c>
      <c r="H1619" s="86">
        <v>155.44040004729999</v>
      </c>
      <c r="I1619" s="88">
        <v>0.78347627242003504</v>
      </c>
      <c r="J1619" s="86">
        <v>74.205199088900002</v>
      </c>
      <c r="K1619" s="88">
        <v>0.78901616531522301</v>
      </c>
      <c r="L1619" s="86">
        <v>157.32441176239999</v>
      </c>
      <c r="M1619" s="88">
        <v>0.69188110442076101</v>
      </c>
      <c r="N1619" s="86">
        <v>65.766872932599995</v>
      </c>
      <c r="O1619" s="89">
        <v>0.48999470774859999</v>
      </c>
    </row>
    <row r="1620" spans="1:15" customFormat="1" x14ac:dyDescent="0.3">
      <c r="A1620" s="63" t="s">
        <v>1</v>
      </c>
      <c r="F1620" s="82"/>
      <c r="G1620" s="82"/>
      <c r="H1620" s="82"/>
      <c r="I1620" s="82"/>
      <c r="J1620" s="82"/>
      <c r="K1620" s="82"/>
      <c r="L1620" s="82"/>
      <c r="M1620" s="82"/>
      <c r="N1620" s="82"/>
      <c r="O1620" s="82"/>
    </row>
    <row r="1621" spans="1:15" customFormat="1" x14ac:dyDescent="0.3">
      <c r="A1621" s="63" t="s">
        <v>1</v>
      </c>
      <c r="F1621" s="82"/>
      <c r="G1621" s="82"/>
      <c r="H1621" s="82"/>
      <c r="I1621" s="82"/>
      <c r="J1621" s="82"/>
      <c r="K1621" s="82"/>
      <c r="L1621" s="82"/>
      <c r="M1621" s="82"/>
      <c r="N1621" s="82"/>
      <c r="O1621" s="82"/>
    </row>
    <row r="1622" spans="1:15" customFormat="1" x14ac:dyDescent="0.3">
      <c r="A1622" s="51" t="s">
        <v>494</v>
      </c>
      <c r="F1622" s="82"/>
      <c r="G1622" s="82"/>
      <c r="H1622" s="82"/>
      <c r="I1622" s="82"/>
      <c r="J1622" s="82"/>
      <c r="K1622" s="82"/>
      <c r="L1622" s="82"/>
      <c r="M1622" s="82"/>
      <c r="N1622" s="82"/>
      <c r="O1622" s="82"/>
    </row>
    <row r="1623" spans="1:15" customFormat="1" x14ac:dyDescent="0.3">
      <c r="A1623" s="52" t="s">
        <v>1</v>
      </c>
      <c r="F1623" s="82"/>
      <c r="G1623" s="82"/>
      <c r="H1623" s="82"/>
      <c r="I1623" s="82"/>
      <c r="J1623" s="82"/>
      <c r="K1623" s="82"/>
      <c r="L1623" s="82"/>
      <c r="M1623" s="82"/>
      <c r="N1623" s="82"/>
      <c r="O1623" s="82"/>
    </row>
    <row r="1624" spans="1:15" customFormat="1" ht="25.5" customHeight="1" x14ac:dyDescent="0.3">
      <c r="A1624" s="112" t="s">
        <v>1</v>
      </c>
      <c r="B1624" s="114" t="s">
        <v>501</v>
      </c>
      <c r="C1624" s="114" t="s">
        <v>1</v>
      </c>
      <c r="D1624" s="114" t="s">
        <v>495</v>
      </c>
      <c r="E1624" s="114" t="s">
        <v>1</v>
      </c>
      <c r="F1624" s="115" t="s">
        <v>496</v>
      </c>
      <c r="G1624" s="115" t="s">
        <v>1</v>
      </c>
      <c r="H1624" s="115" t="s">
        <v>497</v>
      </c>
      <c r="I1624" s="115" t="s">
        <v>1</v>
      </c>
      <c r="J1624" s="115" t="s">
        <v>498</v>
      </c>
      <c r="K1624" s="115" t="s">
        <v>1</v>
      </c>
      <c r="L1624" s="115" t="s">
        <v>499</v>
      </c>
      <c r="M1624" s="115" t="s">
        <v>1</v>
      </c>
      <c r="N1624" s="115" t="s">
        <v>500</v>
      </c>
      <c r="O1624" s="115" t="s">
        <v>1</v>
      </c>
    </row>
    <row r="1625" spans="1:15" customFormat="1" x14ac:dyDescent="0.3">
      <c r="A1625" s="113" t="s">
        <v>1</v>
      </c>
      <c r="B1625" s="53" t="s">
        <v>14</v>
      </c>
      <c r="C1625" s="53" t="s">
        <v>15</v>
      </c>
      <c r="D1625" s="53" t="s">
        <v>14</v>
      </c>
      <c r="E1625" s="53" t="s">
        <v>15</v>
      </c>
      <c r="F1625" s="78" t="s">
        <v>14</v>
      </c>
      <c r="G1625" s="78" t="s">
        <v>15</v>
      </c>
      <c r="H1625" s="78" t="s">
        <v>14</v>
      </c>
      <c r="I1625" s="78" t="s">
        <v>15</v>
      </c>
      <c r="J1625" s="78" t="s">
        <v>14</v>
      </c>
      <c r="K1625" s="78" t="s">
        <v>15</v>
      </c>
      <c r="L1625" s="78" t="s">
        <v>14</v>
      </c>
      <c r="M1625" s="78" t="s">
        <v>15</v>
      </c>
      <c r="N1625" s="78" t="s">
        <v>14</v>
      </c>
      <c r="O1625" s="78" t="s">
        <v>15</v>
      </c>
    </row>
    <row r="1626" spans="1:15" customFormat="1" x14ac:dyDescent="0.3">
      <c r="A1626" s="54" t="s">
        <v>16</v>
      </c>
      <c r="B1626" s="55">
        <v>1133.2801479017</v>
      </c>
      <c r="C1626" s="55">
        <v>1133.2801479017</v>
      </c>
      <c r="D1626" s="55">
        <v>30.679363696599999</v>
      </c>
      <c r="E1626" s="55">
        <v>30.679363696599999</v>
      </c>
      <c r="F1626" s="83">
        <v>469.33985153409998</v>
      </c>
      <c r="G1626" s="83">
        <v>469.33985153409998</v>
      </c>
      <c r="H1626" s="83">
        <v>198.39835042760001</v>
      </c>
      <c r="I1626" s="83">
        <v>198.39835042760001</v>
      </c>
      <c r="J1626" s="83">
        <v>94.047755104299995</v>
      </c>
      <c r="K1626" s="83">
        <v>94.047755104299995</v>
      </c>
      <c r="L1626" s="83">
        <v>227.3864841187</v>
      </c>
      <c r="M1626" s="83">
        <v>227.3864841187</v>
      </c>
      <c r="N1626" s="83">
        <v>134.21955766580001</v>
      </c>
      <c r="O1626" s="83">
        <v>134.21955766580001</v>
      </c>
    </row>
    <row r="1627" spans="1:15" customFormat="1" x14ac:dyDescent="0.3">
      <c r="A1627" s="56" t="s">
        <v>341</v>
      </c>
      <c r="B1627" s="57">
        <v>162.7921855754</v>
      </c>
      <c r="C1627" s="58">
        <v>0.14364690485120901</v>
      </c>
      <c r="D1627" s="57">
        <v>7.0054743610999903</v>
      </c>
      <c r="E1627" s="58">
        <v>0.228344838907998</v>
      </c>
      <c r="F1627" s="84">
        <v>77.154060500000099</v>
      </c>
      <c r="G1627" s="85">
        <v>0.164388470844339</v>
      </c>
      <c r="H1627" s="84">
        <v>26.1536792998</v>
      </c>
      <c r="I1627" s="85">
        <v>0.13182407637680499</v>
      </c>
      <c r="J1627" s="84">
        <v>11.638873186</v>
      </c>
      <c r="K1627" s="85">
        <v>0.123754928260567</v>
      </c>
      <c r="L1627" s="84">
        <v>31.837472572300001</v>
      </c>
      <c r="M1627" s="85">
        <v>0.140014797694309</v>
      </c>
      <c r="N1627" s="84">
        <v>12.5902120332</v>
      </c>
      <c r="O1627" s="85">
        <v>9.3803110754909505E-2</v>
      </c>
    </row>
    <row r="1628" spans="1:15" customFormat="1" x14ac:dyDescent="0.3">
      <c r="A1628" s="56" t="s">
        <v>237</v>
      </c>
      <c r="B1628" s="59">
        <v>283.0443199234</v>
      </c>
      <c r="C1628" s="60">
        <v>0.24975670883096701</v>
      </c>
      <c r="D1628" s="59">
        <v>7.1500173849999999</v>
      </c>
      <c r="E1628" s="60">
        <v>0.233056247701526</v>
      </c>
      <c r="F1628" s="86">
        <v>127.16587556979999</v>
      </c>
      <c r="G1628" s="87">
        <v>0.27094625601073802</v>
      </c>
      <c r="H1628" s="86">
        <v>43.5056613183</v>
      </c>
      <c r="I1628" s="87">
        <v>0.219284390341623</v>
      </c>
      <c r="J1628" s="86">
        <v>22.869653835199902</v>
      </c>
      <c r="K1628" s="87">
        <v>0.24317065101487301</v>
      </c>
      <c r="L1628" s="86">
        <v>50.554957690499897</v>
      </c>
      <c r="M1628" s="87">
        <v>0.22233053071047701</v>
      </c>
      <c r="N1628" s="86">
        <v>35.323620366</v>
      </c>
      <c r="O1628" s="87">
        <v>0.26317789285190502</v>
      </c>
    </row>
    <row r="1629" spans="1:15" customFormat="1" x14ac:dyDescent="0.3">
      <c r="A1629" s="56" t="s">
        <v>238</v>
      </c>
      <c r="B1629" s="57">
        <v>343.64037727300098</v>
      </c>
      <c r="C1629" s="58">
        <v>0.30322632749656803</v>
      </c>
      <c r="D1629" s="57">
        <v>6.7806403871999903</v>
      </c>
      <c r="E1629" s="58">
        <v>0.22101633052941899</v>
      </c>
      <c r="F1629" s="84">
        <v>135.60153262430001</v>
      </c>
      <c r="G1629" s="85">
        <v>0.28891970750207602</v>
      </c>
      <c r="H1629" s="84">
        <v>51.9947392302998</v>
      </c>
      <c r="I1629" s="85">
        <v>0.26207243718628598</v>
      </c>
      <c r="J1629" s="84">
        <v>31.294601288700001</v>
      </c>
      <c r="K1629" s="85">
        <v>0.33275224117783497</v>
      </c>
      <c r="L1629" s="84">
        <v>61.524927935999898</v>
      </c>
      <c r="M1629" s="85">
        <v>0.270574252354783</v>
      </c>
      <c r="N1629" s="84">
        <v>55.563108210199999</v>
      </c>
      <c r="O1629" s="88">
        <v>0.41397177264247398</v>
      </c>
    </row>
    <row r="1630" spans="1:15" customFormat="1" x14ac:dyDescent="0.3">
      <c r="A1630" s="56" t="s">
        <v>239</v>
      </c>
      <c r="B1630" s="59">
        <v>250.11897116750001</v>
      </c>
      <c r="C1630" s="60">
        <v>0.22070356710174599</v>
      </c>
      <c r="D1630" s="59">
        <v>6.1046808795999903</v>
      </c>
      <c r="E1630" s="60">
        <v>0.19898329508954399</v>
      </c>
      <c r="F1630" s="86">
        <v>86.448456981199897</v>
      </c>
      <c r="G1630" s="87">
        <v>0.18419159740778801</v>
      </c>
      <c r="H1630" s="86">
        <v>57.527252500799797</v>
      </c>
      <c r="I1630" s="88">
        <v>0.289958320605055</v>
      </c>
      <c r="J1630" s="86">
        <v>24.366236736899999</v>
      </c>
      <c r="K1630" s="87">
        <v>0.259083661379026</v>
      </c>
      <c r="L1630" s="86">
        <v>64.943384526299795</v>
      </c>
      <c r="M1630" s="87">
        <v>0.28560793654031902</v>
      </c>
      <c r="N1630" s="86">
        <v>21.7793080597</v>
      </c>
      <c r="O1630" s="87">
        <v>0.16226627801835999</v>
      </c>
    </row>
    <row r="1631" spans="1:15" customFormat="1" x14ac:dyDescent="0.3">
      <c r="A1631" s="56" t="s">
        <v>342</v>
      </c>
      <c r="B1631" s="57">
        <v>76.215768604399997</v>
      </c>
      <c r="C1631" s="58">
        <v>6.7252363632695406E-2</v>
      </c>
      <c r="D1631" s="57">
        <v>1.0822545232</v>
      </c>
      <c r="E1631" s="58">
        <v>3.5276302791114898E-2</v>
      </c>
      <c r="F1631" s="84">
        <v>33.246182849599997</v>
      </c>
      <c r="G1631" s="85">
        <v>7.0836053535471996E-2</v>
      </c>
      <c r="H1631" s="84">
        <v>15.6026192732</v>
      </c>
      <c r="I1631" s="85">
        <v>7.8642888106540701E-2</v>
      </c>
      <c r="J1631" s="84">
        <v>3.5086411062999998</v>
      </c>
      <c r="K1631" s="85">
        <v>3.7307016019774999E-2</v>
      </c>
      <c r="L1631" s="84">
        <v>17.8200110324</v>
      </c>
      <c r="M1631" s="85">
        <v>7.8368822586208003E-2</v>
      </c>
      <c r="N1631" s="84">
        <v>8.4647009260000203</v>
      </c>
      <c r="O1631" s="85">
        <v>6.30660767566876E-2</v>
      </c>
    </row>
    <row r="1632" spans="1:15" customFormat="1" x14ac:dyDescent="0.3">
      <c r="A1632" s="56" t="s">
        <v>88</v>
      </c>
      <c r="B1632" s="59">
        <v>17.468525358000001</v>
      </c>
      <c r="C1632" s="60">
        <v>1.5414128086813699E-2</v>
      </c>
      <c r="D1632" s="59">
        <v>2.5562961605000001</v>
      </c>
      <c r="E1632" s="61">
        <v>8.3322984980399001E-2</v>
      </c>
      <c r="F1632" s="86">
        <v>9.7237430091999997</v>
      </c>
      <c r="G1632" s="87">
        <v>2.0717914699586299E-2</v>
      </c>
      <c r="H1632" s="86">
        <v>3.6143988052</v>
      </c>
      <c r="I1632" s="87">
        <v>1.8217887383690599E-2</v>
      </c>
      <c r="J1632" s="86">
        <v>0.36974895120000001</v>
      </c>
      <c r="K1632" s="87">
        <v>3.9315021479241503E-3</v>
      </c>
      <c r="L1632" s="86">
        <v>0.70573036119999899</v>
      </c>
      <c r="M1632" s="87">
        <v>3.1036601139036702E-3</v>
      </c>
      <c r="N1632" s="86">
        <v>0.49860807070000002</v>
      </c>
      <c r="O1632" s="87">
        <v>3.7148689756638098E-3</v>
      </c>
    </row>
    <row r="1633" spans="1:15" customFormat="1" x14ac:dyDescent="0.3">
      <c r="A1633" s="56" t="s">
        <v>343</v>
      </c>
      <c r="B1633" s="57">
        <v>445.83650549880002</v>
      </c>
      <c r="C1633" s="58">
        <v>0.39340361368217602</v>
      </c>
      <c r="D1633" s="57">
        <v>14.155491746099999</v>
      </c>
      <c r="E1633" s="58">
        <v>0.461401086609523</v>
      </c>
      <c r="F1633" s="84">
        <v>204.31993606980001</v>
      </c>
      <c r="G1633" s="85">
        <v>0.43533472685507701</v>
      </c>
      <c r="H1633" s="84">
        <v>69.659340618100202</v>
      </c>
      <c r="I1633" s="85">
        <v>0.35110846671842799</v>
      </c>
      <c r="J1633" s="84">
        <v>34.508527021200003</v>
      </c>
      <c r="K1633" s="85">
        <v>0.36692557927544001</v>
      </c>
      <c r="L1633" s="84">
        <v>82.392430262800104</v>
      </c>
      <c r="M1633" s="85">
        <v>0.362345328404786</v>
      </c>
      <c r="N1633" s="84">
        <v>47.913832399199997</v>
      </c>
      <c r="O1633" s="85">
        <v>0.35698100360681401</v>
      </c>
    </row>
    <row r="1634" spans="1:15" customFormat="1" x14ac:dyDescent="0.3">
      <c r="A1634" s="56" t="s">
        <v>344</v>
      </c>
      <c r="B1634" s="59">
        <v>326.33473977189999</v>
      </c>
      <c r="C1634" s="60">
        <v>0.28795593073444198</v>
      </c>
      <c r="D1634" s="59">
        <v>7.1869354028000103</v>
      </c>
      <c r="E1634" s="60">
        <v>0.234259597880659</v>
      </c>
      <c r="F1634" s="86">
        <v>119.6946398308</v>
      </c>
      <c r="G1634" s="87">
        <v>0.25502765094326002</v>
      </c>
      <c r="H1634" s="86">
        <v>73.129871773999994</v>
      </c>
      <c r="I1634" s="88">
        <v>0.36860120871159502</v>
      </c>
      <c r="J1634" s="86">
        <v>27.8748778432</v>
      </c>
      <c r="K1634" s="87">
        <v>0.29639067739880098</v>
      </c>
      <c r="L1634" s="86">
        <v>82.763395558699898</v>
      </c>
      <c r="M1634" s="88">
        <v>0.36397675912652699</v>
      </c>
      <c r="N1634" s="86">
        <v>30.244008985699999</v>
      </c>
      <c r="O1634" s="87">
        <v>0.22533235477504801</v>
      </c>
    </row>
    <row r="1635" spans="1:15" customFormat="1" x14ac:dyDescent="0.3">
      <c r="A1635" s="63" t="s">
        <v>1</v>
      </c>
      <c r="F1635" s="82"/>
      <c r="G1635" s="82"/>
      <c r="H1635" s="82"/>
      <c r="I1635" s="82"/>
      <c r="J1635" s="82"/>
      <c r="K1635" s="82"/>
      <c r="L1635" s="82"/>
      <c r="M1635" s="82"/>
      <c r="N1635" s="82"/>
      <c r="O1635" s="82"/>
    </row>
    <row r="1636" spans="1:15" customFormat="1" x14ac:dyDescent="0.3">
      <c r="A1636" s="63" t="s">
        <v>1</v>
      </c>
      <c r="F1636" s="82"/>
      <c r="G1636" s="82"/>
      <c r="H1636" s="82"/>
      <c r="I1636" s="82"/>
      <c r="J1636" s="82"/>
      <c r="K1636" s="82"/>
      <c r="L1636" s="82"/>
      <c r="M1636" s="82"/>
      <c r="N1636" s="82"/>
      <c r="O1636" s="82"/>
    </row>
    <row r="1637" spans="1:15" customFormat="1" x14ac:dyDescent="0.3">
      <c r="A1637" s="51" t="s">
        <v>345</v>
      </c>
      <c r="F1637" s="82"/>
      <c r="G1637" s="82"/>
      <c r="H1637" s="82"/>
      <c r="I1637" s="82"/>
      <c r="J1637" s="82"/>
      <c r="K1637" s="82"/>
      <c r="L1637" s="82"/>
      <c r="M1637" s="82"/>
      <c r="N1637" s="82"/>
      <c r="O1637" s="82"/>
    </row>
    <row r="1638" spans="1:15" customFormat="1" x14ac:dyDescent="0.3">
      <c r="A1638" s="52" t="s">
        <v>1</v>
      </c>
      <c r="F1638" s="82"/>
      <c r="G1638" s="82"/>
      <c r="H1638" s="82"/>
      <c r="I1638" s="82"/>
      <c r="J1638" s="82"/>
      <c r="K1638" s="82"/>
      <c r="L1638" s="82"/>
      <c r="M1638" s="82"/>
      <c r="N1638" s="82"/>
      <c r="O1638" s="82"/>
    </row>
    <row r="1639" spans="1:15" customFormat="1" ht="25.5" customHeight="1" x14ac:dyDescent="0.3">
      <c r="A1639" s="112" t="s">
        <v>1</v>
      </c>
      <c r="B1639" s="114" t="s">
        <v>501</v>
      </c>
      <c r="C1639" s="114" t="s">
        <v>1</v>
      </c>
      <c r="D1639" s="114" t="s">
        <v>495</v>
      </c>
      <c r="E1639" s="114" t="s">
        <v>1</v>
      </c>
      <c r="F1639" s="115" t="s">
        <v>496</v>
      </c>
      <c r="G1639" s="115" t="s">
        <v>1</v>
      </c>
      <c r="H1639" s="115" t="s">
        <v>497</v>
      </c>
      <c r="I1639" s="115" t="s">
        <v>1</v>
      </c>
      <c r="J1639" s="115" t="s">
        <v>498</v>
      </c>
      <c r="K1639" s="115" t="s">
        <v>1</v>
      </c>
      <c r="L1639" s="115" t="s">
        <v>499</v>
      </c>
      <c r="M1639" s="115" t="s">
        <v>1</v>
      </c>
      <c r="N1639" s="115" t="s">
        <v>500</v>
      </c>
      <c r="O1639" s="115" t="s">
        <v>1</v>
      </c>
    </row>
    <row r="1640" spans="1:15" customFormat="1" x14ac:dyDescent="0.3">
      <c r="A1640" s="113" t="s">
        <v>1</v>
      </c>
      <c r="B1640" s="53" t="s">
        <v>14</v>
      </c>
      <c r="C1640" s="53" t="s">
        <v>15</v>
      </c>
      <c r="D1640" s="53" t="s">
        <v>14</v>
      </c>
      <c r="E1640" s="53" t="s">
        <v>15</v>
      </c>
      <c r="F1640" s="78" t="s">
        <v>14</v>
      </c>
      <c r="G1640" s="78" t="s">
        <v>15</v>
      </c>
      <c r="H1640" s="78" t="s">
        <v>14</v>
      </c>
      <c r="I1640" s="78" t="s">
        <v>15</v>
      </c>
      <c r="J1640" s="78" t="s">
        <v>14</v>
      </c>
      <c r="K1640" s="78" t="s">
        <v>15</v>
      </c>
      <c r="L1640" s="78" t="s">
        <v>14</v>
      </c>
      <c r="M1640" s="78" t="s">
        <v>15</v>
      </c>
      <c r="N1640" s="78" t="s">
        <v>14</v>
      </c>
      <c r="O1640" s="78" t="s">
        <v>15</v>
      </c>
    </row>
    <row r="1641" spans="1:15" customFormat="1" x14ac:dyDescent="0.3">
      <c r="A1641" s="54" t="s">
        <v>16</v>
      </c>
      <c r="B1641" s="55">
        <v>1133.2801479017</v>
      </c>
      <c r="C1641" s="55">
        <v>1133.2801479017</v>
      </c>
      <c r="D1641" s="55">
        <v>30.679363696599999</v>
      </c>
      <c r="E1641" s="55">
        <v>30.679363696599999</v>
      </c>
      <c r="F1641" s="83">
        <v>469.33985153409998</v>
      </c>
      <c r="G1641" s="83">
        <v>469.33985153409998</v>
      </c>
      <c r="H1641" s="83">
        <v>198.39835042760001</v>
      </c>
      <c r="I1641" s="83">
        <v>198.39835042760001</v>
      </c>
      <c r="J1641" s="83">
        <v>94.047755104299995</v>
      </c>
      <c r="K1641" s="83">
        <v>94.047755104299995</v>
      </c>
      <c r="L1641" s="83">
        <v>227.3864841187</v>
      </c>
      <c r="M1641" s="83">
        <v>227.3864841187</v>
      </c>
      <c r="N1641" s="83">
        <v>134.21955766580001</v>
      </c>
      <c r="O1641" s="83">
        <v>134.21955766580001</v>
      </c>
    </row>
    <row r="1642" spans="1:15" customFormat="1" x14ac:dyDescent="0.3">
      <c r="A1642" s="56" t="s">
        <v>346</v>
      </c>
      <c r="B1642" s="57">
        <v>503.73121606559999</v>
      </c>
      <c r="C1642" s="58">
        <v>0.44448957920799398</v>
      </c>
      <c r="D1642" s="57">
        <v>10.106100934700001</v>
      </c>
      <c r="E1642" s="58">
        <v>0.32941038264819</v>
      </c>
      <c r="F1642" s="84">
        <v>254.41127742019901</v>
      </c>
      <c r="G1642" s="88">
        <v>0.54206195486835995</v>
      </c>
      <c r="H1642" s="84">
        <v>82.331295329300104</v>
      </c>
      <c r="I1642" s="85">
        <v>0.41497973724002601</v>
      </c>
      <c r="J1642" s="84">
        <v>37.101602702100003</v>
      </c>
      <c r="K1642" s="85">
        <v>0.39449748333656598</v>
      </c>
      <c r="L1642" s="84">
        <v>90.093341229100105</v>
      </c>
      <c r="M1642" s="85">
        <v>0.39621238517444002</v>
      </c>
      <c r="N1642" s="84">
        <v>39.316268358400002</v>
      </c>
      <c r="O1642" s="89">
        <v>0.29292503299925599</v>
      </c>
    </row>
    <row r="1643" spans="1:15" customFormat="1" x14ac:dyDescent="0.3">
      <c r="A1643" s="56" t="s">
        <v>347</v>
      </c>
      <c r="B1643" s="59">
        <v>625.00018215140005</v>
      </c>
      <c r="C1643" s="60">
        <v>0.55149662976855796</v>
      </c>
      <c r="D1643" s="59">
        <v>20.573262761900001</v>
      </c>
      <c r="E1643" s="60">
        <v>0.67058961735181</v>
      </c>
      <c r="F1643" s="86">
        <v>214.581110307599</v>
      </c>
      <c r="G1643" s="89">
        <v>0.45719772059886499</v>
      </c>
      <c r="H1643" s="86">
        <v>112.9415647636</v>
      </c>
      <c r="I1643" s="87">
        <v>0.56926665226894002</v>
      </c>
      <c r="J1643" s="86">
        <v>56.946152402199999</v>
      </c>
      <c r="K1643" s="87">
        <v>0.60550251666343402</v>
      </c>
      <c r="L1643" s="86">
        <v>136.21734734590001</v>
      </c>
      <c r="M1643" s="87">
        <v>0.59905648250751797</v>
      </c>
      <c r="N1643" s="86">
        <v>94.9032893074002</v>
      </c>
      <c r="O1643" s="88">
        <v>0.70707496700074401</v>
      </c>
    </row>
    <row r="1644" spans="1:15" customFormat="1" x14ac:dyDescent="0.3">
      <c r="A1644" s="56" t="s">
        <v>348</v>
      </c>
      <c r="B1644" s="57">
        <v>4.5487496846999997</v>
      </c>
      <c r="C1644" s="58">
        <v>4.0137910234482902E-3</v>
      </c>
      <c r="D1644" s="57">
        <v>0</v>
      </c>
      <c r="E1644" s="58">
        <v>0</v>
      </c>
      <c r="F1644" s="84">
        <v>0.34746380629999901</v>
      </c>
      <c r="G1644" s="85">
        <v>7.4032453277570202E-4</v>
      </c>
      <c r="H1644" s="84">
        <v>3.1254903346999998</v>
      </c>
      <c r="I1644" s="88">
        <v>1.57536104910336E-2</v>
      </c>
      <c r="J1644" s="84">
        <v>0</v>
      </c>
      <c r="K1644" s="85">
        <v>0</v>
      </c>
      <c r="L1644" s="84">
        <v>1.0757955437</v>
      </c>
      <c r="M1644" s="85">
        <v>4.7311323180423302E-3</v>
      </c>
      <c r="N1644" s="84">
        <v>0</v>
      </c>
      <c r="O1644" s="85">
        <v>0</v>
      </c>
    </row>
    <row r="1645" spans="1:15" customFormat="1" x14ac:dyDescent="0.3">
      <c r="A1645" s="63" t="s">
        <v>1</v>
      </c>
      <c r="F1645" s="82"/>
      <c r="G1645" s="82"/>
      <c r="H1645" s="82"/>
      <c r="I1645" s="82"/>
      <c r="J1645" s="82"/>
      <c r="K1645" s="82"/>
      <c r="L1645" s="82"/>
      <c r="M1645" s="82"/>
      <c r="N1645" s="82"/>
      <c r="O1645" s="82"/>
    </row>
    <row r="1646" spans="1:15" customFormat="1" x14ac:dyDescent="0.3">
      <c r="A1646" s="63" t="s">
        <v>1</v>
      </c>
      <c r="F1646" s="82"/>
      <c r="G1646" s="82"/>
      <c r="H1646" s="82"/>
      <c r="I1646" s="82"/>
      <c r="J1646" s="82"/>
      <c r="K1646" s="82"/>
      <c r="L1646" s="82"/>
      <c r="M1646" s="82"/>
      <c r="N1646" s="82"/>
      <c r="O1646" s="82"/>
    </row>
    <row r="1647" spans="1:15" customFormat="1" x14ac:dyDescent="0.3">
      <c r="A1647" s="51" t="s">
        <v>349</v>
      </c>
      <c r="F1647" s="82"/>
      <c r="G1647" s="82"/>
      <c r="H1647" s="82"/>
      <c r="I1647" s="82"/>
      <c r="J1647" s="82"/>
      <c r="K1647" s="82"/>
      <c r="L1647" s="82"/>
      <c r="M1647" s="82"/>
      <c r="N1647" s="82"/>
      <c r="O1647" s="82"/>
    </row>
    <row r="1648" spans="1:15" customFormat="1" x14ac:dyDescent="0.3">
      <c r="A1648" s="52" t="s">
        <v>1</v>
      </c>
      <c r="F1648" s="82"/>
      <c r="G1648" s="82"/>
      <c r="H1648" s="82"/>
      <c r="I1648" s="82"/>
      <c r="J1648" s="82"/>
      <c r="K1648" s="82"/>
      <c r="L1648" s="82"/>
      <c r="M1648" s="82"/>
      <c r="N1648" s="82"/>
      <c r="O1648" s="82"/>
    </row>
    <row r="1649" spans="1:15" customFormat="1" ht="25.5" customHeight="1" x14ac:dyDescent="0.3">
      <c r="A1649" s="112" t="s">
        <v>1</v>
      </c>
      <c r="B1649" s="114" t="s">
        <v>501</v>
      </c>
      <c r="C1649" s="114" t="s">
        <v>1</v>
      </c>
      <c r="D1649" s="114" t="s">
        <v>495</v>
      </c>
      <c r="E1649" s="114" t="s">
        <v>1</v>
      </c>
      <c r="F1649" s="115" t="s">
        <v>496</v>
      </c>
      <c r="G1649" s="115" t="s">
        <v>1</v>
      </c>
      <c r="H1649" s="115" t="s">
        <v>497</v>
      </c>
      <c r="I1649" s="115" t="s">
        <v>1</v>
      </c>
      <c r="J1649" s="115" t="s">
        <v>498</v>
      </c>
      <c r="K1649" s="115" t="s">
        <v>1</v>
      </c>
      <c r="L1649" s="115" t="s">
        <v>499</v>
      </c>
      <c r="M1649" s="115" t="s">
        <v>1</v>
      </c>
      <c r="N1649" s="115" t="s">
        <v>500</v>
      </c>
      <c r="O1649" s="115" t="s">
        <v>1</v>
      </c>
    </row>
    <row r="1650" spans="1:15" customFormat="1" x14ac:dyDescent="0.3">
      <c r="A1650" s="113" t="s">
        <v>1</v>
      </c>
      <c r="B1650" s="53" t="s">
        <v>14</v>
      </c>
      <c r="C1650" s="53" t="s">
        <v>15</v>
      </c>
      <c r="D1650" s="53" t="s">
        <v>14</v>
      </c>
      <c r="E1650" s="53" t="s">
        <v>15</v>
      </c>
      <c r="F1650" s="78" t="s">
        <v>14</v>
      </c>
      <c r="G1650" s="78" t="s">
        <v>15</v>
      </c>
      <c r="H1650" s="78" t="s">
        <v>14</v>
      </c>
      <c r="I1650" s="78" t="s">
        <v>15</v>
      </c>
      <c r="J1650" s="78" t="s">
        <v>14</v>
      </c>
      <c r="K1650" s="78" t="s">
        <v>15</v>
      </c>
      <c r="L1650" s="78" t="s">
        <v>14</v>
      </c>
      <c r="M1650" s="78" t="s">
        <v>15</v>
      </c>
      <c r="N1650" s="78" t="s">
        <v>14</v>
      </c>
      <c r="O1650" s="78" t="s">
        <v>15</v>
      </c>
    </row>
    <row r="1651" spans="1:15" customFormat="1" x14ac:dyDescent="0.3">
      <c r="A1651" s="54" t="s">
        <v>16</v>
      </c>
      <c r="B1651" s="55">
        <v>1133.2801479017</v>
      </c>
      <c r="C1651" s="55">
        <v>1133.2801479017</v>
      </c>
      <c r="D1651" s="55">
        <v>30.679363696599999</v>
      </c>
      <c r="E1651" s="55">
        <v>30.679363696599999</v>
      </c>
      <c r="F1651" s="83">
        <v>469.33985153409998</v>
      </c>
      <c r="G1651" s="83">
        <v>469.33985153409998</v>
      </c>
      <c r="H1651" s="83">
        <v>198.39835042760001</v>
      </c>
      <c r="I1651" s="83">
        <v>198.39835042760001</v>
      </c>
      <c r="J1651" s="83">
        <v>94.047755104299995</v>
      </c>
      <c r="K1651" s="83">
        <v>94.047755104299995</v>
      </c>
      <c r="L1651" s="83">
        <v>227.3864841187</v>
      </c>
      <c r="M1651" s="83">
        <v>227.3864841187</v>
      </c>
      <c r="N1651" s="83">
        <v>134.21955766580001</v>
      </c>
      <c r="O1651" s="83">
        <v>134.21955766580001</v>
      </c>
    </row>
    <row r="1652" spans="1:15" customFormat="1" x14ac:dyDescent="0.3">
      <c r="A1652" s="56" t="s">
        <v>350</v>
      </c>
      <c r="B1652" s="57">
        <v>175.36067368010001</v>
      </c>
      <c r="C1652" s="58">
        <v>0.15473726774865401</v>
      </c>
      <c r="D1652" s="57">
        <v>2.1785855125000002</v>
      </c>
      <c r="E1652" s="58">
        <v>7.1011430812088203E-2</v>
      </c>
      <c r="F1652" s="84">
        <v>45.694093697400099</v>
      </c>
      <c r="G1652" s="89">
        <v>9.7358222507725994E-2</v>
      </c>
      <c r="H1652" s="84">
        <v>0</v>
      </c>
      <c r="I1652" s="89">
        <v>0</v>
      </c>
      <c r="J1652" s="84">
        <v>14.911744796800001</v>
      </c>
      <c r="K1652" s="85">
        <v>0.158555031752355</v>
      </c>
      <c r="L1652" s="84">
        <v>67.496006830000198</v>
      </c>
      <c r="M1652" s="88">
        <v>0.29683385576587701</v>
      </c>
      <c r="N1652" s="84">
        <v>39.471667567499999</v>
      </c>
      <c r="O1652" s="88">
        <v>0.29408283154816001</v>
      </c>
    </row>
    <row r="1653" spans="1:15" customFormat="1" x14ac:dyDescent="0.3">
      <c r="A1653" s="56" t="s">
        <v>351</v>
      </c>
      <c r="B1653" s="59">
        <v>188.52962393569999</v>
      </c>
      <c r="C1653" s="60">
        <v>0.16635747505571999</v>
      </c>
      <c r="D1653" s="59">
        <v>0</v>
      </c>
      <c r="E1653" s="62">
        <v>0</v>
      </c>
      <c r="F1653" s="86">
        <v>62.857077797900097</v>
      </c>
      <c r="G1653" s="87">
        <v>0.13392657280740899</v>
      </c>
      <c r="H1653" s="86">
        <v>52.882918889399903</v>
      </c>
      <c r="I1653" s="88">
        <v>0.26654918639909803</v>
      </c>
      <c r="J1653" s="86">
        <v>2.8817076617000001</v>
      </c>
      <c r="K1653" s="89">
        <v>3.0640897898138598E-2</v>
      </c>
      <c r="L1653" s="86">
        <v>52.675509831599797</v>
      </c>
      <c r="M1653" s="88">
        <v>0.23165629230672499</v>
      </c>
      <c r="N1653" s="86">
        <v>17.747027824</v>
      </c>
      <c r="O1653" s="87">
        <v>0.132223858673333</v>
      </c>
    </row>
    <row r="1654" spans="1:15" customFormat="1" x14ac:dyDescent="0.3">
      <c r="A1654" s="56" t="s">
        <v>352</v>
      </c>
      <c r="B1654" s="57">
        <v>143.8626923445</v>
      </c>
      <c r="C1654" s="58">
        <v>0.12694362696714101</v>
      </c>
      <c r="D1654" s="57">
        <v>3.1637470508000001</v>
      </c>
      <c r="E1654" s="58">
        <v>0.10312296832775</v>
      </c>
      <c r="F1654" s="84">
        <v>31.807110900200001</v>
      </c>
      <c r="G1654" s="89">
        <v>6.7769891681335404E-2</v>
      </c>
      <c r="H1654" s="84">
        <v>81.880994131200097</v>
      </c>
      <c r="I1654" s="88">
        <v>0.41271005507215702</v>
      </c>
      <c r="J1654" s="84">
        <v>16.609342929</v>
      </c>
      <c r="K1654" s="85">
        <v>0.17660541615884501</v>
      </c>
      <c r="L1654" s="84">
        <v>6.7836422590999801</v>
      </c>
      <c r="M1654" s="89">
        <v>2.9833093578063401E-2</v>
      </c>
      <c r="N1654" s="84">
        <v>12.7243619626</v>
      </c>
      <c r="O1654" s="85">
        <v>9.4802591990975196E-2</v>
      </c>
    </row>
    <row r="1655" spans="1:15" customFormat="1" x14ac:dyDescent="0.3">
      <c r="A1655" s="56" t="s">
        <v>353</v>
      </c>
      <c r="B1655" s="59">
        <v>200.64214173299999</v>
      </c>
      <c r="C1655" s="60">
        <v>0.17704549232993699</v>
      </c>
      <c r="D1655" s="59">
        <v>9.4018038831999995</v>
      </c>
      <c r="E1655" s="61">
        <v>0.30645367929328798</v>
      </c>
      <c r="F1655" s="86">
        <v>66.373644618599897</v>
      </c>
      <c r="G1655" s="87">
        <v>0.141419153736144</v>
      </c>
      <c r="H1655" s="86">
        <v>43.420392046899998</v>
      </c>
      <c r="I1655" s="87">
        <v>0.21885460213412999</v>
      </c>
      <c r="J1655" s="86">
        <v>53.763972858400003</v>
      </c>
      <c r="K1655" s="88">
        <v>0.57166673248899103</v>
      </c>
      <c r="L1655" s="86">
        <v>24.400995891600001</v>
      </c>
      <c r="M1655" s="89">
        <v>0.107310669700413</v>
      </c>
      <c r="N1655" s="86">
        <v>23.723735004000002</v>
      </c>
      <c r="O1655" s="87">
        <v>0.17675319019506</v>
      </c>
    </row>
    <row r="1656" spans="1:15" customFormat="1" x14ac:dyDescent="0.3">
      <c r="A1656" s="56" t="s">
        <v>354</v>
      </c>
      <c r="B1656" s="57">
        <v>109.46375336059999</v>
      </c>
      <c r="C1656" s="58">
        <v>9.6590197545836504E-2</v>
      </c>
      <c r="D1656" s="57">
        <v>4.5180925297000103</v>
      </c>
      <c r="E1656" s="58">
        <v>0.14726813027744501</v>
      </c>
      <c r="F1656" s="84">
        <v>61.662442771400002</v>
      </c>
      <c r="G1656" s="88">
        <v>0.13138122102746699</v>
      </c>
      <c r="H1656" s="84">
        <v>3.8124757057999998</v>
      </c>
      <c r="I1656" s="89">
        <v>1.9216267159394802E-2</v>
      </c>
      <c r="J1656" s="84">
        <v>2.1235649262999998</v>
      </c>
      <c r="K1656" s="89">
        <v>2.2579645031877101E-2</v>
      </c>
      <c r="L1656" s="84">
        <v>24.577987714300001</v>
      </c>
      <c r="M1656" s="85">
        <v>0.10808904412044899</v>
      </c>
      <c r="N1656" s="84">
        <v>11.896016871100001</v>
      </c>
      <c r="O1656" s="85">
        <v>8.8631024255947002E-2</v>
      </c>
    </row>
    <row r="1657" spans="1:15" customFormat="1" x14ac:dyDescent="0.3">
      <c r="A1657" s="56" t="s">
        <v>355</v>
      </c>
      <c r="B1657" s="59">
        <v>228.96622635750001</v>
      </c>
      <c r="C1657" s="60">
        <v>0.202038504584623</v>
      </c>
      <c r="D1657" s="59">
        <v>10.3353230609</v>
      </c>
      <c r="E1657" s="61">
        <v>0.33688192372925202</v>
      </c>
      <c r="F1657" s="86">
        <v>139.0003626397</v>
      </c>
      <c r="G1657" s="88">
        <v>0.29616143224437202</v>
      </c>
      <c r="H1657" s="86">
        <v>13.155058518100001</v>
      </c>
      <c r="I1657" s="89">
        <v>6.6306289793979803E-2</v>
      </c>
      <c r="J1657" s="86">
        <v>2.3110128103999998</v>
      </c>
      <c r="K1657" s="89">
        <v>2.4572758890811001E-2</v>
      </c>
      <c r="L1657" s="86">
        <v>38.123778424900003</v>
      </c>
      <c r="M1657" s="87">
        <v>0.16766070583596601</v>
      </c>
      <c r="N1657" s="86">
        <v>23.5334785748</v>
      </c>
      <c r="O1657" s="87">
        <v>0.175335688658706</v>
      </c>
    </row>
    <row r="1658" spans="1:15" customFormat="1" x14ac:dyDescent="0.3">
      <c r="A1658" s="56" t="s">
        <v>356</v>
      </c>
      <c r="B1658" s="57">
        <v>86.455036490300003</v>
      </c>
      <c r="C1658" s="58">
        <v>7.6287435768087802E-2</v>
      </c>
      <c r="D1658" s="57">
        <v>1.0818116595</v>
      </c>
      <c r="E1658" s="58">
        <v>3.5261867560176602E-2</v>
      </c>
      <c r="F1658" s="84">
        <v>61.945119108900101</v>
      </c>
      <c r="G1658" s="88">
        <v>0.13198350599554701</v>
      </c>
      <c r="H1658" s="84">
        <v>3.2465111362000001</v>
      </c>
      <c r="I1658" s="89">
        <v>1.6363599441239898E-2</v>
      </c>
      <c r="J1658" s="84">
        <v>1.4464091216999999</v>
      </c>
      <c r="K1658" s="89">
        <v>1.5379517778982801E-2</v>
      </c>
      <c r="L1658" s="84">
        <v>13.3285631672</v>
      </c>
      <c r="M1658" s="85">
        <v>5.8616338692506598E-2</v>
      </c>
      <c r="N1658" s="84">
        <v>5.1232698617999999</v>
      </c>
      <c r="O1658" s="85">
        <v>3.8170814677818299E-2</v>
      </c>
    </row>
    <row r="1659" spans="1:15" customFormat="1" x14ac:dyDescent="0.3">
      <c r="A1659" s="63" t="s">
        <v>1</v>
      </c>
      <c r="F1659" s="82"/>
      <c r="G1659" s="82"/>
      <c r="H1659" s="82"/>
      <c r="I1659" s="82"/>
      <c r="J1659" s="82"/>
      <c r="K1659" s="82"/>
      <c r="L1659" s="82"/>
      <c r="M1659" s="82"/>
      <c r="N1659" s="82"/>
      <c r="O1659" s="82"/>
    </row>
    <row r="1660" spans="1:15" customFormat="1" x14ac:dyDescent="0.3">
      <c r="A1660" s="63" t="s">
        <v>1</v>
      </c>
      <c r="F1660" s="82"/>
      <c r="G1660" s="82"/>
      <c r="H1660" s="82"/>
      <c r="I1660" s="82"/>
      <c r="J1660" s="82"/>
      <c r="K1660" s="82"/>
      <c r="L1660" s="82"/>
      <c r="M1660" s="82"/>
      <c r="N1660" s="82"/>
      <c r="O1660" s="82"/>
    </row>
    <row r="1661" spans="1:15" customFormat="1" x14ac:dyDescent="0.3">
      <c r="A1661" s="51" t="s">
        <v>357</v>
      </c>
      <c r="F1661" s="82"/>
      <c r="G1661" s="82"/>
      <c r="H1661" s="82"/>
      <c r="I1661" s="82"/>
      <c r="J1661" s="82"/>
      <c r="K1661" s="82"/>
      <c r="L1661" s="82"/>
      <c r="M1661" s="82"/>
      <c r="N1661" s="82"/>
      <c r="O1661" s="82"/>
    </row>
    <row r="1662" spans="1:15" customFormat="1" x14ac:dyDescent="0.3">
      <c r="A1662" s="52" t="s">
        <v>1</v>
      </c>
      <c r="F1662" s="82"/>
      <c r="G1662" s="82"/>
      <c r="H1662" s="82"/>
      <c r="I1662" s="82"/>
      <c r="J1662" s="82"/>
      <c r="K1662" s="82"/>
      <c r="L1662" s="82"/>
      <c r="M1662" s="82"/>
      <c r="N1662" s="82"/>
      <c r="O1662" s="82"/>
    </row>
    <row r="1663" spans="1:15" customFormat="1" ht="25.5" customHeight="1" x14ac:dyDescent="0.3">
      <c r="A1663" s="112" t="s">
        <v>1</v>
      </c>
      <c r="B1663" s="114" t="s">
        <v>501</v>
      </c>
      <c r="C1663" s="114" t="s">
        <v>1</v>
      </c>
      <c r="D1663" s="114" t="s">
        <v>495</v>
      </c>
      <c r="E1663" s="114" t="s">
        <v>1</v>
      </c>
      <c r="F1663" s="115" t="s">
        <v>496</v>
      </c>
      <c r="G1663" s="115" t="s">
        <v>1</v>
      </c>
      <c r="H1663" s="115" t="s">
        <v>497</v>
      </c>
      <c r="I1663" s="115" t="s">
        <v>1</v>
      </c>
      <c r="J1663" s="115" t="s">
        <v>498</v>
      </c>
      <c r="K1663" s="115" t="s">
        <v>1</v>
      </c>
      <c r="L1663" s="115" t="s">
        <v>499</v>
      </c>
      <c r="M1663" s="115" t="s">
        <v>1</v>
      </c>
      <c r="N1663" s="115" t="s">
        <v>500</v>
      </c>
      <c r="O1663" s="115" t="s">
        <v>1</v>
      </c>
    </row>
    <row r="1664" spans="1:15" customFormat="1" x14ac:dyDescent="0.3">
      <c r="A1664" s="113" t="s">
        <v>1</v>
      </c>
      <c r="B1664" s="53" t="s">
        <v>14</v>
      </c>
      <c r="C1664" s="53" t="s">
        <v>15</v>
      </c>
      <c r="D1664" s="53" t="s">
        <v>14</v>
      </c>
      <c r="E1664" s="53" t="s">
        <v>15</v>
      </c>
      <c r="F1664" s="78" t="s">
        <v>14</v>
      </c>
      <c r="G1664" s="78" t="s">
        <v>15</v>
      </c>
      <c r="H1664" s="78" t="s">
        <v>14</v>
      </c>
      <c r="I1664" s="78" t="s">
        <v>15</v>
      </c>
      <c r="J1664" s="78" t="s">
        <v>14</v>
      </c>
      <c r="K1664" s="78" t="s">
        <v>15</v>
      </c>
      <c r="L1664" s="78" t="s">
        <v>14</v>
      </c>
      <c r="M1664" s="78" t="s">
        <v>15</v>
      </c>
      <c r="N1664" s="78" t="s">
        <v>14</v>
      </c>
      <c r="O1664" s="78" t="s">
        <v>15</v>
      </c>
    </row>
    <row r="1665" spans="1:15" customFormat="1" x14ac:dyDescent="0.3">
      <c r="A1665" s="54" t="s">
        <v>16</v>
      </c>
      <c r="B1665" s="55">
        <v>1133.2801479017</v>
      </c>
      <c r="C1665" s="55">
        <v>1133.2801479017</v>
      </c>
      <c r="D1665" s="55">
        <v>30.679363696599999</v>
      </c>
      <c r="E1665" s="55">
        <v>30.679363696599999</v>
      </c>
      <c r="F1665" s="83">
        <v>469.33985153409998</v>
      </c>
      <c r="G1665" s="83">
        <v>469.33985153409998</v>
      </c>
      <c r="H1665" s="83">
        <v>198.39835042760001</v>
      </c>
      <c r="I1665" s="83">
        <v>198.39835042760001</v>
      </c>
      <c r="J1665" s="83">
        <v>94.047755104299995</v>
      </c>
      <c r="K1665" s="83">
        <v>94.047755104299995</v>
      </c>
      <c r="L1665" s="83">
        <v>227.3864841187</v>
      </c>
      <c r="M1665" s="83">
        <v>227.3864841187</v>
      </c>
      <c r="N1665" s="83">
        <v>134.21955766580001</v>
      </c>
      <c r="O1665" s="83">
        <v>134.21955766580001</v>
      </c>
    </row>
    <row r="1666" spans="1:15" customFormat="1" x14ac:dyDescent="0.3">
      <c r="A1666" s="56" t="s">
        <v>358</v>
      </c>
      <c r="B1666" s="57">
        <v>193.7300339304</v>
      </c>
      <c r="C1666" s="58">
        <v>0.17094628745513299</v>
      </c>
      <c r="D1666" s="57">
        <v>5.3701307290000102</v>
      </c>
      <c r="E1666" s="58">
        <v>0.17504048591448301</v>
      </c>
      <c r="F1666" s="84">
        <v>91.746010716000001</v>
      </c>
      <c r="G1666" s="85">
        <v>0.195478842071722</v>
      </c>
      <c r="H1666" s="84">
        <v>7.7844675095000104</v>
      </c>
      <c r="I1666" s="89">
        <v>3.9236553593930801E-2</v>
      </c>
      <c r="J1666" s="84">
        <v>11.360842075600001</v>
      </c>
      <c r="K1666" s="85">
        <v>0.12079865237613301</v>
      </c>
      <c r="L1666" s="84">
        <v>60.530351724300097</v>
      </c>
      <c r="M1666" s="88">
        <v>0.26620030631504898</v>
      </c>
      <c r="N1666" s="84">
        <v>17.611549721199999</v>
      </c>
      <c r="O1666" s="85">
        <v>0.13121448190919999</v>
      </c>
    </row>
    <row r="1667" spans="1:15" customFormat="1" x14ac:dyDescent="0.3">
      <c r="A1667" s="56" t="s">
        <v>359</v>
      </c>
      <c r="B1667" s="59">
        <v>358.89657682939998</v>
      </c>
      <c r="C1667" s="60">
        <v>0.316688311794667</v>
      </c>
      <c r="D1667" s="59">
        <v>9.8778705343999906</v>
      </c>
      <c r="E1667" s="60">
        <v>0.321971167071327</v>
      </c>
      <c r="F1667" s="86">
        <v>157.01851149800001</v>
      </c>
      <c r="G1667" s="87">
        <v>0.334551841239912</v>
      </c>
      <c r="H1667" s="86">
        <v>58.572011887500103</v>
      </c>
      <c r="I1667" s="87">
        <v>0.29522428871642398</v>
      </c>
      <c r="J1667" s="86">
        <v>26.502489415900001</v>
      </c>
      <c r="K1667" s="87">
        <v>0.281798213965963</v>
      </c>
      <c r="L1667" s="86">
        <v>64.742649493400194</v>
      </c>
      <c r="M1667" s="87">
        <v>0.28472514425968798</v>
      </c>
      <c r="N1667" s="86">
        <v>43.104616654099999</v>
      </c>
      <c r="O1667" s="87">
        <v>0.32115004254021101</v>
      </c>
    </row>
    <row r="1668" spans="1:15" customFormat="1" x14ac:dyDescent="0.3">
      <c r="A1668" s="56" t="s">
        <v>360</v>
      </c>
      <c r="B1668" s="57">
        <v>561.09396672419996</v>
      </c>
      <c r="C1668" s="58">
        <v>0.49510614631614402</v>
      </c>
      <c r="D1668" s="57">
        <v>15.4313624332</v>
      </c>
      <c r="E1668" s="58">
        <v>0.50298834701419104</v>
      </c>
      <c r="F1668" s="84">
        <v>217.66669666359999</v>
      </c>
      <c r="G1668" s="85">
        <v>0.46377203204059397</v>
      </c>
      <c r="H1668" s="84">
        <v>132.04187103059999</v>
      </c>
      <c r="I1668" s="88">
        <v>0.665539157689645</v>
      </c>
      <c r="J1668" s="84">
        <v>56.184423612800003</v>
      </c>
      <c r="K1668" s="85">
        <v>0.59740313365790398</v>
      </c>
      <c r="L1668" s="84">
        <v>102.113482901</v>
      </c>
      <c r="M1668" s="85">
        <v>0.44907454942526298</v>
      </c>
      <c r="N1668" s="84">
        <v>56.8524535293</v>
      </c>
      <c r="O1668" s="85">
        <v>0.42357801290673103</v>
      </c>
    </row>
    <row r="1669" spans="1:15" customFormat="1" x14ac:dyDescent="0.3">
      <c r="A1669" s="56" t="s">
        <v>361</v>
      </c>
      <c r="B1669" s="59">
        <v>19.559570417700002</v>
      </c>
      <c r="C1669" s="60">
        <v>1.7259254434056001E-2</v>
      </c>
      <c r="D1669" s="59">
        <v>0</v>
      </c>
      <c r="E1669" s="60">
        <v>0</v>
      </c>
      <c r="F1669" s="86">
        <v>2.9086326564999898</v>
      </c>
      <c r="G1669" s="87">
        <v>6.1972846477722802E-3</v>
      </c>
      <c r="H1669" s="86">
        <v>0</v>
      </c>
      <c r="I1669" s="87">
        <v>0</v>
      </c>
      <c r="J1669" s="86">
        <v>0</v>
      </c>
      <c r="K1669" s="87">
        <v>0</v>
      </c>
      <c r="L1669" s="86">
        <v>0</v>
      </c>
      <c r="M1669" s="87">
        <v>0</v>
      </c>
      <c r="N1669" s="86">
        <v>16.650937761200002</v>
      </c>
      <c r="O1669" s="88">
        <v>0.124057462643857</v>
      </c>
    </row>
    <row r="1670" spans="1:15" customFormat="1" x14ac:dyDescent="0.3">
      <c r="A1670" s="63" t="s">
        <v>1</v>
      </c>
      <c r="F1670" s="82"/>
      <c r="G1670" s="82"/>
      <c r="H1670" s="82"/>
      <c r="I1670" s="82"/>
      <c r="J1670" s="82"/>
      <c r="K1670" s="82"/>
      <c r="L1670" s="82"/>
      <c r="M1670" s="82"/>
      <c r="N1670" s="82"/>
      <c r="O1670" s="82"/>
    </row>
    <row r="1671" spans="1:15" customFormat="1" x14ac:dyDescent="0.3">
      <c r="A1671" s="63" t="s">
        <v>1</v>
      </c>
      <c r="F1671" s="82"/>
      <c r="G1671" s="82"/>
      <c r="H1671" s="82"/>
      <c r="I1671" s="82"/>
      <c r="J1671" s="82"/>
      <c r="K1671" s="82"/>
      <c r="L1671" s="82"/>
      <c r="M1671" s="82"/>
      <c r="N1671" s="82"/>
      <c r="O1671" s="82"/>
    </row>
    <row r="1672" spans="1:15" customFormat="1" x14ac:dyDescent="0.3">
      <c r="A1672" s="51" t="s">
        <v>362</v>
      </c>
      <c r="F1672" s="82"/>
      <c r="G1672" s="82"/>
      <c r="H1672" s="82"/>
      <c r="I1672" s="82"/>
      <c r="J1672" s="82"/>
      <c r="K1672" s="82"/>
      <c r="L1672" s="82"/>
      <c r="M1672" s="82"/>
      <c r="N1672" s="82"/>
      <c r="O1672" s="82"/>
    </row>
    <row r="1673" spans="1:15" customFormat="1" x14ac:dyDescent="0.3">
      <c r="A1673" s="52" t="s">
        <v>1</v>
      </c>
      <c r="F1673" s="82"/>
      <c r="G1673" s="82"/>
      <c r="H1673" s="82"/>
      <c r="I1673" s="82"/>
      <c r="J1673" s="82"/>
      <c r="K1673" s="82"/>
      <c r="L1673" s="82"/>
      <c r="M1673" s="82"/>
      <c r="N1673" s="82"/>
      <c r="O1673" s="82"/>
    </row>
    <row r="1674" spans="1:15" customFormat="1" ht="25.5" customHeight="1" x14ac:dyDescent="0.3">
      <c r="A1674" s="112" t="s">
        <v>1</v>
      </c>
      <c r="B1674" s="114" t="s">
        <v>501</v>
      </c>
      <c r="C1674" s="114" t="s">
        <v>1</v>
      </c>
      <c r="D1674" s="114" t="s">
        <v>495</v>
      </c>
      <c r="E1674" s="114" t="s">
        <v>1</v>
      </c>
      <c r="F1674" s="115" t="s">
        <v>496</v>
      </c>
      <c r="G1674" s="115" t="s">
        <v>1</v>
      </c>
      <c r="H1674" s="115" t="s">
        <v>497</v>
      </c>
      <c r="I1674" s="115" t="s">
        <v>1</v>
      </c>
      <c r="J1674" s="115" t="s">
        <v>498</v>
      </c>
      <c r="K1674" s="115" t="s">
        <v>1</v>
      </c>
      <c r="L1674" s="115" t="s">
        <v>499</v>
      </c>
      <c r="M1674" s="115" t="s">
        <v>1</v>
      </c>
      <c r="N1674" s="115" t="s">
        <v>500</v>
      </c>
      <c r="O1674" s="115" t="s">
        <v>1</v>
      </c>
    </row>
    <row r="1675" spans="1:15" customFormat="1" x14ac:dyDescent="0.3">
      <c r="A1675" s="113" t="s">
        <v>1</v>
      </c>
      <c r="B1675" s="53" t="s">
        <v>14</v>
      </c>
      <c r="C1675" s="53" t="s">
        <v>15</v>
      </c>
      <c r="D1675" s="53" t="s">
        <v>14</v>
      </c>
      <c r="E1675" s="53" t="s">
        <v>15</v>
      </c>
      <c r="F1675" s="78" t="s">
        <v>14</v>
      </c>
      <c r="G1675" s="78" t="s">
        <v>15</v>
      </c>
      <c r="H1675" s="78" t="s">
        <v>14</v>
      </c>
      <c r="I1675" s="78" t="s">
        <v>15</v>
      </c>
      <c r="J1675" s="78" t="s">
        <v>14</v>
      </c>
      <c r="K1675" s="78" t="s">
        <v>15</v>
      </c>
      <c r="L1675" s="78" t="s">
        <v>14</v>
      </c>
      <c r="M1675" s="78" t="s">
        <v>15</v>
      </c>
      <c r="N1675" s="78" t="s">
        <v>14</v>
      </c>
      <c r="O1675" s="78" t="s">
        <v>15</v>
      </c>
    </row>
    <row r="1676" spans="1:15" customFormat="1" x14ac:dyDescent="0.3">
      <c r="A1676" s="54" t="s">
        <v>16</v>
      </c>
      <c r="B1676" s="55">
        <v>1133.2801479017</v>
      </c>
      <c r="C1676" s="55">
        <v>1133.2801479017</v>
      </c>
      <c r="D1676" s="55">
        <v>30.679363696599999</v>
      </c>
      <c r="E1676" s="55">
        <v>30.679363696599999</v>
      </c>
      <c r="F1676" s="83">
        <v>469.33985153409998</v>
      </c>
      <c r="G1676" s="83">
        <v>469.33985153409998</v>
      </c>
      <c r="H1676" s="83">
        <v>198.39835042760001</v>
      </c>
      <c r="I1676" s="83">
        <v>198.39835042760001</v>
      </c>
      <c r="J1676" s="83">
        <v>94.047755104299995</v>
      </c>
      <c r="K1676" s="83">
        <v>94.047755104299995</v>
      </c>
      <c r="L1676" s="83">
        <v>227.3864841187</v>
      </c>
      <c r="M1676" s="83">
        <v>227.3864841187</v>
      </c>
      <c r="N1676" s="83">
        <v>134.21955766580001</v>
      </c>
      <c r="O1676" s="83">
        <v>134.21955766580001</v>
      </c>
    </row>
    <row r="1677" spans="1:15" customFormat="1" x14ac:dyDescent="0.3">
      <c r="A1677" s="64" t="s">
        <v>363</v>
      </c>
      <c r="B1677" s="57">
        <v>79.627609257200007</v>
      </c>
      <c r="C1677" s="58">
        <v>7.0262952549405205E-2</v>
      </c>
      <c r="D1677" s="57">
        <v>3.4414406138999798</v>
      </c>
      <c r="E1677" s="58">
        <v>0.11217444559586499</v>
      </c>
      <c r="F1677" s="84">
        <v>29.935513223800001</v>
      </c>
      <c r="G1677" s="85">
        <v>6.3782167923631006E-2</v>
      </c>
      <c r="H1677" s="84">
        <v>9.3077315488999997</v>
      </c>
      <c r="I1677" s="85">
        <v>4.6914359564176902E-2</v>
      </c>
      <c r="J1677" s="84">
        <v>8.3802280612000004</v>
      </c>
      <c r="K1677" s="85">
        <v>8.9106093515004495E-2</v>
      </c>
      <c r="L1677" s="84">
        <v>12.3453521304</v>
      </c>
      <c r="M1677" s="85">
        <v>5.4292374404960202E-2</v>
      </c>
      <c r="N1677" s="84">
        <v>16.224287711700001</v>
      </c>
      <c r="O1677" s="85">
        <v>0.120878715396289</v>
      </c>
    </row>
    <row r="1678" spans="1:15" customFormat="1" ht="25.5" customHeight="1" x14ac:dyDescent="0.3">
      <c r="A1678" s="64" t="s">
        <v>364</v>
      </c>
      <c r="B1678" s="59">
        <v>351.9955230306</v>
      </c>
      <c r="C1678" s="60">
        <v>0.31059886091036698</v>
      </c>
      <c r="D1678" s="59">
        <v>5.6602127738999899</v>
      </c>
      <c r="E1678" s="60">
        <v>0.18449576822635599</v>
      </c>
      <c r="F1678" s="86">
        <v>123.97150160690001</v>
      </c>
      <c r="G1678" s="87">
        <v>0.26414015601207202</v>
      </c>
      <c r="H1678" s="86">
        <v>69.967336462300096</v>
      </c>
      <c r="I1678" s="87">
        <v>0.35266087803402701</v>
      </c>
      <c r="J1678" s="86">
        <v>30.437532664599999</v>
      </c>
      <c r="K1678" s="87">
        <v>0.32363911962432701</v>
      </c>
      <c r="L1678" s="86">
        <v>71.744088815099801</v>
      </c>
      <c r="M1678" s="87">
        <v>0.315516065491598</v>
      </c>
      <c r="N1678" s="86">
        <v>54.5377997374</v>
      </c>
      <c r="O1678" s="88">
        <v>0.406332733365106</v>
      </c>
    </row>
    <row r="1679" spans="1:15" customFormat="1" x14ac:dyDescent="0.3">
      <c r="A1679" s="56" t="s">
        <v>365</v>
      </c>
      <c r="B1679" s="57">
        <v>32.437635677400003</v>
      </c>
      <c r="C1679" s="58">
        <v>2.86227864641053E-2</v>
      </c>
      <c r="D1679" s="57">
        <v>2.0352431864999998</v>
      </c>
      <c r="E1679" s="58">
        <v>6.6339159006923998E-2</v>
      </c>
      <c r="F1679" s="84">
        <v>16.491715791000001</v>
      </c>
      <c r="G1679" s="85">
        <v>3.5138110980976002E-2</v>
      </c>
      <c r="H1679" s="84">
        <v>4.5102323481999997</v>
      </c>
      <c r="I1679" s="85">
        <v>2.2733214961108701E-2</v>
      </c>
      <c r="J1679" s="84">
        <v>0.44958639090000002</v>
      </c>
      <c r="K1679" s="85">
        <v>4.7804053419606201E-3</v>
      </c>
      <c r="L1679" s="84">
        <v>5.2632194742999996</v>
      </c>
      <c r="M1679" s="85">
        <v>2.3146580126339002E-2</v>
      </c>
      <c r="N1679" s="84">
        <v>3.4788201564999999</v>
      </c>
      <c r="O1679" s="85">
        <v>2.5918876630200899E-2</v>
      </c>
    </row>
    <row r="1680" spans="1:15" customFormat="1" x14ac:dyDescent="0.3">
      <c r="A1680" s="56" t="s">
        <v>366</v>
      </c>
      <c r="B1680" s="59">
        <v>182.9954390387</v>
      </c>
      <c r="C1680" s="60">
        <v>0.16147414156819101</v>
      </c>
      <c r="D1680" s="59">
        <v>4.2540824209000103</v>
      </c>
      <c r="E1680" s="60">
        <v>0.13866266794090801</v>
      </c>
      <c r="F1680" s="86">
        <v>80.954524403200097</v>
      </c>
      <c r="G1680" s="87">
        <v>0.172485937724208</v>
      </c>
      <c r="H1680" s="86">
        <v>40.575527690000001</v>
      </c>
      <c r="I1680" s="87">
        <v>0.204515448856047</v>
      </c>
      <c r="J1680" s="86">
        <v>19.724072654</v>
      </c>
      <c r="K1680" s="87">
        <v>0.209724013424093</v>
      </c>
      <c r="L1680" s="86">
        <v>33.670499665500003</v>
      </c>
      <c r="M1680" s="87">
        <v>0.148076081988775</v>
      </c>
      <c r="N1680" s="86">
        <v>18.408707522899999</v>
      </c>
      <c r="O1680" s="87">
        <v>0.137153689395526</v>
      </c>
    </row>
    <row r="1681" spans="1:15" customFormat="1" x14ac:dyDescent="0.3">
      <c r="A1681" s="56" t="s">
        <v>367</v>
      </c>
      <c r="B1681" s="57">
        <v>453.96101476519999</v>
      </c>
      <c r="C1681" s="58">
        <v>0.40057263475913002</v>
      </c>
      <c r="D1681" s="57">
        <v>10.495699676299999</v>
      </c>
      <c r="E1681" s="58">
        <v>0.34210943160673102</v>
      </c>
      <c r="F1681" s="84">
        <v>200.4934471624</v>
      </c>
      <c r="G1681" s="85">
        <v>0.427181809742046</v>
      </c>
      <c r="H1681" s="84">
        <v>70.796870370800207</v>
      </c>
      <c r="I1681" s="85">
        <v>0.35684203128813502</v>
      </c>
      <c r="J1681" s="84">
        <v>35.056335333600003</v>
      </c>
      <c r="K1681" s="85">
        <v>0.37275036809461498</v>
      </c>
      <c r="L1681" s="84">
        <v>102.36172712699999</v>
      </c>
      <c r="M1681" s="85">
        <v>0.45016627757683803</v>
      </c>
      <c r="N1681" s="84">
        <v>38.020439748299999</v>
      </c>
      <c r="O1681" s="89">
        <v>0.283270489111348</v>
      </c>
    </row>
    <row r="1682" spans="1:15" customFormat="1" ht="25.5" customHeight="1" x14ac:dyDescent="0.3">
      <c r="A1682" s="64" t="s">
        <v>368</v>
      </c>
      <c r="B1682" s="59">
        <v>32.262926132600001</v>
      </c>
      <c r="C1682" s="60">
        <v>2.84686237488018E-2</v>
      </c>
      <c r="D1682" s="59">
        <v>4.7926850250999902</v>
      </c>
      <c r="E1682" s="61">
        <v>0.156218527623216</v>
      </c>
      <c r="F1682" s="86">
        <v>17.493149346799999</v>
      </c>
      <c r="G1682" s="87">
        <v>3.7271817617066397E-2</v>
      </c>
      <c r="H1682" s="86">
        <v>3.2406520074</v>
      </c>
      <c r="I1682" s="87">
        <v>1.6334067296504998E-2</v>
      </c>
      <c r="J1682" s="86">
        <v>0</v>
      </c>
      <c r="K1682" s="87">
        <v>0</v>
      </c>
      <c r="L1682" s="86">
        <v>2.0015969064000001</v>
      </c>
      <c r="M1682" s="87">
        <v>8.80262041148905E-3</v>
      </c>
      <c r="N1682" s="86">
        <v>3.5495027889999999</v>
      </c>
      <c r="O1682" s="87">
        <v>2.6445496101529999E-2</v>
      </c>
    </row>
    <row r="1683" spans="1:15" customFormat="1" x14ac:dyDescent="0.3">
      <c r="A1683" s="63" t="s">
        <v>1</v>
      </c>
      <c r="F1683" s="82"/>
      <c r="G1683" s="82"/>
      <c r="H1683" s="82"/>
      <c r="I1683" s="82"/>
      <c r="J1683" s="82"/>
      <c r="K1683" s="82"/>
      <c r="L1683" s="82"/>
      <c r="M1683" s="82"/>
      <c r="N1683" s="82"/>
      <c r="O1683" s="82"/>
    </row>
    <row r="1684" spans="1:15" customFormat="1" x14ac:dyDescent="0.3">
      <c r="A1684" s="63" t="s">
        <v>1</v>
      </c>
      <c r="F1684" s="82"/>
      <c r="G1684" s="82"/>
      <c r="H1684" s="82"/>
      <c r="I1684" s="82"/>
      <c r="J1684" s="82"/>
      <c r="K1684" s="82"/>
      <c r="L1684" s="82"/>
      <c r="M1684" s="82"/>
      <c r="N1684" s="82"/>
      <c r="O1684" s="82"/>
    </row>
    <row r="1685" spans="1:15" customFormat="1" x14ac:dyDescent="0.3">
      <c r="A1685" s="51" t="s">
        <v>369</v>
      </c>
      <c r="F1685" s="82"/>
      <c r="G1685" s="82"/>
      <c r="H1685" s="82"/>
      <c r="I1685" s="82"/>
      <c r="J1685" s="82"/>
      <c r="K1685" s="82"/>
      <c r="L1685" s="82"/>
      <c r="M1685" s="82"/>
      <c r="N1685" s="82"/>
      <c r="O1685" s="82"/>
    </row>
    <row r="1686" spans="1:15" customFormat="1" x14ac:dyDescent="0.3">
      <c r="A1686" s="52" t="s">
        <v>1</v>
      </c>
      <c r="F1686" s="82"/>
      <c r="G1686" s="82"/>
      <c r="H1686" s="82"/>
      <c r="I1686" s="82"/>
      <c r="J1686" s="82"/>
      <c r="K1686" s="82"/>
      <c r="L1686" s="82"/>
      <c r="M1686" s="82"/>
      <c r="N1686" s="82"/>
      <c r="O1686" s="82"/>
    </row>
    <row r="1687" spans="1:15" customFormat="1" ht="25.5" customHeight="1" x14ac:dyDescent="0.3">
      <c r="A1687" s="112" t="s">
        <v>1</v>
      </c>
      <c r="B1687" s="114" t="s">
        <v>501</v>
      </c>
      <c r="C1687" s="114" t="s">
        <v>1</v>
      </c>
      <c r="D1687" s="114" t="s">
        <v>495</v>
      </c>
      <c r="E1687" s="114" t="s">
        <v>1</v>
      </c>
      <c r="F1687" s="115" t="s">
        <v>496</v>
      </c>
      <c r="G1687" s="115" t="s">
        <v>1</v>
      </c>
      <c r="H1687" s="115" t="s">
        <v>497</v>
      </c>
      <c r="I1687" s="115" t="s">
        <v>1</v>
      </c>
      <c r="J1687" s="115" t="s">
        <v>498</v>
      </c>
      <c r="K1687" s="115" t="s">
        <v>1</v>
      </c>
      <c r="L1687" s="115" t="s">
        <v>499</v>
      </c>
      <c r="M1687" s="115" t="s">
        <v>1</v>
      </c>
      <c r="N1687" s="115" t="s">
        <v>500</v>
      </c>
      <c r="O1687" s="115" t="s">
        <v>1</v>
      </c>
    </row>
    <row r="1688" spans="1:15" customFormat="1" x14ac:dyDescent="0.3">
      <c r="A1688" s="113" t="s">
        <v>1</v>
      </c>
      <c r="B1688" s="53" t="s">
        <v>14</v>
      </c>
      <c r="C1688" s="53" t="s">
        <v>15</v>
      </c>
      <c r="D1688" s="53" t="s">
        <v>14</v>
      </c>
      <c r="E1688" s="53" t="s">
        <v>15</v>
      </c>
      <c r="F1688" s="78" t="s">
        <v>14</v>
      </c>
      <c r="G1688" s="78" t="s">
        <v>15</v>
      </c>
      <c r="H1688" s="78" t="s">
        <v>14</v>
      </c>
      <c r="I1688" s="78" t="s">
        <v>15</v>
      </c>
      <c r="J1688" s="78" t="s">
        <v>14</v>
      </c>
      <c r="K1688" s="78" t="s">
        <v>15</v>
      </c>
      <c r="L1688" s="78" t="s">
        <v>14</v>
      </c>
      <c r="M1688" s="78" t="s">
        <v>15</v>
      </c>
      <c r="N1688" s="78" t="s">
        <v>14</v>
      </c>
      <c r="O1688" s="78" t="s">
        <v>15</v>
      </c>
    </row>
    <row r="1689" spans="1:15" customFormat="1" x14ac:dyDescent="0.3">
      <c r="A1689" s="54" t="s">
        <v>16</v>
      </c>
      <c r="B1689" s="55">
        <v>1133.2801479017</v>
      </c>
      <c r="C1689" s="55">
        <v>1133.2801479017</v>
      </c>
      <c r="D1689" s="55">
        <v>30.679363696599999</v>
      </c>
      <c r="E1689" s="55">
        <v>30.679363696599999</v>
      </c>
      <c r="F1689" s="83">
        <v>469.33985153409998</v>
      </c>
      <c r="G1689" s="83">
        <v>469.33985153409998</v>
      </c>
      <c r="H1689" s="83">
        <v>198.39835042760001</v>
      </c>
      <c r="I1689" s="83">
        <v>198.39835042760001</v>
      </c>
      <c r="J1689" s="83">
        <v>94.047755104299995</v>
      </c>
      <c r="K1689" s="83">
        <v>94.047755104299995</v>
      </c>
      <c r="L1689" s="83">
        <v>227.3864841187</v>
      </c>
      <c r="M1689" s="83">
        <v>227.3864841187</v>
      </c>
      <c r="N1689" s="83">
        <v>134.21955766580001</v>
      </c>
      <c r="O1689" s="83">
        <v>134.21955766580001</v>
      </c>
    </row>
    <row r="1690" spans="1:15" customFormat="1" x14ac:dyDescent="0.3">
      <c r="A1690" s="56" t="s">
        <v>2</v>
      </c>
      <c r="B1690" s="57">
        <v>6.5538192993999997</v>
      </c>
      <c r="C1690" s="58">
        <v>5.7830531237440096E-3</v>
      </c>
      <c r="D1690" s="57">
        <v>0</v>
      </c>
      <c r="E1690" s="58">
        <v>0</v>
      </c>
      <c r="F1690" s="84">
        <v>3.4520767507999999</v>
      </c>
      <c r="G1690" s="85">
        <v>7.3551750176688102E-3</v>
      </c>
      <c r="H1690" s="84">
        <v>0</v>
      </c>
      <c r="I1690" s="85">
        <v>0</v>
      </c>
      <c r="J1690" s="84">
        <v>0</v>
      </c>
      <c r="K1690" s="85">
        <v>0</v>
      </c>
      <c r="L1690" s="84">
        <v>1.134172886</v>
      </c>
      <c r="M1690" s="85">
        <v>4.9878641221610199E-3</v>
      </c>
      <c r="N1690" s="84">
        <v>1.9675696626000001</v>
      </c>
      <c r="O1690" s="85">
        <v>1.4659336514125199E-2</v>
      </c>
    </row>
    <row r="1691" spans="1:15" customFormat="1" x14ac:dyDescent="0.3">
      <c r="A1691" s="56" t="s">
        <v>3</v>
      </c>
      <c r="B1691" s="59">
        <v>7.3132291528</v>
      </c>
      <c r="C1691" s="60">
        <v>6.4531520880698797E-3</v>
      </c>
      <c r="D1691" s="59">
        <v>0</v>
      </c>
      <c r="E1691" s="60">
        <v>0</v>
      </c>
      <c r="F1691" s="86">
        <v>4.4212899179000003</v>
      </c>
      <c r="G1691" s="87">
        <v>9.4202312108132794E-3</v>
      </c>
      <c r="H1691" s="86">
        <v>0</v>
      </c>
      <c r="I1691" s="87">
        <v>0</v>
      </c>
      <c r="J1691" s="86">
        <v>0</v>
      </c>
      <c r="K1691" s="87">
        <v>0</v>
      </c>
      <c r="L1691" s="86">
        <v>1.754952772</v>
      </c>
      <c r="M1691" s="87">
        <v>7.7179291407834198E-3</v>
      </c>
      <c r="N1691" s="86">
        <v>1.1369864628999999</v>
      </c>
      <c r="O1691" s="87">
        <v>8.4710938008828798E-3</v>
      </c>
    </row>
    <row r="1692" spans="1:15" customFormat="1" x14ac:dyDescent="0.3">
      <c r="A1692" s="56" t="s">
        <v>4</v>
      </c>
      <c r="B1692" s="57">
        <v>18.570587225200001</v>
      </c>
      <c r="C1692" s="58">
        <v>1.63865812522914E-2</v>
      </c>
      <c r="D1692" s="57">
        <v>2.0352431864999998</v>
      </c>
      <c r="E1692" s="61">
        <v>6.6339159006923998E-2</v>
      </c>
      <c r="F1692" s="84">
        <v>8.6183491222999908</v>
      </c>
      <c r="G1692" s="85">
        <v>1.8362704752493901E-2</v>
      </c>
      <c r="H1692" s="84">
        <v>4.5102323481999997</v>
      </c>
      <c r="I1692" s="85">
        <v>2.2733214961108701E-2</v>
      </c>
      <c r="J1692" s="84">
        <v>0.44958639090000002</v>
      </c>
      <c r="K1692" s="85">
        <v>4.7804053419606201E-3</v>
      </c>
      <c r="L1692" s="84">
        <v>2.3740938162999998</v>
      </c>
      <c r="M1692" s="85">
        <v>1.0440786863394599E-2</v>
      </c>
      <c r="N1692" s="84">
        <v>0.374264031</v>
      </c>
      <c r="O1692" s="85">
        <v>2.7884463151927399E-3</v>
      </c>
    </row>
    <row r="1693" spans="1:15" customFormat="1" x14ac:dyDescent="0.3">
      <c r="A1693" s="56" t="s">
        <v>5</v>
      </c>
      <c r="B1693" s="59">
        <v>58.765637036900003</v>
      </c>
      <c r="C1693" s="60">
        <v>5.1854466122702503E-2</v>
      </c>
      <c r="D1693" s="59">
        <v>1.7608128950999999</v>
      </c>
      <c r="E1693" s="60">
        <v>5.7394048732996999E-2</v>
      </c>
      <c r="F1693" s="86">
        <v>22.0986931793</v>
      </c>
      <c r="G1693" s="87">
        <v>4.7084629841398398E-2</v>
      </c>
      <c r="H1693" s="86">
        <v>15.0435878993</v>
      </c>
      <c r="I1693" s="87">
        <v>7.5825166221781398E-2</v>
      </c>
      <c r="J1693" s="86">
        <v>2.1425129219999999</v>
      </c>
      <c r="K1693" s="87">
        <v>2.2781117099753501E-2</v>
      </c>
      <c r="L1693" s="86">
        <v>11.570255484800001</v>
      </c>
      <c r="M1693" s="87">
        <v>5.08836553308952E-2</v>
      </c>
      <c r="N1693" s="86">
        <v>8.2922875784000301</v>
      </c>
      <c r="O1693" s="87">
        <v>6.1781514725651097E-2</v>
      </c>
    </row>
    <row r="1694" spans="1:15" customFormat="1" x14ac:dyDescent="0.3">
      <c r="A1694" s="56" t="s">
        <v>7</v>
      </c>
      <c r="B1694" s="57">
        <v>117.018614175</v>
      </c>
      <c r="C1694" s="58">
        <v>0.103256564046995</v>
      </c>
      <c r="D1694" s="57">
        <v>1.8356177744</v>
      </c>
      <c r="E1694" s="58">
        <v>5.9832328745574002E-2</v>
      </c>
      <c r="F1694" s="84">
        <v>53.545578967499999</v>
      </c>
      <c r="G1694" s="85">
        <v>0.11408700708554601</v>
      </c>
      <c r="H1694" s="84">
        <v>25.531939790700001</v>
      </c>
      <c r="I1694" s="85">
        <v>0.12869028263426599</v>
      </c>
      <c r="J1694" s="84">
        <v>17.581559731999999</v>
      </c>
      <c r="K1694" s="88">
        <v>0.186942896324339</v>
      </c>
      <c r="L1694" s="84">
        <v>21.7813374857</v>
      </c>
      <c r="M1694" s="85">
        <v>9.5789939187105502E-2</v>
      </c>
      <c r="N1694" s="84">
        <v>9.1920428204999798</v>
      </c>
      <c r="O1694" s="85">
        <v>6.8485122290357497E-2</v>
      </c>
    </row>
    <row r="1695" spans="1:15" customFormat="1" x14ac:dyDescent="0.3">
      <c r="A1695" s="56" t="s">
        <v>10</v>
      </c>
      <c r="B1695" s="59">
        <v>112.1777638109</v>
      </c>
      <c r="C1695" s="60">
        <v>9.8985025034278001E-2</v>
      </c>
      <c r="D1695" s="59">
        <v>2.3356402773</v>
      </c>
      <c r="E1695" s="60">
        <v>7.6130662304409E-2</v>
      </c>
      <c r="F1695" s="86">
        <v>30.500518610499899</v>
      </c>
      <c r="G1695" s="89">
        <v>6.4985997909201607E-2</v>
      </c>
      <c r="H1695" s="86">
        <v>22.0830901287</v>
      </c>
      <c r="I1695" s="87">
        <v>0.111306823273002</v>
      </c>
      <c r="J1695" s="86">
        <v>13.4091490262</v>
      </c>
      <c r="K1695" s="87">
        <v>0.14257808717846701</v>
      </c>
      <c r="L1695" s="86">
        <v>28.799432619000001</v>
      </c>
      <c r="M1695" s="87">
        <v>0.12665410932677101</v>
      </c>
      <c r="N1695" s="86">
        <v>14.9373703479</v>
      </c>
      <c r="O1695" s="87">
        <v>0.111290564562083</v>
      </c>
    </row>
    <row r="1696" spans="1:15" customFormat="1" x14ac:dyDescent="0.3">
      <c r="A1696" s="56" t="s">
        <v>8</v>
      </c>
      <c r="B1696" s="57">
        <v>105.7031653162</v>
      </c>
      <c r="C1696" s="58">
        <v>9.3271875901040302E-2</v>
      </c>
      <c r="D1696" s="57">
        <v>1.0248142964</v>
      </c>
      <c r="E1696" s="58">
        <v>3.3404027102217002E-2</v>
      </c>
      <c r="F1696" s="84">
        <v>46.911225631500102</v>
      </c>
      <c r="G1696" s="85">
        <v>9.9951507373951698E-2</v>
      </c>
      <c r="H1696" s="84">
        <v>22.321023994299999</v>
      </c>
      <c r="I1696" s="85">
        <v>0.11250609667969701</v>
      </c>
      <c r="J1696" s="84">
        <v>8.8521117727000007</v>
      </c>
      <c r="K1696" s="85">
        <v>9.4123583948207107E-2</v>
      </c>
      <c r="L1696" s="84">
        <v>13.1076296098</v>
      </c>
      <c r="M1696" s="85">
        <v>5.76447173656882E-2</v>
      </c>
      <c r="N1696" s="84">
        <v>16.445916111199999</v>
      </c>
      <c r="O1696" s="85">
        <v>0.122529953139538</v>
      </c>
    </row>
    <row r="1697" spans="1:15" customFormat="1" x14ac:dyDescent="0.3">
      <c r="A1697" s="56" t="s">
        <v>9</v>
      </c>
      <c r="B1697" s="59">
        <v>246.0051292933</v>
      </c>
      <c r="C1697" s="60">
        <v>0.21707353627325501</v>
      </c>
      <c r="D1697" s="59">
        <v>10.5338838392</v>
      </c>
      <c r="E1697" s="60">
        <v>0.34335405203881098</v>
      </c>
      <c r="F1697" s="86">
        <v>93.988419935500005</v>
      </c>
      <c r="G1697" s="87">
        <v>0.20025663626961601</v>
      </c>
      <c r="H1697" s="86">
        <v>38.1116058956</v>
      </c>
      <c r="I1697" s="87">
        <v>0.19209638494201001</v>
      </c>
      <c r="J1697" s="86">
        <v>16.556499926899999</v>
      </c>
      <c r="K1697" s="87">
        <v>0.17604354201265801</v>
      </c>
      <c r="L1697" s="86">
        <v>44.183975623100203</v>
      </c>
      <c r="M1697" s="87">
        <v>0.194312233615588</v>
      </c>
      <c r="N1697" s="86">
        <v>42.928303778999997</v>
      </c>
      <c r="O1697" s="88">
        <v>0.31983642716130301</v>
      </c>
    </row>
    <row r="1698" spans="1:15" customFormat="1" x14ac:dyDescent="0.3">
      <c r="A1698" s="56" t="s">
        <v>11</v>
      </c>
      <c r="B1698" s="57">
        <v>25.064095917300001</v>
      </c>
      <c r="C1698" s="58">
        <v>2.2116416636880899E-2</v>
      </c>
      <c r="D1698" s="57">
        <v>3.6483237341000101</v>
      </c>
      <c r="E1698" s="61">
        <v>0.118917842305325</v>
      </c>
      <c r="F1698" s="84">
        <v>7.2181407349000102</v>
      </c>
      <c r="G1698" s="85">
        <v>1.53793476332908E-2</v>
      </c>
      <c r="H1698" s="84">
        <v>7.3461256398000101</v>
      </c>
      <c r="I1698" s="85">
        <v>3.7027150800231903E-2</v>
      </c>
      <c r="J1698" s="84">
        <v>5.4773586675999999</v>
      </c>
      <c r="K1698" s="88">
        <v>5.82401851221813E-2</v>
      </c>
      <c r="L1698" s="84">
        <v>2.8724289535</v>
      </c>
      <c r="M1698" s="85">
        <v>1.26323645164439E-2</v>
      </c>
      <c r="N1698" s="84">
        <v>0.54171878110000005</v>
      </c>
      <c r="O1698" s="85">
        <v>4.0360644195300702E-3</v>
      </c>
    </row>
    <row r="1699" spans="1:15" customFormat="1" x14ac:dyDescent="0.3">
      <c r="A1699" s="56" t="s">
        <v>6</v>
      </c>
      <c r="B1699" s="59">
        <v>7.2111878267999998</v>
      </c>
      <c r="C1699" s="60">
        <v>6.36311139849376E-3</v>
      </c>
      <c r="D1699" s="59">
        <v>0.65765175140000098</v>
      </c>
      <c r="E1699" s="60">
        <v>2.14362904623372E-2</v>
      </c>
      <c r="F1699" s="86">
        <v>5.3102522564000099</v>
      </c>
      <c r="G1699" s="87">
        <v>1.13143007972639E-2</v>
      </c>
      <c r="H1699" s="86">
        <v>0</v>
      </c>
      <c r="I1699" s="87">
        <v>0</v>
      </c>
      <c r="J1699" s="86">
        <v>0</v>
      </c>
      <c r="K1699" s="87">
        <v>0</v>
      </c>
      <c r="L1699" s="86">
        <v>0.31890669500000002</v>
      </c>
      <c r="M1699" s="87">
        <v>1.4024874707747599E-3</v>
      </c>
      <c r="N1699" s="86">
        <v>0.92437712399999705</v>
      </c>
      <c r="O1699" s="87">
        <v>6.88705237951724E-3</v>
      </c>
    </row>
    <row r="1700" spans="1:15" customFormat="1" x14ac:dyDescent="0.3">
      <c r="A1700" s="56" t="s">
        <v>12</v>
      </c>
      <c r="B1700" s="57">
        <v>282.54709976480001</v>
      </c>
      <c r="C1700" s="58">
        <v>0.249317964572082</v>
      </c>
      <c r="D1700" s="57">
        <v>4.9345562636000002</v>
      </c>
      <c r="E1700" s="58">
        <v>0.160842849036888</v>
      </c>
      <c r="F1700" s="84">
        <v>130.51783508650001</v>
      </c>
      <c r="G1700" s="85">
        <v>0.27808811602058697</v>
      </c>
      <c r="H1700" s="84">
        <v>33.394389412199999</v>
      </c>
      <c r="I1700" s="89">
        <v>0.168319894496232</v>
      </c>
      <c r="J1700" s="84">
        <v>21.194311321299999</v>
      </c>
      <c r="K1700" s="85">
        <v>0.22535690828340599</v>
      </c>
      <c r="L1700" s="84">
        <v>68.306619216699801</v>
      </c>
      <c r="M1700" s="85">
        <v>0.30039876592244003</v>
      </c>
      <c r="N1700" s="84">
        <v>22.270008238999999</v>
      </c>
      <c r="O1700" s="85">
        <v>0.16592222941496501</v>
      </c>
    </row>
    <row r="1701" spans="1:15" customFormat="1" x14ac:dyDescent="0.3">
      <c r="A1701" s="56" t="s">
        <v>13</v>
      </c>
      <c r="B1701" s="59">
        <v>146.34981908309999</v>
      </c>
      <c r="C1701" s="60">
        <v>0.129138253550167</v>
      </c>
      <c r="D1701" s="59">
        <v>1.9128196786</v>
      </c>
      <c r="E1701" s="60">
        <v>6.2348740264518102E-2</v>
      </c>
      <c r="F1701" s="86">
        <v>62.757471341000098</v>
      </c>
      <c r="G1701" s="87">
        <v>0.13371434608816801</v>
      </c>
      <c r="H1701" s="86">
        <v>30.056355318800001</v>
      </c>
      <c r="I1701" s="87">
        <v>0.15149498599167199</v>
      </c>
      <c r="J1701" s="86">
        <v>8.3846653447000001</v>
      </c>
      <c r="K1701" s="87">
        <v>8.9153274689027007E-2</v>
      </c>
      <c r="L1701" s="86">
        <v>31.1826789568</v>
      </c>
      <c r="M1701" s="87">
        <v>0.13713514713795399</v>
      </c>
      <c r="N1701" s="86">
        <v>15.2087127282</v>
      </c>
      <c r="O1701" s="87">
        <v>0.113312195276853</v>
      </c>
    </row>
    <row r="1702" spans="1:15" customFormat="1" x14ac:dyDescent="0.3">
      <c r="A1702" s="63" t="s">
        <v>1</v>
      </c>
      <c r="F1702" s="82"/>
      <c r="G1702" s="82"/>
      <c r="H1702" s="82"/>
      <c r="I1702" s="82"/>
      <c r="J1702" s="82"/>
      <c r="K1702" s="82"/>
      <c r="L1702" s="82"/>
      <c r="M1702" s="82"/>
      <c r="N1702" s="82"/>
      <c r="O1702" s="82"/>
    </row>
    <row r="1703" spans="1:15" customFormat="1" x14ac:dyDescent="0.3">
      <c r="A1703" s="63" t="s">
        <v>1</v>
      </c>
      <c r="F1703" s="82"/>
      <c r="G1703" s="82"/>
      <c r="H1703" s="82"/>
      <c r="I1703" s="82"/>
      <c r="J1703" s="82"/>
      <c r="K1703" s="82"/>
      <c r="L1703" s="82"/>
      <c r="M1703" s="82"/>
      <c r="N1703" s="82"/>
      <c r="O1703" s="82"/>
    </row>
    <row r="1704" spans="1:15" customFormat="1" x14ac:dyDescent="0.3">
      <c r="A1704" s="51" t="s">
        <v>370</v>
      </c>
      <c r="F1704" s="82"/>
      <c r="G1704" s="82"/>
      <c r="H1704" s="82"/>
      <c r="I1704" s="82"/>
      <c r="J1704" s="82"/>
      <c r="K1704" s="82"/>
      <c r="L1704" s="82"/>
      <c r="M1704" s="82"/>
      <c r="N1704" s="82"/>
      <c r="O1704" s="82"/>
    </row>
    <row r="1705" spans="1:15" customFormat="1" x14ac:dyDescent="0.3">
      <c r="A1705" s="52" t="s">
        <v>1</v>
      </c>
      <c r="F1705" s="82"/>
      <c r="G1705" s="82"/>
      <c r="H1705" s="82"/>
      <c r="I1705" s="82"/>
      <c r="J1705" s="82"/>
      <c r="K1705" s="82"/>
      <c r="L1705" s="82"/>
      <c r="M1705" s="82"/>
      <c r="N1705" s="82"/>
      <c r="O1705" s="82"/>
    </row>
    <row r="1706" spans="1:15" customFormat="1" ht="25.5" customHeight="1" x14ac:dyDescent="0.3">
      <c r="A1706" s="112" t="s">
        <v>1</v>
      </c>
      <c r="B1706" s="114" t="s">
        <v>501</v>
      </c>
      <c r="C1706" s="114" t="s">
        <v>1</v>
      </c>
      <c r="D1706" s="114" t="s">
        <v>495</v>
      </c>
      <c r="E1706" s="114" t="s">
        <v>1</v>
      </c>
      <c r="F1706" s="115" t="s">
        <v>496</v>
      </c>
      <c r="G1706" s="115" t="s">
        <v>1</v>
      </c>
      <c r="H1706" s="115" t="s">
        <v>497</v>
      </c>
      <c r="I1706" s="115" t="s">
        <v>1</v>
      </c>
      <c r="J1706" s="115" t="s">
        <v>498</v>
      </c>
      <c r="K1706" s="115" t="s">
        <v>1</v>
      </c>
      <c r="L1706" s="115" t="s">
        <v>499</v>
      </c>
      <c r="M1706" s="115" t="s">
        <v>1</v>
      </c>
      <c r="N1706" s="115" t="s">
        <v>500</v>
      </c>
      <c r="O1706" s="115" t="s">
        <v>1</v>
      </c>
    </row>
    <row r="1707" spans="1:15" customFormat="1" x14ac:dyDescent="0.3">
      <c r="A1707" s="113" t="s">
        <v>1</v>
      </c>
      <c r="B1707" s="53" t="s">
        <v>14</v>
      </c>
      <c r="C1707" s="53" t="s">
        <v>15</v>
      </c>
      <c r="D1707" s="53" t="s">
        <v>14</v>
      </c>
      <c r="E1707" s="53" t="s">
        <v>15</v>
      </c>
      <c r="F1707" s="78" t="s">
        <v>14</v>
      </c>
      <c r="G1707" s="78" t="s">
        <v>15</v>
      </c>
      <c r="H1707" s="78" t="s">
        <v>14</v>
      </c>
      <c r="I1707" s="78" t="s">
        <v>15</v>
      </c>
      <c r="J1707" s="78" t="s">
        <v>14</v>
      </c>
      <c r="K1707" s="78" t="s">
        <v>15</v>
      </c>
      <c r="L1707" s="78" t="s">
        <v>14</v>
      </c>
      <c r="M1707" s="78" t="s">
        <v>15</v>
      </c>
      <c r="N1707" s="78" t="s">
        <v>14</v>
      </c>
      <c r="O1707" s="78" t="s">
        <v>15</v>
      </c>
    </row>
    <row r="1708" spans="1:15" customFormat="1" x14ac:dyDescent="0.3">
      <c r="A1708" s="54" t="s">
        <v>16</v>
      </c>
      <c r="B1708" s="55">
        <v>1133.2801479017</v>
      </c>
      <c r="C1708" s="55">
        <v>1133.2801479017</v>
      </c>
      <c r="D1708" s="55">
        <v>30.679363696599999</v>
      </c>
      <c r="E1708" s="55">
        <v>30.679363696599999</v>
      </c>
      <c r="F1708" s="83">
        <v>469.33985153409998</v>
      </c>
      <c r="G1708" s="83">
        <v>469.33985153409998</v>
      </c>
      <c r="H1708" s="83">
        <v>198.39835042760001</v>
      </c>
      <c r="I1708" s="83">
        <v>198.39835042760001</v>
      </c>
      <c r="J1708" s="83">
        <v>94.047755104299995</v>
      </c>
      <c r="K1708" s="83">
        <v>94.047755104299995</v>
      </c>
      <c r="L1708" s="83">
        <v>227.3864841187</v>
      </c>
      <c r="M1708" s="83">
        <v>227.3864841187</v>
      </c>
      <c r="N1708" s="83">
        <v>134.21955766580001</v>
      </c>
      <c r="O1708" s="83">
        <v>134.21955766580001</v>
      </c>
    </row>
    <row r="1709" spans="1:15" customFormat="1" x14ac:dyDescent="0.3">
      <c r="A1709" s="56" t="s">
        <v>371</v>
      </c>
      <c r="B1709" s="57">
        <v>216.7615162173</v>
      </c>
      <c r="C1709" s="58">
        <v>0.19126913730787601</v>
      </c>
      <c r="D1709" s="57">
        <v>6.4314651297000003</v>
      </c>
      <c r="E1709" s="58">
        <v>0.20963489312566</v>
      </c>
      <c r="F1709" s="84">
        <v>70.494031996499999</v>
      </c>
      <c r="G1709" s="89">
        <v>0.150198266279927</v>
      </c>
      <c r="H1709" s="84">
        <v>34.209239305099999</v>
      </c>
      <c r="I1709" s="85">
        <v>0.17242703495956599</v>
      </c>
      <c r="J1709" s="84">
        <v>14.935270169100001</v>
      </c>
      <c r="K1709" s="85">
        <v>0.15880517458961799</v>
      </c>
      <c r="L1709" s="84">
        <v>36.678757017400002</v>
      </c>
      <c r="M1709" s="85">
        <v>0.161305792468531</v>
      </c>
      <c r="N1709" s="84">
        <v>47.174696705300001</v>
      </c>
      <c r="O1709" s="88">
        <v>0.35147408861801399</v>
      </c>
    </row>
    <row r="1710" spans="1:15" customFormat="1" x14ac:dyDescent="0.3">
      <c r="A1710" s="56" t="s">
        <v>372</v>
      </c>
      <c r="B1710" s="59">
        <v>409.75868423169999</v>
      </c>
      <c r="C1710" s="60">
        <v>0.36156874801908401</v>
      </c>
      <c r="D1710" s="59">
        <v>11.357042937899999</v>
      </c>
      <c r="E1710" s="60">
        <v>0.37018508761179503</v>
      </c>
      <c r="F1710" s="86">
        <v>180.30950760159999</v>
      </c>
      <c r="G1710" s="87">
        <v>0.384176853962506</v>
      </c>
      <c r="H1710" s="86">
        <v>60.261831809599897</v>
      </c>
      <c r="I1710" s="87">
        <v>0.30374159704312098</v>
      </c>
      <c r="J1710" s="86">
        <v>30.220716698899999</v>
      </c>
      <c r="K1710" s="87">
        <v>0.32133373800772702</v>
      </c>
      <c r="L1710" s="86">
        <v>95.447400295199998</v>
      </c>
      <c r="M1710" s="87">
        <v>0.41975845954579599</v>
      </c>
      <c r="N1710" s="86">
        <v>37.498030570499999</v>
      </c>
      <c r="O1710" s="87">
        <v>0.27937829048631102</v>
      </c>
    </row>
    <row r="1711" spans="1:15" customFormat="1" x14ac:dyDescent="0.3">
      <c r="A1711" s="56" t="s">
        <v>373</v>
      </c>
      <c r="B1711" s="57">
        <v>234.18531579719999</v>
      </c>
      <c r="C1711" s="58">
        <v>0.206643799620774</v>
      </c>
      <c r="D1711" s="57">
        <v>2.8838921923999998</v>
      </c>
      <c r="E1711" s="58">
        <v>9.4001043206760004E-2</v>
      </c>
      <c r="F1711" s="84">
        <v>106.59609023110001</v>
      </c>
      <c r="G1711" s="85">
        <v>0.22711919706514699</v>
      </c>
      <c r="H1711" s="84">
        <v>40.671171917400002</v>
      </c>
      <c r="I1711" s="85">
        <v>0.20499753062333001</v>
      </c>
      <c r="J1711" s="84">
        <v>20.2621018874</v>
      </c>
      <c r="K1711" s="85">
        <v>0.21544482231318701</v>
      </c>
      <c r="L1711" s="84">
        <v>46.1028731825999</v>
      </c>
      <c r="M1711" s="85">
        <v>0.20275115894106299</v>
      </c>
      <c r="N1711" s="84">
        <v>28.621777267700001</v>
      </c>
      <c r="O1711" s="85">
        <v>0.21324595137593</v>
      </c>
    </row>
    <row r="1712" spans="1:15" customFormat="1" x14ac:dyDescent="0.3">
      <c r="A1712" s="56" t="s">
        <v>374</v>
      </c>
      <c r="B1712" s="59">
        <v>230.14765505939999</v>
      </c>
      <c r="C1712" s="60">
        <v>0.20308099059665399</v>
      </c>
      <c r="D1712" s="59">
        <v>7.5592046317000099</v>
      </c>
      <c r="E1712" s="60">
        <v>0.246393787904334</v>
      </c>
      <c r="F1712" s="86">
        <v>93.317888847899894</v>
      </c>
      <c r="G1712" s="87">
        <v>0.19882796771439301</v>
      </c>
      <c r="H1712" s="86">
        <v>51.215145171899898</v>
      </c>
      <c r="I1712" s="87">
        <v>0.25814299897916498</v>
      </c>
      <c r="J1712" s="86">
        <v>23.4061025723</v>
      </c>
      <c r="K1712" s="87">
        <v>0.24887465465116501</v>
      </c>
      <c r="L1712" s="86">
        <v>42.6646509507</v>
      </c>
      <c r="M1712" s="87">
        <v>0.18763054944122501</v>
      </c>
      <c r="N1712" s="86">
        <v>19.290729068499999</v>
      </c>
      <c r="O1712" s="87">
        <v>0.143725172426309</v>
      </c>
    </row>
    <row r="1713" spans="1:15" customFormat="1" x14ac:dyDescent="0.3">
      <c r="A1713" s="56" t="s">
        <v>375</v>
      </c>
      <c r="B1713" s="57">
        <v>42.426976596099998</v>
      </c>
      <c r="C1713" s="58">
        <v>3.7437324455612098E-2</v>
      </c>
      <c r="D1713" s="57">
        <v>2.4477588048999999</v>
      </c>
      <c r="E1713" s="58">
        <v>7.9785188151450095E-2</v>
      </c>
      <c r="F1713" s="84">
        <v>18.622332857</v>
      </c>
      <c r="G1713" s="85">
        <v>3.9677714978028002E-2</v>
      </c>
      <c r="H1713" s="84">
        <v>12.040962223599999</v>
      </c>
      <c r="I1713" s="85">
        <v>6.06908383948183E-2</v>
      </c>
      <c r="J1713" s="84">
        <v>5.2235637765999998</v>
      </c>
      <c r="K1713" s="85">
        <v>5.5541610438303503E-2</v>
      </c>
      <c r="L1713" s="84">
        <v>6.4928026727999999</v>
      </c>
      <c r="M1713" s="85">
        <v>2.8554039603385699E-2</v>
      </c>
      <c r="N1713" s="84">
        <v>1.6343240537999999</v>
      </c>
      <c r="O1713" s="85">
        <v>1.21764970934369E-2</v>
      </c>
    </row>
    <row r="1714" spans="1:15" customFormat="1" x14ac:dyDescent="0.3">
      <c r="A1714" s="63" t="s">
        <v>1</v>
      </c>
      <c r="F1714" s="82"/>
      <c r="G1714" s="82"/>
      <c r="H1714" s="82"/>
      <c r="I1714" s="82"/>
      <c r="J1714" s="82"/>
      <c r="K1714" s="82"/>
      <c r="L1714" s="82"/>
      <c r="M1714" s="82"/>
      <c r="N1714" s="82"/>
      <c r="O1714" s="82"/>
    </row>
    <row r="1715" spans="1:15" customFormat="1" x14ac:dyDescent="0.3">
      <c r="A1715" s="63" t="s">
        <v>1</v>
      </c>
      <c r="F1715" s="82"/>
      <c r="G1715" s="82"/>
      <c r="H1715" s="82"/>
      <c r="I1715" s="82"/>
      <c r="J1715" s="82"/>
      <c r="K1715" s="82"/>
      <c r="L1715" s="82"/>
      <c r="M1715" s="82"/>
      <c r="N1715" s="82"/>
      <c r="O1715" s="82"/>
    </row>
    <row r="1716" spans="1:15" customFormat="1" x14ac:dyDescent="0.3">
      <c r="A1716" s="51" t="s">
        <v>376</v>
      </c>
      <c r="F1716" s="82"/>
      <c r="G1716" s="82"/>
      <c r="H1716" s="82"/>
      <c r="I1716" s="82"/>
      <c r="J1716" s="82"/>
      <c r="K1716" s="82"/>
      <c r="L1716" s="82"/>
      <c r="M1716" s="82"/>
      <c r="N1716" s="82"/>
      <c r="O1716" s="82"/>
    </row>
    <row r="1717" spans="1:15" customFormat="1" x14ac:dyDescent="0.3">
      <c r="A1717" s="52" t="s">
        <v>1</v>
      </c>
      <c r="F1717" s="82"/>
      <c r="G1717" s="82"/>
      <c r="H1717" s="82"/>
      <c r="I1717" s="82"/>
      <c r="J1717" s="82"/>
      <c r="K1717" s="82"/>
      <c r="L1717" s="82"/>
      <c r="M1717" s="82"/>
      <c r="N1717" s="82"/>
      <c r="O1717" s="82"/>
    </row>
    <row r="1718" spans="1:15" customFormat="1" ht="25.5" customHeight="1" x14ac:dyDescent="0.3">
      <c r="A1718" s="112" t="s">
        <v>1</v>
      </c>
      <c r="B1718" s="114" t="s">
        <v>501</v>
      </c>
      <c r="C1718" s="114" t="s">
        <v>1</v>
      </c>
      <c r="D1718" s="114" t="s">
        <v>495</v>
      </c>
      <c r="E1718" s="114" t="s">
        <v>1</v>
      </c>
      <c r="F1718" s="115" t="s">
        <v>496</v>
      </c>
      <c r="G1718" s="115" t="s">
        <v>1</v>
      </c>
      <c r="H1718" s="115" t="s">
        <v>497</v>
      </c>
      <c r="I1718" s="115" t="s">
        <v>1</v>
      </c>
      <c r="J1718" s="115" t="s">
        <v>498</v>
      </c>
      <c r="K1718" s="115" t="s">
        <v>1</v>
      </c>
      <c r="L1718" s="115" t="s">
        <v>499</v>
      </c>
      <c r="M1718" s="115" t="s">
        <v>1</v>
      </c>
      <c r="N1718" s="115" t="s">
        <v>500</v>
      </c>
      <c r="O1718" s="115" t="s">
        <v>1</v>
      </c>
    </row>
    <row r="1719" spans="1:15" customFormat="1" x14ac:dyDescent="0.3">
      <c r="A1719" s="113" t="s">
        <v>1</v>
      </c>
      <c r="B1719" s="53" t="s">
        <v>14</v>
      </c>
      <c r="C1719" s="53" t="s">
        <v>15</v>
      </c>
      <c r="D1719" s="53" t="s">
        <v>14</v>
      </c>
      <c r="E1719" s="53" t="s">
        <v>15</v>
      </c>
      <c r="F1719" s="78" t="s">
        <v>14</v>
      </c>
      <c r="G1719" s="78" t="s">
        <v>15</v>
      </c>
      <c r="H1719" s="78" t="s">
        <v>14</v>
      </c>
      <c r="I1719" s="78" t="s">
        <v>15</v>
      </c>
      <c r="J1719" s="78" t="s">
        <v>14</v>
      </c>
      <c r="K1719" s="78" t="s">
        <v>15</v>
      </c>
      <c r="L1719" s="78" t="s">
        <v>14</v>
      </c>
      <c r="M1719" s="78" t="s">
        <v>15</v>
      </c>
      <c r="N1719" s="78" t="s">
        <v>14</v>
      </c>
      <c r="O1719" s="78" t="s">
        <v>15</v>
      </c>
    </row>
    <row r="1720" spans="1:15" customFormat="1" x14ac:dyDescent="0.3">
      <c r="A1720" s="54" t="s">
        <v>16</v>
      </c>
      <c r="B1720" s="55">
        <v>1133.2801479017</v>
      </c>
      <c r="C1720" s="55">
        <v>1133.2801479017</v>
      </c>
      <c r="D1720" s="55">
        <v>30.679363696599999</v>
      </c>
      <c r="E1720" s="55">
        <v>30.679363696599999</v>
      </c>
      <c r="F1720" s="83">
        <v>469.33985153409998</v>
      </c>
      <c r="G1720" s="83">
        <v>469.33985153409998</v>
      </c>
      <c r="H1720" s="83">
        <v>198.39835042760001</v>
      </c>
      <c r="I1720" s="83">
        <v>198.39835042760001</v>
      </c>
      <c r="J1720" s="83">
        <v>94.047755104299995</v>
      </c>
      <c r="K1720" s="83">
        <v>94.047755104299995</v>
      </c>
      <c r="L1720" s="83">
        <v>227.3864841187</v>
      </c>
      <c r="M1720" s="83">
        <v>227.3864841187</v>
      </c>
      <c r="N1720" s="83">
        <v>134.21955766580001</v>
      </c>
      <c r="O1720" s="83">
        <v>134.21955766580001</v>
      </c>
    </row>
    <row r="1721" spans="1:15" customFormat="1" x14ac:dyDescent="0.3">
      <c r="A1721" s="56" t="s">
        <v>317</v>
      </c>
      <c r="B1721" s="57">
        <v>224.34309397999999</v>
      </c>
      <c r="C1721" s="58">
        <v>0.197959078693276</v>
      </c>
      <c r="D1721" s="57">
        <v>24.363206047999999</v>
      </c>
      <c r="E1721" s="61">
        <v>0.79412357729896499</v>
      </c>
      <c r="F1721" s="84">
        <v>56.0519998474999</v>
      </c>
      <c r="G1721" s="89">
        <v>0.11942731831590001</v>
      </c>
      <c r="H1721" s="84">
        <v>20.300723746500001</v>
      </c>
      <c r="I1721" s="89">
        <v>0.102323047055314</v>
      </c>
      <c r="J1721" s="84">
        <v>7.2785870783000002</v>
      </c>
      <c r="K1721" s="89">
        <v>7.7392459503450806E-2</v>
      </c>
      <c r="L1721" s="84">
        <v>66.614944204699995</v>
      </c>
      <c r="M1721" s="88">
        <v>0.29295911963670501</v>
      </c>
      <c r="N1721" s="84">
        <v>48.524258191199998</v>
      </c>
      <c r="O1721" s="88">
        <v>0.361528968170369</v>
      </c>
    </row>
    <row r="1722" spans="1:15" customFormat="1" x14ac:dyDescent="0.3">
      <c r="A1722" s="56" t="s">
        <v>237</v>
      </c>
      <c r="B1722" s="59">
        <v>423.34368241110002</v>
      </c>
      <c r="C1722" s="60">
        <v>0.37355607366363303</v>
      </c>
      <c r="D1722" s="59">
        <v>4.7331062735000096</v>
      </c>
      <c r="E1722" s="62">
        <v>0.15427654629044801</v>
      </c>
      <c r="F1722" s="86">
        <v>263.68356215460102</v>
      </c>
      <c r="G1722" s="88">
        <v>0.56181796898924097</v>
      </c>
      <c r="H1722" s="86">
        <v>42.830123771499998</v>
      </c>
      <c r="I1722" s="89">
        <v>0.21587943488033001</v>
      </c>
      <c r="J1722" s="86">
        <v>4.0776906649000004</v>
      </c>
      <c r="K1722" s="89">
        <v>4.3357660800917498E-2</v>
      </c>
      <c r="L1722" s="86">
        <v>60.405206123999903</v>
      </c>
      <c r="M1722" s="89">
        <v>0.265649941148074</v>
      </c>
      <c r="N1722" s="86">
        <v>43.591496871899999</v>
      </c>
      <c r="O1722" s="87">
        <v>0.32477753339375998</v>
      </c>
    </row>
    <row r="1723" spans="1:15" customFormat="1" x14ac:dyDescent="0.3">
      <c r="A1723" s="56" t="s">
        <v>238</v>
      </c>
      <c r="B1723" s="57">
        <v>134.17717371180001</v>
      </c>
      <c r="C1723" s="58">
        <v>0.118397180044345</v>
      </c>
      <c r="D1723" s="57">
        <v>1.2365713315</v>
      </c>
      <c r="E1723" s="58">
        <v>4.0306290043331E-2</v>
      </c>
      <c r="F1723" s="84">
        <v>26.965611004600099</v>
      </c>
      <c r="G1723" s="89">
        <v>5.7454339145630397E-2</v>
      </c>
      <c r="H1723" s="84">
        <v>48.159165844</v>
      </c>
      <c r="I1723" s="88">
        <v>0.242739749298341</v>
      </c>
      <c r="J1723" s="84">
        <v>23.109515044999998</v>
      </c>
      <c r="K1723" s="88">
        <v>0.24572107031551499</v>
      </c>
      <c r="L1723" s="84">
        <v>35.338223658499999</v>
      </c>
      <c r="M1723" s="85">
        <v>0.15541039651263</v>
      </c>
      <c r="N1723" s="84">
        <v>5.5383458605999998</v>
      </c>
      <c r="O1723" s="89">
        <v>4.1263329703337299E-2</v>
      </c>
    </row>
    <row r="1724" spans="1:15" customFormat="1" x14ac:dyDescent="0.3">
      <c r="A1724" s="56" t="s">
        <v>239</v>
      </c>
      <c r="B1724" s="59">
        <v>236.4453930352</v>
      </c>
      <c r="C1724" s="60">
        <v>0.208638079007195</v>
      </c>
      <c r="D1724" s="59">
        <v>0.34648004359999901</v>
      </c>
      <c r="E1724" s="62">
        <v>1.1293586367255699E-2</v>
      </c>
      <c r="F1724" s="86">
        <v>76.559730887400093</v>
      </c>
      <c r="G1724" s="89">
        <v>0.16312216113154299</v>
      </c>
      <c r="H1724" s="86">
        <v>68.755357539000201</v>
      </c>
      <c r="I1724" s="88">
        <v>0.346552062508657</v>
      </c>
      <c r="J1724" s="86">
        <v>43.267891218199999</v>
      </c>
      <c r="K1724" s="88">
        <v>0.46006298789604699</v>
      </c>
      <c r="L1724" s="86">
        <v>39.897279429999998</v>
      </c>
      <c r="M1724" s="87">
        <v>0.175460206373449</v>
      </c>
      <c r="N1724" s="86">
        <v>24.957939004</v>
      </c>
      <c r="O1724" s="87">
        <v>0.18594860121759599</v>
      </c>
    </row>
    <row r="1725" spans="1:15" customFormat="1" x14ac:dyDescent="0.3">
      <c r="A1725" s="56" t="s">
        <v>318</v>
      </c>
      <c r="B1725" s="57">
        <v>92.689072809900097</v>
      </c>
      <c r="C1725" s="58">
        <v>8.1788314197082199E-2</v>
      </c>
      <c r="D1725" s="57">
        <v>0</v>
      </c>
      <c r="E1725" s="58">
        <v>0</v>
      </c>
      <c r="F1725" s="84">
        <v>29.9274869376999</v>
      </c>
      <c r="G1725" s="85">
        <v>6.3765066699275605E-2</v>
      </c>
      <c r="H1725" s="84">
        <v>12.7755308005</v>
      </c>
      <c r="I1725" s="85">
        <v>6.4393331763925504E-2</v>
      </c>
      <c r="J1725" s="84">
        <v>12.9380744257</v>
      </c>
      <c r="K1725" s="85">
        <v>0.13756919993838801</v>
      </c>
      <c r="L1725" s="84">
        <v>24.578008176200001</v>
      </c>
      <c r="M1725" s="85">
        <v>0.10808913410776801</v>
      </c>
      <c r="N1725" s="84">
        <v>11.6075177381</v>
      </c>
      <c r="O1725" s="85">
        <v>8.6481567514938004E-2</v>
      </c>
    </row>
    <row r="1726" spans="1:15" customFormat="1" x14ac:dyDescent="0.3">
      <c r="A1726" s="56" t="s">
        <v>377</v>
      </c>
      <c r="B1726" s="59">
        <v>22.2817319537</v>
      </c>
      <c r="C1726" s="60">
        <v>1.96612743944692E-2</v>
      </c>
      <c r="D1726" s="59">
        <v>0</v>
      </c>
      <c r="E1726" s="60">
        <v>0</v>
      </c>
      <c r="F1726" s="86">
        <v>16.1514607023</v>
      </c>
      <c r="G1726" s="87">
        <v>3.4413145718410199E-2</v>
      </c>
      <c r="H1726" s="86">
        <v>5.5774487261000099</v>
      </c>
      <c r="I1726" s="87">
        <v>2.8112374493432801E-2</v>
      </c>
      <c r="J1726" s="86">
        <v>3.3759966721999999</v>
      </c>
      <c r="K1726" s="87">
        <v>3.5896621545681601E-2</v>
      </c>
      <c r="L1726" s="86">
        <v>0.55282252529999998</v>
      </c>
      <c r="M1726" s="87">
        <v>2.4312022213748498E-3</v>
      </c>
      <c r="N1726" s="86">
        <v>0</v>
      </c>
      <c r="O1726" s="87">
        <v>0</v>
      </c>
    </row>
    <row r="1727" spans="1:15" customFormat="1" x14ac:dyDescent="0.3">
      <c r="A1727" s="63" t="s">
        <v>1</v>
      </c>
      <c r="F1727" s="82"/>
      <c r="G1727" s="82"/>
      <c r="H1727" s="82"/>
      <c r="I1727" s="82"/>
      <c r="J1727" s="82"/>
      <c r="K1727" s="82"/>
      <c r="L1727" s="82"/>
      <c r="M1727" s="82"/>
      <c r="N1727" s="82"/>
      <c r="O1727" s="82"/>
    </row>
    <row r="1728" spans="1:15" customFormat="1" x14ac:dyDescent="0.3">
      <c r="A1728" s="63" t="s">
        <v>1</v>
      </c>
      <c r="F1728" s="82"/>
      <c r="G1728" s="82"/>
      <c r="H1728" s="82"/>
      <c r="I1728" s="82"/>
      <c r="J1728" s="82"/>
      <c r="K1728" s="82"/>
      <c r="L1728" s="82"/>
      <c r="M1728" s="82"/>
      <c r="N1728" s="82"/>
      <c r="O1728" s="82"/>
    </row>
    <row r="1729" spans="1:15" customFormat="1" x14ac:dyDescent="0.3">
      <c r="A1729" s="51" t="s">
        <v>378</v>
      </c>
      <c r="F1729" s="82"/>
      <c r="G1729" s="82"/>
      <c r="H1729" s="82"/>
      <c r="I1729" s="82"/>
      <c r="J1729" s="82"/>
      <c r="K1729" s="82"/>
      <c r="L1729" s="82"/>
      <c r="M1729" s="82"/>
      <c r="N1729" s="82"/>
      <c r="O1729" s="82"/>
    </row>
    <row r="1730" spans="1:15" customFormat="1" x14ac:dyDescent="0.3">
      <c r="A1730" s="52" t="s">
        <v>1</v>
      </c>
      <c r="F1730" s="82"/>
      <c r="G1730" s="82"/>
      <c r="H1730" s="82"/>
      <c r="I1730" s="82"/>
      <c r="J1730" s="82"/>
      <c r="K1730" s="82"/>
      <c r="L1730" s="82"/>
      <c r="M1730" s="82"/>
      <c r="N1730" s="82"/>
      <c r="O1730" s="82"/>
    </row>
    <row r="1731" spans="1:15" customFormat="1" ht="25.5" customHeight="1" x14ac:dyDescent="0.3">
      <c r="A1731" s="112" t="s">
        <v>1</v>
      </c>
      <c r="B1731" s="114" t="s">
        <v>501</v>
      </c>
      <c r="C1731" s="114" t="s">
        <v>1</v>
      </c>
      <c r="D1731" s="114" t="s">
        <v>495</v>
      </c>
      <c r="E1731" s="114" t="s">
        <v>1</v>
      </c>
      <c r="F1731" s="115" t="s">
        <v>496</v>
      </c>
      <c r="G1731" s="115" t="s">
        <v>1</v>
      </c>
      <c r="H1731" s="115" t="s">
        <v>497</v>
      </c>
      <c r="I1731" s="115" t="s">
        <v>1</v>
      </c>
      <c r="J1731" s="115" t="s">
        <v>498</v>
      </c>
      <c r="K1731" s="115" t="s">
        <v>1</v>
      </c>
      <c r="L1731" s="115" t="s">
        <v>499</v>
      </c>
      <c r="M1731" s="115" t="s">
        <v>1</v>
      </c>
      <c r="N1731" s="115" t="s">
        <v>500</v>
      </c>
      <c r="O1731" s="115" t="s">
        <v>1</v>
      </c>
    </row>
    <row r="1732" spans="1:15" customFormat="1" x14ac:dyDescent="0.3">
      <c r="A1732" s="113" t="s">
        <v>1</v>
      </c>
      <c r="B1732" s="53" t="s">
        <v>14</v>
      </c>
      <c r="C1732" s="53" t="s">
        <v>15</v>
      </c>
      <c r="D1732" s="53" t="s">
        <v>14</v>
      </c>
      <c r="E1732" s="53" t="s">
        <v>15</v>
      </c>
      <c r="F1732" s="78" t="s">
        <v>14</v>
      </c>
      <c r="G1732" s="78" t="s">
        <v>15</v>
      </c>
      <c r="H1732" s="78" t="s">
        <v>14</v>
      </c>
      <c r="I1732" s="78" t="s">
        <v>15</v>
      </c>
      <c r="J1732" s="78" t="s">
        <v>14</v>
      </c>
      <c r="K1732" s="78" t="s">
        <v>15</v>
      </c>
      <c r="L1732" s="78" t="s">
        <v>14</v>
      </c>
      <c r="M1732" s="78" t="s">
        <v>15</v>
      </c>
      <c r="N1732" s="78" t="s">
        <v>14</v>
      </c>
      <c r="O1732" s="78" t="s">
        <v>15</v>
      </c>
    </row>
    <row r="1733" spans="1:15" customFormat="1" x14ac:dyDescent="0.3">
      <c r="A1733" s="54" t="s">
        <v>16</v>
      </c>
      <c r="B1733" s="55">
        <v>1130.9130583089</v>
      </c>
      <c r="C1733" s="55">
        <v>1130.9130583089</v>
      </c>
      <c r="D1733" s="55">
        <v>30.679363696599999</v>
      </c>
      <c r="E1733" s="55">
        <v>30.679363696599999</v>
      </c>
      <c r="F1733" s="83">
        <v>466.97276194130001</v>
      </c>
      <c r="G1733" s="83">
        <v>466.97276194130001</v>
      </c>
      <c r="H1733" s="83">
        <v>198.39835042760001</v>
      </c>
      <c r="I1733" s="83">
        <v>198.39835042760001</v>
      </c>
      <c r="J1733" s="83">
        <v>94.047755104299995</v>
      </c>
      <c r="K1733" s="83">
        <v>94.047755104299995</v>
      </c>
      <c r="L1733" s="83">
        <v>227.3864841187</v>
      </c>
      <c r="M1733" s="83">
        <v>227.3864841187</v>
      </c>
      <c r="N1733" s="83">
        <v>134.21955766580001</v>
      </c>
      <c r="O1733" s="83">
        <v>134.21955766580001</v>
      </c>
    </row>
    <row r="1734" spans="1:15" customFormat="1" x14ac:dyDescent="0.3">
      <c r="A1734" s="56" t="s">
        <v>379</v>
      </c>
      <c r="B1734" s="57">
        <v>917.35115772660095</v>
      </c>
      <c r="C1734" s="58">
        <v>0.81115975360506698</v>
      </c>
      <c r="D1734" s="57">
        <v>25.149451521700001</v>
      </c>
      <c r="E1734" s="58">
        <v>0.81975140587701201</v>
      </c>
      <c r="F1734" s="84">
        <v>361.98120438040098</v>
      </c>
      <c r="G1734" s="85">
        <v>0.77516556399472003</v>
      </c>
      <c r="H1734" s="84">
        <v>173.7883358835</v>
      </c>
      <c r="I1734" s="88">
        <v>0.87595655663941197</v>
      </c>
      <c r="J1734" s="84">
        <v>85.558456240200002</v>
      </c>
      <c r="K1734" s="88">
        <v>0.90973416798003004</v>
      </c>
      <c r="L1734" s="84">
        <v>192.25055219609999</v>
      </c>
      <c r="M1734" s="85">
        <v>0.84547924183453904</v>
      </c>
      <c r="N1734" s="84">
        <v>95.646428675500005</v>
      </c>
      <c r="O1734" s="89">
        <v>0.71261171128022105</v>
      </c>
    </row>
    <row r="1735" spans="1:15" customFormat="1" x14ac:dyDescent="0.3">
      <c r="A1735" s="56" t="s">
        <v>380</v>
      </c>
      <c r="B1735" s="59">
        <v>213.56190058230001</v>
      </c>
      <c r="C1735" s="60">
        <v>0.18884024639493299</v>
      </c>
      <c r="D1735" s="59">
        <v>5.52991217489999</v>
      </c>
      <c r="E1735" s="60">
        <v>0.18024859412298799</v>
      </c>
      <c r="F1735" s="86">
        <v>104.99155756090001</v>
      </c>
      <c r="G1735" s="87">
        <v>0.22483443600528</v>
      </c>
      <c r="H1735" s="86">
        <v>24.6100145441</v>
      </c>
      <c r="I1735" s="89">
        <v>0.12404344336058799</v>
      </c>
      <c r="J1735" s="86">
        <v>8.4892988641000002</v>
      </c>
      <c r="K1735" s="89">
        <v>9.0265832019969794E-2</v>
      </c>
      <c r="L1735" s="86">
        <v>35.135931922600001</v>
      </c>
      <c r="M1735" s="87">
        <v>0.15452075816546099</v>
      </c>
      <c r="N1735" s="86">
        <v>38.573128990299999</v>
      </c>
      <c r="O1735" s="88">
        <v>0.28738828871977901</v>
      </c>
    </row>
    <row r="1736" spans="1:15" customFormat="1" x14ac:dyDescent="0.3">
      <c r="A1736" s="63" t="s">
        <v>1</v>
      </c>
      <c r="F1736" s="82"/>
      <c r="G1736" s="82"/>
      <c r="H1736" s="82"/>
      <c r="I1736" s="82"/>
      <c r="J1736" s="82"/>
      <c r="K1736" s="82"/>
      <c r="L1736" s="82"/>
      <c r="M1736" s="82"/>
      <c r="N1736" s="82"/>
      <c r="O1736" s="82"/>
    </row>
    <row r="1737" spans="1:15" customFormat="1" x14ac:dyDescent="0.3">
      <c r="A1737" s="63" t="s">
        <v>1</v>
      </c>
      <c r="F1737" s="82"/>
      <c r="G1737" s="82"/>
      <c r="H1737" s="82"/>
      <c r="I1737" s="82"/>
      <c r="J1737" s="82"/>
      <c r="K1737" s="82"/>
      <c r="L1737" s="82"/>
      <c r="M1737" s="82"/>
      <c r="N1737" s="82"/>
      <c r="O1737" s="82"/>
    </row>
    <row r="1738" spans="1:15" customFormat="1" x14ac:dyDescent="0.3">
      <c r="A1738" s="51" t="s">
        <v>381</v>
      </c>
      <c r="F1738" s="82"/>
      <c r="G1738" s="82"/>
      <c r="H1738" s="82"/>
      <c r="I1738" s="82"/>
      <c r="J1738" s="82"/>
      <c r="K1738" s="82"/>
      <c r="L1738" s="82"/>
      <c r="M1738" s="82"/>
      <c r="N1738" s="82"/>
      <c r="O1738" s="82"/>
    </row>
    <row r="1739" spans="1:15" customFormat="1" x14ac:dyDescent="0.3">
      <c r="A1739" s="52" t="s">
        <v>1</v>
      </c>
      <c r="F1739" s="82"/>
      <c r="G1739" s="82"/>
      <c r="H1739" s="82"/>
      <c r="I1739" s="82"/>
      <c r="J1739" s="82"/>
      <c r="K1739" s="82"/>
      <c r="L1739" s="82"/>
      <c r="M1739" s="82"/>
      <c r="N1739" s="82"/>
      <c r="O1739" s="82"/>
    </row>
    <row r="1740" spans="1:15" customFormat="1" ht="25.5" customHeight="1" x14ac:dyDescent="0.3">
      <c r="A1740" s="112" t="s">
        <v>1</v>
      </c>
      <c r="B1740" s="114" t="s">
        <v>501</v>
      </c>
      <c r="C1740" s="114" t="s">
        <v>1</v>
      </c>
      <c r="D1740" s="114" t="s">
        <v>495</v>
      </c>
      <c r="E1740" s="114" t="s">
        <v>1</v>
      </c>
      <c r="F1740" s="115" t="s">
        <v>496</v>
      </c>
      <c r="G1740" s="115" t="s">
        <v>1</v>
      </c>
      <c r="H1740" s="115" t="s">
        <v>497</v>
      </c>
      <c r="I1740" s="115" t="s">
        <v>1</v>
      </c>
      <c r="J1740" s="115" t="s">
        <v>498</v>
      </c>
      <c r="K1740" s="115" t="s">
        <v>1</v>
      </c>
      <c r="L1740" s="115" t="s">
        <v>499</v>
      </c>
      <c r="M1740" s="115" t="s">
        <v>1</v>
      </c>
      <c r="N1740" s="115" t="s">
        <v>500</v>
      </c>
      <c r="O1740" s="115" t="s">
        <v>1</v>
      </c>
    </row>
    <row r="1741" spans="1:15" customFormat="1" x14ac:dyDescent="0.3">
      <c r="A1741" s="113" t="s">
        <v>1</v>
      </c>
      <c r="B1741" s="53" t="s">
        <v>14</v>
      </c>
      <c r="C1741" s="53" t="s">
        <v>15</v>
      </c>
      <c r="D1741" s="53" t="s">
        <v>14</v>
      </c>
      <c r="E1741" s="53" t="s">
        <v>15</v>
      </c>
      <c r="F1741" s="78" t="s">
        <v>14</v>
      </c>
      <c r="G1741" s="78" t="s">
        <v>15</v>
      </c>
      <c r="H1741" s="78" t="s">
        <v>14</v>
      </c>
      <c r="I1741" s="78" t="s">
        <v>15</v>
      </c>
      <c r="J1741" s="78" t="s">
        <v>14</v>
      </c>
      <c r="K1741" s="78" t="s">
        <v>15</v>
      </c>
      <c r="L1741" s="78" t="s">
        <v>14</v>
      </c>
      <c r="M1741" s="78" t="s">
        <v>15</v>
      </c>
      <c r="N1741" s="78" t="s">
        <v>14</v>
      </c>
      <c r="O1741" s="78" t="s">
        <v>15</v>
      </c>
    </row>
    <row r="1742" spans="1:15" customFormat="1" x14ac:dyDescent="0.3">
      <c r="A1742" s="54" t="s">
        <v>16</v>
      </c>
      <c r="B1742" s="55">
        <v>1057.8683321802</v>
      </c>
      <c r="C1742" s="55">
        <v>1057.8683321802</v>
      </c>
      <c r="D1742" s="55">
        <v>27.9933693724</v>
      </c>
      <c r="E1742" s="55">
        <v>27.9933693724</v>
      </c>
      <c r="F1742" s="83">
        <v>454.78714821800003</v>
      </c>
      <c r="G1742" s="83">
        <v>454.78714821800003</v>
      </c>
      <c r="H1742" s="83">
        <v>185.26098081289999</v>
      </c>
      <c r="I1742" s="83">
        <v>185.26098081289999</v>
      </c>
      <c r="J1742" s="83">
        <v>88.621802108200001</v>
      </c>
      <c r="K1742" s="83">
        <v>88.621802108200001</v>
      </c>
      <c r="L1742" s="83">
        <v>201.9447210292</v>
      </c>
      <c r="M1742" s="83">
        <v>201.9447210292</v>
      </c>
      <c r="N1742" s="83">
        <v>120.97754771370001</v>
      </c>
      <c r="O1742" s="83">
        <v>120.97754771370001</v>
      </c>
    </row>
    <row r="1743" spans="1:15" customFormat="1" x14ac:dyDescent="0.3">
      <c r="A1743" s="56" t="s">
        <v>382</v>
      </c>
      <c r="B1743" s="57">
        <v>22.705009709300001</v>
      </c>
      <c r="C1743" s="58">
        <v>2.1462982697011499E-2</v>
      </c>
      <c r="D1743" s="57">
        <v>0.41796115099999798</v>
      </c>
      <c r="E1743" s="58">
        <v>1.4930719680071401E-2</v>
      </c>
      <c r="F1743" s="84">
        <v>7.1022100131999997</v>
      </c>
      <c r="G1743" s="85">
        <v>1.5616558297719499E-2</v>
      </c>
      <c r="H1743" s="84">
        <v>1.9782245516999999</v>
      </c>
      <c r="I1743" s="85">
        <v>1.06780420951018E-2</v>
      </c>
      <c r="J1743" s="84">
        <v>3.1908896146000001</v>
      </c>
      <c r="K1743" s="85">
        <v>3.6005695423617999E-2</v>
      </c>
      <c r="L1743" s="84">
        <v>5.8179246013000103</v>
      </c>
      <c r="M1743" s="85">
        <v>2.8809490892602999E-2</v>
      </c>
      <c r="N1743" s="84">
        <v>4.1977997775000002</v>
      </c>
      <c r="O1743" s="85">
        <v>3.4698998754994798E-2</v>
      </c>
    </row>
    <row r="1744" spans="1:15" customFormat="1" x14ac:dyDescent="0.3">
      <c r="A1744" s="56" t="s">
        <v>383</v>
      </c>
      <c r="B1744" s="59">
        <v>60.939205055800002</v>
      </c>
      <c r="C1744" s="60">
        <v>5.7605661500621901E-2</v>
      </c>
      <c r="D1744" s="59">
        <v>6.3474625612000102</v>
      </c>
      <c r="E1744" s="61">
        <v>0.22674878742743501</v>
      </c>
      <c r="F1744" s="86">
        <v>22.077032088999999</v>
      </c>
      <c r="G1744" s="87">
        <v>4.8543658666487799E-2</v>
      </c>
      <c r="H1744" s="86">
        <v>9.1790255720000005</v>
      </c>
      <c r="I1744" s="87">
        <v>4.9546458902050998E-2</v>
      </c>
      <c r="J1744" s="86">
        <v>4.6087739257999996</v>
      </c>
      <c r="K1744" s="87">
        <v>5.2004967357502603E-2</v>
      </c>
      <c r="L1744" s="86">
        <v>8.5332977311999993</v>
      </c>
      <c r="M1744" s="87">
        <v>4.2255611771927097E-2</v>
      </c>
      <c r="N1744" s="86">
        <v>11.144927818399999</v>
      </c>
      <c r="O1744" s="87">
        <v>9.2123935631222106E-2</v>
      </c>
    </row>
    <row r="1745" spans="1:15" customFormat="1" x14ac:dyDescent="0.3">
      <c r="A1745" s="56" t="s">
        <v>384</v>
      </c>
      <c r="B1745" s="57">
        <v>152.1360917838</v>
      </c>
      <c r="C1745" s="58">
        <v>0.143813825554506</v>
      </c>
      <c r="D1745" s="57">
        <v>2.3241636095999998</v>
      </c>
      <c r="E1745" s="58">
        <v>8.3025504314300405E-2</v>
      </c>
      <c r="F1745" s="84">
        <v>69.586871389600006</v>
      </c>
      <c r="G1745" s="85">
        <v>0.153009757778476</v>
      </c>
      <c r="H1745" s="84">
        <v>20.315892324299998</v>
      </c>
      <c r="I1745" s="85">
        <v>0.10966093472655</v>
      </c>
      <c r="J1745" s="84">
        <v>9.5446658346</v>
      </c>
      <c r="K1745" s="85">
        <v>0.107701102974037</v>
      </c>
      <c r="L1745" s="84">
        <v>39.246143493799998</v>
      </c>
      <c r="M1745" s="85">
        <v>0.194341022106368</v>
      </c>
      <c r="N1745" s="84">
        <v>10.8377612995</v>
      </c>
      <c r="O1745" s="85">
        <v>8.9584898225480297E-2</v>
      </c>
    </row>
    <row r="1746" spans="1:15" customFormat="1" x14ac:dyDescent="0.3">
      <c r="A1746" s="56" t="s">
        <v>385</v>
      </c>
      <c r="B1746" s="59">
        <v>257.73250891779998</v>
      </c>
      <c r="C1746" s="60">
        <v>0.243633825758476</v>
      </c>
      <c r="D1746" s="59">
        <v>10.4206824361</v>
      </c>
      <c r="E1746" s="60">
        <v>0.372255382961304</v>
      </c>
      <c r="F1746" s="86">
        <v>124.6438948417</v>
      </c>
      <c r="G1746" s="87">
        <v>0.274070838039497</v>
      </c>
      <c r="H1746" s="86">
        <v>41.3804990167</v>
      </c>
      <c r="I1746" s="87">
        <v>0.22336327290899599</v>
      </c>
      <c r="J1746" s="86">
        <v>20.8494947939</v>
      </c>
      <c r="K1746" s="87">
        <v>0.235263719512773</v>
      </c>
      <c r="L1746" s="86">
        <v>55.827091510699802</v>
      </c>
      <c r="M1746" s="87">
        <v>0.27644739226745002</v>
      </c>
      <c r="N1746" s="86">
        <v>15.3550020576</v>
      </c>
      <c r="O1746" s="89">
        <v>0.12692439504509101</v>
      </c>
    </row>
    <row r="1747" spans="1:15" customFormat="1" x14ac:dyDescent="0.3">
      <c r="A1747" s="56" t="s">
        <v>386</v>
      </c>
      <c r="B1747" s="57">
        <v>116.9634703131</v>
      </c>
      <c r="C1747" s="58">
        <v>0.110565244043222</v>
      </c>
      <c r="D1747" s="57">
        <v>1.5686890968</v>
      </c>
      <c r="E1747" s="58">
        <v>5.6037880825687399E-2</v>
      </c>
      <c r="F1747" s="84">
        <v>53.461197414599901</v>
      </c>
      <c r="G1747" s="85">
        <v>0.117552128779535</v>
      </c>
      <c r="H1747" s="84">
        <v>17.547446643299999</v>
      </c>
      <c r="I1747" s="85">
        <v>9.4717444365803302E-2</v>
      </c>
      <c r="J1747" s="84">
        <v>6.7366791964000097</v>
      </c>
      <c r="K1747" s="85">
        <v>7.6016048377972101E-2</v>
      </c>
      <c r="L1747" s="84">
        <v>27.479869583300001</v>
      </c>
      <c r="M1747" s="85">
        <v>0.13607619670992299</v>
      </c>
      <c r="N1747" s="84">
        <v>13.021384791699999</v>
      </c>
      <c r="O1747" s="85">
        <v>0.107634722622381</v>
      </c>
    </row>
    <row r="1748" spans="1:15" customFormat="1" x14ac:dyDescent="0.3">
      <c r="A1748" s="56" t="s">
        <v>387</v>
      </c>
      <c r="B1748" s="59">
        <v>219.63158729029999</v>
      </c>
      <c r="C1748" s="60">
        <v>0.20761713023174899</v>
      </c>
      <c r="D1748" s="59">
        <v>1.0115158587999999</v>
      </c>
      <c r="E1748" s="62">
        <v>3.6134123239816303E-2</v>
      </c>
      <c r="F1748" s="86">
        <v>96.830641962900003</v>
      </c>
      <c r="G1748" s="87">
        <v>0.212914200285371</v>
      </c>
      <c r="H1748" s="86">
        <v>58.896264894099801</v>
      </c>
      <c r="I1748" s="88">
        <v>0.31790971113113597</v>
      </c>
      <c r="J1748" s="86">
        <v>22.595286394999999</v>
      </c>
      <c r="K1748" s="87">
        <v>0.25496306616980102</v>
      </c>
      <c r="L1748" s="86">
        <v>24.8650427044</v>
      </c>
      <c r="M1748" s="89">
        <v>0.123127965800129</v>
      </c>
      <c r="N1748" s="86">
        <v>15.249551392800001</v>
      </c>
      <c r="O1748" s="87">
        <v>0.12605274020671101</v>
      </c>
    </row>
    <row r="1749" spans="1:15" customFormat="1" x14ac:dyDescent="0.3">
      <c r="A1749" s="56" t="s">
        <v>388</v>
      </c>
      <c r="B1749" s="57">
        <v>227.76045911009999</v>
      </c>
      <c r="C1749" s="58">
        <v>0.215301330214413</v>
      </c>
      <c r="D1749" s="57">
        <v>5.90289465890001</v>
      </c>
      <c r="E1749" s="58">
        <v>0.21086760155138501</v>
      </c>
      <c r="F1749" s="84">
        <v>81.085300506999999</v>
      </c>
      <c r="G1749" s="85">
        <v>0.17829285815291401</v>
      </c>
      <c r="H1749" s="84">
        <v>35.963627810799998</v>
      </c>
      <c r="I1749" s="85">
        <v>0.19412413587036201</v>
      </c>
      <c r="J1749" s="84">
        <v>21.0960123479</v>
      </c>
      <c r="K1749" s="85">
        <v>0.23804540018429601</v>
      </c>
      <c r="L1749" s="84">
        <v>40.175351404499999</v>
      </c>
      <c r="M1749" s="85">
        <v>0.19894232045160001</v>
      </c>
      <c r="N1749" s="84">
        <v>51.171120576200003</v>
      </c>
      <c r="O1749" s="88">
        <v>0.42298030951412002</v>
      </c>
    </row>
    <row r="1750" spans="1:15" customFormat="1" x14ac:dyDescent="0.3">
      <c r="A1750" s="63" t="s">
        <v>1</v>
      </c>
      <c r="F1750" s="82"/>
      <c r="G1750" s="82"/>
      <c r="H1750" s="82"/>
      <c r="I1750" s="82"/>
      <c r="J1750" s="82"/>
      <c r="K1750" s="82"/>
      <c r="L1750" s="82"/>
      <c r="M1750" s="82"/>
      <c r="N1750" s="82"/>
      <c r="O1750" s="82"/>
    </row>
    <row r="1751" spans="1:15" customFormat="1" x14ac:dyDescent="0.3">
      <c r="A1751" s="63" t="s">
        <v>1</v>
      </c>
      <c r="F1751" s="82"/>
      <c r="G1751" s="82"/>
      <c r="H1751" s="82"/>
      <c r="I1751" s="82"/>
      <c r="J1751" s="82"/>
      <c r="K1751" s="82"/>
      <c r="L1751" s="82"/>
      <c r="M1751" s="82"/>
      <c r="N1751" s="82"/>
      <c r="O1751" s="82"/>
    </row>
  </sheetData>
  <mergeCells count="984">
    <mergeCell ref="L6:M6"/>
    <mergeCell ref="N6:O6"/>
    <mergeCell ref="A20:A21"/>
    <mergeCell ref="B20:C20"/>
    <mergeCell ref="D20:E20"/>
    <mergeCell ref="F20:G20"/>
    <mergeCell ref="H20:I20"/>
    <mergeCell ref="J20:K20"/>
    <mergeCell ref="L20:M20"/>
    <mergeCell ref="N20:O20"/>
    <mergeCell ref="A6:A7"/>
    <mergeCell ref="B6:C6"/>
    <mergeCell ref="D6:E6"/>
    <mergeCell ref="F6:G6"/>
    <mergeCell ref="H6:I6"/>
    <mergeCell ref="J6:K6"/>
    <mergeCell ref="L42:M42"/>
    <mergeCell ref="N42:O42"/>
    <mergeCell ref="A61:A62"/>
    <mergeCell ref="B61:C61"/>
    <mergeCell ref="D61:E61"/>
    <mergeCell ref="F61:G61"/>
    <mergeCell ref="H61:I61"/>
    <mergeCell ref="J61:K61"/>
    <mergeCell ref="L61:M61"/>
    <mergeCell ref="N61:O61"/>
    <mergeCell ref="A42:A43"/>
    <mergeCell ref="B42:C42"/>
    <mergeCell ref="D42:E42"/>
    <mergeCell ref="F42:G42"/>
    <mergeCell ref="H42:I42"/>
    <mergeCell ref="J42:K42"/>
    <mergeCell ref="L79:M79"/>
    <mergeCell ref="N79:O79"/>
    <mergeCell ref="A88:A89"/>
    <mergeCell ref="B88:C88"/>
    <mergeCell ref="D88:E88"/>
    <mergeCell ref="F88:G88"/>
    <mergeCell ref="H88:I88"/>
    <mergeCell ref="J88:K88"/>
    <mergeCell ref="L88:M88"/>
    <mergeCell ref="N88:O88"/>
    <mergeCell ref="A79:A80"/>
    <mergeCell ref="B79:C79"/>
    <mergeCell ref="D79:E79"/>
    <mergeCell ref="F79:G79"/>
    <mergeCell ref="H79:I79"/>
    <mergeCell ref="J79:K79"/>
    <mergeCell ref="L106:M106"/>
    <mergeCell ref="N106:O106"/>
    <mergeCell ref="A123:A124"/>
    <mergeCell ref="B123:C123"/>
    <mergeCell ref="D123:E123"/>
    <mergeCell ref="F123:G123"/>
    <mergeCell ref="H123:I123"/>
    <mergeCell ref="J123:K123"/>
    <mergeCell ref="L123:M123"/>
    <mergeCell ref="N123:O123"/>
    <mergeCell ref="A106:A107"/>
    <mergeCell ref="B106:C106"/>
    <mergeCell ref="D106:E106"/>
    <mergeCell ref="F106:G106"/>
    <mergeCell ref="H106:I106"/>
    <mergeCell ref="J106:K106"/>
    <mergeCell ref="L141:M141"/>
    <mergeCell ref="N141:O141"/>
    <mergeCell ref="A163:A164"/>
    <mergeCell ref="B163:C163"/>
    <mergeCell ref="D163:E163"/>
    <mergeCell ref="F163:G163"/>
    <mergeCell ref="H163:I163"/>
    <mergeCell ref="J163:K163"/>
    <mergeCell ref="L163:M163"/>
    <mergeCell ref="N163:O163"/>
    <mergeCell ref="A141:A142"/>
    <mergeCell ref="B141:C141"/>
    <mergeCell ref="D141:E141"/>
    <mergeCell ref="F141:G141"/>
    <mergeCell ref="H141:I141"/>
    <mergeCell ref="J141:K141"/>
    <mergeCell ref="L185:M185"/>
    <mergeCell ref="N185:O185"/>
    <mergeCell ref="A203:A204"/>
    <mergeCell ref="B203:C203"/>
    <mergeCell ref="D203:E203"/>
    <mergeCell ref="F203:G203"/>
    <mergeCell ref="H203:I203"/>
    <mergeCell ref="J203:K203"/>
    <mergeCell ref="L203:M203"/>
    <mergeCell ref="N203:O203"/>
    <mergeCell ref="A185:A186"/>
    <mergeCell ref="B185:C185"/>
    <mergeCell ref="D185:E185"/>
    <mergeCell ref="F185:G185"/>
    <mergeCell ref="H185:I185"/>
    <mergeCell ref="J185:K185"/>
    <mergeCell ref="L221:M221"/>
    <mergeCell ref="N221:O221"/>
    <mergeCell ref="A247:A248"/>
    <mergeCell ref="B247:C247"/>
    <mergeCell ref="D247:E247"/>
    <mergeCell ref="F247:G247"/>
    <mergeCell ref="H247:I247"/>
    <mergeCell ref="J247:K247"/>
    <mergeCell ref="L247:M247"/>
    <mergeCell ref="N247:O247"/>
    <mergeCell ref="A221:A222"/>
    <mergeCell ref="B221:C221"/>
    <mergeCell ref="D221:E221"/>
    <mergeCell ref="F221:G221"/>
    <mergeCell ref="H221:I221"/>
    <mergeCell ref="J221:K221"/>
    <mergeCell ref="L273:M273"/>
    <mergeCell ref="N273:O273"/>
    <mergeCell ref="A282:A283"/>
    <mergeCell ref="B282:C282"/>
    <mergeCell ref="D282:E282"/>
    <mergeCell ref="F282:G282"/>
    <mergeCell ref="H282:I282"/>
    <mergeCell ref="J282:K282"/>
    <mergeCell ref="L282:M282"/>
    <mergeCell ref="N282:O282"/>
    <mergeCell ref="A273:A274"/>
    <mergeCell ref="B273:C273"/>
    <mergeCell ref="D273:E273"/>
    <mergeCell ref="F273:G273"/>
    <mergeCell ref="H273:I273"/>
    <mergeCell ref="J273:K273"/>
    <mergeCell ref="L303:M303"/>
    <mergeCell ref="N303:O303"/>
    <mergeCell ref="A329:A330"/>
    <mergeCell ref="B329:C329"/>
    <mergeCell ref="D329:E329"/>
    <mergeCell ref="F329:G329"/>
    <mergeCell ref="H329:I329"/>
    <mergeCell ref="J329:K329"/>
    <mergeCell ref="L329:M329"/>
    <mergeCell ref="N329:O329"/>
    <mergeCell ref="A303:A304"/>
    <mergeCell ref="B303:C303"/>
    <mergeCell ref="D303:E303"/>
    <mergeCell ref="F303:G303"/>
    <mergeCell ref="H303:I303"/>
    <mergeCell ref="J303:K303"/>
    <mergeCell ref="L352:M352"/>
    <mergeCell ref="N352:O352"/>
    <mergeCell ref="A375:A376"/>
    <mergeCell ref="B375:C375"/>
    <mergeCell ref="D375:E375"/>
    <mergeCell ref="F375:G375"/>
    <mergeCell ref="H375:I375"/>
    <mergeCell ref="J375:K375"/>
    <mergeCell ref="L375:M375"/>
    <mergeCell ref="N375:O375"/>
    <mergeCell ref="A352:A353"/>
    <mergeCell ref="B352:C352"/>
    <mergeCell ref="D352:E352"/>
    <mergeCell ref="F352:G352"/>
    <mergeCell ref="H352:I352"/>
    <mergeCell ref="J352:K352"/>
    <mergeCell ref="L403:M403"/>
    <mergeCell ref="N403:O403"/>
    <mergeCell ref="A420:A421"/>
    <mergeCell ref="B420:C420"/>
    <mergeCell ref="D420:E420"/>
    <mergeCell ref="F420:G420"/>
    <mergeCell ref="H420:I420"/>
    <mergeCell ref="J420:K420"/>
    <mergeCell ref="L420:M420"/>
    <mergeCell ref="N420:O420"/>
    <mergeCell ref="A403:A404"/>
    <mergeCell ref="B403:C403"/>
    <mergeCell ref="D403:E403"/>
    <mergeCell ref="F403:G403"/>
    <mergeCell ref="H403:I403"/>
    <mergeCell ref="J403:K403"/>
    <mergeCell ref="L437:M437"/>
    <mergeCell ref="N437:O437"/>
    <mergeCell ref="A452:A453"/>
    <mergeCell ref="B452:C452"/>
    <mergeCell ref="D452:E452"/>
    <mergeCell ref="F452:G452"/>
    <mergeCell ref="H452:I452"/>
    <mergeCell ref="J452:K452"/>
    <mergeCell ref="L452:M452"/>
    <mergeCell ref="N452:O452"/>
    <mergeCell ref="A437:A438"/>
    <mergeCell ref="B437:C437"/>
    <mergeCell ref="D437:E437"/>
    <mergeCell ref="F437:G437"/>
    <mergeCell ref="H437:I437"/>
    <mergeCell ref="J437:K437"/>
    <mergeCell ref="L467:M467"/>
    <mergeCell ref="N467:O467"/>
    <mergeCell ref="A482:A483"/>
    <mergeCell ref="B482:C482"/>
    <mergeCell ref="D482:E482"/>
    <mergeCell ref="F482:G482"/>
    <mergeCell ref="H482:I482"/>
    <mergeCell ref="J482:K482"/>
    <mergeCell ref="L482:M482"/>
    <mergeCell ref="N482:O482"/>
    <mergeCell ref="A467:A468"/>
    <mergeCell ref="B467:C467"/>
    <mergeCell ref="D467:E467"/>
    <mergeCell ref="F467:G467"/>
    <mergeCell ref="H467:I467"/>
    <mergeCell ref="J467:K467"/>
    <mergeCell ref="L497:M497"/>
    <mergeCell ref="N497:O497"/>
    <mergeCell ref="A512:A513"/>
    <mergeCell ref="B512:C512"/>
    <mergeCell ref="D512:E512"/>
    <mergeCell ref="F512:G512"/>
    <mergeCell ref="H512:I512"/>
    <mergeCell ref="J512:K512"/>
    <mergeCell ref="L512:M512"/>
    <mergeCell ref="N512:O512"/>
    <mergeCell ref="A497:A498"/>
    <mergeCell ref="B497:C497"/>
    <mergeCell ref="D497:E497"/>
    <mergeCell ref="F497:G497"/>
    <mergeCell ref="H497:I497"/>
    <mergeCell ref="J497:K497"/>
    <mergeCell ref="L522:M522"/>
    <mergeCell ref="N522:O522"/>
    <mergeCell ref="A546:A547"/>
    <mergeCell ref="B546:C546"/>
    <mergeCell ref="D546:E546"/>
    <mergeCell ref="F546:G546"/>
    <mergeCell ref="H546:I546"/>
    <mergeCell ref="J546:K546"/>
    <mergeCell ref="L546:M546"/>
    <mergeCell ref="N546:O546"/>
    <mergeCell ref="A522:A523"/>
    <mergeCell ref="B522:C522"/>
    <mergeCell ref="D522:E522"/>
    <mergeCell ref="F522:G522"/>
    <mergeCell ref="H522:I522"/>
    <mergeCell ref="J522:K522"/>
    <mergeCell ref="L570:M570"/>
    <mergeCell ref="N570:O570"/>
    <mergeCell ref="A596:A597"/>
    <mergeCell ref="B596:C596"/>
    <mergeCell ref="D596:E596"/>
    <mergeCell ref="F596:G596"/>
    <mergeCell ref="H596:I596"/>
    <mergeCell ref="J596:K596"/>
    <mergeCell ref="L596:M596"/>
    <mergeCell ref="N596:O596"/>
    <mergeCell ref="A570:A571"/>
    <mergeCell ref="B570:C570"/>
    <mergeCell ref="D570:E570"/>
    <mergeCell ref="F570:G570"/>
    <mergeCell ref="H570:I570"/>
    <mergeCell ref="J570:K570"/>
    <mergeCell ref="L622:M622"/>
    <mergeCell ref="N622:O622"/>
    <mergeCell ref="A657:A658"/>
    <mergeCell ref="B657:C657"/>
    <mergeCell ref="D657:E657"/>
    <mergeCell ref="F657:G657"/>
    <mergeCell ref="H657:I657"/>
    <mergeCell ref="J657:K657"/>
    <mergeCell ref="L657:M657"/>
    <mergeCell ref="N657:O657"/>
    <mergeCell ref="A622:A623"/>
    <mergeCell ref="B622:C622"/>
    <mergeCell ref="D622:E622"/>
    <mergeCell ref="F622:G622"/>
    <mergeCell ref="H622:I622"/>
    <mergeCell ref="J622:K622"/>
    <mergeCell ref="L691:M691"/>
    <mergeCell ref="N691:O691"/>
    <mergeCell ref="A701:A702"/>
    <mergeCell ref="B701:C701"/>
    <mergeCell ref="D701:E701"/>
    <mergeCell ref="F701:G701"/>
    <mergeCell ref="H701:I701"/>
    <mergeCell ref="J701:K701"/>
    <mergeCell ref="L701:M701"/>
    <mergeCell ref="N701:O701"/>
    <mergeCell ref="A691:A692"/>
    <mergeCell ref="B691:C691"/>
    <mergeCell ref="D691:E691"/>
    <mergeCell ref="F691:G691"/>
    <mergeCell ref="H691:I691"/>
    <mergeCell ref="J691:K691"/>
    <mergeCell ref="L711:M711"/>
    <mergeCell ref="N711:O711"/>
    <mergeCell ref="A721:A722"/>
    <mergeCell ref="B721:C721"/>
    <mergeCell ref="D721:E721"/>
    <mergeCell ref="F721:G721"/>
    <mergeCell ref="H721:I721"/>
    <mergeCell ref="J721:K721"/>
    <mergeCell ref="L721:M721"/>
    <mergeCell ref="N721:O721"/>
    <mergeCell ref="A711:A712"/>
    <mergeCell ref="B711:C711"/>
    <mergeCell ref="D711:E711"/>
    <mergeCell ref="F711:G711"/>
    <mergeCell ref="H711:I711"/>
    <mergeCell ref="J711:K711"/>
    <mergeCell ref="L731:M731"/>
    <mergeCell ref="N731:O731"/>
    <mergeCell ref="A741:A742"/>
    <mergeCell ref="B741:C741"/>
    <mergeCell ref="D741:E741"/>
    <mergeCell ref="F741:G741"/>
    <mergeCell ref="H741:I741"/>
    <mergeCell ref="J741:K741"/>
    <mergeCell ref="L741:M741"/>
    <mergeCell ref="N741:O741"/>
    <mergeCell ref="A731:A732"/>
    <mergeCell ref="B731:C731"/>
    <mergeCell ref="D731:E731"/>
    <mergeCell ref="F731:G731"/>
    <mergeCell ref="H731:I731"/>
    <mergeCell ref="J731:K731"/>
    <mergeCell ref="L751:M751"/>
    <mergeCell ref="N751:O751"/>
    <mergeCell ref="A761:A762"/>
    <mergeCell ref="B761:C761"/>
    <mergeCell ref="D761:E761"/>
    <mergeCell ref="F761:G761"/>
    <mergeCell ref="H761:I761"/>
    <mergeCell ref="J761:K761"/>
    <mergeCell ref="L761:M761"/>
    <mergeCell ref="N761:O761"/>
    <mergeCell ref="A751:A752"/>
    <mergeCell ref="B751:C751"/>
    <mergeCell ref="D751:E751"/>
    <mergeCell ref="F751:G751"/>
    <mergeCell ref="H751:I751"/>
    <mergeCell ref="J751:K751"/>
    <mergeCell ref="L771:M771"/>
    <mergeCell ref="N771:O771"/>
    <mergeCell ref="A781:A782"/>
    <mergeCell ref="B781:C781"/>
    <mergeCell ref="D781:E781"/>
    <mergeCell ref="F781:G781"/>
    <mergeCell ref="H781:I781"/>
    <mergeCell ref="J781:K781"/>
    <mergeCell ref="L781:M781"/>
    <mergeCell ref="N781:O781"/>
    <mergeCell ref="A771:A772"/>
    <mergeCell ref="B771:C771"/>
    <mergeCell ref="D771:E771"/>
    <mergeCell ref="F771:G771"/>
    <mergeCell ref="H771:I771"/>
    <mergeCell ref="J771:K771"/>
    <mergeCell ref="L791:M791"/>
    <mergeCell ref="N791:O791"/>
    <mergeCell ref="A801:A802"/>
    <mergeCell ref="B801:C801"/>
    <mergeCell ref="D801:E801"/>
    <mergeCell ref="F801:G801"/>
    <mergeCell ref="H801:I801"/>
    <mergeCell ref="J801:K801"/>
    <mergeCell ref="L801:M801"/>
    <mergeCell ref="N801:O801"/>
    <mergeCell ref="A791:A792"/>
    <mergeCell ref="B791:C791"/>
    <mergeCell ref="D791:E791"/>
    <mergeCell ref="F791:G791"/>
    <mergeCell ref="H791:I791"/>
    <mergeCell ref="J791:K791"/>
    <mergeCell ref="L811:M811"/>
    <mergeCell ref="N811:O811"/>
    <mergeCell ref="A821:A822"/>
    <mergeCell ref="B821:C821"/>
    <mergeCell ref="D821:E821"/>
    <mergeCell ref="F821:G821"/>
    <mergeCell ref="H821:I821"/>
    <mergeCell ref="J821:K821"/>
    <mergeCell ref="L821:M821"/>
    <mergeCell ref="N821:O821"/>
    <mergeCell ref="A811:A812"/>
    <mergeCell ref="B811:C811"/>
    <mergeCell ref="D811:E811"/>
    <mergeCell ref="F811:G811"/>
    <mergeCell ref="H811:I811"/>
    <mergeCell ref="J811:K811"/>
    <mergeCell ref="L831:M831"/>
    <mergeCell ref="N831:O831"/>
    <mergeCell ref="A841:A842"/>
    <mergeCell ref="B841:C841"/>
    <mergeCell ref="D841:E841"/>
    <mergeCell ref="F841:G841"/>
    <mergeCell ref="H841:I841"/>
    <mergeCell ref="J841:K841"/>
    <mergeCell ref="L841:M841"/>
    <mergeCell ref="N841:O841"/>
    <mergeCell ref="A831:A832"/>
    <mergeCell ref="B831:C831"/>
    <mergeCell ref="D831:E831"/>
    <mergeCell ref="F831:G831"/>
    <mergeCell ref="H831:I831"/>
    <mergeCell ref="J831:K831"/>
    <mergeCell ref="L851:M851"/>
    <mergeCell ref="N851:O851"/>
    <mergeCell ref="A861:A862"/>
    <mergeCell ref="B861:C861"/>
    <mergeCell ref="D861:E861"/>
    <mergeCell ref="F861:G861"/>
    <mergeCell ref="H861:I861"/>
    <mergeCell ref="J861:K861"/>
    <mergeCell ref="L861:M861"/>
    <mergeCell ref="N861:O861"/>
    <mergeCell ref="A851:A852"/>
    <mergeCell ref="B851:C851"/>
    <mergeCell ref="D851:E851"/>
    <mergeCell ref="F851:G851"/>
    <mergeCell ref="H851:I851"/>
    <mergeCell ref="J851:K851"/>
    <mergeCell ref="L871:M871"/>
    <mergeCell ref="N871:O871"/>
    <mergeCell ref="A881:A882"/>
    <mergeCell ref="B881:C881"/>
    <mergeCell ref="D881:E881"/>
    <mergeCell ref="F881:G881"/>
    <mergeCell ref="H881:I881"/>
    <mergeCell ref="J881:K881"/>
    <mergeCell ref="L881:M881"/>
    <mergeCell ref="N881:O881"/>
    <mergeCell ref="A871:A872"/>
    <mergeCell ref="B871:C871"/>
    <mergeCell ref="D871:E871"/>
    <mergeCell ref="F871:G871"/>
    <mergeCell ref="H871:I871"/>
    <mergeCell ref="J871:K871"/>
    <mergeCell ref="L891:M891"/>
    <mergeCell ref="N891:O891"/>
    <mergeCell ref="A901:A902"/>
    <mergeCell ref="B901:C901"/>
    <mergeCell ref="D901:E901"/>
    <mergeCell ref="F901:G901"/>
    <mergeCell ref="H901:I901"/>
    <mergeCell ref="J901:K901"/>
    <mergeCell ref="L901:M901"/>
    <mergeCell ref="N901:O901"/>
    <mergeCell ref="A891:A892"/>
    <mergeCell ref="B891:C891"/>
    <mergeCell ref="D891:E891"/>
    <mergeCell ref="F891:G891"/>
    <mergeCell ref="H891:I891"/>
    <mergeCell ref="J891:K891"/>
    <mergeCell ref="L911:M911"/>
    <mergeCell ref="N911:O911"/>
    <mergeCell ref="A921:A922"/>
    <mergeCell ref="B921:C921"/>
    <mergeCell ref="D921:E921"/>
    <mergeCell ref="F921:G921"/>
    <mergeCell ref="H921:I921"/>
    <mergeCell ref="J921:K921"/>
    <mergeCell ref="L921:M921"/>
    <mergeCell ref="N921:O921"/>
    <mergeCell ref="A911:A912"/>
    <mergeCell ref="B911:C911"/>
    <mergeCell ref="D911:E911"/>
    <mergeCell ref="F911:G911"/>
    <mergeCell ref="H911:I911"/>
    <mergeCell ref="J911:K911"/>
    <mergeCell ref="L931:M931"/>
    <mergeCell ref="N931:O931"/>
    <mergeCell ref="A941:A942"/>
    <mergeCell ref="B941:C941"/>
    <mergeCell ref="D941:E941"/>
    <mergeCell ref="F941:G941"/>
    <mergeCell ref="H941:I941"/>
    <mergeCell ref="J941:K941"/>
    <mergeCell ref="L941:M941"/>
    <mergeCell ref="N941:O941"/>
    <mergeCell ref="A931:A932"/>
    <mergeCell ref="B931:C931"/>
    <mergeCell ref="D931:E931"/>
    <mergeCell ref="F931:G931"/>
    <mergeCell ref="H931:I931"/>
    <mergeCell ref="J931:K931"/>
    <mergeCell ref="L951:M951"/>
    <mergeCell ref="N951:O951"/>
    <mergeCell ref="A961:A962"/>
    <mergeCell ref="B961:C961"/>
    <mergeCell ref="D961:E961"/>
    <mergeCell ref="F961:G961"/>
    <mergeCell ref="H961:I961"/>
    <mergeCell ref="J961:K961"/>
    <mergeCell ref="L961:M961"/>
    <mergeCell ref="N961:O961"/>
    <mergeCell ref="A951:A952"/>
    <mergeCell ref="B951:C951"/>
    <mergeCell ref="D951:E951"/>
    <mergeCell ref="F951:G951"/>
    <mergeCell ref="H951:I951"/>
    <mergeCell ref="J951:K951"/>
    <mergeCell ref="L971:M971"/>
    <mergeCell ref="N971:O971"/>
    <mergeCell ref="A981:A982"/>
    <mergeCell ref="B981:C981"/>
    <mergeCell ref="D981:E981"/>
    <mergeCell ref="F981:G981"/>
    <mergeCell ref="H981:I981"/>
    <mergeCell ref="J981:K981"/>
    <mergeCell ref="L981:M981"/>
    <mergeCell ref="N981:O981"/>
    <mergeCell ref="A971:A972"/>
    <mergeCell ref="B971:C971"/>
    <mergeCell ref="D971:E971"/>
    <mergeCell ref="F971:G971"/>
    <mergeCell ref="H971:I971"/>
    <mergeCell ref="J971:K971"/>
    <mergeCell ref="L991:M991"/>
    <mergeCell ref="N991:O991"/>
    <mergeCell ref="A1001:A1002"/>
    <mergeCell ref="B1001:C1001"/>
    <mergeCell ref="D1001:E1001"/>
    <mergeCell ref="F1001:G1001"/>
    <mergeCell ref="H1001:I1001"/>
    <mergeCell ref="J1001:K1001"/>
    <mergeCell ref="L1001:M1001"/>
    <mergeCell ref="N1001:O1001"/>
    <mergeCell ref="A991:A992"/>
    <mergeCell ref="B991:C991"/>
    <mergeCell ref="D991:E991"/>
    <mergeCell ref="F991:G991"/>
    <mergeCell ref="H991:I991"/>
    <mergeCell ref="J991:K991"/>
    <mergeCell ref="L1011:M1011"/>
    <mergeCell ref="N1011:O1011"/>
    <mergeCell ref="A1021:A1022"/>
    <mergeCell ref="B1021:C1021"/>
    <mergeCell ref="D1021:E1021"/>
    <mergeCell ref="F1021:G1021"/>
    <mergeCell ref="H1021:I1021"/>
    <mergeCell ref="J1021:K1021"/>
    <mergeCell ref="L1021:M1021"/>
    <mergeCell ref="N1021:O1021"/>
    <mergeCell ref="A1011:A1012"/>
    <mergeCell ref="B1011:C1011"/>
    <mergeCell ref="D1011:E1011"/>
    <mergeCell ref="F1011:G1011"/>
    <mergeCell ref="H1011:I1011"/>
    <mergeCell ref="J1011:K1011"/>
    <mergeCell ref="L1031:M1031"/>
    <mergeCell ref="N1031:O1031"/>
    <mergeCell ref="A1041:A1042"/>
    <mergeCell ref="B1041:C1041"/>
    <mergeCell ref="D1041:E1041"/>
    <mergeCell ref="F1041:G1041"/>
    <mergeCell ref="H1041:I1041"/>
    <mergeCell ref="J1041:K1041"/>
    <mergeCell ref="L1041:M1041"/>
    <mergeCell ref="N1041:O1041"/>
    <mergeCell ref="A1031:A1032"/>
    <mergeCell ref="B1031:C1031"/>
    <mergeCell ref="D1031:E1031"/>
    <mergeCell ref="F1031:G1031"/>
    <mergeCell ref="H1031:I1031"/>
    <mergeCell ref="J1031:K1031"/>
    <mergeCell ref="L1051:M1051"/>
    <mergeCell ref="N1051:O1051"/>
    <mergeCell ref="A1061:A1062"/>
    <mergeCell ref="B1061:C1061"/>
    <mergeCell ref="D1061:E1061"/>
    <mergeCell ref="F1061:G1061"/>
    <mergeCell ref="H1061:I1061"/>
    <mergeCell ref="J1061:K1061"/>
    <mergeCell ref="L1061:M1061"/>
    <mergeCell ref="N1061:O1061"/>
    <mergeCell ref="A1051:A1052"/>
    <mergeCell ref="B1051:C1051"/>
    <mergeCell ref="D1051:E1051"/>
    <mergeCell ref="F1051:G1051"/>
    <mergeCell ref="H1051:I1051"/>
    <mergeCell ref="J1051:K1051"/>
    <mergeCell ref="L1071:M1071"/>
    <mergeCell ref="N1071:O1071"/>
    <mergeCell ref="A1081:A1082"/>
    <mergeCell ref="B1081:C1081"/>
    <mergeCell ref="D1081:E1081"/>
    <mergeCell ref="F1081:G1081"/>
    <mergeCell ref="H1081:I1081"/>
    <mergeCell ref="J1081:K1081"/>
    <mergeCell ref="L1081:M1081"/>
    <mergeCell ref="N1081:O1081"/>
    <mergeCell ref="A1071:A1072"/>
    <mergeCell ref="B1071:C1071"/>
    <mergeCell ref="D1071:E1071"/>
    <mergeCell ref="F1071:G1071"/>
    <mergeCell ref="H1071:I1071"/>
    <mergeCell ref="J1071:K1071"/>
    <mergeCell ref="L1091:M1091"/>
    <mergeCell ref="N1091:O1091"/>
    <mergeCell ref="A1101:A1102"/>
    <mergeCell ref="B1101:C1101"/>
    <mergeCell ref="D1101:E1101"/>
    <mergeCell ref="F1101:G1101"/>
    <mergeCell ref="H1101:I1101"/>
    <mergeCell ref="J1101:K1101"/>
    <mergeCell ref="L1101:M1101"/>
    <mergeCell ref="N1101:O1101"/>
    <mergeCell ref="A1091:A1092"/>
    <mergeCell ref="B1091:C1091"/>
    <mergeCell ref="D1091:E1091"/>
    <mergeCell ref="F1091:G1091"/>
    <mergeCell ref="H1091:I1091"/>
    <mergeCell ref="J1091:K1091"/>
    <mergeCell ref="L1111:M1111"/>
    <mergeCell ref="N1111:O1111"/>
    <mergeCell ref="A1121:A1122"/>
    <mergeCell ref="B1121:C1121"/>
    <mergeCell ref="D1121:E1121"/>
    <mergeCell ref="F1121:G1121"/>
    <mergeCell ref="H1121:I1121"/>
    <mergeCell ref="J1121:K1121"/>
    <mergeCell ref="L1121:M1121"/>
    <mergeCell ref="N1121:O1121"/>
    <mergeCell ref="A1111:A1112"/>
    <mergeCell ref="B1111:C1111"/>
    <mergeCell ref="D1111:E1111"/>
    <mergeCell ref="F1111:G1111"/>
    <mergeCell ref="H1111:I1111"/>
    <mergeCell ref="J1111:K1111"/>
    <mergeCell ref="L1131:M1131"/>
    <mergeCell ref="N1131:O1131"/>
    <mergeCell ref="A1141:A1142"/>
    <mergeCell ref="B1141:C1141"/>
    <mergeCell ref="D1141:E1141"/>
    <mergeCell ref="F1141:G1141"/>
    <mergeCell ref="H1141:I1141"/>
    <mergeCell ref="J1141:K1141"/>
    <mergeCell ref="L1141:M1141"/>
    <mergeCell ref="N1141:O1141"/>
    <mergeCell ref="A1131:A1132"/>
    <mergeCell ref="B1131:C1131"/>
    <mergeCell ref="D1131:E1131"/>
    <mergeCell ref="F1131:G1131"/>
    <mergeCell ref="H1131:I1131"/>
    <mergeCell ref="J1131:K1131"/>
    <mergeCell ref="L1151:M1151"/>
    <mergeCell ref="N1151:O1151"/>
    <mergeCell ref="A1161:A1162"/>
    <mergeCell ref="B1161:C1161"/>
    <mergeCell ref="D1161:E1161"/>
    <mergeCell ref="F1161:G1161"/>
    <mergeCell ref="H1161:I1161"/>
    <mergeCell ref="J1161:K1161"/>
    <mergeCell ref="L1161:M1161"/>
    <mergeCell ref="N1161:O1161"/>
    <mergeCell ref="A1151:A1152"/>
    <mergeCell ref="B1151:C1151"/>
    <mergeCell ref="D1151:E1151"/>
    <mergeCell ref="F1151:G1151"/>
    <mergeCell ref="H1151:I1151"/>
    <mergeCell ref="J1151:K1151"/>
    <mergeCell ref="L1171:M1171"/>
    <mergeCell ref="N1171:O1171"/>
    <mergeCell ref="A1181:A1182"/>
    <mergeCell ref="B1181:C1181"/>
    <mergeCell ref="D1181:E1181"/>
    <mergeCell ref="F1181:G1181"/>
    <mergeCell ref="H1181:I1181"/>
    <mergeCell ref="J1181:K1181"/>
    <mergeCell ref="L1181:M1181"/>
    <mergeCell ref="N1181:O1181"/>
    <mergeCell ref="A1171:A1172"/>
    <mergeCell ref="B1171:C1171"/>
    <mergeCell ref="D1171:E1171"/>
    <mergeCell ref="F1171:G1171"/>
    <mergeCell ref="H1171:I1171"/>
    <mergeCell ref="J1171:K1171"/>
    <mergeCell ref="L1191:M1191"/>
    <mergeCell ref="N1191:O1191"/>
    <mergeCell ref="A1201:A1202"/>
    <mergeCell ref="B1201:C1201"/>
    <mergeCell ref="D1201:E1201"/>
    <mergeCell ref="F1201:G1201"/>
    <mergeCell ref="H1201:I1201"/>
    <mergeCell ref="J1201:K1201"/>
    <mergeCell ref="L1201:M1201"/>
    <mergeCell ref="N1201:O1201"/>
    <mergeCell ref="A1191:A1192"/>
    <mergeCell ref="B1191:C1191"/>
    <mergeCell ref="D1191:E1191"/>
    <mergeCell ref="F1191:G1191"/>
    <mergeCell ref="H1191:I1191"/>
    <mergeCell ref="J1191:K1191"/>
    <mergeCell ref="L1211:M1211"/>
    <mergeCell ref="N1211:O1211"/>
    <mergeCell ref="A1221:A1222"/>
    <mergeCell ref="B1221:C1221"/>
    <mergeCell ref="D1221:E1221"/>
    <mergeCell ref="F1221:G1221"/>
    <mergeCell ref="H1221:I1221"/>
    <mergeCell ref="J1221:K1221"/>
    <mergeCell ref="L1221:M1221"/>
    <mergeCell ref="N1221:O1221"/>
    <mergeCell ref="A1211:A1212"/>
    <mergeCell ref="B1211:C1211"/>
    <mergeCell ref="D1211:E1211"/>
    <mergeCell ref="F1211:G1211"/>
    <mergeCell ref="H1211:I1211"/>
    <mergeCell ref="J1211:K1211"/>
    <mergeCell ref="L1231:M1231"/>
    <mergeCell ref="N1231:O1231"/>
    <mergeCell ref="A1266:A1267"/>
    <mergeCell ref="B1266:C1266"/>
    <mergeCell ref="D1266:E1266"/>
    <mergeCell ref="F1266:G1266"/>
    <mergeCell ref="H1266:I1266"/>
    <mergeCell ref="J1266:K1266"/>
    <mergeCell ref="L1266:M1266"/>
    <mergeCell ref="N1266:O1266"/>
    <mergeCell ref="A1231:A1232"/>
    <mergeCell ref="B1231:C1231"/>
    <mergeCell ref="D1231:E1231"/>
    <mergeCell ref="F1231:G1231"/>
    <mergeCell ref="H1231:I1231"/>
    <mergeCell ref="J1231:K1231"/>
    <mergeCell ref="L1285:M1285"/>
    <mergeCell ref="N1285:O1285"/>
    <mergeCell ref="A1299:A1300"/>
    <mergeCell ref="B1299:C1299"/>
    <mergeCell ref="D1299:E1299"/>
    <mergeCell ref="F1299:G1299"/>
    <mergeCell ref="H1299:I1299"/>
    <mergeCell ref="J1299:K1299"/>
    <mergeCell ref="L1299:M1299"/>
    <mergeCell ref="N1299:O1299"/>
    <mergeCell ref="A1285:A1286"/>
    <mergeCell ref="B1285:C1285"/>
    <mergeCell ref="D1285:E1285"/>
    <mergeCell ref="F1285:G1285"/>
    <mergeCell ref="H1285:I1285"/>
    <mergeCell ref="J1285:K1285"/>
    <mergeCell ref="L1314:M1314"/>
    <mergeCell ref="N1314:O1314"/>
    <mergeCell ref="A1329:A1330"/>
    <mergeCell ref="B1329:C1329"/>
    <mergeCell ref="D1329:E1329"/>
    <mergeCell ref="F1329:G1329"/>
    <mergeCell ref="H1329:I1329"/>
    <mergeCell ref="J1329:K1329"/>
    <mergeCell ref="L1329:M1329"/>
    <mergeCell ref="N1329:O1329"/>
    <mergeCell ref="A1314:A1315"/>
    <mergeCell ref="B1314:C1314"/>
    <mergeCell ref="D1314:E1314"/>
    <mergeCell ref="F1314:G1314"/>
    <mergeCell ref="H1314:I1314"/>
    <mergeCell ref="J1314:K1314"/>
    <mergeCell ref="L1344:M1344"/>
    <mergeCell ref="N1344:O1344"/>
    <mergeCell ref="A1359:A1360"/>
    <mergeCell ref="B1359:C1359"/>
    <mergeCell ref="D1359:E1359"/>
    <mergeCell ref="F1359:G1359"/>
    <mergeCell ref="H1359:I1359"/>
    <mergeCell ref="J1359:K1359"/>
    <mergeCell ref="L1359:M1359"/>
    <mergeCell ref="N1359:O1359"/>
    <mergeCell ref="A1344:A1345"/>
    <mergeCell ref="B1344:C1344"/>
    <mergeCell ref="D1344:E1344"/>
    <mergeCell ref="F1344:G1344"/>
    <mergeCell ref="H1344:I1344"/>
    <mergeCell ref="J1344:K1344"/>
    <mergeCell ref="L1374:M1374"/>
    <mergeCell ref="N1374:O1374"/>
    <mergeCell ref="A1389:A1390"/>
    <mergeCell ref="B1389:C1389"/>
    <mergeCell ref="D1389:E1389"/>
    <mergeCell ref="F1389:G1389"/>
    <mergeCell ref="H1389:I1389"/>
    <mergeCell ref="J1389:K1389"/>
    <mergeCell ref="L1389:M1389"/>
    <mergeCell ref="N1389:O1389"/>
    <mergeCell ref="A1374:A1375"/>
    <mergeCell ref="B1374:C1374"/>
    <mergeCell ref="D1374:E1374"/>
    <mergeCell ref="F1374:G1374"/>
    <mergeCell ref="H1374:I1374"/>
    <mergeCell ref="J1374:K1374"/>
    <mergeCell ref="L1404:M1404"/>
    <mergeCell ref="N1404:O1404"/>
    <mergeCell ref="A1419:A1420"/>
    <mergeCell ref="B1419:C1419"/>
    <mergeCell ref="D1419:E1419"/>
    <mergeCell ref="F1419:G1419"/>
    <mergeCell ref="H1419:I1419"/>
    <mergeCell ref="J1419:K1419"/>
    <mergeCell ref="L1419:M1419"/>
    <mergeCell ref="N1419:O1419"/>
    <mergeCell ref="A1404:A1405"/>
    <mergeCell ref="B1404:C1404"/>
    <mergeCell ref="D1404:E1404"/>
    <mergeCell ref="F1404:G1404"/>
    <mergeCell ref="H1404:I1404"/>
    <mergeCell ref="J1404:K1404"/>
    <mergeCell ref="L1434:M1434"/>
    <mergeCell ref="N1434:O1434"/>
    <mergeCell ref="A1449:A1450"/>
    <mergeCell ref="B1449:C1449"/>
    <mergeCell ref="D1449:E1449"/>
    <mergeCell ref="F1449:G1449"/>
    <mergeCell ref="H1449:I1449"/>
    <mergeCell ref="J1449:K1449"/>
    <mergeCell ref="L1449:M1449"/>
    <mergeCell ref="N1449:O1449"/>
    <mergeCell ref="A1434:A1435"/>
    <mergeCell ref="B1434:C1434"/>
    <mergeCell ref="D1434:E1434"/>
    <mergeCell ref="F1434:G1434"/>
    <mergeCell ref="H1434:I1434"/>
    <mergeCell ref="J1434:K1434"/>
    <mergeCell ref="L1459:M1459"/>
    <mergeCell ref="N1459:O1459"/>
    <mergeCell ref="A1474:A1475"/>
    <mergeCell ref="B1474:C1474"/>
    <mergeCell ref="D1474:E1474"/>
    <mergeCell ref="F1474:G1474"/>
    <mergeCell ref="H1474:I1474"/>
    <mergeCell ref="J1474:K1474"/>
    <mergeCell ref="L1474:M1474"/>
    <mergeCell ref="N1474:O1474"/>
    <mergeCell ref="A1459:A1460"/>
    <mergeCell ref="B1459:C1459"/>
    <mergeCell ref="D1459:E1459"/>
    <mergeCell ref="F1459:G1459"/>
    <mergeCell ref="H1459:I1459"/>
    <mergeCell ref="J1459:K1459"/>
    <mergeCell ref="L1489:M1489"/>
    <mergeCell ref="N1489:O1489"/>
    <mergeCell ref="A1504:A1505"/>
    <mergeCell ref="B1504:C1504"/>
    <mergeCell ref="D1504:E1504"/>
    <mergeCell ref="F1504:G1504"/>
    <mergeCell ref="H1504:I1504"/>
    <mergeCell ref="J1504:K1504"/>
    <mergeCell ref="L1504:M1504"/>
    <mergeCell ref="N1504:O1504"/>
    <mergeCell ref="A1489:A1490"/>
    <mergeCell ref="B1489:C1489"/>
    <mergeCell ref="D1489:E1489"/>
    <mergeCell ref="F1489:G1489"/>
    <mergeCell ref="H1489:I1489"/>
    <mergeCell ref="J1489:K1489"/>
    <mergeCell ref="L1519:M1519"/>
    <mergeCell ref="N1519:O1519"/>
    <mergeCell ref="A1534:A1535"/>
    <mergeCell ref="B1534:C1534"/>
    <mergeCell ref="D1534:E1534"/>
    <mergeCell ref="F1534:G1534"/>
    <mergeCell ref="H1534:I1534"/>
    <mergeCell ref="J1534:K1534"/>
    <mergeCell ref="L1534:M1534"/>
    <mergeCell ref="N1534:O1534"/>
    <mergeCell ref="A1519:A1520"/>
    <mergeCell ref="B1519:C1519"/>
    <mergeCell ref="D1519:E1519"/>
    <mergeCell ref="F1519:G1519"/>
    <mergeCell ref="H1519:I1519"/>
    <mergeCell ref="J1519:K1519"/>
    <mergeCell ref="L1549:M1549"/>
    <mergeCell ref="N1549:O1549"/>
    <mergeCell ref="A1564:A1565"/>
    <mergeCell ref="B1564:C1564"/>
    <mergeCell ref="D1564:E1564"/>
    <mergeCell ref="F1564:G1564"/>
    <mergeCell ref="H1564:I1564"/>
    <mergeCell ref="J1564:K1564"/>
    <mergeCell ref="L1564:M1564"/>
    <mergeCell ref="N1564:O1564"/>
    <mergeCell ref="A1549:A1550"/>
    <mergeCell ref="B1549:C1549"/>
    <mergeCell ref="D1549:E1549"/>
    <mergeCell ref="F1549:G1549"/>
    <mergeCell ref="H1549:I1549"/>
    <mergeCell ref="J1549:K1549"/>
    <mergeCell ref="L1579:M1579"/>
    <mergeCell ref="N1579:O1579"/>
    <mergeCell ref="A1594:A1595"/>
    <mergeCell ref="B1594:C1594"/>
    <mergeCell ref="D1594:E1594"/>
    <mergeCell ref="F1594:G1594"/>
    <mergeCell ref="H1594:I1594"/>
    <mergeCell ref="J1594:K1594"/>
    <mergeCell ref="L1594:M1594"/>
    <mergeCell ref="N1594:O1594"/>
    <mergeCell ref="A1579:A1580"/>
    <mergeCell ref="B1579:C1579"/>
    <mergeCell ref="D1579:E1579"/>
    <mergeCell ref="F1579:G1579"/>
    <mergeCell ref="H1579:I1579"/>
    <mergeCell ref="J1579:K1579"/>
    <mergeCell ref="L1609:M1609"/>
    <mergeCell ref="N1609:O1609"/>
    <mergeCell ref="A1624:A1625"/>
    <mergeCell ref="B1624:C1624"/>
    <mergeCell ref="D1624:E1624"/>
    <mergeCell ref="F1624:G1624"/>
    <mergeCell ref="H1624:I1624"/>
    <mergeCell ref="J1624:K1624"/>
    <mergeCell ref="L1624:M1624"/>
    <mergeCell ref="N1624:O1624"/>
    <mergeCell ref="A1609:A1610"/>
    <mergeCell ref="B1609:C1609"/>
    <mergeCell ref="D1609:E1609"/>
    <mergeCell ref="F1609:G1609"/>
    <mergeCell ref="H1609:I1609"/>
    <mergeCell ref="J1609:K1609"/>
    <mergeCell ref="L1639:M1639"/>
    <mergeCell ref="N1639:O1639"/>
    <mergeCell ref="A1649:A1650"/>
    <mergeCell ref="B1649:C1649"/>
    <mergeCell ref="D1649:E1649"/>
    <mergeCell ref="F1649:G1649"/>
    <mergeCell ref="H1649:I1649"/>
    <mergeCell ref="J1649:K1649"/>
    <mergeCell ref="L1649:M1649"/>
    <mergeCell ref="N1649:O1649"/>
    <mergeCell ref="A1639:A1640"/>
    <mergeCell ref="B1639:C1639"/>
    <mergeCell ref="D1639:E1639"/>
    <mergeCell ref="F1639:G1639"/>
    <mergeCell ref="H1639:I1639"/>
    <mergeCell ref="J1639:K1639"/>
    <mergeCell ref="L1663:M1663"/>
    <mergeCell ref="N1663:O1663"/>
    <mergeCell ref="A1674:A1675"/>
    <mergeCell ref="B1674:C1674"/>
    <mergeCell ref="D1674:E1674"/>
    <mergeCell ref="F1674:G1674"/>
    <mergeCell ref="H1674:I1674"/>
    <mergeCell ref="J1674:K1674"/>
    <mergeCell ref="L1674:M1674"/>
    <mergeCell ref="N1674:O1674"/>
    <mergeCell ref="A1663:A1664"/>
    <mergeCell ref="B1663:C1663"/>
    <mergeCell ref="D1663:E1663"/>
    <mergeCell ref="F1663:G1663"/>
    <mergeCell ref="H1663:I1663"/>
    <mergeCell ref="J1663:K1663"/>
    <mergeCell ref="L1687:M1687"/>
    <mergeCell ref="N1687:O1687"/>
    <mergeCell ref="A1706:A1707"/>
    <mergeCell ref="B1706:C1706"/>
    <mergeCell ref="D1706:E1706"/>
    <mergeCell ref="F1706:G1706"/>
    <mergeCell ref="H1706:I1706"/>
    <mergeCell ref="J1706:K1706"/>
    <mergeCell ref="L1706:M1706"/>
    <mergeCell ref="N1706:O1706"/>
    <mergeCell ref="A1687:A1688"/>
    <mergeCell ref="B1687:C1687"/>
    <mergeCell ref="D1687:E1687"/>
    <mergeCell ref="F1687:G1687"/>
    <mergeCell ref="H1687:I1687"/>
    <mergeCell ref="J1687:K1687"/>
    <mergeCell ref="L1740:M1740"/>
    <mergeCell ref="N1740:O1740"/>
    <mergeCell ref="A1740:A1741"/>
    <mergeCell ref="B1740:C1740"/>
    <mergeCell ref="D1740:E1740"/>
    <mergeCell ref="F1740:G1740"/>
    <mergeCell ref="H1740:I1740"/>
    <mergeCell ref="J1740:K1740"/>
    <mergeCell ref="L1718:M1718"/>
    <mergeCell ref="N1718:O1718"/>
    <mergeCell ref="A1731:A1732"/>
    <mergeCell ref="B1731:C1731"/>
    <mergeCell ref="D1731:E1731"/>
    <mergeCell ref="F1731:G1731"/>
    <mergeCell ref="H1731:I1731"/>
    <mergeCell ref="J1731:K1731"/>
    <mergeCell ref="L1731:M1731"/>
    <mergeCell ref="N1731:O1731"/>
    <mergeCell ref="A1718:A1719"/>
    <mergeCell ref="B1718:C1718"/>
    <mergeCell ref="D1718:E1718"/>
    <mergeCell ref="F1718:G1718"/>
    <mergeCell ref="H1718:I1718"/>
    <mergeCell ref="J1718:K17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751"/>
  <sheetViews>
    <sheetView workbookViewId="0">
      <pane xSplit="3" ySplit="3" topLeftCell="D4" activePane="bottomRight" state="frozen"/>
      <selection pane="topRight" activeCell="D1" sqref="D1"/>
      <selection pane="bottomLeft" activeCell="A4" sqref="A4"/>
      <selection pane="bottomRight" activeCell="D1" sqref="D1:E2"/>
    </sheetView>
  </sheetViews>
  <sheetFormatPr defaultRowHeight="14.4" x14ac:dyDescent="0.3"/>
  <cols>
    <col min="1" max="1" width="51.77734375" customWidth="1"/>
    <col min="2" max="11" width="9.6640625" customWidth="1"/>
    <col min="12" max="27" width="7.6640625" customWidth="1"/>
  </cols>
  <sheetData>
    <row r="1" spans="1:11" x14ac:dyDescent="0.3">
      <c r="A1" s="31" t="str">
        <f xml:space="preserve"> HYPERLINK("#'Index'!A1", "Index")</f>
        <v>Index</v>
      </c>
      <c r="D1" s="43"/>
      <c r="E1" s="44" t="s">
        <v>502</v>
      </c>
    </row>
    <row r="2" spans="1:11" x14ac:dyDescent="0.3">
      <c r="A2" s="12" t="s">
        <v>398</v>
      </c>
      <c r="D2" s="46"/>
      <c r="E2" s="44" t="s">
        <v>503</v>
      </c>
    </row>
    <row r="3" spans="1:11" x14ac:dyDescent="0.3">
      <c r="A3" s="2" t="s">
        <v>1</v>
      </c>
      <c r="D3" s="11" t="s">
        <v>394</v>
      </c>
      <c r="E3" s="49" t="s">
        <v>401</v>
      </c>
      <c r="F3" s="50"/>
      <c r="G3" s="50"/>
      <c r="H3" s="50"/>
    </row>
    <row r="4" spans="1:11" x14ac:dyDescent="0.3">
      <c r="A4" s="51" t="s">
        <v>395</v>
      </c>
    </row>
    <row r="5" spans="1:11" x14ac:dyDescent="0.3">
      <c r="A5" s="52" t="s">
        <v>1</v>
      </c>
    </row>
    <row r="6" spans="1:11" x14ac:dyDescent="0.3">
      <c r="A6" s="112" t="s">
        <v>1</v>
      </c>
      <c r="B6" s="114" t="s">
        <v>501</v>
      </c>
      <c r="C6" s="114" t="s">
        <v>1</v>
      </c>
      <c r="D6" s="114" t="s">
        <v>389</v>
      </c>
      <c r="E6" s="114" t="s">
        <v>1</v>
      </c>
      <c r="F6" s="114" t="s">
        <v>390</v>
      </c>
      <c r="G6" s="114" t="s">
        <v>1</v>
      </c>
      <c r="H6" s="114" t="s">
        <v>391</v>
      </c>
      <c r="I6" s="114" t="s">
        <v>1</v>
      </c>
      <c r="J6" s="114" t="s">
        <v>392</v>
      </c>
      <c r="K6" s="114" t="s">
        <v>1</v>
      </c>
    </row>
    <row r="7" spans="1:11" x14ac:dyDescent="0.3">
      <c r="A7" s="113" t="s">
        <v>1</v>
      </c>
      <c r="B7" s="53" t="s">
        <v>14</v>
      </c>
      <c r="C7" s="53" t="s">
        <v>15</v>
      </c>
      <c r="D7" s="53" t="s">
        <v>14</v>
      </c>
      <c r="E7" s="53" t="s">
        <v>15</v>
      </c>
      <c r="F7" s="53" t="s">
        <v>14</v>
      </c>
      <c r="G7" s="53" t="s">
        <v>15</v>
      </c>
      <c r="H7" s="53" t="s">
        <v>14</v>
      </c>
      <c r="I7" s="53" t="s">
        <v>15</v>
      </c>
      <c r="J7" s="53" t="s">
        <v>14</v>
      </c>
      <c r="K7" s="53" t="s">
        <v>15</v>
      </c>
    </row>
    <row r="8" spans="1:11" x14ac:dyDescent="0.3">
      <c r="A8" s="54" t="s">
        <v>16</v>
      </c>
      <c r="B8" s="55">
        <v>1111.0792559577001</v>
      </c>
      <c r="C8" s="55">
        <v>1111.0792559577001</v>
      </c>
      <c r="D8" s="55">
        <v>218.3418068922</v>
      </c>
      <c r="E8" s="55">
        <v>218.3418068922</v>
      </c>
      <c r="F8" s="55">
        <v>380.14467610899999</v>
      </c>
      <c r="G8" s="55">
        <v>380.14467610899999</v>
      </c>
      <c r="H8" s="55">
        <v>342.61676904149999</v>
      </c>
      <c r="I8" s="55">
        <v>342.61676904149999</v>
      </c>
      <c r="J8" s="55">
        <v>169.97600391500001</v>
      </c>
      <c r="K8" s="55">
        <v>169.97600391500001</v>
      </c>
    </row>
    <row r="9" spans="1:11" x14ac:dyDescent="0.3">
      <c r="A9" s="56" t="s">
        <v>17</v>
      </c>
      <c r="B9" s="57">
        <v>242.11604674840001</v>
      </c>
      <c r="C9" s="58">
        <v>0.21791068949415901</v>
      </c>
      <c r="D9" s="57">
        <v>38.839609579300003</v>
      </c>
      <c r="E9" s="58">
        <v>0.177884437855165</v>
      </c>
      <c r="F9" s="57">
        <v>105.4992203453</v>
      </c>
      <c r="G9" s="61">
        <v>0.27752386650562999</v>
      </c>
      <c r="H9" s="57">
        <v>61.037742171799898</v>
      </c>
      <c r="I9" s="58">
        <v>0.178151648392921</v>
      </c>
      <c r="J9" s="57">
        <v>36.739474651999998</v>
      </c>
      <c r="K9" s="58">
        <v>0.216145066396386</v>
      </c>
    </row>
    <row r="10" spans="1:11" x14ac:dyDescent="0.3">
      <c r="A10" s="56" t="s">
        <v>18</v>
      </c>
      <c r="B10" s="59">
        <v>232.939757034</v>
      </c>
      <c r="C10" s="60">
        <v>0.209651791971597</v>
      </c>
      <c r="D10" s="59">
        <v>52.285295501699999</v>
      </c>
      <c r="E10" s="60">
        <v>0.23946534218943399</v>
      </c>
      <c r="F10" s="59">
        <v>66.215212926800106</v>
      </c>
      <c r="G10" s="60">
        <v>0.174184243758326</v>
      </c>
      <c r="H10" s="59">
        <v>70.957243475099901</v>
      </c>
      <c r="I10" s="60">
        <v>0.207103825284469</v>
      </c>
      <c r="J10" s="59">
        <v>43.482005130399997</v>
      </c>
      <c r="K10" s="60">
        <v>0.25581260959719998</v>
      </c>
    </row>
    <row r="11" spans="1:11" x14ac:dyDescent="0.3">
      <c r="A11" s="56" t="s">
        <v>19</v>
      </c>
      <c r="B11" s="57">
        <v>164.11906818630001</v>
      </c>
      <c r="C11" s="58">
        <v>0.14771139619993801</v>
      </c>
      <c r="D11" s="57">
        <v>27.6117441313</v>
      </c>
      <c r="E11" s="58">
        <v>0.126461095675243</v>
      </c>
      <c r="F11" s="57">
        <v>75.602946904500101</v>
      </c>
      <c r="G11" s="61">
        <v>0.19887940475279001</v>
      </c>
      <c r="H11" s="57">
        <v>43.715653062999998</v>
      </c>
      <c r="I11" s="58">
        <v>0.127593442624826</v>
      </c>
      <c r="J11" s="57">
        <v>17.188724087499999</v>
      </c>
      <c r="K11" s="58">
        <v>0.10112441575044701</v>
      </c>
    </row>
    <row r="12" spans="1:11" x14ac:dyDescent="0.3">
      <c r="A12" s="56" t="s">
        <v>20</v>
      </c>
      <c r="B12" s="59">
        <v>117.7837856124</v>
      </c>
      <c r="C12" s="60">
        <v>0.106008446274947</v>
      </c>
      <c r="D12" s="59">
        <v>27.1998317173</v>
      </c>
      <c r="E12" s="60">
        <v>0.12457454714904501</v>
      </c>
      <c r="F12" s="59">
        <v>32.033968331499899</v>
      </c>
      <c r="G12" s="60">
        <v>8.4267833655823202E-2</v>
      </c>
      <c r="H12" s="59">
        <v>37.696823843600001</v>
      </c>
      <c r="I12" s="60">
        <v>0.110026207850422</v>
      </c>
      <c r="J12" s="59">
        <v>20.853161719999999</v>
      </c>
      <c r="K12" s="60">
        <v>0.122682974300467</v>
      </c>
    </row>
    <row r="13" spans="1:11" x14ac:dyDescent="0.3">
      <c r="A13" s="56" t="s">
        <v>21</v>
      </c>
      <c r="B13" s="57">
        <v>147.6623689411</v>
      </c>
      <c r="C13" s="58">
        <v>0.13289994224023399</v>
      </c>
      <c r="D13" s="57">
        <v>26.1098940306</v>
      </c>
      <c r="E13" s="58">
        <v>0.11958265987736801</v>
      </c>
      <c r="F13" s="57">
        <v>33.151195808700002</v>
      </c>
      <c r="G13" s="62">
        <v>8.7206787026512106E-2</v>
      </c>
      <c r="H13" s="57">
        <v>65.716098089599896</v>
      </c>
      <c r="I13" s="61">
        <v>0.19180642638551099</v>
      </c>
      <c r="J13" s="57">
        <v>22.685181012200001</v>
      </c>
      <c r="K13" s="58">
        <v>0.133461079738904</v>
      </c>
    </row>
    <row r="14" spans="1:11" x14ac:dyDescent="0.3">
      <c r="A14" s="56" t="s">
        <v>22</v>
      </c>
      <c r="B14" s="59">
        <v>105.37582444029999</v>
      </c>
      <c r="C14" s="60">
        <v>9.4840961052297598E-2</v>
      </c>
      <c r="D14" s="59">
        <v>27.306005000599999</v>
      </c>
      <c r="E14" s="60">
        <v>0.12506081812395001</v>
      </c>
      <c r="F14" s="59">
        <v>37.361347944699901</v>
      </c>
      <c r="G14" s="60">
        <v>9.8281918155779399E-2</v>
      </c>
      <c r="H14" s="59">
        <v>23.7333346152</v>
      </c>
      <c r="I14" s="60">
        <v>6.9270791040368707E-2</v>
      </c>
      <c r="J14" s="59">
        <v>16.975136879800001</v>
      </c>
      <c r="K14" s="60">
        <v>9.9867843041472906E-2</v>
      </c>
    </row>
    <row r="15" spans="1:11" x14ac:dyDescent="0.3">
      <c r="A15" s="56" t="s">
        <v>23</v>
      </c>
      <c r="B15" s="57">
        <v>101.08240499519999</v>
      </c>
      <c r="C15" s="58">
        <v>9.0976772766828001E-2</v>
      </c>
      <c r="D15" s="57">
        <v>18.989426931400001</v>
      </c>
      <c r="E15" s="58">
        <v>8.6971099129794602E-2</v>
      </c>
      <c r="F15" s="57">
        <v>30.280783847499901</v>
      </c>
      <c r="G15" s="58">
        <v>7.9655946145139503E-2</v>
      </c>
      <c r="H15" s="57">
        <v>39.7598737831999</v>
      </c>
      <c r="I15" s="58">
        <v>0.116047658421483</v>
      </c>
      <c r="J15" s="57">
        <v>12.0523204331</v>
      </c>
      <c r="K15" s="58">
        <v>7.0906011175124503E-2</v>
      </c>
    </row>
    <row r="16" spans="1:11" x14ac:dyDescent="0.3">
      <c r="A16" s="63" t="s">
        <v>1</v>
      </c>
    </row>
    <row r="17" spans="1:11" x14ac:dyDescent="0.3">
      <c r="A17" s="63" t="s">
        <v>1</v>
      </c>
    </row>
    <row r="18" spans="1:11" x14ac:dyDescent="0.3">
      <c r="A18" s="51" t="s">
        <v>411</v>
      </c>
    </row>
    <row r="19" spans="1:11" x14ac:dyDescent="0.3">
      <c r="A19" s="52" t="s">
        <v>1</v>
      </c>
    </row>
    <row r="20" spans="1:11" x14ac:dyDescent="0.3">
      <c r="A20" s="112" t="s">
        <v>1</v>
      </c>
      <c r="B20" s="114" t="s">
        <v>501</v>
      </c>
      <c r="C20" s="114" t="s">
        <v>1</v>
      </c>
      <c r="D20" s="114" t="s">
        <v>389</v>
      </c>
      <c r="E20" s="114" t="s">
        <v>1</v>
      </c>
      <c r="F20" s="114" t="s">
        <v>390</v>
      </c>
      <c r="G20" s="114" t="s">
        <v>1</v>
      </c>
      <c r="H20" s="114" t="s">
        <v>391</v>
      </c>
      <c r="I20" s="114" t="s">
        <v>1</v>
      </c>
      <c r="J20" s="114" t="s">
        <v>392</v>
      </c>
      <c r="K20" s="114" t="s">
        <v>1</v>
      </c>
    </row>
    <row r="21" spans="1:11" x14ac:dyDescent="0.3">
      <c r="A21" s="113" t="s">
        <v>1</v>
      </c>
      <c r="B21" s="53" t="s">
        <v>14</v>
      </c>
      <c r="C21" s="53" t="s">
        <v>15</v>
      </c>
      <c r="D21" s="53" t="s">
        <v>14</v>
      </c>
      <c r="E21" s="53" t="s">
        <v>15</v>
      </c>
      <c r="F21" s="53" t="s">
        <v>14</v>
      </c>
      <c r="G21" s="53" t="s">
        <v>15</v>
      </c>
      <c r="H21" s="53" t="s">
        <v>14</v>
      </c>
      <c r="I21" s="53" t="s">
        <v>15</v>
      </c>
      <c r="J21" s="53" t="s">
        <v>14</v>
      </c>
      <c r="K21" s="53" t="s">
        <v>15</v>
      </c>
    </row>
    <row r="22" spans="1:11" x14ac:dyDescent="0.3">
      <c r="A22" s="54" t="s">
        <v>16</v>
      </c>
      <c r="B22" s="55">
        <v>1133.2801479017</v>
      </c>
      <c r="C22" s="55">
        <v>1133.2801479017</v>
      </c>
      <c r="D22" s="55">
        <v>221.94521142630001</v>
      </c>
      <c r="E22" s="55">
        <v>221.94521142630001</v>
      </c>
      <c r="F22" s="55">
        <v>388.14576555140002</v>
      </c>
      <c r="G22" s="55">
        <v>388.14576555140002</v>
      </c>
      <c r="H22" s="55">
        <v>348.23869883639998</v>
      </c>
      <c r="I22" s="55">
        <v>348.23869883639998</v>
      </c>
      <c r="J22" s="55">
        <v>174.95047208759999</v>
      </c>
      <c r="K22" s="55">
        <v>174.95047208759999</v>
      </c>
    </row>
    <row r="23" spans="1:11" x14ac:dyDescent="0.3">
      <c r="A23" s="56" t="s">
        <v>24</v>
      </c>
      <c r="B23" s="57">
        <v>363.3106691804</v>
      </c>
      <c r="C23" s="58">
        <v>0.32058328194760999</v>
      </c>
      <c r="D23" s="57">
        <v>77.704647942999799</v>
      </c>
      <c r="E23" s="58">
        <v>0.35010734155353901</v>
      </c>
      <c r="F23" s="57">
        <v>128.25291951649999</v>
      </c>
      <c r="G23" s="58">
        <v>0.33042462625942598</v>
      </c>
      <c r="H23" s="57">
        <v>103.491568297</v>
      </c>
      <c r="I23" s="58">
        <v>0.29718571957340001</v>
      </c>
      <c r="J23" s="57">
        <v>53.861533423899999</v>
      </c>
      <c r="K23" s="58">
        <v>0.30786732256961702</v>
      </c>
    </row>
    <row r="24" spans="1:11" x14ac:dyDescent="0.3">
      <c r="A24" s="56" t="s">
        <v>25</v>
      </c>
      <c r="B24" s="59">
        <v>249.23428359069999</v>
      </c>
      <c r="C24" s="60">
        <v>0.219922923782054</v>
      </c>
      <c r="D24" s="59">
        <v>41.915996162299997</v>
      </c>
      <c r="E24" s="60">
        <v>0.18885740265776699</v>
      </c>
      <c r="F24" s="59">
        <v>66.762022693699905</v>
      </c>
      <c r="G24" s="60">
        <v>0.172002450159047</v>
      </c>
      <c r="H24" s="59">
        <v>105.99538731680001</v>
      </c>
      <c r="I24" s="61">
        <v>0.30437567011067801</v>
      </c>
      <c r="J24" s="59">
        <v>34.560877417900002</v>
      </c>
      <c r="K24" s="60">
        <v>0.19754663708820899</v>
      </c>
    </row>
    <row r="25" spans="1:11" x14ac:dyDescent="0.3">
      <c r="A25" s="56" t="s">
        <v>26</v>
      </c>
      <c r="B25" s="57">
        <v>9.9681576170999602</v>
      </c>
      <c r="C25" s="58">
        <v>8.7958459658508299E-3</v>
      </c>
      <c r="D25" s="57">
        <v>1.8437307383999999</v>
      </c>
      <c r="E25" s="58">
        <v>8.30714358084827E-3</v>
      </c>
      <c r="F25" s="57">
        <v>1.543758891</v>
      </c>
      <c r="G25" s="58">
        <v>3.9772658315798803E-3</v>
      </c>
      <c r="H25" s="57">
        <v>6.2919059388000003</v>
      </c>
      <c r="I25" s="58">
        <v>1.80677964850652E-2</v>
      </c>
      <c r="J25" s="57">
        <v>0.28876204890000001</v>
      </c>
      <c r="K25" s="58">
        <v>1.6505359800081799E-3</v>
      </c>
    </row>
    <row r="26" spans="1:11" x14ac:dyDescent="0.3">
      <c r="A26" s="56" t="s">
        <v>27</v>
      </c>
      <c r="B26" s="59">
        <v>159.3880468989</v>
      </c>
      <c r="C26" s="60">
        <v>0.14064311211487401</v>
      </c>
      <c r="D26" s="59">
        <v>34.559842382200003</v>
      </c>
      <c r="E26" s="60">
        <v>0.15571339503162099</v>
      </c>
      <c r="F26" s="59">
        <v>60.538694590299997</v>
      </c>
      <c r="G26" s="60">
        <v>0.15596896826711101</v>
      </c>
      <c r="H26" s="59">
        <v>36.766107769200097</v>
      </c>
      <c r="I26" s="60">
        <v>0.105577317776714</v>
      </c>
      <c r="J26" s="59">
        <v>27.5234021572</v>
      </c>
      <c r="K26" s="60">
        <v>0.15732110824724499</v>
      </c>
    </row>
    <row r="27" spans="1:11" x14ac:dyDescent="0.3">
      <c r="A27" s="56" t="s">
        <v>28</v>
      </c>
      <c r="B27" s="57">
        <v>4.1867406861000003</v>
      </c>
      <c r="C27" s="58">
        <v>3.6943563282669902E-3</v>
      </c>
      <c r="D27" s="57">
        <v>0.44958639090000002</v>
      </c>
      <c r="E27" s="58">
        <v>2.0256638474459299E-3</v>
      </c>
      <c r="F27" s="57">
        <v>0.87406620559999904</v>
      </c>
      <c r="G27" s="58">
        <v>2.2519019481207002E-3</v>
      </c>
      <c r="H27" s="57">
        <v>2.3556792779000002</v>
      </c>
      <c r="I27" s="58">
        <v>6.7645534105521196E-3</v>
      </c>
      <c r="J27" s="57">
        <v>0.50740881169999996</v>
      </c>
      <c r="K27" s="58">
        <v>2.90029975709888E-3</v>
      </c>
    </row>
    <row r="28" spans="1:11" x14ac:dyDescent="0.3">
      <c r="A28" s="56" t="s">
        <v>29</v>
      </c>
      <c r="B28" s="59">
        <v>20.371578743099999</v>
      </c>
      <c r="C28" s="60">
        <v>1.79757659929176E-2</v>
      </c>
      <c r="D28" s="59">
        <v>5.5739342105999796</v>
      </c>
      <c r="E28" s="60">
        <v>2.5114009780971999E-2</v>
      </c>
      <c r="F28" s="59">
        <v>8.4004542871000005</v>
      </c>
      <c r="G28" s="60">
        <v>2.16425246200131E-2</v>
      </c>
      <c r="H28" s="59">
        <v>4.7510523341999997</v>
      </c>
      <c r="I28" s="60">
        <v>1.3643091218968799E-2</v>
      </c>
      <c r="J28" s="59">
        <v>1.6461379112000001</v>
      </c>
      <c r="K28" s="60">
        <v>9.4091653000842306E-3</v>
      </c>
    </row>
    <row r="29" spans="1:11" x14ac:dyDescent="0.3">
      <c r="A29" s="56" t="s">
        <v>30</v>
      </c>
      <c r="B29" s="57">
        <v>21.7008096046</v>
      </c>
      <c r="C29" s="58">
        <v>1.91486717955659E-2</v>
      </c>
      <c r="D29" s="57">
        <v>0.75921794880000104</v>
      </c>
      <c r="E29" s="58">
        <v>3.42074489429617E-3</v>
      </c>
      <c r="F29" s="57">
        <v>14.2672707554</v>
      </c>
      <c r="G29" s="58">
        <v>3.6757507157477103E-2</v>
      </c>
      <c r="H29" s="57">
        <v>1.6507033133</v>
      </c>
      <c r="I29" s="58">
        <v>4.7401489806148398E-3</v>
      </c>
      <c r="J29" s="57">
        <v>5.0236175871000004</v>
      </c>
      <c r="K29" s="58">
        <v>2.8714512897025E-2</v>
      </c>
    </row>
    <row r="30" spans="1:11" x14ac:dyDescent="0.3">
      <c r="A30" s="56" t="s">
        <v>31</v>
      </c>
      <c r="B30" s="59">
        <v>18.5930944616</v>
      </c>
      <c r="C30" s="60">
        <v>1.6406441510535299E-2</v>
      </c>
      <c r="D30" s="59">
        <v>2.1447621932000001</v>
      </c>
      <c r="E30" s="60">
        <v>9.6634758615290004E-3</v>
      </c>
      <c r="F30" s="59">
        <v>3.8094198746000099</v>
      </c>
      <c r="G30" s="60">
        <v>9.8144053412210705E-3</v>
      </c>
      <c r="H30" s="59">
        <v>9.1104426446000097</v>
      </c>
      <c r="I30" s="60">
        <v>2.6161488298232002E-2</v>
      </c>
      <c r="J30" s="59">
        <v>3.5284697492000001</v>
      </c>
      <c r="K30" s="60">
        <v>2.0168392271803899E-2</v>
      </c>
    </row>
    <row r="31" spans="1:11" x14ac:dyDescent="0.3">
      <c r="A31" s="56" t="s">
        <v>32</v>
      </c>
      <c r="B31" s="57">
        <v>144.52096065309999</v>
      </c>
      <c r="C31" s="58">
        <v>0.12752447920373799</v>
      </c>
      <c r="D31" s="57">
        <v>26.944851317600001</v>
      </c>
      <c r="E31" s="58">
        <v>0.121403165873427</v>
      </c>
      <c r="F31" s="57">
        <v>52.762244879699999</v>
      </c>
      <c r="G31" s="58">
        <v>0.13593409889386801</v>
      </c>
      <c r="H31" s="57">
        <v>33.767757289200098</v>
      </c>
      <c r="I31" s="58">
        <v>9.6967273890096406E-2</v>
      </c>
      <c r="J31" s="57">
        <v>31.046107166599999</v>
      </c>
      <c r="K31" s="58">
        <v>0.177456549823168</v>
      </c>
    </row>
    <row r="32" spans="1:11" x14ac:dyDescent="0.3">
      <c r="A32" s="56" t="s">
        <v>33</v>
      </c>
      <c r="B32" s="59">
        <v>75.102221847699994</v>
      </c>
      <c r="C32" s="60">
        <v>6.6269776265607303E-2</v>
      </c>
      <c r="D32" s="59">
        <v>15.517954041899999</v>
      </c>
      <c r="E32" s="60">
        <v>6.9917949309093105E-2</v>
      </c>
      <c r="F32" s="59">
        <v>31.139371107999999</v>
      </c>
      <c r="G32" s="60">
        <v>8.0225971456273401E-2</v>
      </c>
      <c r="H32" s="59">
        <v>20.795248259400001</v>
      </c>
      <c r="I32" s="60">
        <v>5.9715500686411203E-2</v>
      </c>
      <c r="J32" s="59">
        <v>7.6496484383999901</v>
      </c>
      <c r="K32" s="60">
        <v>4.37246515949367E-2</v>
      </c>
    </row>
    <row r="33" spans="1:11" x14ac:dyDescent="0.3">
      <c r="A33" s="56" t="s">
        <v>34</v>
      </c>
      <c r="B33" s="57">
        <v>10.3623229369</v>
      </c>
      <c r="C33" s="58">
        <v>9.1436552171906792E-3</v>
      </c>
      <c r="D33" s="57">
        <v>3.9049986907999998</v>
      </c>
      <c r="E33" s="58">
        <v>1.7594426415893701E-2</v>
      </c>
      <c r="F33" s="57">
        <v>0</v>
      </c>
      <c r="G33" s="58">
        <v>0</v>
      </c>
      <c r="H33" s="57">
        <v>1.7563715869000001</v>
      </c>
      <c r="I33" s="58">
        <v>5.0435853130875903E-3</v>
      </c>
      <c r="J33" s="57">
        <v>4.7009526592000004</v>
      </c>
      <c r="K33" s="61">
        <v>2.6870191335329301E-2</v>
      </c>
    </row>
    <row r="34" spans="1:11" x14ac:dyDescent="0.3">
      <c r="A34" s="56" t="s">
        <v>35</v>
      </c>
      <c r="B34" s="59">
        <v>5.3203343959999998</v>
      </c>
      <c r="C34" s="60">
        <v>4.69463301360281E-3</v>
      </c>
      <c r="D34" s="59">
        <v>2.1574591576</v>
      </c>
      <c r="E34" s="60">
        <v>9.7206835134463591E-3</v>
      </c>
      <c r="F34" s="59">
        <v>2.7790898264000101</v>
      </c>
      <c r="G34" s="60">
        <v>7.1599127777473596E-3</v>
      </c>
      <c r="H34" s="59">
        <v>0</v>
      </c>
      <c r="I34" s="60">
        <v>0</v>
      </c>
      <c r="J34" s="59">
        <v>0.38378541199999999</v>
      </c>
      <c r="K34" s="60">
        <v>2.1936803451883999E-3</v>
      </c>
    </row>
    <row r="35" spans="1:11" x14ac:dyDescent="0.3">
      <c r="A35" s="56" t="s">
        <v>36</v>
      </c>
      <c r="B35" s="57">
        <v>1.9542782218000001</v>
      </c>
      <c r="C35" s="58">
        <v>1.7244440621486199E-3</v>
      </c>
      <c r="D35" s="57">
        <v>1.4568545613999999</v>
      </c>
      <c r="E35" s="58">
        <v>6.5640279059760998E-3</v>
      </c>
      <c r="F35" s="57">
        <v>0.49742366040000102</v>
      </c>
      <c r="G35" s="58">
        <v>1.2815382893417899E-3</v>
      </c>
      <c r="H35" s="57">
        <v>0</v>
      </c>
      <c r="I35" s="58">
        <v>0</v>
      </c>
      <c r="J35" s="57">
        <v>0</v>
      </c>
      <c r="K35" s="58">
        <v>0</v>
      </c>
    </row>
    <row r="36" spans="1:11" x14ac:dyDescent="0.3">
      <c r="A36" s="56" t="s">
        <v>37</v>
      </c>
      <c r="B36" s="59">
        <v>27.960792955100001</v>
      </c>
      <c r="C36" s="60">
        <v>2.4672445738037702E-2</v>
      </c>
      <c r="D36" s="59">
        <v>4.8532790311000102</v>
      </c>
      <c r="E36" s="60">
        <v>2.1867013935155801E-2</v>
      </c>
      <c r="F36" s="59">
        <v>9.1987965559999907</v>
      </c>
      <c r="G36" s="60">
        <v>2.3699335075656899E-2</v>
      </c>
      <c r="H36" s="59">
        <v>12.4495589228</v>
      </c>
      <c r="I36" s="60">
        <v>3.5750073051613103E-2</v>
      </c>
      <c r="J36" s="59">
        <v>1.4591584451999999</v>
      </c>
      <c r="K36" s="60">
        <v>8.3404087327605507E-3</v>
      </c>
    </row>
    <row r="37" spans="1:11" x14ac:dyDescent="0.3">
      <c r="A37" s="56" t="s">
        <v>38</v>
      </c>
      <c r="B37" s="57">
        <v>21.3058561086</v>
      </c>
      <c r="C37" s="58">
        <v>1.8800167061999998E-2</v>
      </c>
      <c r="D37" s="57">
        <v>2.1580966565000002</v>
      </c>
      <c r="E37" s="58">
        <v>9.7235558389896903E-3</v>
      </c>
      <c r="F37" s="57">
        <v>7.3202327066999997</v>
      </c>
      <c r="G37" s="58">
        <v>1.8859493923116401E-2</v>
      </c>
      <c r="H37" s="57">
        <v>9.0569158862999899</v>
      </c>
      <c r="I37" s="58">
        <v>2.6007781204566399E-2</v>
      </c>
      <c r="J37" s="57">
        <v>2.7706108591</v>
      </c>
      <c r="K37" s="58">
        <v>1.5836544057524601E-2</v>
      </c>
    </row>
    <row r="38" spans="1:11" x14ac:dyDescent="0.3">
      <c r="A38" s="63" t="s">
        <v>1</v>
      </c>
    </row>
    <row r="39" spans="1:11" x14ac:dyDescent="0.3">
      <c r="A39" s="63" t="s">
        <v>1</v>
      </c>
    </row>
    <row r="40" spans="1:11" x14ac:dyDescent="0.3">
      <c r="A40" s="51" t="s">
        <v>39</v>
      </c>
    </row>
    <row r="41" spans="1:11" x14ac:dyDescent="0.3">
      <c r="A41" s="52" t="s">
        <v>1</v>
      </c>
    </row>
    <row r="42" spans="1:11" x14ac:dyDescent="0.3">
      <c r="A42" s="112" t="s">
        <v>1</v>
      </c>
      <c r="B42" s="114" t="s">
        <v>501</v>
      </c>
      <c r="C42" s="114" t="s">
        <v>1</v>
      </c>
      <c r="D42" s="114" t="s">
        <v>389</v>
      </c>
      <c r="E42" s="114" t="s">
        <v>1</v>
      </c>
      <c r="F42" s="114" t="s">
        <v>390</v>
      </c>
      <c r="G42" s="114" t="s">
        <v>1</v>
      </c>
      <c r="H42" s="114" t="s">
        <v>391</v>
      </c>
      <c r="I42" s="114" t="s">
        <v>1</v>
      </c>
      <c r="J42" s="114" t="s">
        <v>392</v>
      </c>
      <c r="K42" s="114" t="s">
        <v>1</v>
      </c>
    </row>
    <row r="43" spans="1:11" x14ac:dyDescent="0.3">
      <c r="A43" s="113" t="s">
        <v>1</v>
      </c>
      <c r="B43" s="53" t="s">
        <v>14</v>
      </c>
      <c r="C43" s="53" t="s">
        <v>15</v>
      </c>
      <c r="D43" s="53" t="s">
        <v>14</v>
      </c>
      <c r="E43" s="53" t="s">
        <v>15</v>
      </c>
      <c r="F43" s="53" t="s">
        <v>14</v>
      </c>
      <c r="G43" s="53" t="s">
        <v>15</v>
      </c>
      <c r="H43" s="53" t="s">
        <v>14</v>
      </c>
      <c r="I43" s="53" t="s">
        <v>15</v>
      </c>
      <c r="J43" s="53" t="s">
        <v>14</v>
      </c>
      <c r="K43" s="53" t="s">
        <v>15</v>
      </c>
    </row>
    <row r="44" spans="1:11" x14ac:dyDescent="0.3">
      <c r="A44" s="54" t="s">
        <v>16</v>
      </c>
      <c r="B44" s="55">
        <v>1133.2801479017</v>
      </c>
      <c r="C44" s="55">
        <v>1133.2801479017</v>
      </c>
      <c r="D44" s="55">
        <v>221.94521142630001</v>
      </c>
      <c r="E44" s="55">
        <v>221.94521142630001</v>
      </c>
      <c r="F44" s="55">
        <v>388.14576555140002</v>
      </c>
      <c r="G44" s="55">
        <v>388.14576555140002</v>
      </c>
      <c r="H44" s="55">
        <v>348.23869883639998</v>
      </c>
      <c r="I44" s="55">
        <v>348.23869883639998</v>
      </c>
      <c r="J44" s="55">
        <v>174.95047208759999</v>
      </c>
      <c r="K44" s="55">
        <v>174.95047208759999</v>
      </c>
    </row>
    <row r="45" spans="1:11" x14ac:dyDescent="0.3">
      <c r="A45" s="56" t="s">
        <v>40</v>
      </c>
      <c r="B45" s="57">
        <v>65.148833001400007</v>
      </c>
      <c r="C45" s="58">
        <v>5.7486962179673702E-2</v>
      </c>
      <c r="D45" s="57">
        <v>65.148833001399794</v>
      </c>
      <c r="E45" s="61">
        <v>0.29353565496065498</v>
      </c>
      <c r="F45" s="57">
        <v>0</v>
      </c>
      <c r="G45" s="62">
        <v>0</v>
      </c>
      <c r="H45" s="57">
        <v>0</v>
      </c>
      <c r="I45" s="62">
        <v>0</v>
      </c>
      <c r="J45" s="57">
        <v>0</v>
      </c>
      <c r="K45" s="62">
        <v>0</v>
      </c>
    </row>
    <row r="46" spans="1:11" x14ac:dyDescent="0.3">
      <c r="A46" s="56" t="s">
        <v>41</v>
      </c>
      <c r="B46" s="59">
        <v>73.036407659700004</v>
      </c>
      <c r="C46" s="60">
        <v>6.44469134970104E-2</v>
      </c>
      <c r="D46" s="59">
        <v>73.036407659700203</v>
      </c>
      <c r="E46" s="61">
        <v>0.32907404124802597</v>
      </c>
      <c r="F46" s="59">
        <v>0</v>
      </c>
      <c r="G46" s="62">
        <v>0</v>
      </c>
      <c r="H46" s="59">
        <v>0</v>
      </c>
      <c r="I46" s="62">
        <v>0</v>
      </c>
      <c r="J46" s="59">
        <v>0</v>
      </c>
      <c r="K46" s="62">
        <v>0</v>
      </c>
    </row>
    <row r="47" spans="1:11" x14ac:dyDescent="0.3">
      <c r="A47" s="56" t="s">
        <v>42</v>
      </c>
      <c r="B47" s="57">
        <v>83.759970765199995</v>
      </c>
      <c r="C47" s="58">
        <v>7.3909324998133893E-2</v>
      </c>
      <c r="D47" s="57">
        <v>83.759970765199895</v>
      </c>
      <c r="E47" s="61">
        <v>0.37739030379131999</v>
      </c>
      <c r="F47" s="57">
        <v>0</v>
      </c>
      <c r="G47" s="62">
        <v>0</v>
      </c>
      <c r="H47" s="57">
        <v>0</v>
      </c>
      <c r="I47" s="62">
        <v>0</v>
      </c>
      <c r="J47" s="57">
        <v>0</v>
      </c>
      <c r="K47" s="62">
        <v>0</v>
      </c>
    </row>
    <row r="48" spans="1:11" x14ac:dyDescent="0.3">
      <c r="A48" s="56" t="s">
        <v>43</v>
      </c>
      <c r="B48" s="59">
        <v>110.7265459561</v>
      </c>
      <c r="C48" s="60">
        <v>9.7704478597911801E-2</v>
      </c>
      <c r="D48" s="59">
        <v>0</v>
      </c>
      <c r="E48" s="62">
        <v>0</v>
      </c>
      <c r="F48" s="59">
        <v>110.7265459561</v>
      </c>
      <c r="G48" s="61">
        <v>0.28527052407438203</v>
      </c>
      <c r="H48" s="59">
        <v>0</v>
      </c>
      <c r="I48" s="62">
        <v>0</v>
      </c>
      <c r="J48" s="59">
        <v>0</v>
      </c>
      <c r="K48" s="62">
        <v>0</v>
      </c>
    </row>
    <row r="49" spans="1:11" x14ac:dyDescent="0.3">
      <c r="A49" s="56" t="s">
        <v>44</v>
      </c>
      <c r="B49" s="57">
        <v>164.90858337220001</v>
      </c>
      <c r="C49" s="58">
        <v>0.145514402310437</v>
      </c>
      <c r="D49" s="57">
        <v>0</v>
      </c>
      <c r="E49" s="62">
        <v>0</v>
      </c>
      <c r="F49" s="57">
        <v>164.90858337220001</v>
      </c>
      <c r="G49" s="61">
        <v>0.42486250787234697</v>
      </c>
      <c r="H49" s="57">
        <v>0</v>
      </c>
      <c r="I49" s="62">
        <v>0</v>
      </c>
      <c r="J49" s="57">
        <v>0</v>
      </c>
      <c r="K49" s="62">
        <v>0</v>
      </c>
    </row>
    <row r="50" spans="1:11" x14ac:dyDescent="0.3">
      <c r="A50" s="56" t="s">
        <v>45</v>
      </c>
      <c r="B50" s="59">
        <v>112.51063622309999</v>
      </c>
      <c r="C50" s="60">
        <v>9.9278749770228103E-2</v>
      </c>
      <c r="D50" s="59">
        <v>0</v>
      </c>
      <c r="E50" s="62">
        <v>0</v>
      </c>
      <c r="F50" s="59">
        <v>112.51063622309999</v>
      </c>
      <c r="G50" s="61">
        <v>0.289866968053271</v>
      </c>
      <c r="H50" s="59">
        <v>0</v>
      </c>
      <c r="I50" s="62">
        <v>0</v>
      </c>
      <c r="J50" s="59">
        <v>0</v>
      </c>
      <c r="K50" s="62">
        <v>0</v>
      </c>
    </row>
    <row r="51" spans="1:11" x14ac:dyDescent="0.3">
      <c r="A51" s="56" t="s">
        <v>46</v>
      </c>
      <c r="B51" s="57">
        <v>121.0185100019</v>
      </c>
      <c r="C51" s="58">
        <v>0.106786049527091</v>
      </c>
      <c r="D51" s="57">
        <v>0</v>
      </c>
      <c r="E51" s="62">
        <v>0</v>
      </c>
      <c r="F51" s="57">
        <v>0</v>
      </c>
      <c r="G51" s="62">
        <v>0</v>
      </c>
      <c r="H51" s="57">
        <v>121.0185100019</v>
      </c>
      <c r="I51" s="61">
        <v>0.34751597225199199</v>
      </c>
      <c r="J51" s="57">
        <v>0</v>
      </c>
      <c r="K51" s="62">
        <v>0</v>
      </c>
    </row>
    <row r="52" spans="1:11" x14ac:dyDescent="0.3">
      <c r="A52" s="56" t="s">
        <v>47</v>
      </c>
      <c r="B52" s="59">
        <v>123.49268066800001</v>
      </c>
      <c r="C52" s="60">
        <v>0.10896924374493799</v>
      </c>
      <c r="D52" s="59">
        <v>0</v>
      </c>
      <c r="E52" s="62">
        <v>0</v>
      </c>
      <c r="F52" s="59">
        <v>0</v>
      </c>
      <c r="G52" s="62">
        <v>0</v>
      </c>
      <c r="H52" s="59">
        <v>123.49268066800001</v>
      </c>
      <c r="I52" s="61">
        <v>0.35462078476814002</v>
      </c>
      <c r="J52" s="59">
        <v>0</v>
      </c>
      <c r="K52" s="62">
        <v>0</v>
      </c>
    </row>
    <row r="53" spans="1:11" x14ac:dyDescent="0.3">
      <c r="A53" s="56" t="s">
        <v>48</v>
      </c>
      <c r="B53" s="57">
        <v>103.7275081665</v>
      </c>
      <c r="C53" s="58">
        <v>9.1528567193693802E-2</v>
      </c>
      <c r="D53" s="57">
        <v>0</v>
      </c>
      <c r="E53" s="62">
        <v>0</v>
      </c>
      <c r="F53" s="57">
        <v>0</v>
      </c>
      <c r="G53" s="62">
        <v>0</v>
      </c>
      <c r="H53" s="57">
        <v>103.7275081665</v>
      </c>
      <c r="I53" s="61">
        <v>0.29786324297986899</v>
      </c>
      <c r="J53" s="57">
        <v>0</v>
      </c>
      <c r="K53" s="62">
        <v>0</v>
      </c>
    </row>
    <row r="54" spans="1:11" x14ac:dyDescent="0.3">
      <c r="A54" s="56" t="s">
        <v>49</v>
      </c>
      <c r="B54" s="59">
        <v>76.891993487600004</v>
      </c>
      <c r="C54" s="60">
        <v>6.7849060649273402E-2</v>
      </c>
      <c r="D54" s="59">
        <v>0</v>
      </c>
      <c r="E54" s="62">
        <v>0</v>
      </c>
      <c r="F54" s="59">
        <v>0</v>
      </c>
      <c r="G54" s="62">
        <v>0</v>
      </c>
      <c r="H54" s="59">
        <v>0</v>
      </c>
      <c r="I54" s="62">
        <v>0</v>
      </c>
      <c r="J54" s="59">
        <v>76.891993487600104</v>
      </c>
      <c r="K54" s="61">
        <v>0.43950720778335001</v>
      </c>
    </row>
    <row r="55" spans="1:11" x14ac:dyDescent="0.3">
      <c r="A55" s="56" t="s">
        <v>50</v>
      </c>
      <c r="B55" s="57">
        <v>47.268498094599998</v>
      </c>
      <c r="C55" s="58">
        <v>4.1709455673532202E-2</v>
      </c>
      <c r="D55" s="57">
        <v>0</v>
      </c>
      <c r="E55" s="62">
        <v>0</v>
      </c>
      <c r="F55" s="57">
        <v>0</v>
      </c>
      <c r="G55" s="62">
        <v>0</v>
      </c>
      <c r="H55" s="57">
        <v>0</v>
      </c>
      <c r="I55" s="62">
        <v>0</v>
      </c>
      <c r="J55" s="57">
        <v>47.268498094599998</v>
      </c>
      <c r="K55" s="61">
        <v>0.27018216944811702</v>
      </c>
    </row>
    <row r="56" spans="1:11" x14ac:dyDescent="0.3">
      <c r="A56" s="56" t="s">
        <v>51</v>
      </c>
      <c r="B56" s="59">
        <v>50.789980505400003</v>
      </c>
      <c r="C56" s="60">
        <v>4.4816791858075897E-2</v>
      </c>
      <c r="D56" s="59">
        <v>0</v>
      </c>
      <c r="E56" s="62">
        <v>0</v>
      </c>
      <c r="F56" s="59">
        <v>0</v>
      </c>
      <c r="G56" s="62">
        <v>0</v>
      </c>
      <c r="H56" s="59">
        <v>0</v>
      </c>
      <c r="I56" s="62">
        <v>0</v>
      </c>
      <c r="J56" s="59">
        <v>50.789980505400003</v>
      </c>
      <c r="K56" s="61">
        <v>0.29031062276853298</v>
      </c>
    </row>
    <row r="57" spans="1:11" x14ac:dyDescent="0.3">
      <c r="A57" s="63" t="s">
        <v>1</v>
      </c>
    </row>
    <row r="58" spans="1:11" x14ac:dyDescent="0.3">
      <c r="A58" s="63" t="s">
        <v>1</v>
      </c>
    </row>
    <row r="59" spans="1:11" x14ac:dyDescent="0.3">
      <c r="A59" s="51" t="s">
        <v>52</v>
      </c>
    </row>
    <row r="60" spans="1:11" x14ac:dyDescent="0.3">
      <c r="A60" s="52" t="s">
        <v>1</v>
      </c>
    </row>
    <row r="61" spans="1:11" x14ac:dyDescent="0.3">
      <c r="A61" s="112" t="s">
        <v>1</v>
      </c>
      <c r="B61" s="114" t="s">
        <v>501</v>
      </c>
      <c r="C61" s="114" t="s">
        <v>1</v>
      </c>
      <c r="D61" s="114" t="s">
        <v>389</v>
      </c>
      <c r="E61" s="114" t="s">
        <v>1</v>
      </c>
      <c r="F61" s="114" t="s">
        <v>390</v>
      </c>
      <c r="G61" s="114" t="s">
        <v>1</v>
      </c>
      <c r="H61" s="114" t="s">
        <v>391</v>
      </c>
      <c r="I61" s="114" t="s">
        <v>1</v>
      </c>
      <c r="J61" s="114" t="s">
        <v>392</v>
      </c>
      <c r="K61" s="114" t="s">
        <v>1</v>
      </c>
    </row>
    <row r="62" spans="1:11" x14ac:dyDescent="0.3">
      <c r="A62" s="113" t="s">
        <v>1</v>
      </c>
      <c r="B62" s="53" t="s">
        <v>14</v>
      </c>
      <c r="C62" s="53" t="s">
        <v>15</v>
      </c>
      <c r="D62" s="53" t="s">
        <v>14</v>
      </c>
      <c r="E62" s="53" t="s">
        <v>15</v>
      </c>
      <c r="F62" s="53" t="s">
        <v>14</v>
      </c>
      <c r="G62" s="53" t="s">
        <v>15</v>
      </c>
      <c r="H62" s="53" t="s">
        <v>14</v>
      </c>
      <c r="I62" s="53" t="s">
        <v>15</v>
      </c>
      <c r="J62" s="53" t="s">
        <v>14</v>
      </c>
      <c r="K62" s="53" t="s">
        <v>15</v>
      </c>
    </row>
    <row r="63" spans="1:11" x14ac:dyDescent="0.3">
      <c r="A63" s="54" t="s">
        <v>16</v>
      </c>
      <c r="B63" s="55">
        <v>1133.2801479017</v>
      </c>
      <c r="C63" s="55">
        <v>1133.2801479017</v>
      </c>
      <c r="D63" s="55">
        <v>221.94521142630001</v>
      </c>
      <c r="E63" s="55">
        <v>221.94521142630001</v>
      </c>
      <c r="F63" s="55">
        <v>388.14576555140002</v>
      </c>
      <c r="G63" s="55">
        <v>388.14576555140002</v>
      </c>
      <c r="H63" s="55">
        <v>348.23869883639998</v>
      </c>
      <c r="I63" s="55">
        <v>348.23869883639998</v>
      </c>
      <c r="J63" s="55">
        <v>174.95047208759999</v>
      </c>
      <c r="K63" s="55">
        <v>174.95047208759999</v>
      </c>
    </row>
    <row r="64" spans="1:11" x14ac:dyDescent="0.3">
      <c r="A64" s="56" t="s">
        <v>53</v>
      </c>
      <c r="B64" s="57">
        <v>263.78671407910002</v>
      </c>
      <c r="C64" s="58">
        <v>0.23276390623051901</v>
      </c>
      <c r="D64" s="57">
        <v>67.540968688000106</v>
      </c>
      <c r="E64" s="61">
        <v>0.304313700908244</v>
      </c>
      <c r="F64" s="57">
        <v>88.733620110599901</v>
      </c>
      <c r="G64" s="58">
        <v>0.22860901235015399</v>
      </c>
      <c r="H64" s="57">
        <v>60.214633114100003</v>
      </c>
      <c r="I64" s="62">
        <v>0.172911951817246</v>
      </c>
      <c r="J64" s="57">
        <v>47.297492166399998</v>
      </c>
      <c r="K64" s="58">
        <v>0.270347896761991</v>
      </c>
    </row>
    <row r="65" spans="1:11" x14ac:dyDescent="0.3">
      <c r="A65" s="56" t="s">
        <v>54</v>
      </c>
      <c r="B65" s="59">
        <v>91.726798522400102</v>
      </c>
      <c r="C65" s="60">
        <v>8.0939208802196599E-2</v>
      </c>
      <c r="D65" s="59">
        <v>18.931434694</v>
      </c>
      <c r="E65" s="60">
        <v>8.5297783954606493E-2</v>
      </c>
      <c r="F65" s="59">
        <v>26.4378247233</v>
      </c>
      <c r="G65" s="60">
        <v>6.8113134470866699E-2</v>
      </c>
      <c r="H65" s="59">
        <v>28.886991363500101</v>
      </c>
      <c r="I65" s="60">
        <v>8.2951697958964898E-2</v>
      </c>
      <c r="J65" s="59">
        <v>17.470547741600001</v>
      </c>
      <c r="K65" s="60">
        <v>9.9859963412115102E-2</v>
      </c>
    </row>
    <row r="66" spans="1:11" ht="25.5" customHeight="1" x14ac:dyDescent="0.3">
      <c r="A66" s="64" t="s">
        <v>55</v>
      </c>
      <c r="B66" s="57">
        <v>370.93084365800001</v>
      </c>
      <c r="C66" s="58">
        <v>0.32730728085618399</v>
      </c>
      <c r="D66" s="57">
        <v>83.906150758900196</v>
      </c>
      <c r="E66" s="58">
        <v>0.378048934778492</v>
      </c>
      <c r="F66" s="57">
        <v>119.3114029038</v>
      </c>
      <c r="G66" s="58">
        <v>0.30738813480112598</v>
      </c>
      <c r="H66" s="57">
        <v>100.5575805479</v>
      </c>
      <c r="I66" s="58">
        <v>0.28876049928942898</v>
      </c>
      <c r="J66" s="57">
        <v>67.155709447399801</v>
      </c>
      <c r="K66" s="58">
        <v>0.38385554863649801</v>
      </c>
    </row>
    <row r="67" spans="1:11" ht="25.5" customHeight="1" x14ac:dyDescent="0.3">
      <c r="A67" s="64" t="s">
        <v>56</v>
      </c>
      <c r="B67" s="59">
        <v>51.605980935600002</v>
      </c>
      <c r="C67" s="60">
        <v>4.5536826027659599E-2</v>
      </c>
      <c r="D67" s="59">
        <v>11.372089943800001</v>
      </c>
      <c r="E67" s="60">
        <v>5.1238275747058699E-2</v>
      </c>
      <c r="F67" s="59">
        <v>17.651476047100001</v>
      </c>
      <c r="G67" s="60">
        <v>4.5476410188384497E-2</v>
      </c>
      <c r="H67" s="59">
        <v>15.867832483300001</v>
      </c>
      <c r="I67" s="60">
        <v>4.5565965345955403E-2</v>
      </c>
      <c r="J67" s="59">
        <v>6.7145824614</v>
      </c>
      <c r="K67" s="60">
        <v>3.8379904788355901E-2</v>
      </c>
    </row>
    <row r="68" spans="1:11" ht="25.5" customHeight="1" x14ac:dyDescent="0.3">
      <c r="A68" s="64" t="s">
        <v>57</v>
      </c>
      <c r="B68" s="57">
        <v>113.06718003260001</v>
      </c>
      <c r="C68" s="58">
        <v>9.9769840883515898E-2</v>
      </c>
      <c r="D68" s="57">
        <v>24.105065212500001</v>
      </c>
      <c r="E68" s="58">
        <v>0.10860817882752299</v>
      </c>
      <c r="F68" s="57">
        <v>38.107053236200002</v>
      </c>
      <c r="G68" s="58">
        <v>9.8177171099793195E-2</v>
      </c>
      <c r="H68" s="57">
        <v>31.485941699300099</v>
      </c>
      <c r="I68" s="58">
        <v>9.0414826969279105E-2</v>
      </c>
      <c r="J68" s="57">
        <v>19.3691198846</v>
      </c>
      <c r="K68" s="58">
        <v>0.110712018398565</v>
      </c>
    </row>
    <row r="69" spans="1:11" ht="25.5" customHeight="1" x14ac:dyDescent="0.3">
      <c r="A69" s="64" t="s">
        <v>58</v>
      </c>
      <c r="B69" s="59">
        <v>46.6013717684</v>
      </c>
      <c r="C69" s="60">
        <v>4.1120787172248402E-2</v>
      </c>
      <c r="D69" s="59">
        <v>6.2521629628000097</v>
      </c>
      <c r="E69" s="60">
        <v>2.81698484171897E-2</v>
      </c>
      <c r="F69" s="59">
        <v>6.2976245124999899</v>
      </c>
      <c r="G69" s="62">
        <v>1.6224895571264601E-2</v>
      </c>
      <c r="H69" s="59">
        <v>27.0835894147</v>
      </c>
      <c r="I69" s="61">
        <v>7.7773060562185498E-2</v>
      </c>
      <c r="J69" s="59">
        <v>6.9679948784000096</v>
      </c>
      <c r="K69" s="60">
        <v>3.9828385686841897E-2</v>
      </c>
    </row>
    <row r="70" spans="1:11" ht="25.5" customHeight="1" x14ac:dyDescent="0.3">
      <c r="A70" s="64" t="s">
        <v>59</v>
      </c>
      <c r="B70" s="57">
        <v>24.9216642618</v>
      </c>
      <c r="C70" s="58">
        <v>2.1990735748740602E-2</v>
      </c>
      <c r="D70" s="57">
        <v>2.1993483087999999</v>
      </c>
      <c r="E70" s="58">
        <v>9.9094199629998492E-3</v>
      </c>
      <c r="F70" s="57">
        <v>10.518910534</v>
      </c>
      <c r="G70" s="58">
        <v>2.7100412957118899E-2</v>
      </c>
      <c r="H70" s="57">
        <v>11.819620006999999</v>
      </c>
      <c r="I70" s="58">
        <v>3.3941144526710897E-2</v>
      </c>
      <c r="J70" s="57">
        <v>0.38378541199999999</v>
      </c>
      <c r="K70" s="58">
        <v>2.1936803451883999E-3</v>
      </c>
    </row>
    <row r="71" spans="1:11" ht="25.5" customHeight="1" x14ac:dyDescent="0.3">
      <c r="A71" s="64" t="s">
        <v>60</v>
      </c>
      <c r="B71" s="59">
        <v>138.9253259594</v>
      </c>
      <c r="C71" s="60">
        <v>0.12258692276276401</v>
      </c>
      <c r="D71" s="59">
        <v>3.9906601032000002</v>
      </c>
      <c r="E71" s="62">
        <v>1.7980383886431198E-2</v>
      </c>
      <c r="F71" s="59">
        <v>67.182995049200102</v>
      </c>
      <c r="G71" s="61">
        <v>0.17308702299961901</v>
      </c>
      <c r="H71" s="59">
        <v>62.329188096499998</v>
      </c>
      <c r="I71" s="61">
        <v>0.178984094257088</v>
      </c>
      <c r="J71" s="59">
        <v>5.4224827104999997</v>
      </c>
      <c r="K71" s="62">
        <v>3.09943874160276E-2</v>
      </c>
    </row>
    <row r="72" spans="1:11" x14ac:dyDescent="0.3">
      <c r="A72" s="56" t="s">
        <v>61</v>
      </c>
      <c r="B72" s="57">
        <v>7.1200944474999996</v>
      </c>
      <c r="C72" s="58">
        <v>6.2827311152348804E-3</v>
      </c>
      <c r="D72" s="57">
        <v>0</v>
      </c>
      <c r="E72" s="58">
        <v>0</v>
      </c>
      <c r="F72" s="57">
        <v>3.7421934149999898</v>
      </c>
      <c r="G72" s="58">
        <v>9.6412063382524307E-3</v>
      </c>
      <c r="H72" s="57">
        <v>1.5968910745</v>
      </c>
      <c r="I72" s="58">
        <v>4.5856221029880601E-3</v>
      </c>
      <c r="J72" s="57">
        <v>1.7810099580000001</v>
      </c>
      <c r="K72" s="58">
        <v>1.01800808923123E-2</v>
      </c>
    </row>
    <row r="73" spans="1:11" x14ac:dyDescent="0.3">
      <c r="A73" s="56" t="s">
        <v>62</v>
      </c>
      <c r="B73" s="59">
        <v>5.1622372989</v>
      </c>
      <c r="C73" s="60">
        <v>4.5551290282972202E-3</v>
      </c>
      <c r="D73" s="59">
        <v>0</v>
      </c>
      <c r="E73" s="60">
        <v>0</v>
      </c>
      <c r="F73" s="59">
        <v>0</v>
      </c>
      <c r="G73" s="60">
        <v>0</v>
      </c>
      <c r="H73" s="59">
        <v>5.1622372989000098</v>
      </c>
      <c r="I73" s="60">
        <v>1.48238473097592E-2</v>
      </c>
      <c r="J73" s="59">
        <v>0</v>
      </c>
      <c r="K73" s="60">
        <v>0</v>
      </c>
    </row>
    <row r="74" spans="1:11" x14ac:dyDescent="0.3">
      <c r="A74" s="56" t="s">
        <v>63</v>
      </c>
      <c r="B74" s="57">
        <v>19.431936938</v>
      </c>
      <c r="C74" s="58">
        <v>1.7146631372638801E-2</v>
      </c>
      <c r="D74" s="57">
        <v>3.6473307543</v>
      </c>
      <c r="E74" s="58">
        <v>1.6433473517454798E-2</v>
      </c>
      <c r="F74" s="57">
        <v>10.1626650197</v>
      </c>
      <c r="G74" s="58">
        <v>2.6182599223420401E-2</v>
      </c>
      <c r="H74" s="57">
        <v>3.2341937366999902</v>
      </c>
      <c r="I74" s="58">
        <v>9.2872898603937205E-3</v>
      </c>
      <c r="J74" s="57">
        <v>2.3877474272999999</v>
      </c>
      <c r="K74" s="58">
        <v>1.36481336621054E-2</v>
      </c>
    </row>
    <row r="75" spans="1:11" x14ac:dyDescent="0.3">
      <c r="A75" s="63" t="s">
        <v>1</v>
      </c>
    </row>
    <row r="76" spans="1:11" x14ac:dyDescent="0.3">
      <c r="A76" s="63" t="s">
        <v>1</v>
      </c>
    </row>
    <row r="77" spans="1:11" x14ac:dyDescent="0.3">
      <c r="A77" s="51" t="s">
        <v>64</v>
      </c>
    </row>
    <row r="78" spans="1:11" x14ac:dyDescent="0.3">
      <c r="A78" s="52" t="s">
        <v>1</v>
      </c>
    </row>
    <row r="79" spans="1:11" x14ac:dyDescent="0.3">
      <c r="A79" s="112" t="s">
        <v>1</v>
      </c>
      <c r="B79" s="114" t="s">
        <v>501</v>
      </c>
      <c r="C79" s="114" t="s">
        <v>1</v>
      </c>
      <c r="D79" s="114" t="s">
        <v>389</v>
      </c>
      <c r="E79" s="114" t="s">
        <v>1</v>
      </c>
      <c r="F79" s="114" t="s">
        <v>390</v>
      </c>
      <c r="G79" s="114" t="s">
        <v>1</v>
      </c>
      <c r="H79" s="114" t="s">
        <v>391</v>
      </c>
      <c r="I79" s="114" t="s">
        <v>1</v>
      </c>
      <c r="J79" s="114" t="s">
        <v>392</v>
      </c>
      <c r="K79" s="114" t="s">
        <v>1</v>
      </c>
    </row>
    <row r="80" spans="1:11" x14ac:dyDescent="0.3">
      <c r="A80" s="113" t="s">
        <v>1</v>
      </c>
      <c r="B80" s="53" t="s">
        <v>14</v>
      </c>
      <c r="C80" s="53" t="s">
        <v>15</v>
      </c>
      <c r="D80" s="53" t="s">
        <v>14</v>
      </c>
      <c r="E80" s="53" t="s">
        <v>15</v>
      </c>
      <c r="F80" s="53" t="s">
        <v>14</v>
      </c>
      <c r="G80" s="53" t="s">
        <v>15</v>
      </c>
      <c r="H80" s="53" t="s">
        <v>14</v>
      </c>
      <c r="I80" s="53" t="s">
        <v>15</v>
      </c>
      <c r="J80" s="53" t="s">
        <v>14</v>
      </c>
      <c r="K80" s="53" t="s">
        <v>15</v>
      </c>
    </row>
    <row r="81" spans="1:11" x14ac:dyDescent="0.3">
      <c r="A81" s="54" t="s">
        <v>16</v>
      </c>
      <c r="B81" s="55">
        <v>146.04542040690001</v>
      </c>
      <c r="C81" s="55">
        <v>146.04542040690001</v>
      </c>
      <c r="D81" s="55">
        <v>3.9906601032000002</v>
      </c>
      <c r="E81" s="55">
        <v>3.9906601032000002</v>
      </c>
      <c r="F81" s="55">
        <v>70.925188464200005</v>
      </c>
      <c r="G81" s="55">
        <v>70.925188464200005</v>
      </c>
      <c r="H81" s="55">
        <v>63.926079170999998</v>
      </c>
      <c r="I81" s="55">
        <v>63.926079170999998</v>
      </c>
      <c r="J81" s="55">
        <v>7.2034926685</v>
      </c>
      <c r="K81" s="55">
        <v>7.2034926685</v>
      </c>
    </row>
    <row r="82" spans="1:11" x14ac:dyDescent="0.3">
      <c r="A82" s="56" t="s">
        <v>65</v>
      </c>
      <c r="B82" s="57">
        <v>45.034050930900001</v>
      </c>
      <c r="C82" s="58">
        <v>0.30835647434496599</v>
      </c>
      <c r="D82" s="65">
        <v>0.70089736550000004</v>
      </c>
      <c r="E82" s="66">
        <v>17.563444326866399</v>
      </c>
      <c r="F82" s="57">
        <v>22.347343767000002</v>
      </c>
      <c r="G82" s="58">
        <v>0.31508331878849999</v>
      </c>
      <c r="H82" s="57">
        <v>18.8265220183</v>
      </c>
      <c r="I82" s="58">
        <v>0.29450456312109702</v>
      </c>
      <c r="J82" s="65">
        <v>3.1592877801000001</v>
      </c>
      <c r="K82" s="66">
        <v>43.857721878654502</v>
      </c>
    </row>
    <row r="83" spans="1:11" x14ac:dyDescent="0.3">
      <c r="A83" s="56" t="s">
        <v>66</v>
      </c>
      <c r="B83" s="59">
        <v>101.011369476</v>
      </c>
      <c r="C83" s="60">
        <v>0.69164352565503395</v>
      </c>
      <c r="D83" s="67">
        <v>3.2897627376999998</v>
      </c>
      <c r="E83" s="68">
        <v>82.436555673133597</v>
      </c>
      <c r="F83" s="59">
        <v>48.5778446972</v>
      </c>
      <c r="G83" s="60">
        <v>0.68491668121149996</v>
      </c>
      <c r="H83" s="59">
        <v>45.099557152700001</v>
      </c>
      <c r="I83" s="60">
        <v>0.70549543687890304</v>
      </c>
      <c r="J83" s="67">
        <v>4.0442048884000101</v>
      </c>
      <c r="K83" s="68">
        <v>56.142278121345498</v>
      </c>
    </row>
    <row r="84" spans="1:11" x14ac:dyDescent="0.3">
      <c r="A84" s="63" t="s">
        <v>1</v>
      </c>
    </row>
    <row r="85" spans="1:11" x14ac:dyDescent="0.3">
      <c r="A85" s="63" t="s">
        <v>1</v>
      </c>
    </row>
    <row r="86" spans="1:11" x14ac:dyDescent="0.3">
      <c r="A86" s="51" t="s">
        <v>67</v>
      </c>
    </row>
    <row r="87" spans="1:11" x14ac:dyDescent="0.3">
      <c r="A87" s="52" t="s">
        <v>1</v>
      </c>
    </row>
    <row r="88" spans="1:11" x14ac:dyDescent="0.3">
      <c r="A88" s="112" t="s">
        <v>1</v>
      </c>
      <c r="B88" s="114" t="s">
        <v>501</v>
      </c>
      <c r="C88" s="114" t="s">
        <v>1</v>
      </c>
      <c r="D88" s="114" t="s">
        <v>389</v>
      </c>
      <c r="E88" s="114" t="s">
        <v>1</v>
      </c>
      <c r="F88" s="114" t="s">
        <v>390</v>
      </c>
      <c r="G88" s="114" t="s">
        <v>1</v>
      </c>
      <c r="H88" s="114" t="s">
        <v>391</v>
      </c>
      <c r="I88" s="114" t="s">
        <v>1</v>
      </c>
      <c r="J88" s="114" t="s">
        <v>392</v>
      </c>
      <c r="K88" s="114" t="s">
        <v>1</v>
      </c>
    </row>
    <row r="89" spans="1:11" x14ac:dyDescent="0.3">
      <c r="A89" s="113" t="s">
        <v>1</v>
      </c>
      <c r="B89" s="53" t="s">
        <v>14</v>
      </c>
      <c r="C89" s="53" t="s">
        <v>15</v>
      </c>
      <c r="D89" s="53" t="s">
        <v>14</v>
      </c>
      <c r="E89" s="53" t="s">
        <v>15</v>
      </c>
      <c r="F89" s="53" t="s">
        <v>14</v>
      </c>
      <c r="G89" s="53" t="s">
        <v>15</v>
      </c>
      <c r="H89" s="53" t="s">
        <v>14</v>
      </c>
      <c r="I89" s="53" t="s">
        <v>15</v>
      </c>
      <c r="J89" s="53" t="s">
        <v>14</v>
      </c>
      <c r="K89" s="53" t="s">
        <v>15</v>
      </c>
    </row>
    <row r="90" spans="1:11" x14ac:dyDescent="0.3">
      <c r="A90" s="54" t="s">
        <v>16</v>
      </c>
      <c r="B90" s="55">
        <v>1133.2801479017</v>
      </c>
      <c r="C90" s="55">
        <v>1133.2801479017</v>
      </c>
      <c r="D90" s="55">
        <v>221.94521142630001</v>
      </c>
      <c r="E90" s="55">
        <v>221.94521142630001</v>
      </c>
      <c r="F90" s="55">
        <v>388.14576555140002</v>
      </c>
      <c r="G90" s="55">
        <v>388.14576555140002</v>
      </c>
      <c r="H90" s="55">
        <v>348.23869883639998</v>
      </c>
      <c r="I90" s="55">
        <v>348.23869883639998</v>
      </c>
      <c r="J90" s="55">
        <v>174.95047208759999</v>
      </c>
      <c r="K90" s="55">
        <v>174.95047208759999</v>
      </c>
    </row>
    <row r="91" spans="1:11" ht="22.8" x14ac:dyDescent="0.3">
      <c r="A91" s="64" t="s">
        <v>68</v>
      </c>
      <c r="B91" s="57">
        <v>116.0541397376</v>
      </c>
      <c r="C91" s="58">
        <v>0.102405517252268</v>
      </c>
      <c r="D91" s="57">
        <v>20.9505672873</v>
      </c>
      <c r="E91" s="58">
        <v>9.4395221021729203E-2</v>
      </c>
      <c r="F91" s="57">
        <v>55.908042135099997</v>
      </c>
      <c r="G91" s="61">
        <v>0.14403877897695699</v>
      </c>
      <c r="H91" s="57">
        <v>29.228130118499902</v>
      </c>
      <c r="I91" s="58">
        <v>8.3931309806068305E-2</v>
      </c>
      <c r="J91" s="57">
        <v>9.9674001966999892</v>
      </c>
      <c r="K91" s="62">
        <v>5.6972696773914401E-2</v>
      </c>
    </row>
    <row r="92" spans="1:11" x14ac:dyDescent="0.3">
      <c r="A92" s="56" t="s">
        <v>69</v>
      </c>
      <c r="B92" s="59">
        <v>90.291259711399803</v>
      </c>
      <c r="C92" s="60">
        <v>7.96724974655003E-2</v>
      </c>
      <c r="D92" s="59">
        <v>7.4299522932000199</v>
      </c>
      <c r="E92" s="62">
        <v>3.3476515422218203E-2</v>
      </c>
      <c r="F92" s="59">
        <v>34.064565233000003</v>
      </c>
      <c r="G92" s="60">
        <v>8.7762300290994702E-2</v>
      </c>
      <c r="H92" s="59">
        <v>40.264546352700101</v>
      </c>
      <c r="I92" s="60">
        <v>0.115623411433707</v>
      </c>
      <c r="J92" s="59">
        <v>8.53219583250001</v>
      </c>
      <c r="K92" s="60">
        <v>4.8769207254426898E-2</v>
      </c>
    </row>
    <row r="93" spans="1:11" x14ac:dyDescent="0.3">
      <c r="A93" s="56" t="s">
        <v>70</v>
      </c>
      <c r="B93" s="57">
        <v>38.707168713900003</v>
      </c>
      <c r="C93" s="58">
        <v>3.4154986995552201E-2</v>
      </c>
      <c r="D93" s="57">
        <v>7.2204866381999899</v>
      </c>
      <c r="E93" s="58">
        <v>3.2532743517188503E-2</v>
      </c>
      <c r="F93" s="57">
        <v>10.119132796600001</v>
      </c>
      <c r="G93" s="58">
        <v>2.6070444906760099E-2</v>
      </c>
      <c r="H93" s="57">
        <v>11.154633477400001</v>
      </c>
      <c r="I93" s="58">
        <v>3.2031573500222503E-2</v>
      </c>
      <c r="J93" s="57">
        <v>10.212915801699999</v>
      </c>
      <c r="K93" s="58">
        <v>5.8376040257760803E-2</v>
      </c>
    </row>
    <row r="94" spans="1:11" x14ac:dyDescent="0.3">
      <c r="A94" s="56" t="s">
        <v>71</v>
      </c>
      <c r="B94" s="59">
        <v>55.216226308099998</v>
      </c>
      <c r="C94" s="60">
        <v>4.8722486148137699E-2</v>
      </c>
      <c r="D94" s="59">
        <v>13.009471336400001</v>
      </c>
      <c r="E94" s="60">
        <v>5.8615688316933902E-2</v>
      </c>
      <c r="F94" s="59">
        <v>7.4722752884000103</v>
      </c>
      <c r="G94" s="62">
        <v>1.9251209085805399E-2</v>
      </c>
      <c r="H94" s="59">
        <v>23.078102770400001</v>
      </c>
      <c r="I94" s="60">
        <v>6.6270930966354002E-2</v>
      </c>
      <c r="J94" s="59">
        <v>11.656376912900001</v>
      </c>
      <c r="K94" s="60">
        <v>6.6626724545581703E-2</v>
      </c>
    </row>
    <row r="95" spans="1:11" ht="25.5" customHeight="1" x14ac:dyDescent="0.3">
      <c r="A95" s="64" t="s">
        <v>72</v>
      </c>
      <c r="B95" s="57">
        <v>24.768429243</v>
      </c>
      <c r="C95" s="58">
        <v>2.1855522033858502E-2</v>
      </c>
      <c r="D95" s="57">
        <v>4.6714982479999998</v>
      </c>
      <c r="E95" s="58">
        <v>2.10479794449237E-2</v>
      </c>
      <c r="F95" s="57">
        <v>14.405289468699999</v>
      </c>
      <c r="G95" s="58">
        <v>3.71130919030788E-2</v>
      </c>
      <c r="H95" s="57">
        <v>3.26110797929999</v>
      </c>
      <c r="I95" s="58">
        <v>9.3645766257357994E-3</v>
      </c>
      <c r="J95" s="57">
        <v>2.430533547</v>
      </c>
      <c r="K95" s="58">
        <v>1.3892694989602499E-2</v>
      </c>
    </row>
    <row r="96" spans="1:11" ht="22.8" x14ac:dyDescent="0.3">
      <c r="A96" s="64" t="s">
        <v>73</v>
      </c>
      <c r="B96" s="59">
        <v>38.882424209699998</v>
      </c>
      <c r="C96" s="60">
        <v>3.4309631454933598E-2</v>
      </c>
      <c r="D96" s="59">
        <v>12.411591210599999</v>
      </c>
      <c r="E96" s="60">
        <v>5.59218697751514E-2</v>
      </c>
      <c r="F96" s="59">
        <v>9.8243238594000104</v>
      </c>
      <c r="G96" s="60">
        <v>2.5310913402452201E-2</v>
      </c>
      <c r="H96" s="59">
        <v>11.8936803261</v>
      </c>
      <c r="I96" s="60">
        <v>3.4153815661043398E-2</v>
      </c>
      <c r="J96" s="59">
        <v>4.7528288135999999</v>
      </c>
      <c r="K96" s="60">
        <v>2.7166710423165898E-2</v>
      </c>
    </row>
    <row r="97" spans="1:11" x14ac:dyDescent="0.3">
      <c r="A97" s="56" t="s">
        <v>74</v>
      </c>
      <c r="B97" s="57">
        <v>6.0330307637000002</v>
      </c>
      <c r="C97" s="58">
        <v>5.3235122620565803E-3</v>
      </c>
      <c r="D97" s="57">
        <v>1.4502598615</v>
      </c>
      <c r="E97" s="58">
        <v>6.5343147174931502E-3</v>
      </c>
      <c r="F97" s="57">
        <v>3.3374203064000101</v>
      </c>
      <c r="G97" s="58">
        <v>8.5983684548480398E-3</v>
      </c>
      <c r="H97" s="57">
        <v>1.2453505958</v>
      </c>
      <c r="I97" s="58">
        <v>3.5761407332418802E-3</v>
      </c>
      <c r="J97" s="57">
        <v>0</v>
      </c>
      <c r="K97" s="58">
        <v>0</v>
      </c>
    </row>
    <row r="98" spans="1:11" x14ac:dyDescent="0.3">
      <c r="A98" s="56" t="s">
        <v>75</v>
      </c>
      <c r="B98" s="59">
        <v>60.056767211599997</v>
      </c>
      <c r="C98" s="60">
        <v>5.2993752094569697E-2</v>
      </c>
      <c r="D98" s="59">
        <v>16.290905800600001</v>
      </c>
      <c r="E98" s="60">
        <v>7.3400573483468096E-2</v>
      </c>
      <c r="F98" s="59">
        <v>17.776007120900001</v>
      </c>
      <c r="G98" s="60">
        <v>4.57972460311332E-2</v>
      </c>
      <c r="H98" s="59">
        <v>16.663732624600001</v>
      </c>
      <c r="I98" s="60">
        <v>4.7851467054867702E-2</v>
      </c>
      <c r="J98" s="59">
        <v>9.3261216655000005</v>
      </c>
      <c r="K98" s="60">
        <v>5.3307210630619398E-2</v>
      </c>
    </row>
    <row r="99" spans="1:11" x14ac:dyDescent="0.3">
      <c r="A99" s="56" t="s">
        <v>76</v>
      </c>
      <c r="B99" s="57">
        <v>347.00131289429999</v>
      </c>
      <c r="C99" s="58">
        <v>0.306191998101072</v>
      </c>
      <c r="D99" s="57">
        <v>68.249116925099997</v>
      </c>
      <c r="E99" s="58">
        <v>0.30750434526839598</v>
      </c>
      <c r="F99" s="57">
        <v>96.348019522799902</v>
      </c>
      <c r="G99" s="62">
        <v>0.24822638316285101</v>
      </c>
      <c r="H99" s="57">
        <v>119.87431199709999</v>
      </c>
      <c r="I99" s="58">
        <v>0.34423030064621302</v>
      </c>
      <c r="J99" s="57">
        <v>62.529864449300199</v>
      </c>
      <c r="K99" s="58">
        <v>0.35741466543737299</v>
      </c>
    </row>
    <row r="100" spans="1:11" x14ac:dyDescent="0.3">
      <c r="A100" s="56" t="s">
        <v>77</v>
      </c>
      <c r="B100" s="59">
        <v>328.17900120979999</v>
      </c>
      <c r="C100" s="60">
        <v>0.28958329660802101</v>
      </c>
      <c r="D100" s="59">
        <v>63.154005157800199</v>
      </c>
      <c r="E100" s="60">
        <v>0.284547725774075</v>
      </c>
      <c r="F100" s="59">
        <v>130.0907362632</v>
      </c>
      <c r="G100" s="60">
        <v>0.33515948854521999</v>
      </c>
      <c r="H100" s="59">
        <v>82.750223031299996</v>
      </c>
      <c r="I100" s="60">
        <v>0.2376250063758</v>
      </c>
      <c r="J100" s="59">
        <v>52.184036757500003</v>
      </c>
      <c r="K100" s="60">
        <v>0.29827891365374998</v>
      </c>
    </row>
    <row r="101" spans="1:11" x14ac:dyDescent="0.3">
      <c r="A101" s="56" t="s">
        <v>63</v>
      </c>
      <c r="B101" s="57">
        <v>28.0903878986</v>
      </c>
      <c r="C101" s="58">
        <v>2.47867995840306E-2</v>
      </c>
      <c r="D101" s="57">
        <v>7.1073566676000199</v>
      </c>
      <c r="E101" s="58">
        <v>3.2023023258422899E-2</v>
      </c>
      <c r="F101" s="57">
        <v>8.7999535569000091</v>
      </c>
      <c r="G101" s="58">
        <v>2.26717752398993E-2</v>
      </c>
      <c r="H101" s="57">
        <v>8.8248795632000103</v>
      </c>
      <c r="I101" s="58">
        <v>2.5341467196745598E-2</v>
      </c>
      <c r="J101" s="57">
        <v>3.3581981109000001</v>
      </c>
      <c r="K101" s="58">
        <v>1.9195136033805599E-2</v>
      </c>
    </row>
    <row r="102" spans="1:11" x14ac:dyDescent="0.3">
      <c r="A102" s="63" t="s">
        <v>1</v>
      </c>
    </row>
    <row r="103" spans="1:11" x14ac:dyDescent="0.3">
      <c r="A103" s="63" t="s">
        <v>1</v>
      </c>
    </row>
    <row r="104" spans="1:11" x14ac:dyDescent="0.3">
      <c r="A104" s="51" t="s">
        <v>78</v>
      </c>
    </row>
    <row r="105" spans="1:11" x14ac:dyDescent="0.3">
      <c r="A105" s="52" t="s">
        <v>1</v>
      </c>
    </row>
    <row r="106" spans="1:11" x14ac:dyDescent="0.3">
      <c r="A106" s="112" t="s">
        <v>1</v>
      </c>
      <c r="B106" s="114" t="s">
        <v>501</v>
      </c>
      <c r="C106" s="114" t="s">
        <v>1</v>
      </c>
      <c r="D106" s="114" t="s">
        <v>389</v>
      </c>
      <c r="E106" s="114" t="s">
        <v>1</v>
      </c>
      <c r="F106" s="114" t="s">
        <v>390</v>
      </c>
      <c r="G106" s="114" t="s">
        <v>1</v>
      </c>
      <c r="H106" s="114" t="s">
        <v>391</v>
      </c>
      <c r="I106" s="114" t="s">
        <v>1</v>
      </c>
      <c r="J106" s="114" t="s">
        <v>392</v>
      </c>
      <c r="K106" s="114" t="s">
        <v>1</v>
      </c>
    </row>
    <row r="107" spans="1:11" x14ac:dyDescent="0.3">
      <c r="A107" s="113" t="s">
        <v>1</v>
      </c>
      <c r="B107" s="53" t="s">
        <v>14</v>
      </c>
      <c r="C107" s="53" t="s">
        <v>15</v>
      </c>
      <c r="D107" s="53" t="s">
        <v>14</v>
      </c>
      <c r="E107" s="53" t="s">
        <v>15</v>
      </c>
      <c r="F107" s="53" t="s">
        <v>14</v>
      </c>
      <c r="G107" s="53" t="s">
        <v>15</v>
      </c>
      <c r="H107" s="53" t="s">
        <v>14</v>
      </c>
      <c r="I107" s="53" t="s">
        <v>15</v>
      </c>
      <c r="J107" s="53" t="s">
        <v>14</v>
      </c>
      <c r="K107" s="53" t="s">
        <v>15</v>
      </c>
    </row>
    <row r="108" spans="1:11" x14ac:dyDescent="0.3">
      <c r="A108" s="54" t="s">
        <v>16</v>
      </c>
      <c r="B108" s="55">
        <v>1133.2801479017</v>
      </c>
      <c r="C108" s="55">
        <v>1133.2801479017</v>
      </c>
      <c r="D108" s="55">
        <v>221.94521142630001</v>
      </c>
      <c r="E108" s="55">
        <v>221.94521142630001</v>
      </c>
      <c r="F108" s="55">
        <v>388.14576555140002</v>
      </c>
      <c r="G108" s="55">
        <v>388.14576555140002</v>
      </c>
      <c r="H108" s="55">
        <v>348.23869883639998</v>
      </c>
      <c r="I108" s="55">
        <v>348.23869883639998</v>
      </c>
      <c r="J108" s="55">
        <v>174.95047208759999</v>
      </c>
      <c r="K108" s="55">
        <v>174.95047208759999</v>
      </c>
    </row>
    <row r="109" spans="1:11" x14ac:dyDescent="0.3">
      <c r="A109" s="56" t="s">
        <v>79</v>
      </c>
      <c r="B109" s="57">
        <v>30.679363696599999</v>
      </c>
      <c r="C109" s="58">
        <v>2.7071297201670501E-2</v>
      </c>
      <c r="D109" s="57">
        <v>6.1568031219999799</v>
      </c>
      <c r="E109" s="58">
        <v>2.7740193547921899E-2</v>
      </c>
      <c r="F109" s="57">
        <v>11.2606016269</v>
      </c>
      <c r="G109" s="58">
        <v>2.9011270059595199E-2</v>
      </c>
      <c r="H109" s="57">
        <v>6.3044043970999901</v>
      </c>
      <c r="I109" s="58">
        <v>1.81036869772528E-2</v>
      </c>
      <c r="J109" s="57">
        <v>6.9575545506000003</v>
      </c>
      <c r="K109" s="58">
        <v>3.9768709781567602E-2</v>
      </c>
    </row>
    <row r="110" spans="1:11" x14ac:dyDescent="0.3">
      <c r="A110" s="56" t="s">
        <v>80</v>
      </c>
      <c r="B110" s="59">
        <v>577.33344638139999</v>
      </c>
      <c r="C110" s="60">
        <v>0.50943577142011098</v>
      </c>
      <c r="D110" s="59">
        <v>125.05878058979999</v>
      </c>
      <c r="E110" s="60">
        <v>0.56346690152099799</v>
      </c>
      <c r="F110" s="59">
        <v>231.28185229429999</v>
      </c>
      <c r="G110" s="61">
        <v>0.59586339159398205</v>
      </c>
      <c r="H110" s="59">
        <v>136.86672222280001</v>
      </c>
      <c r="I110" s="62">
        <v>0.39302559617907101</v>
      </c>
      <c r="J110" s="59">
        <v>84.126091274499998</v>
      </c>
      <c r="K110" s="60">
        <v>0.48085661199231799</v>
      </c>
    </row>
    <row r="111" spans="1:11" x14ac:dyDescent="0.3">
      <c r="A111" s="56" t="s">
        <v>81</v>
      </c>
      <c r="B111" s="57">
        <v>120.46538530550001</v>
      </c>
      <c r="C111" s="58">
        <v>0.106297975419886</v>
      </c>
      <c r="D111" s="57">
        <v>21.596236542300002</v>
      </c>
      <c r="E111" s="58">
        <v>9.7304359051113495E-2</v>
      </c>
      <c r="F111" s="57">
        <v>24.616979385699999</v>
      </c>
      <c r="G111" s="62">
        <v>6.3421996503630798E-2</v>
      </c>
      <c r="H111" s="57">
        <v>55.956849310899898</v>
      </c>
      <c r="I111" s="61">
        <v>0.16068532732827601</v>
      </c>
      <c r="J111" s="57">
        <v>18.295320066599999</v>
      </c>
      <c r="K111" s="58">
        <v>0.10457428235711901</v>
      </c>
    </row>
    <row r="112" spans="1:11" x14ac:dyDescent="0.3">
      <c r="A112" s="56" t="s">
        <v>82</v>
      </c>
      <c r="B112" s="59">
        <v>165.43760911300001</v>
      </c>
      <c r="C112" s="60">
        <v>0.14598121163536901</v>
      </c>
      <c r="D112" s="59">
        <v>25.838344357299999</v>
      </c>
      <c r="E112" s="60">
        <v>0.11641766988912899</v>
      </c>
      <c r="F112" s="59">
        <v>49.102279257100001</v>
      </c>
      <c r="G112" s="60">
        <v>0.12650474026773201</v>
      </c>
      <c r="H112" s="59">
        <v>65.955043974599903</v>
      </c>
      <c r="I112" s="60">
        <v>0.189396078594887</v>
      </c>
      <c r="J112" s="59">
        <v>24.541941523999999</v>
      </c>
      <c r="K112" s="60">
        <v>0.14027936724692899</v>
      </c>
    </row>
    <row r="113" spans="1:11" x14ac:dyDescent="0.3">
      <c r="A113" s="56" t="s">
        <v>83</v>
      </c>
      <c r="B113" s="57">
        <v>63.757169016900001</v>
      </c>
      <c r="C113" s="58">
        <v>5.62589657420084E-2</v>
      </c>
      <c r="D113" s="57">
        <v>13.2481730273</v>
      </c>
      <c r="E113" s="58">
        <v>5.9691186586826803E-2</v>
      </c>
      <c r="F113" s="57">
        <v>10.837401102499999</v>
      </c>
      <c r="G113" s="62">
        <v>2.7920956672306801E-2</v>
      </c>
      <c r="H113" s="57">
        <v>27.6636710722</v>
      </c>
      <c r="I113" s="58">
        <v>7.9438819305938796E-2</v>
      </c>
      <c r="J113" s="57">
        <v>12.0079238149</v>
      </c>
      <c r="K113" s="58">
        <v>6.8636132681525297E-2</v>
      </c>
    </row>
    <row r="114" spans="1:11" x14ac:dyDescent="0.3">
      <c r="A114" s="56" t="s">
        <v>84</v>
      </c>
      <c r="B114" s="59">
        <v>58.543837245799999</v>
      </c>
      <c r="C114" s="60">
        <v>5.1658751240102101E-2</v>
      </c>
      <c r="D114" s="59">
        <v>4.2663938798999999</v>
      </c>
      <c r="E114" s="62">
        <v>1.9222734532016301E-2</v>
      </c>
      <c r="F114" s="59">
        <v>14.9338033329</v>
      </c>
      <c r="G114" s="60">
        <v>3.8474729491599698E-2</v>
      </c>
      <c r="H114" s="59">
        <v>32.110904013500097</v>
      </c>
      <c r="I114" s="61">
        <v>9.2209464717146403E-2</v>
      </c>
      <c r="J114" s="59">
        <v>7.2327360194999804</v>
      </c>
      <c r="K114" s="60">
        <v>4.1341620478042899E-2</v>
      </c>
    </row>
    <row r="115" spans="1:11" x14ac:dyDescent="0.3">
      <c r="A115" s="56" t="s">
        <v>85</v>
      </c>
      <c r="B115" s="57">
        <v>22.356606893399999</v>
      </c>
      <c r="C115" s="58">
        <v>1.9727343618251701E-2</v>
      </c>
      <c r="D115" s="57">
        <v>6.7810143560000196</v>
      </c>
      <c r="E115" s="58">
        <v>3.0552649964478901E-2</v>
      </c>
      <c r="F115" s="57">
        <v>9.5884864999999895</v>
      </c>
      <c r="G115" s="58">
        <v>2.4703313422416402E-2</v>
      </c>
      <c r="H115" s="57">
        <v>0.61772222939999999</v>
      </c>
      <c r="I115" s="62">
        <v>1.7738471670841001E-3</v>
      </c>
      <c r="J115" s="57">
        <v>5.3693838080000003</v>
      </c>
      <c r="K115" s="58">
        <v>3.0690879218156601E-2</v>
      </c>
    </row>
    <row r="116" spans="1:11" x14ac:dyDescent="0.3">
      <c r="A116" s="56" t="s">
        <v>86</v>
      </c>
      <c r="B116" s="59">
        <v>23.3294086943</v>
      </c>
      <c r="C116" s="60">
        <v>2.0585738431485898E-2</v>
      </c>
      <c r="D116" s="59">
        <v>8.8788122380000001</v>
      </c>
      <c r="E116" s="60">
        <v>4.0004522651971401E-2</v>
      </c>
      <c r="F116" s="59">
        <v>11.9347417181</v>
      </c>
      <c r="G116" s="60">
        <v>3.0748092024514301E-2</v>
      </c>
      <c r="H116" s="59">
        <v>0.381935413599999</v>
      </c>
      <c r="I116" s="62">
        <v>1.0967632686321E-3</v>
      </c>
      <c r="J116" s="59">
        <v>2.1339193245999999</v>
      </c>
      <c r="K116" s="60">
        <v>1.2197276744309199E-2</v>
      </c>
    </row>
    <row r="117" spans="1:11" x14ac:dyDescent="0.3">
      <c r="A117" s="56" t="s">
        <v>87</v>
      </c>
      <c r="B117" s="57">
        <v>71.377321554800005</v>
      </c>
      <c r="C117" s="58">
        <v>6.2982945291115394E-2</v>
      </c>
      <c r="D117" s="57">
        <v>10.1206533137</v>
      </c>
      <c r="E117" s="58">
        <v>4.5599782255544202E-2</v>
      </c>
      <c r="F117" s="57">
        <v>24.589620333900001</v>
      </c>
      <c r="G117" s="58">
        <v>6.33515099642218E-2</v>
      </c>
      <c r="H117" s="57">
        <v>22.381446202300001</v>
      </c>
      <c r="I117" s="58">
        <v>6.4270416461711596E-2</v>
      </c>
      <c r="J117" s="57">
        <v>14.285601704899999</v>
      </c>
      <c r="K117" s="58">
        <v>8.1655119500032097E-2</v>
      </c>
    </row>
    <row r="118" spans="1:11" x14ac:dyDescent="0.3">
      <c r="A118" s="56" t="s">
        <v>88</v>
      </c>
      <c r="B118" s="59">
        <v>0</v>
      </c>
      <c r="C118" s="60">
        <v>0</v>
      </c>
      <c r="D118" s="59">
        <v>0</v>
      </c>
      <c r="E118" s="60">
        <v>0</v>
      </c>
      <c r="F118" s="59">
        <v>0</v>
      </c>
      <c r="G118" s="60">
        <v>0</v>
      </c>
      <c r="H118" s="59">
        <v>0</v>
      </c>
      <c r="I118" s="60">
        <v>0</v>
      </c>
      <c r="J118" s="59">
        <v>0</v>
      </c>
      <c r="K118" s="60">
        <v>0</v>
      </c>
    </row>
    <row r="119" spans="1:11" x14ac:dyDescent="0.3">
      <c r="A119" s="63" t="s">
        <v>1</v>
      </c>
    </row>
    <row r="120" spans="1:11" x14ac:dyDescent="0.3">
      <c r="A120" s="63" t="s">
        <v>1</v>
      </c>
    </row>
    <row r="121" spans="1:11" x14ac:dyDescent="0.3">
      <c r="A121" s="51" t="s">
        <v>89</v>
      </c>
    </row>
    <row r="122" spans="1:11" x14ac:dyDescent="0.3">
      <c r="A122" s="52" t="s">
        <v>1</v>
      </c>
    </row>
    <row r="123" spans="1:11" x14ac:dyDescent="0.3">
      <c r="A123" s="112" t="s">
        <v>1</v>
      </c>
      <c r="B123" s="114" t="s">
        <v>501</v>
      </c>
      <c r="C123" s="114" t="s">
        <v>1</v>
      </c>
      <c r="D123" s="114" t="s">
        <v>389</v>
      </c>
      <c r="E123" s="114" t="s">
        <v>1</v>
      </c>
      <c r="F123" s="114" t="s">
        <v>390</v>
      </c>
      <c r="G123" s="114" t="s">
        <v>1</v>
      </c>
      <c r="H123" s="114" t="s">
        <v>391</v>
      </c>
      <c r="I123" s="114" t="s">
        <v>1</v>
      </c>
      <c r="J123" s="114" t="s">
        <v>392</v>
      </c>
      <c r="K123" s="114" t="s">
        <v>1</v>
      </c>
    </row>
    <row r="124" spans="1:11" x14ac:dyDescent="0.3">
      <c r="A124" s="113" t="s">
        <v>1</v>
      </c>
      <c r="B124" s="53" t="s">
        <v>14</v>
      </c>
      <c r="C124" s="53" t="s">
        <v>15</v>
      </c>
      <c r="D124" s="53" t="s">
        <v>14</v>
      </c>
      <c r="E124" s="53" t="s">
        <v>15</v>
      </c>
      <c r="F124" s="53" t="s">
        <v>14</v>
      </c>
      <c r="G124" s="53" t="s">
        <v>15</v>
      </c>
      <c r="H124" s="53" t="s">
        <v>14</v>
      </c>
      <c r="I124" s="53" t="s">
        <v>15</v>
      </c>
      <c r="J124" s="53" t="s">
        <v>14</v>
      </c>
      <c r="K124" s="53" t="s">
        <v>15</v>
      </c>
    </row>
    <row r="125" spans="1:11" x14ac:dyDescent="0.3">
      <c r="A125" s="54" t="s">
        <v>16</v>
      </c>
      <c r="B125" s="55">
        <v>1102.6007842050999</v>
      </c>
      <c r="C125" s="55">
        <v>1102.6007842050999</v>
      </c>
      <c r="D125" s="55">
        <v>215.78840830429999</v>
      </c>
      <c r="E125" s="55">
        <v>215.78840830429999</v>
      </c>
      <c r="F125" s="55">
        <v>376.88516392449998</v>
      </c>
      <c r="G125" s="55">
        <v>376.88516392449998</v>
      </c>
      <c r="H125" s="55">
        <v>341.9342944393</v>
      </c>
      <c r="I125" s="55">
        <v>341.9342944393</v>
      </c>
      <c r="J125" s="55">
        <v>167.99291753700001</v>
      </c>
      <c r="K125" s="55">
        <v>167.99291753700001</v>
      </c>
    </row>
    <row r="126" spans="1:11" x14ac:dyDescent="0.3">
      <c r="A126" s="56" t="s">
        <v>90</v>
      </c>
      <c r="B126" s="57">
        <v>794.17943476970004</v>
      </c>
      <c r="C126" s="58">
        <v>0.72027831482293803</v>
      </c>
      <c r="D126" s="57">
        <v>166.01223162170001</v>
      </c>
      <c r="E126" s="58">
        <v>0.76932877408128997</v>
      </c>
      <c r="F126" s="57">
        <v>288.02049745549999</v>
      </c>
      <c r="G126" s="58">
        <v>0.76421288239724405</v>
      </c>
      <c r="H126" s="57">
        <v>212.61334158369999</v>
      </c>
      <c r="I126" s="62">
        <v>0.62179589775380995</v>
      </c>
      <c r="J126" s="57">
        <v>127.5333641088</v>
      </c>
      <c r="K126" s="58">
        <v>0.75915917158061796</v>
      </c>
    </row>
    <row r="127" spans="1:11" x14ac:dyDescent="0.3">
      <c r="A127" s="56" t="s">
        <v>91</v>
      </c>
      <c r="B127" s="59">
        <v>110.0076083494</v>
      </c>
      <c r="C127" s="60">
        <v>9.9771023134822098E-2</v>
      </c>
      <c r="D127" s="59">
        <v>24.399311390099999</v>
      </c>
      <c r="E127" s="60">
        <v>0.113070537856198</v>
      </c>
      <c r="F127" s="59">
        <v>39.226554463499902</v>
      </c>
      <c r="G127" s="60">
        <v>0.10408091964946101</v>
      </c>
      <c r="H127" s="59">
        <v>27.584035890999999</v>
      </c>
      <c r="I127" s="60">
        <v>8.0670574258227004E-2</v>
      </c>
      <c r="J127" s="59">
        <v>18.797706604799998</v>
      </c>
      <c r="K127" s="60">
        <v>0.11189582799322401</v>
      </c>
    </row>
    <row r="128" spans="1:11" x14ac:dyDescent="0.3">
      <c r="A128" s="56" t="s">
        <v>92</v>
      </c>
      <c r="B128" s="57">
        <v>124.53445114359999</v>
      </c>
      <c r="C128" s="58">
        <v>0.11294609338898701</v>
      </c>
      <c r="D128" s="57">
        <v>23.438689976900001</v>
      </c>
      <c r="E128" s="58">
        <v>0.108618855670168</v>
      </c>
      <c r="F128" s="57">
        <v>43.994260747499901</v>
      </c>
      <c r="G128" s="58">
        <v>0.11673120875703499</v>
      </c>
      <c r="H128" s="57">
        <v>37.568790544100104</v>
      </c>
      <c r="I128" s="58">
        <v>0.10987137340437</v>
      </c>
      <c r="J128" s="57">
        <v>19.5327098751</v>
      </c>
      <c r="K128" s="58">
        <v>0.116271031907032</v>
      </c>
    </row>
    <row r="129" spans="1:11" x14ac:dyDescent="0.3">
      <c r="A129" s="56" t="s">
        <v>93</v>
      </c>
      <c r="B129" s="59">
        <v>94.047755104299696</v>
      </c>
      <c r="C129" s="60">
        <v>8.5296288966547396E-2</v>
      </c>
      <c r="D129" s="59">
        <v>13.6696765649</v>
      </c>
      <c r="E129" s="60">
        <v>6.3347594397301102E-2</v>
      </c>
      <c r="F129" s="59">
        <v>26.178651135700001</v>
      </c>
      <c r="G129" s="60">
        <v>6.9460550962266804E-2</v>
      </c>
      <c r="H129" s="59">
        <v>34.086524723399897</v>
      </c>
      <c r="I129" s="60">
        <v>9.9687353031653894E-2</v>
      </c>
      <c r="J129" s="59">
        <v>20.1129026803</v>
      </c>
      <c r="K129" s="60">
        <v>0.11972470610774499</v>
      </c>
    </row>
    <row r="130" spans="1:11" x14ac:dyDescent="0.3">
      <c r="A130" s="56" t="s">
        <v>94</v>
      </c>
      <c r="B130" s="57">
        <v>95.257026255499895</v>
      </c>
      <c r="C130" s="58">
        <v>8.6393033290080398E-2</v>
      </c>
      <c r="D130" s="57">
        <v>18.1576986221</v>
      </c>
      <c r="E130" s="58">
        <v>8.4145848077689198E-2</v>
      </c>
      <c r="F130" s="57">
        <v>28.056344053699998</v>
      </c>
      <c r="G130" s="58">
        <v>7.44426863651243E-2</v>
      </c>
      <c r="H130" s="57">
        <v>35.429583074699998</v>
      </c>
      <c r="I130" s="58">
        <v>0.10361517885416301</v>
      </c>
      <c r="J130" s="57">
        <v>13.613400505</v>
      </c>
      <c r="K130" s="58">
        <v>8.1035562121252402E-2</v>
      </c>
    </row>
    <row r="131" spans="1:11" x14ac:dyDescent="0.3">
      <c r="A131" s="56" t="s">
        <v>95</v>
      </c>
      <c r="B131" s="59">
        <v>265.2378957793</v>
      </c>
      <c r="C131" s="60">
        <v>0.240556599976045</v>
      </c>
      <c r="D131" s="59">
        <v>36.251340006200003</v>
      </c>
      <c r="E131" s="62">
        <v>0.16799484407466</v>
      </c>
      <c r="F131" s="59">
        <v>64.171691920599898</v>
      </c>
      <c r="G131" s="62">
        <v>0.170268554093191</v>
      </c>
      <c r="H131" s="59">
        <v>125.3188232254</v>
      </c>
      <c r="I131" s="61">
        <v>0.36649972016084698</v>
      </c>
      <c r="J131" s="59">
        <v>39.496040627100001</v>
      </c>
      <c r="K131" s="60">
        <v>0.23510539138295</v>
      </c>
    </row>
    <row r="132" spans="1:11" x14ac:dyDescent="0.3">
      <c r="A132" s="56" t="s">
        <v>96</v>
      </c>
      <c r="B132" s="57">
        <v>140.570293639</v>
      </c>
      <c r="C132" s="58">
        <v>0.12748974574722599</v>
      </c>
      <c r="D132" s="57">
        <v>28.680900984800001</v>
      </c>
      <c r="E132" s="58">
        <v>0.13291214857266501</v>
      </c>
      <c r="F132" s="57">
        <v>60.641776266399901</v>
      </c>
      <c r="G132" s="58">
        <v>0.16090252965900301</v>
      </c>
      <c r="H132" s="57">
        <v>29.951343119299899</v>
      </c>
      <c r="I132" s="58">
        <v>8.7593855329468701E-2</v>
      </c>
      <c r="J132" s="57">
        <v>21.296273268499998</v>
      </c>
      <c r="K132" s="58">
        <v>0.12676887562125699</v>
      </c>
    </row>
    <row r="133" spans="1:11" x14ac:dyDescent="0.3">
      <c r="A133" s="56" t="s">
        <v>97</v>
      </c>
      <c r="B133" s="59">
        <v>2.3556792779000002</v>
      </c>
      <c r="C133" s="60">
        <v>2.1364752425768398E-3</v>
      </c>
      <c r="D133" s="59">
        <v>0</v>
      </c>
      <c r="E133" s="60">
        <v>0</v>
      </c>
      <c r="F133" s="59">
        <v>0</v>
      </c>
      <c r="G133" s="60">
        <v>0</v>
      </c>
      <c r="H133" s="59">
        <v>2.3556792779000002</v>
      </c>
      <c r="I133" s="60">
        <v>6.8892746829118598E-3</v>
      </c>
      <c r="J133" s="59">
        <v>0</v>
      </c>
      <c r="K133" s="60">
        <v>0</v>
      </c>
    </row>
    <row r="134" spans="1:11" x14ac:dyDescent="0.3">
      <c r="A134" s="56" t="s">
        <v>98</v>
      </c>
      <c r="B134" s="57">
        <v>11.5462334238</v>
      </c>
      <c r="C134" s="58">
        <v>1.04718168073171E-2</v>
      </c>
      <c r="D134" s="57">
        <v>1.6474579979999999</v>
      </c>
      <c r="E134" s="58">
        <v>7.6345991471274601E-3</v>
      </c>
      <c r="F134" s="57">
        <v>5.3289145626999899</v>
      </c>
      <c r="G134" s="58">
        <v>1.41393588094848E-2</v>
      </c>
      <c r="H134" s="57">
        <v>2.9607290422999899</v>
      </c>
      <c r="I134" s="58">
        <v>8.6587659981721601E-3</v>
      </c>
      <c r="J134" s="57">
        <v>1.6091318208000001</v>
      </c>
      <c r="K134" s="58">
        <v>9.5785694087108901E-3</v>
      </c>
    </row>
    <row r="135" spans="1:11" x14ac:dyDescent="0.3">
      <c r="A135" s="56" t="s">
        <v>99</v>
      </c>
      <c r="B135" s="59">
        <v>0.88574593879999997</v>
      </c>
      <c r="C135" s="60">
        <v>8.0332424163706898E-4</v>
      </c>
      <c r="D135" s="59">
        <v>0.88574593879999997</v>
      </c>
      <c r="E135" s="60">
        <v>4.1046965671619404E-3</v>
      </c>
      <c r="F135" s="59">
        <v>0</v>
      </c>
      <c r="G135" s="60">
        <v>0</v>
      </c>
      <c r="H135" s="59">
        <v>0</v>
      </c>
      <c r="I135" s="60">
        <v>0</v>
      </c>
      <c r="J135" s="59">
        <v>0</v>
      </c>
      <c r="K135" s="60">
        <v>0</v>
      </c>
    </row>
    <row r="136" spans="1:11" x14ac:dyDescent="0.3">
      <c r="A136" s="56" t="s">
        <v>63</v>
      </c>
      <c r="B136" s="57">
        <v>26.9478527387</v>
      </c>
      <c r="C136" s="58">
        <v>2.4440262626992001E-2</v>
      </c>
      <c r="D136" s="57">
        <v>3.2704573412000002</v>
      </c>
      <c r="E136" s="58">
        <v>1.5155852748995099E-2</v>
      </c>
      <c r="F136" s="57">
        <v>9.4437359260000004</v>
      </c>
      <c r="G136" s="58">
        <v>2.5057330003819999E-2</v>
      </c>
      <c r="H136" s="57">
        <v>8.0796629715999906</v>
      </c>
      <c r="I136" s="58">
        <v>2.3629285225247602E-2</v>
      </c>
      <c r="J136" s="57">
        <v>6.1539964999000203</v>
      </c>
      <c r="K136" s="58">
        <v>3.6632475881279901E-2</v>
      </c>
    </row>
    <row r="137" spans="1:11" x14ac:dyDescent="0.3">
      <c r="A137" s="63" t="s">
        <v>1</v>
      </c>
    </row>
    <row r="138" spans="1:11" x14ac:dyDescent="0.3">
      <c r="A138" s="63" t="s">
        <v>1</v>
      </c>
    </row>
    <row r="139" spans="1:11" x14ac:dyDescent="0.3">
      <c r="A139" s="51" t="s">
        <v>412</v>
      </c>
    </row>
    <row r="140" spans="1:11" x14ac:dyDescent="0.3">
      <c r="A140" s="52" t="s">
        <v>1</v>
      </c>
    </row>
    <row r="141" spans="1:11" x14ac:dyDescent="0.3">
      <c r="A141" s="112" t="s">
        <v>1</v>
      </c>
      <c r="B141" s="114" t="s">
        <v>501</v>
      </c>
      <c r="C141" s="114" t="s">
        <v>1</v>
      </c>
      <c r="D141" s="114" t="s">
        <v>389</v>
      </c>
      <c r="E141" s="114" t="s">
        <v>1</v>
      </c>
      <c r="F141" s="114" t="s">
        <v>390</v>
      </c>
      <c r="G141" s="114" t="s">
        <v>1</v>
      </c>
      <c r="H141" s="114" t="s">
        <v>391</v>
      </c>
      <c r="I141" s="114" t="s">
        <v>1</v>
      </c>
      <c r="J141" s="114" t="s">
        <v>392</v>
      </c>
      <c r="K141" s="114" t="s">
        <v>1</v>
      </c>
    </row>
    <row r="142" spans="1:11" x14ac:dyDescent="0.3">
      <c r="A142" s="113" t="s">
        <v>1</v>
      </c>
      <c r="B142" s="53" t="s">
        <v>14</v>
      </c>
      <c r="C142" s="53" t="s">
        <v>15</v>
      </c>
      <c r="D142" s="53" t="s">
        <v>14</v>
      </c>
      <c r="E142" s="53" t="s">
        <v>15</v>
      </c>
      <c r="F142" s="53" t="s">
        <v>14</v>
      </c>
      <c r="G142" s="53" t="s">
        <v>15</v>
      </c>
      <c r="H142" s="53" t="s">
        <v>14</v>
      </c>
      <c r="I142" s="53" t="s">
        <v>15</v>
      </c>
      <c r="J142" s="53" t="s">
        <v>14</v>
      </c>
      <c r="K142" s="53" t="s">
        <v>15</v>
      </c>
    </row>
    <row r="143" spans="1:11" x14ac:dyDescent="0.3">
      <c r="A143" s="54" t="s">
        <v>16</v>
      </c>
      <c r="B143" s="55">
        <v>1133.2801479017</v>
      </c>
      <c r="C143" s="55">
        <v>1133.2801479017</v>
      </c>
      <c r="D143" s="55">
        <v>221.94521142630001</v>
      </c>
      <c r="E143" s="55">
        <v>221.94521142630001</v>
      </c>
      <c r="F143" s="55">
        <v>388.14576555140002</v>
      </c>
      <c r="G143" s="55">
        <v>388.14576555140002</v>
      </c>
      <c r="H143" s="55">
        <v>348.23869883639998</v>
      </c>
      <c r="I143" s="55">
        <v>348.23869883639998</v>
      </c>
      <c r="J143" s="55">
        <v>174.95047208759999</v>
      </c>
      <c r="K143" s="55">
        <v>174.95047208759999</v>
      </c>
    </row>
    <row r="144" spans="1:11" x14ac:dyDescent="0.3">
      <c r="A144" s="56" t="s">
        <v>100</v>
      </c>
      <c r="B144" s="57">
        <v>30.679363696599999</v>
      </c>
      <c r="C144" s="58">
        <v>2.7071297201670501E-2</v>
      </c>
      <c r="D144" s="57">
        <v>6.1568031219999799</v>
      </c>
      <c r="E144" s="58">
        <v>2.7740193547921899E-2</v>
      </c>
      <c r="F144" s="57">
        <v>11.2606016269</v>
      </c>
      <c r="G144" s="58">
        <v>2.9011270059595199E-2</v>
      </c>
      <c r="H144" s="57">
        <v>6.3044043970999901</v>
      </c>
      <c r="I144" s="58">
        <v>1.81036869772528E-2</v>
      </c>
      <c r="J144" s="57">
        <v>6.9575545506000003</v>
      </c>
      <c r="K144" s="58">
        <v>3.9768709781567602E-2</v>
      </c>
    </row>
    <row r="145" spans="1:11" x14ac:dyDescent="0.3">
      <c r="A145" s="56" t="s">
        <v>101</v>
      </c>
      <c r="B145" s="59">
        <v>469.33985153409998</v>
      </c>
      <c r="C145" s="60">
        <v>0.41414283344069502</v>
      </c>
      <c r="D145" s="59">
        <v>108.9149505387</v>
      </c>
      <c r="E145" s="61">
        <v>0.49072899495678801</v>
      </c>
      <c r="F145" s="59">
        <v>180.43012332999999</v>
      </c>
      <c r="G145" s="60">
        <v>0.46485145361223001</v>
      </c>
      <c r="H145" s="59">
        <v>110.60466524</v>
      </c>
      <c r="I145" s="62">
        <v>0.31761164284604998</v>
      </c>
      <c r="J145" s="59">
        <v>69.390112425400204</v>
      </c>
      <c r="K145" s="60">
        <v>0.39662718023793297</v>
      </c>
    </row>
    <row r="146" spans="1:11" x14ac:dyDescent="0.3">
      <c r="A146" s="56" t="s">
        <v>102</v>
      </c>
      <c r="B146" s="57">
        <v>105.2846557461</v>
      </c>
      <c r="C146" s="58">
        <v>9.2902585420769498E-2</v>
      </c>
      <c r="D146" s="57">
        <v>22.3876941499</v>
      </c>
      <c r="E146" s="58">
        <v>0.10087036348308</v>
      </c>
      <c r="F146" s="57">
        <v>44.476869237199999</v>
      </c>
      <c r="G146" s="58">
        <v>0.11458805733463601</v>
      </c>
      <c r="H146" s="57">
        <v>22.729053047000001</v>
      </c>
      <c r="I146" s="58">
        <v>6.5268602033451598E-2</v>
      </c>
      <c r="J146" s="57">
        <v>15.691039311999999</v>
      </c>
      <c r="K146" s="58">
        <v>8.9688465111104607E-2</v>
      </c>
    </row>
    <row r="147" spans="1:11" x14ac:dyDescent="0.3">
      <c r="A147" s="56" t="s">
        <v>103</v>
      </c>
      <c r="B147" s="59">
        <v>115.81487335920001</v>
      </c>
      <c r="C147" s="60">
        <v>0.102194389951712</v>
      </c>
      <c r="D147" s="59">
        <v>17.578126252800001</v>
      </c>
      <c r="E147" s="60">
        <v>7.9200295153189507E-2</v>
      </c>
      <c r="F147" s="59">
        <v>19.108542563099999</v>
      </c>
      <c r="G147" s="62">
        <v>4.9230325972909703E-2</v>
      </c>
      <c r="H147" s="59">
        <v>67.859686003300098</v>
      </c>
      <c r="I147" s="61">
        <v>0.19486543635169001</v>
      </c>
      <c r="J147" s="59">
        <v>11.268518540000001</v>
      </c>
      <c r="K147" s="60">
        <v>6.4409763549295798E-2</v>
      </c>
    </row>
    <row r="148" spans="1:11" x14ac:dyDescent="0.3">
      <c r="A148" s="56" t="s">
        <v>104</v>
      </c>
      <c r="B148" s="57">
        <v>32.4918487881</v>
      </c>
      <c r="C148" s="58">
        <v>2.8670623806708002E-2</v>
      </c>
      <c r="D148" s="57">
        <v>6.4560612753999997</v>
      </c>
      <c r="E148" s="58">
        <v>2.9088536012608801E-2</v>
      </c>
      <c r="F148" s="57">
        <v>8.4618274287000101</v>
      </c>
      <c r="G148" s="58">
        <v>2.1800643417245899E-2</v>
      </c>
      <c r="H148" s="57">
        <v>13.709971081699999</v>
      </c>
      <c r="I148" s="58">
        <v>3.9369464472243598E-2</v>
      </c>
      <c r="J148" s="57">
        <v>3.8639890022999999</v>
      </c>
      <c r="K148" s="58">
        <v>2.2086187914744499E-2</v>
      </c>
    </row>
    <row r="149" spans="1:11" x14ac:dyDescent="0.3">
      <c r="A149" s="56" t="s">
        <v>105</v>
      </c>
      <c r="B149" s="59">
        <v>16.7235204011</v>
      </c>
      <c r="C149" s="60">
        <v>1.47567399217784E-2</v>
      </c>
      <c r="D149" s="59">
        <v>2.7495314014000001</v>
      </c>
      <c r="E149" s="60">
        <v>1.23883339664349E-2</v>
      </c>
      <c r="F149" s="59">
        <v>8.1077985218999906</v>
      </c>
      <c r="G149" s="60">
        <v>2.08885404440315E-2</v>
      </c>
      <c r="H149" s="59">
        <v>2.8426760658000001</v>
      </c>
      <c r="I149" s="60">
        <v>8.1630102435440999E-3</v>
      </c>
      <c r="J149" s="59">
        <v>3.0235144119999999</v>
      </c>
      <c r="K149" s="60">
        <v>1.72821163379661E-2</v>
      </c>
    </row>
    <row r="150" spans="1:11" x14ac:dyDescent="0.3">
      <c r="A150" s="56" t="s">
        <v>106</v>
      </c>
      <c r="B150" s="57">
        <v>48.7663604062</v>
      </c>
      <c r="C150" s="58">
        <v>4.3031160915059097E-2</v>
      </c>
      <c r="D150" s="57">
        <v>3.4385184774000002</v>
      </c>
      <c r="E150" s="62">
        <v>1.54926454835535E-2</v>
      </c>
      <c r="F150" s="57">
        <v>12.25387388</v>
      </c>
      <c r="G150" s="58">
        <v>3.1570288709944203E-2</v>
      </c>
      <c r="H150" s="57">
        <v>23.731651632199998</v>
      </c>
      <c r="I150" s="58">
        <v>6.8147657659808097E-2</v>
      </c>
      <c r="J150" s="57">
        <v>9.3423164166000294</v>
      </c>
      <c r="K150" s="58">
        <v>5.3399778263657299E-2</v>
      </c>
    </row>
    <row r="151" spans="1:11" x14ac:dyDescent="0.3">
      <c r="A151" s="56" t="s">
        <v>107</v>
      </c>
      <c r="B151" s="59">
        <v>19.468792338299998</v>
      </c>
      <c r="C151" s="60">
        <v>1.71791523696475E-2</v>
      </c>
      <c r="D151" s="59">
        <v>2.1604448430000001</v>
      </c>
      <c r="E151" s="60">
        <v>9.7341358667583002E-3</v>
      </c>
      <c r="F151" s="59">
        <v>5.93362342350001</v>
      </c>
      <c r="G151" s="60">
        <v>1.5287100749561701E-2</v>
      </c>
      <c r="H151" s="59">
        <v>8.8058639187000001</v>
      </c>
      <c r="I151" s="60">
        <v>2.5286861994728901E-2</v>
      </c>
      <c r="J151" s="59">
        <v>2.5688601531000002</v>
      </c>
      <c r="K151" s="60">
        <v>1.46833565091138E-2</v>
      </c>
    </row>
    <row r="152" spans="1:11" x14ac:dyDescent="0.3">
      <c r="A152" s="56" t="s">
        <v>108</v>
      </c>
      <c r="B152" s="57">
        <v>31.552907147999999</v>
      </c>
      <c r="C152" s="58">
        <v>2.7842107008069501E-2</v>
      </c>
      <c r="D152" s="57">
        <v>5.2189059974999896</v>
      </c>
      <c r="E152" s="58">
        <v>2.3514388816777899E-2</v>
      </c>
      <c r="F152" s="57">
        <v>8.5257898063000095</v>
      </c>
      <c r="G152" s="58">
        <v>2.1965432997029501E-2</v>
      </c>
      <c r="H152" s="57">
        <v>12.776147481200001</v>
      </c>
      <c r="I152" s="58">
        <v>3.6687902648068801E-2</v>
      </c>
      <c r="J152" s="57">
        <v>5.0320638630000003</v>
      </c>
      <c r="K152" s="58">
        <v>2.8762790994244201E-2</v>
      </c>
    </row>
    <row r="153" spans="1:11" x14ac:dyDescent="0.3">
      <c r="A153" s="56" t="s">
        <v>109</v>
      </c>
      <c r="B153" s="59">
        <v>16.950849202800001</v>
      </c>
      <c r="C153" s="60">
        <v>1.4957333572096001E-2</v>
      </c>
      <c r="D153" s="59">
        <v>4.9440818992000102</v>
      </c>
      <c r="E153" s="60">
        <v>2.2276136833174E-2</v>
      </c>
      <c r="F153" s="59">
        <v>7.5853259228000098</v>
      </c>
      <c r="G153" s="60">
        <v>1.95424672790756E-2</v>
      </c>
      <c r="H153" s="59">
        <v>2.7060495338999999</v>
      </c>
      <c r="I153" s="60">
        <v>7.7706743763457601E-3</v>
      </c>
      <c r="J153" s="59">
        <v>1.7153918469</v>
      </c>
      <c r="K153" s="60">
        <v>9.8050141073130707E-3</v>
      </c>
    </row>
    <row r="154" spans="1:11" x14ac:dyDescent="0.3">
      <c r="A154" s="56" t="s">
        <v>110</v>
      </c>
      <c r="B154" s="57">
        <v>23.027977967000002</v>
      </c>
      <c r="C154" s="58">
        <v>2.0319757660660499E-2</v>
      </c>
      <c r="D154" s="57">
        <v>6.2447029821999802</v>
      </c>
      <c r="E154" s="58">
        <v>2.8136236605733798E-2</v>
      </c>
      <c r="F154" s="57">
        <v>6.8564415701000101</v>
      </c>
      <c r="G154" s="58">
        <v>1.7664604843388498E-2</v>
      </c>
      <c r="H154" s="57">
        <v>6.7670223347000098</v>
      </c>
      <c r="I154" s="58">
        <v>1.9432137661067599E-2</v>
      </c>
      <c r="J154" s="57">
        <v>3.1598110799999999</v>
      </c>
      <c r="K154" s="58">
        <v>1.8061174927369399E-2</v>
      </c>
    </row>
    <row r="155" spans="1:11" x14ac:dyDescent="0.3">
      <c r="A155" s="56" t="s">
        <v>111</v>
      </c>
      <c r="B155" s="59">
        <v>14.277976735199999</v>
      </c>
      <c r="C155" s="60">
        <v>1.2598806007178401E-2</v>
      </c>
      <c r="D155" s="59">
        <v>1.1425464781000001</v>
      </c>
      <c r="E155" s="60">
        <v>5.1478762292620998E-3</v>
      </c>
      <c r="F155" s="59">
        <v>5.9174060610999897</v>
      </c>
      <c r="G155" s="60">
        <v>1.5245319120495201E-2</v>
      </c>
      <c r="H155" s="59">
        <v>4.4227558346999896</v>
      </c>
      <c r="I155" s="60">
        <v>1.27003571098736E-2</v>
      </c>
      <c r="J155" s="59">
        <v>2.7952683612999998</v>
      </c>
      <c r="K155" s="60">
        <v>1.59774839584335E-2</v>
      </c>
    </row>
    <row r="156" spans="1:11" x14ac:dyDescent="0.3">
      <c r="A156" s="56" t="s">
        <v>112</v>
      </c>
      <c r="B156" s="57">
        <v>10.108003366</v>
      </c>
      <c r="C156" s="58">
        <v>8.9192450646164208E-3</v>
      </c>
      <c r="D156" s="57">
        <v>3.6841258737000002</v>
      </c>
      <c r="E156" s="58">
        <v>1.6599258213432399E-2</v>
      </c>
      <c r="F156" s="57">
        <v>4.6755344877000002</v>
      </c>
      <c r="G156" s="58">
        <v>1.2045821190546599E-2</v>
      </c>
      <c r="H156" s="57">
        <v>1.0757955437</v>
      </c>
      <c r="I156" s="58">
        <v>3.0892475399622401E-3</v>
      </c>
      <c r="J156" s="57">
        <v>0.67254746090000195</v>
      </c>
      <c r="K156" s="58">
        <v>3.8442163251965799E-3</v>
      </c>
    </row>
    <row r="157" spans="1:11" x14ac:dyDescent="0.3">
      <c r="A157" s="56" t="s">
        <v>113</v>
      </c>
      <c r="B157" s="59">
        <v>5.2651464296999997</v>
      </c>
      <c r="C157" s="60">
        <v>4.6459354639261704E-3</v>
      </c>
      <c r="D157" s="59">
        <v>1.1666349081</v>
      </c>
      <c r="E157" s="60">
        <v>5.2564094562022002E-3</v>
      </c>
      <c r="F157" s="59">
        <v>1.3263850976</v>
      </c>
      <c r="G157" s="60">
        <v>3.4172344910570799E-3</v>
      </c>
      <c r="H157" s="59">
        <v>2.354165273</v>
      </c>
      <c r="I157" s="60">
        <v>6.7602058038528602E-3</v>
      </c>
      <c r="J157" s="59">
        <v>0.41796115099999998</v>
      </c>
      <c r="K157" s="60">
        <v>2.3890255682803801E-3</v>
      </c>
    </row>
    <row r="158" spans="1:11" x14ac:dyDescent="0.3">
      <c r="A158" s="56" t="s">
        <v>114</v>
      </c>
      <c r="B158" s="57">
        <v>193.52802078330001</v>
      </c>
      <c r="C158" s="58">
        <v>0.17076803219541301</v>
      </c>
      <c r="D158" s="57">
        <v>29.702083226900001</v>
      </c>
      <c r="E158" s="58">
        <v>0.133826195375082</v>
      </c>
      <c r="F158" s="57">
        <v>63.225622594500003</v>
      </c>
      <c r="G158" s="58">
        <v>0.16289143977825399</v>
      </c>
      <c r="H158" s="57">
        <v>61.548791449399999</v>
      </c>
      <c r="I158" s="58">
        <v>0.176743112282059</v>
      </c>
      <c r="J158" s="57">
        <v>39.051523512499998</v>
      </c>
      <c r="K158" s="58">
        <v>0.22321473641378001</v>
      </c>
    </row>
    <row r="159" spans="1:11" x14ac:dyDescent="0.3">
      <c r="A159" s="63" t="s">
        <v>1</v>
      </c>
    </row>
    <row r="160" spans="1:11" x14ac:dyDescent="0.3">
      <c r="A160" s="63" t="s">
        <v>1</v>
      </c>
    </row>
    <row r="161" spans="1:11" x14ac:dyDescent="0.3">
      <c r="A161" s="51" t="s">
        <v>413</v>
      </c>
    </row>
    <row r="162" spans="1:11" x14ac:dyDescent="0.3">
      <c r="A162" s="52" t="s">
        <v>1</v>
      </c>
    </row>
    <row r="163" spans="1:11" x14ac:dyDescent="0.3">
      <c r="A163" s="112" t="s">
        <v>1</v>
      </c>
      <c r="B163" s="114" t="s">
        <v>501</v>
      </c>
      <c r="C163" s="114" t="s">
        <v>1</v>
      </c>
      <c r="D163" s="114" t="s">
        <v>389</v>
      </c>
      <c r="E163" s="114" t="s">
        <v>1</v>
      </c>
      <c r="F163" s="114" t="s">
        <v>390</v>
      </c>
      <c r="G163" s="114" t="s">
        <v>1</v>
      </c>
      <c r="H163" s="114" t="s">
        <v>391</v>
      </c>
      <c r="I163" s="114" t="s">
        <v>1</v>
      </c>
      <c r="J163" s="114" t="s">
        <v>392</v>
      </c>
      <c r="K163" s="114" t="s">
        <v>1</v>
      </c>
    </row>
    <row r="164" spans="1:11" x14ac:dyDescent="0.3">
      <c r="A164" s="113" t="s">
        <v>1</v>
      </c>
      <c r="B164" s="53" t="s">
        <v>14</v>
      </c>
      <c r="C164" s="53" t="s">
        <v>15</v>
      </c>
      <c r="D164" s="53" t="s">
        <v>14</v>
      </c>
      <c r="E164" s="53" t="s">
        <v>15</v>
      </c>
      <c r="F164" s="53" t="s">
        <v>14</v>
      </c>
      <c r="G164" s="53" t="s">
        <v>15</v>
      </c>
      <c r="H164" s="53" t="s">
        <v>14</v>
      </c>
      <c r="I164" s="53" t="s">
        <v>15</v>
      </c>
      <c r="J164" s="53" t="s">
        <v>14</v>
      </c>
      <c r="K164" s="53" t="s">
        <v>15</v>
      </c>
    </row>
    <row r="165" spans="1:11" x14ac:dyDescent="0.3">
      <c r="A165" s="54" t="s">
        <v>16</v>
      </c>
      <c r="B165" s="55">
        <v>1133.2801479017</v>
      </c>
      <c r="C165" s="55">
        <v>1133.2801479017</v>
      </c>
      <c r="D165" s="55">
        <v>221.94521142630001</v>
      </c>
      <c r="E165" s="55">
        <v>221.94521142630001</v>
      </c>
      <c r="F165" s="55">
        <v>388.14576555140002</v>
      </c>
      <c r="G165" s="55">
        <v>388.14576555140002</v>
      </c>
      <c r="H165" s="55">
        <v>348.23869883639998</v>
      </c>
      <c r="I165" s="55">
        <v>348.23869883639998</v>
      </c>
      <c r="J165" s="55">
        <v>174.95047208759999</v>
      </c>
      <c r="K165" s="55">
        <v>174.95047208759999</v>
      </c>
    </row>
    <row r="166" spans="1:11" x14ac:dyDescent="0.3">
      <c r="A166" s="56" t="s">
        <v>115</v>
      </c>
      <c r="B166" s="57">
        <v>429.80714145690001</v>
      </c>
      <c r="C166" s="58">
        <v>0.37925939341009401</v>
      </c>
      <c r="D166" s="57">
        <v>80.763541363200204</v>
      </c>
      <c r="E166" s="58">
        <v>0.36388954212701602</v>
      </c>
      <c r="F166" s="57">
        <v>152.83955094289999</v>
      </c>
      <c r="G166" s="58">
        <v>0.39376843574675102</v>
      </c>
      <c r="H166" s="57">
        <v>117.6447223168</v>
      </c>
      <c r="I166" s="58">
        <v>0.33782782531033001</v>
      </c>
      <c r="J166" s="57">
        <v>78.559326834000203</v>
      </c>
      <c r="K166" s="58">
        <v>0.44903752414377202</v>
      </c>
    </row>
    <row r="167" spans="1:11" x14ac:dyDescent="0.3">
      <c r="A167" s="56" t="s">
        <v>116</v>
      </c>
      <c r="B167" s="59">
        <v>87.560772547100001</v>
      </c>
      <c r="C167" s="60">
        <v>7.7263131017710998E-2</v>
      </c>
      <c r="D167" s="59">
        <v>19.210454707099998</v>
      </c>
      <c r="E167" s="60">
        <v>8.6554941121039203E-2</v>
      </c>
      <c r="F167" s="59">
        <v>39.377185309399998</v>
      </c>
      <c r="G167" s="60">
        <v>0.101449478016231</v>
      </c>
      <c r="H167" s="59">
        <v>22.477551627899999</v>
      </c>
      <c r="I167" s="60">
        <v>6.4546392181587503E-2</v>
      </c>
      <c r="J167" s="59">
        <v>6.49558090269998</v>
      </c>
      <c r="K167" s="62">
        <v>3.71281130321705E-2</v>
      </c>
    </row>
    <row r="168" spans="1:11" x14ac:dyDescent="0.3">
      <c r="A168" s="56" t="s">
        <v>117</v>
      </c>
      <c r="B168" s="57">
        <v>334.75645581250001</v>
      </c>
      <c r="C168" s="58">
        <v>0.29538720538986801</v>
      </c>
      <c r="D168" s="57">
        <v>70.082806881600106</v>
      </c>
      <c r="E168" s="58">
        <v>0.31576624893694499</v>
      </c>
      <c r="F168" s="57">
        <v>92.795596043799904</v>
      </c>
      <c r="G168" s="62">
        <v>0.239074090920391</v>
      </c>
      <c r="H168" s="57">
        <v>120.4115148409</v>
      </c>
      <c r="I168" s="58">
        <v>0.34577292886529098</v>
      </c>
      <c r="J168" s="57">
        <v>51.4665380462</v>
      </c>
      <c r="K168" s="58">
        <v>0.294177760323105</v>
      </c>
    </row>
    <row r="169" spans="1:11" x14ac:dyDescent="0.3">
      <c r="A169" s="56" t="s">
        <v>118</v>
      </c>
      <c r="B169" s="59">
        <v>30.087979836700001</v>
      </c>
      <c r="C169" s="60">
        <v>2.6549463424739898E-2</v>
      </c>
      <c r="D169" s="59">
        <v>8.6223113792000206</v>
      </c>
      <c r="E169" s="60">
        <v>3.8848828158039202E-2</v>
      </c>
      <c r="F169" s="59">
        <v>7.76615331859999</v>
      </c>
      <c r="G169" s="60">
        <v>2.0008342246288301E-2</v>
      </c>
      <c r="H169" s="59">
        <v>12.440662770599999</v>
      </c>
      <c r="I169" s="60">
        <v>3.5724526918372503E-2</v>
      </c>
      <c r="J169" s="59">
        <v>1.2588523682999999</v>
      </c>
      <c r="K169" s="60">
        <v>7.1954785447487998E-3</v>
      </c>
    </row>
    <row r="170" spans="1:11" x14ac:dyDescent="0.3">
      <c r="A170" s="56" t="s">
        <v>119</v>
      </c>
      <c r="B170" s="57">
        <v>59.427695459299997</v>
      </c>
      <c r="C170" s="58">
        <v>5.2438662734304503E-2</v>
      </c>
      <c r="D170" s="57">
        <v>8.3756626879000091</v>
      </c>
      <c r="E170" s="58">
        <v>3.7737523752258403E-2</v>
      </c>
      <c r="F170" s="57">
        <v>17.639126444999999</v>
      </c>
      <c r="G170" s="58">
        <v>4.5444593270113E-2</v>
      </c>
      <c r="H170" s="57">
        <v>22.288982341699999</v>
      </c>
      <c r="I170" s="58">
        <v>6.4004897836386604E-2</v>
      </c>
      <c r="J170" s="57">
        <v>11.123923984699999</v>
      </c>
      <c r="K170" s="58">
        <v>6.3583275037578102E-2</v>
      </c>
    </row>
    <row r="171" spans="1:11" x14ac:dyDescent="0.3">
      <c r="A171" s="56" t="s">
        <v>120</v>
      </c>
      <c r="B171" s="59">
        <v>39.115683866300003</v>
      </c>
      <c r="C171" s="60">
        <v>3.45154584581083E-2</v>
      </c>
      <c r="D171" s="59">
        <v>7.9685291919000099</v>
      </c>
      <c r="E171" s="60">
        <v>3.5903136367265401E-2</v>
      </c>
      <c r="F171" s="59">
        <v>12.5647231233</v>
      </c>
      <c r="G171" s="60">
        <v>3.23711456840204E-2</v>
      </c>
      <c r="H171" s="59">
        <v>17.369292378200001</v>
      </c>
      <c r="I171" s="60">
        <v>4.9877547889529597E-2</v>
      </c>
      <c r="J171" s="59">
        <v>1.2131391729000001</v>
      </c>
      <c r="K171" s="62">
        <v>6.93418633527645E-3</v>
      </c>
    </row>
    <row r="172" spans="1:11" x14ac:dyDescent="0.3">
      <c r="A172" s="56" t="s">
        <v>24</v>
      </c>
      <c r="B172" s="57">
        <v>93.821717963500106</v>
      </c>
      <c r="C172" s="58">
        <v>8.2787753881697804E-2</v>
      </c>
      <c r="D172" s="57">
        <v>20.086366012900001</v>
      </c>
      <c r="E172" s="58">
        <v>9.0501461526553195E-2</v>
      </c>
      <c r="F172" s="57">
        <v>40.472708969599999</v>
      </c>
      <c r="G172" s="58">
        <v>0.104271932252319</v>
      </c>
      <c r="H172" s="57">
        <v>20.288961585599999</v>
      </c>
      <c r="I172" s="58">
        <v>5.8261651141568303E-2</v>
      </c>
      <c r="J172" s="57">
        <v>12.9736813954</v>
      </c>
      <c r="K172" s="58">
        <v>7.4156309729212402E-2</v>
      </c>
    </row>
    <row r="173" spans="1:11" x14ac:dyDescent="0.3">
      <c r="A173" s="56" t="s">
        <v>121</v>
      </c>
      <c r="B173" s="59">
        <v>6.0879260377</v>
      </c>
      <c r="C173" s="60">
        <v>5.3719515417012904E-3</v>
      </c>
      <c r="D173" s="59">
        <v>0.61194637690000098</v>
      </c>
      <c r="E173" s="60">
        <v>2.7571956744072601E-3</v>
      </c>
      <c r="F173" s="59">
        <v>3.9622625507999998</v>
      </c>
      <c r="G173" s="60">
        <v>1.02081818287292E-2</v>
      </c>
      <c r="H173" s="59">
        <v>1.51371711</v>
      </c>
      <c r="I173" s="60">
        <v>4.3467802833456297E-3</v>
      </c>
      <c r="J173" s="59">
        <v>0</v>
      </c>
      <c r="K173" s="60">
        <v>0</v>
      </c>
    </row>
    <row r="174" spans="1:11" x14ac:dyDescent="0.3">
      <c r="A174" s="56" t="s">
        <v>122</v>
      </c>
      <c r="B174" s="57">
        <v>0</v>
      </c>
      <c r="C174" s="58">
        <v>0</v>
      </c>
      <c r="D174" s="57">
        <v>0</v>
      </c>
      <c r="E174" s="58">
        <v>0</v>
      </c>
      <c r="F174" s="57">
        <v>0</v>
      </c>
      <c r="G174" s="58">
        <v>0</v>
      </c>
      <c r="H174" s="57">
        <v>0</v>
      </c>
      <c r="I174" s="58">
        <v>0</v>
      </c>
      <c r="J174" s="57">
        <v>0</v>
      </c>
      <c r="K174" s="58">
        <v>0</v>
      </c>
    </row>
    <row r="175" spans="1:11" x14ac:dyDescent="0.3">
      <c r="A175" s="56" t="s">
        <v>123</v>
      </c>
      <c r="B175" s="59">
        <v>0.61194637689999998</v>
      </c>
      <c r="C175" s="60">
        <v>5.3997802576268201E-4</v>
      </c>
      <c r="D175" s="59">
        <v>0.61194637690000098</v>
      </c>
      <c r="E175" s="60">
        <v>2.7571956744072601E-3</v>
      </c>
      <c r="F175" s="59">
        <v>0</v>
      </c>
      <c r="G175" s="60">
        <v>0</v>
      </c>
      <c r="H175" s="59">
        <v>0</v>
      </c>
      <c r="I175" s="60">
        <v>0</v>
      </c>
      <c r="J175" s="59">
        <v>0</v>
      </c>
      <c r="K175" s="60">
        <v>0</v>
      </c>
    </row>
    <row r="176" spans="1:11" x14ac:dyDescent="0.3">
      <c r="A176" s="56" t="s">
        <v>124</v>
      </c>
      <c r="B176" s="57">
        <v>0.70672319989999999</v>
      </c>
      <c r="C176" s="58">
        <v>6.2360855893268605E-4</v>
      </c>
      <c r="D176" s="57">
        <v>0</v>
      </c>
      <c r="E176" s="58">
        <v>0</v>
      </c>
      <c r="F176" s="57">
        <v>0</v>
      </c>
      <c r="G176" s="58">
        <v>0</v>
      </c>
      <c r="H176" s="57">
        <v>0</v>
      </c>
      <c r="I176" s="58">
        <v>0</v>
      </c>
      <c r="J176" s="57">
        <v>0.70672319989999799</v>
      </c>
      <c r="K176" s="58">
        <v>4.0395615482885601E-3</v>
      </c>
    </row>
    <row r="177" spans="1:11" x14ac:dyDescent="0.3">
      <c r="A177" s="56" t="s">
        <v>125</v>
      </c>
      <c r="B177" s="59">
        <v>1.3263850976</v>
      </c>
      <c r="C177" s="60">
        <v>1.17039471666016E-3</v>
      </c>
      <c r="D177" s="59">
        <v>0</v>
      </c>
      <c r="E177" s="60">
        <v>0</v>
      </c>
      <c r="F177" s="59">
        <v>1.3263850976</v>
      </c>
      <c r="G177" s="60">
        <v>3.4172344910570799E-3</v>
      </c>
      <c r="H177" s="59">
        <v>0</v>
      </c>
      <c r="I177" s="60">
        <v>0</v>
      </c>
      <c r="J177" s="59">
        <v>0</v>
      </c>
      <c r="K177" s="60">
        <v>0</v>
      </c>
    </row>
    <row r="178" spans="1:11" x14ac:dyDescent="0.3">
      <c r="A178" s="56" t="s">
        <v>126</v>
      </c>
      <c r="B178" s="57">
        <v>9.0960185999999901</v>
      </c>
      <c r="C178" s="58">
        <v>8.0262754243436898E-3</v>
      </c>
      <c r="D178" s="57">
        <v>0</v>
      </c>
      <c r="E178" s="58">
        <v>0</v>
      </c>
      <c r="F178" s="57">
        <v>6.7930452930999898</v>
      </c>
      <c r="G178" s="58">
        <v>1.7501273737843801E-2</v>
      </c>
      <c r="H178" s="57">
        <v>0.35154047869999899</v>
      </c>
      <c r="I178" s="58">
        <v>1.0094813697461901E-3</v>
      </c>
      <c r="J178" s="57">
        <v>1.9514328282</v>
      </c>
      <c r="K178" s="58">
        <v>1.11542015572435E-2</v>
      </c>
    </row>
    <row r="179" spans="1:11" x14ac:dyDescent="0.3">
      <c r="A179" s="56" t="s">
        <v>127</v>
      </c>
      <c r="B179" s="59">
        <v>5.1574665527999999</v>
      </c>
      <c r="C179" s="60">
        <v>4.5509193488910901E-3</v>
      </c>
      <c r="D179" s="59">
        <v>2.9328926842</v>
      </c>
      <c r="E179" s="60">
        <v>1.32144895821459E-2</v>
      </c>
      <c r="F179" s="59">
        <v>0.605314939</v>
      </c>
      <c r="G179" s="60">
        <v>1.5595041675646999E-3</v>
      </c>
      <c r="H179" s="59">
        <v>0</v>
      </c>
      <c r="I179" s="60">
        <v>0</v>
      </c>
      <c r="J179" s="59">
        <v>1.6192589296</v>
      </c>
      <c r="K179" s="60">
        <v>9.2555276374973999E-3</v>
      </c>
    </row>
    <row r="180" spans="1:11" x14ac:dyDescent="0.3">
      <c r="A180" s="56" t="s">
        <v>128</v>
      </c>
      <c r="B180" s="57">
        <v>35.7162350945</v>
      </c>
      <c r="C180" s="58">
        <v>3.15158040671846E-2</v>
      </c>
      <c r="D180" s="57">
        <v>2.6787537645000001</v>
      </c>
      <c r="E180" s="58">
        <v>1.2069437079923299E-2</v>
      </c>
      <c r="F180" s="57">
        <v>12.0037135183</v>
      </c>
      <c r="G180" s="58">
        <v>3.09257876386917E-2</v>
      </c>
      <c r="H180" s="57">
        <v>13.451753386</v>
      </c>
      <c r="I180" s="58">
        <v>3.8627968203842698E-2</v>
      </c>
      <c r="J180" s="57">
        <v>7.5820144257000104</v>
      </c>
      <c r="K180" s="58">
        <v>4.3338062111107599E-2</v>
      </c>
    </row>
    <row r="181" spans="1:11" x14ac:dyDescent="0.3">
      <c r="A181" s="63" t="s">
        <v>1</v>
      </c>
    </row>
    <row r="182" spans="1:11" x14ac:dyDescent="0.3">
      <c r="A182" s="63" t="s">
        <v>1</v>
      </c>
    </row>
    <row r="183" spans="1:11" x14ac:dyDescent="0.3">
      <c r="A183" s="51" t="s">
        <v>129</v>
      </c>
    </row>
    <row r="184" spans="1:11" x14ac:dyDescent="0.3">
      <c r="A184" s="52" t="s">
        <v>1</v>
      </c>
    </row>
    <row r="185" spans="1:11" x14ac:dyDescent="0.3">
      <c r="A185" s="112" t="s">
        <v>1</v>
      </c>
      <c r="B185" s="114" t="s">
        <v>501</v>
      </c>
      <c r="C185" s="114" t="s">
        <v>1</v>
      </c>
      <c r="D185" s="114" t="s">
        <v>389</v>
      </c>
      <c r="E185" s="114" t="s">
        <v>1</v>
      </c>
      <c r="F185" s="114" t="s">
        <v>390</v>
      </c>
      <c r="G185" s="114" t="s">
        <v>1</v>
      </c>
      <c r="H185" s="114" t="s">
        <v>391</v>
      </c>
      <c r="I185" s="114" t="s">
        <v>1</v>
      </c>
      <c r="J185" s="114" t="s">
        <v>392</v>
      </c>
      <c r="K185" s="114" t="s">
        <v>1</v>
      </c>
    </row>
    <row r="186" spans="1:11" x14ac:dyDescent="0.3">
      <c r="A186" s="113" t="s">
        <v>1</v>
      </c>
      <c r="B186" s="53" t="s">
        <v>14</v>
      </c>
      <c r="C186" s="53" t="s">
        <v>15</v>
      </c>
      <c r="D186" s="53" t="s">
        <v>14</v>
      </c>
      <c r="E186" s="53" t="s">
        <v>15</v>
      </c>
      <c r="F186" s="53" t="s">
        <v>14</v>
      </c>
      <c r="G186" s="53" t="s">
        <v>15</v>
      </c>
      <c r="H186" s="53" t="s">
        <v>14</v>
      </c>
      <c r="I186" s="53" t="s">
        <v>15</v>
      </c>
      <c r="J186" s="53" t="s">
        <v>14</v>
      </c>
      <c r="K186" s="53" t="s">
        <v>15</v>
      </c>
    </row>
    <row r="187" spans="1:11" x14ac:dyDescent="0.3">
      <c r="A187" s="54" t="s">
        <v>16</v>
      </c>
      <c r="B187" s="55">
        <v>1122.3832341578</v>
      </c>
      <c r="C187" s="55">
        <v>1122.3832341578</v>
      </c>
      <c r="D187" s="55">
        <v>221.94521142630001</v>
      </c>
      <c r="E187" s="55">
        <v>221.94521142630001</v>
      </c>
      <c r="F187" s="55">
        <v>385.72285332310003</v>
      </c>
      <c r="G187" s="55">
        <v>385.72285332310003</v>
      </c>
      <c r="H187" s="55">
        <v>343.13610602350002</v>
      </c>
      <c r="I187" s="55">
        <v>343.13610602350002</v>
      </c>
      <c r="J187" s="55">
        <v>171.5790633849</v>
      </c>
      <c r="K187" s="55">
        <v>171.5790633849</v>
      </c>
    </row>
    <row r="188" spans="1:11" x14ac:dyDescent="0.3">
      <c r="A188" s="56" t="s">
        <v>130</v>
      </c>
      <c r="B188" s="57">
        <v>45.453574956799997</v>
      </c>
      <c r="C188" s="58">
        <v>4.04973752043854E-2</v>
      </c>
      <c r="D188" s="57">
        <v>11.489215075500001</v>
      </c>
      <c r="E188" s="58">
        <v>5.1765996669475997E-2</v>
      </c>
      <c r="F188" s="57">
        <v>16.050471384200002</v>
      </c>
      <c r="G188" s="58">
        <v>4.1611408932400902E-2</v>
      </c>
      <c r="H188" s="57">
        <v>8.4044601457999999</v>
      </c>
      <c r="I188" s="58">
        <v>2.4493080145941901E-2</v>
      </c>
      <c r="J188" s="57">
        <v>9.5094283513000093</v>
      </c>
      <c r="K188" s="58">
        <v>5.5423011197862103E-2</v>
      </c>
    </row>
    <row r="189" spans="1:11" x14ac:dyDescent="0.3">
      <c r="A189" s="56" t="s">
        <v>131</v>
      </c>
      <c r="B189" s="59">
        <v>518.04187402779996</v>
      </c>
      <c r="C189" s="60">
        <v>0.46155524981315499</v>
      </c>
      <c r="D189" s="59">
        <v>92.725068394699903</v>
      </c>
      <c r="E189" s="60">
        <v>0.41778359532433801</v>
      </c>
      <c r="F189" s="59">
        <v>191.6369576267</v>
      </c>
      <c r="G189" s="60">
        <v>0.496825521162926</v>
      </c>
      <c r="H189" s="59">
        <v>159.58603677280001</v>
      </c>
      <c r="I189" s="60">
        <v>0.46508086433163198</v>
      </c>
      <c r="J189" s="59">
        <v>74.093811233600206</v>
      </c>
      <c r="K189" s="60">
        <v>0.43183480415315501</v>
      </c>
    </row>
    <row r="190" spans="1:11" x14ac:dyDescent="0.3">
      <c r="A190" s="56" t="s">
        <v>132</v>
      </c>
      <c r="B190" s="57">
        <v>307.10429872319997</v>
      </c>
      <c r="C190" s="58">
        <v>0.273618038275172</v>
      </c>
      <c r="D190" s="57">
        <v>77.944990560599905</v>
      </c>
      <c r="E190" s="61">
        <v>0.35119023320979698</v>
      </c>
      <c r="F190" s="57">
        <v>94.316729243200101</v>
      </c>
      <c r="G190" s="58">
        <v>0.24451942225003701</v>
      </c>
      <c r="H190" s="57">
        <v>74.729411887400005</v>
      </c>
      <c r="I190" s="58">
        <v>0.21778358667473499</v>
      </c>
      <c r="J190" s="57">
        <v>60.113167032</v>
      </c>
      <c r="K190" s="61">
        <v>0.35035257709239997</v>
      </c>
    </row>
    <row r="191" spans="1:11" x14ac:dyDescent="0.3">
      <c r="A191" s="56" t="s">
        <v>133</v>
      </c>
      <c r="B191" s="59">
        <v>50.540781869699998</v>
      </c>
      <c r="C191" s="60">
        <v>4.50298795737306E-2</v>
      </c>
      <c r="D191" s="59">
        <v>16.3161130302</v>
      </c>
      <c r="E191" s="61">
        <v>7.3514147592312395E-2</v>
      </c>
      <c r="F191" s="59">
        <v>16.385972498600001</v>
      </c>
      <c r="G191" s="60">
        <v>4.2481207316161597E-2</v>
      </c>
      <c r="H191" s="59">
        <v>8.0931145532000102</v>
      </c>
      <c r="I191" s="60">
        <v>2.35857270952586E-2</v>
      </c>
      <c r="J191" s="59">
        <v>9.7455817877000293</v>
      </c>
      <c r="K191" s="60">
        <v>5.6799364651140001E-2</v>
      </c>
    </row>
    <row r="192" spans="1:11" x14ac:dyDescent="0.3">
      <c r="A192" s="56" t="s">
        <v>134</v>
      </c>
      <c r="B192" s="57">
        <v>180.03576082169999</v>
      </c>
      <c r="C192" s="58">
        <v>0.16040489143335501</v>
      </c>
      <c r="D192" s="57">
        <v>33.417242100800003</v>
      </c>
      <c r="E192" s="58">
        <v>0.15056527638532399</v>
      </c>
      <c r="F192" s="57">
        <v>62.924415113799903</v>
      </c>
      <c r="G192" s="58">
        <v>0.16313374893836399</v>
      </c>
      <c r="H192" s="57">
        <v>56.833898276900101</v>
      </c>
      <c r="I192" s="58">
        <v>0.165630772393878</v>
      </c>
      <c r="J192" s="57">
        <v>26.860205330199999</v>
      </c>
      <c r="K192" s="58">
        <v>0.156547103127291</v>
      </c>
    </row>
    <row r="193" spans="1:11" x14ac:dyDescent="0.3">
      <c r="A193" s="56" t="s">
        <v>135</v>
      </c>
      <c r="B193" s="59">
        <v>203.37106903809999</v>
      </c>
      <c r="C193" s="60">
        <v>0.18119574744958</v>
      </c>
      <c r="D193" s="59">
        <v>34.816480995600003</v>
      </c>
      <c r="E193" s="60">
        <v>0.156869710194947</v>
      </c>
      <c r="F193" s="59">
        <v>79.683741672300101</v>
      </c>
      <c r="G193" s="60">
        <v>0.20658288972458999</v>
      </c>
      <c r="H193" s="59">
        <v>60.2452684191</v>
      </c>
      <c r="I193" s="60">
        <v>0.17557251295197099</v>
      </c>
      <c r="J193" s="59">
        <v>28.625577951099999</v>
      </c>
      <c r="K193" s="60">
        <v>0.166836077703052</v>
      </c>
    </row>
    <row r="194" spans="1:11" x14ac:dyDescent="0.3">
      <c r="A194" s="56" t="s">
        <v>136</v>
      </c>
      <c r="B194" s="57">
        <v>234.13515948470001</v>
      </c>
      <c r="C194" s="58">
        <v>0.208605360770902</v>
      </c>
      <c r="D194" s="57">
        <v>47.208100196300201</v>
      </c>
      <c r="E194" s="58">
        <v>0.21270159375335801</v>
      </c>
      <c r="F194" s="57">
        <v>79.431020497299997</v>
      </c>
      <c r="G194" s="58">
        <v>0.20592770123154899</v>
      </c>
      <c r="H194" s="57">
        <v>69.445296933699893</v>
      </c>
      <c r="I194" s="58">
        <v>0.20238411439262499</v>
      </c>
      <c r="J194" s="57">
        <v>38.050741857399998</v>
      </c>
      <c r="K194" s="58">
        <v>0.22176797743697599</v>
      </c>
    </row>
    <row r="195" spans="1:11" x14ac:dyDescent="0.3">
      <c r="A195" s="56" t="s">
        <v>137</v>
      </c>
      <c r="B195" s="59">
        <v>296.85618452070003</v>
      </c>
      <c r="C195" s="60">
        <v>0.26448736535471401</v>
      </c>
      <c r="D195" s="59">
        <v>58.152598779900003</v>
      </c>
      <c r="E195" s="60">
        <v>0.26201330682554702</v>
      </c>
      <c r="F195" s="59">
        <v>76.419909561499907</v>
      </c>
      <c r="G195" s="62">
        <v>0.19812129072240101</v>
      </c>
      <c r="H195" s="59">
        <v>113.0091690423</v>
      </c>
      <c r="I195" s="61">
        <v>0.32934210961338001</v>
      </c>
      <c r="J195" s="59">
        <v>49.274507137000001</v>
      </c>
      <c r="K195" s="60">
        <v>0.28718251612356399</v>
      </c>
    </row>
    <row r="196" spans="1:11" x14ac:dyDescent="0.3">
      <c r="A196" s="56" t="s">
        <v>138</v>
      </c>
      <c r="B196" s="57">
        <v>297.65469280889999</v>
      </c>
      <c r="C196" s="58">
        <v>0.26519880531915702</v>
      </c>
      <c r="D196" s="57">
        <v>77.145182382399796</v>
      </c>
      <c r="E196" s="61">
        <v>0.34758660430940203</v>
      </c>
      <c r="F196" s="57">
        <v>108.0104619116</v>
      </c>
      <c r="G196" s="58">
        <v>0.28002090356083997</v>
      </c>
      <c r="H196" s="57">
        <v>68.6563201692001</v>
      </c>
      <c r="I196" s="62">
        <v>0.20008480298047701</v>
      </c>
      <c r="J196" s="57">
        <v>43.842728345700003</v>
      </c>
      <c r="K196" s="58">
        <v>0.2555249310771</v>
      </c>
    </row>
    <row r="197" spans="1:11" x14ac:dyDescent="0.3">
      <c r="A197" s="56" t="s">
        <v>139</v>
      </c>
      <c r="B197" s="59">
        <v>295.17548588969998</v>
      </c>
      <c r="C197" s="60">
        <v>0.26298992795557002</v>
      </c>
      <c r="D197" s="59">
        <v>49.7268256762001</v>
      </c>
      <c r="E197" s="60">
        <v>0.22405000475855</v>
      </c>
      <c r="F197" s="59">
        <v>118.6009962806</v>
      </c>
      <c r="G197" s="60">
        <v>0.30747723464871801</v>
      </c>
      <c r="H197" s="59">
        <v>82.984674330899907</v>
      </c>
      <c r="I197" s="60">
        <v>0.24184186063245899</v>
      </c>
      <c r="J197" s="59">
        <v>43.862989601999999</v>
      </c>
      <c r="K197" s="60">
        <v>0.25564301807384898</v>
      </c>
    </row>
    <row r="198" spans="1:11" x14ac:dyDescent="0.3">
      <c r="A198" s="56" t="s">
        <v>140</v>
      </c>
      <c r="B198" s="57">
        <v>184.39510338260001</v>
      </c>
      <c r="C198" s="58">
        <v>0.16428889684989301</v>
      </c>
      <c r="D198" s="57">
        <v>32.857302682799997</v>
      </c>
      <c r="E198" s="58">
        <v>0.14804240412148201</v>
      </c>
      <c r="F198" s="57">
        <v>66.619087332900094</v>
      </c>
      <c r="G198" s="58">
        <v>0.17271231600347201</v>
      </c>
      <c r="H198" s="57">
        <v>50.401737664099798</v>
      </c>
      <c r="I198" s="58">
        <v>0.14688555584601801</v>
      </c>
      <c r="J198" s="57">
        <v>34.516975702800003</v>
      </c>
      <c r="K198" s="58">
        <v>0.20117242175036701</v>
      </c>
    </row>
    <row r="199" spans="1:11" x14ac:dyDescent="0.3">
      <c r="A199" s="63" t="s">
        <v>1</v>
      </c>
    </row>
    <row r="200" spans="1:11" x14ac:dyDescent="0.3">
      <c r="A200" s="63" t="s">
        <v>1</v>
      </c>
    </row>
    <row r="201" spans="1:11" x14ac:dyDescent="0.3">
      <c r="A201" s="51" t="s">
        <v>414</v>
      </c>
    </row>
    <row r="202" spans="1:11" x14ac:dyDescent="0.3">
      <c r="A202" s="52" t="s">
        <v>1</v>
      </c>
    </row>
    <row r="203" spans="1:11" x14ac:dyDescent="0.3">
      <c r="A203" s="112" t="s">
        <v>1</v>
      </c>
      <c r="B203" s="114" t="s">
        <v>501</v>
      </c>
      <c r="C203" s="114" t="s">
        <v>1</v>
      </c>
      <c r="D203" s="114" t="s">
        <v>389</v>
      </c>
      <c r="E203" s="114" t="s">
        <v>1</v>
      </c>
      <c r="F203" s="114" t="s">
        <v>390</v>
      </c>
      <c r="G203" s="114" t="s">
        <v>1</v>
      </c>
      <c r="H203" s="114" t="s">
        <v>391</v>
      </c>
      <c r="I203" s="114" t="s">
        <v>1</v>
      </c>
      <c r="J203" s="114" t="s">
        <v>392</v>
      </c>
      <c r="K203" s="114" t="s">
        <v>1</v>
      </c>
    </row>
    <row r="204" spans="1:11" x14ac:dyDescent="0.3">
      <c r="A204" s="113" t="s">
        <v>1</v>
      </c>
      <c r="B204" s="53" t="s">
        <v>14</v>
      </c>
      <c r="C204" s="53" t="s">
        <v>15</v>
      </c>
      <c r="D204" s="53" t="s">
        <v>14</v>
      </c>
      <c r="E204" s="53" t="s">
        <v>15</v>
      </c>
      <c r="F204" s="53" t="s">
        <v>14</v>
      </c>
      <c r="G204" s="53" t="s">
        <v>15</v>
      </c>
      <c r="H204" s="53" t="s">
        <v>14</v>
      </c>
      <c r="I204" s="53" t="s">
        <v>15</v>
      </c>
      <c r="J204" s="53" t="s">
        <v>14</v>
      </c>
      <c r="K204" s="53" t="s">
        <v>15</v>
      </c>
    </row>
    <row r="205" spans="1:11" x14ac:dyDescent="0.3">
      <c r="A205" s="54" t="s">
        <v>16</v>
      </c>
      <c r="B205" s="55">
        <v>1122.3832341578</v>
      </c>
      <c r="C205" s="55">
        <v>1122.3832341578</v>
      </c>
      <c r="D205" s="55">
        <v>221.94521142630001</v>
      </c>
      <c r="E205" s="55">
        <v>221.94521142630001</v>
      </c>
      <c r="F205" s="55">
        <v>385.72285332310003</v>
      </c>
      <c r="G205" s="55">
        <v>385.72285332310003</v>
      </c>
      <c r="H205" s="55">
        <v>343.13610602350002</v>
      </c>
      <c r="I205" s="55">
        <v>343.13610602350002</v>
      </c>
      <c r="J205" s="55">
        <v>171.5790633849</v>
      </c>
      <c r="K205" s="55">
        <v>171.5790633849</v>
      </c>
    </row>
    <row r="206" spans="1:11" x14ac:dyDescent="0.3">
      <c r="A206" s="56" t="s">
        <v>130</v>
      </c>
      <c r="B206" s="57">
        <v>19.3286622354</v>
      </c>
      <c r="C206" s="58">
        <v>1.7221089595038E-2</v>
      </c>
      <c r="D206" s="57">
        <v>5.4945911766999798</v>
      </c>
      <c r="E206" s="58">
        <v>2.47565205006667E-2</v>
      </c>
      <c r="F206" s="57">
        <v>8.4001079326999992</v>
      </c>
      <c r="G206" s="58">
        <v>2.1777573872875201E-2</v>
      </c>
      <c r="H206" s="57">
        <v>2.6272203717</v>
      </c>
      <c r="I206" s="58">
        <v>7.6564964327014698E-3</v>
      </c>
      <c r="J206" s="57">
        <v>2.8067427543000001</v>
      </c>
      <c r="K206" s="58">
        <v>1.6358305605175701E-2</v>
      </c>
    </row>
    <row r="207" spans="1:11" x14ac:dyDescent="0.3">
      <c r="A207" s="56" t="s">
        <v>131</v>
      </c>
      <c r="B207" s="59">
        <v>341.56581950489999</v>
      </c>
      <c r="C207" s="60">
        <v>0.30432191885082799</v>
      </c>
      <c r="D207" s="59">
        <v>67.204331129699796</v>
      </c>
      <c r="E207" s="60">
        <v>0.30279694118120698</v>
      </c>
      <c r="F207" s="59">
        <v>129.234784109</v>
      </c>
      <c r="G207" s="60">
        <v>0.33504570184423799</v>
      </c>
      <c r="H207" s="59">
        <v>104.60756223120001</v>
      </c>
      <c r="I207" s="60">
        <v>0.30485734492783401</v>
      </c>
      <c r="J207" s="59">
        <v>40.519142035000002</v>
      </c>
      <c r="K207" s="62">
        <v>0.23615434911253799</v>
      </c>
    </row>
    <row r="208" spans="1:11" x14ac:dyDescent="0.3">
      <c r="A208" s="56" t="s">
        <v>132</v>
      </c>
      <c r="B208" s="57">
        <v>113.4838720967</v>
      </c>
      <c r="C208" s="58">
        <v>0.101109735643775</v>
      </c>
      <c r="D208" s="57">
        <v>34.7241559912</v>
      </c>
      <c r="E208" s="61">
        <v>0.156453729134547</v>
      </c>
      <c r="F208" s="57">
        <v>42.289175366899897</v>
      </c>
      <c r="G208" s="58">
        <v>0.109636167529531</v>
      </c>
      <c r="H208" s="57">
        <v>12.9820761596</v>
      </c>
      <c r="I208" s="62">
        <v>3.78336057666602E-2</v>
      </c>
      <c r="J208" s="57">
        <v>23.488464578999999</v>
      </c>
      <c r="K208" s="58">
        <v>0.13689586663792899</v>
      </c>
    </row>
    <row r="209" spans="1:11" x14ac:dyDescent="0.3">
      <c r="A209" s="56" t="s">
        <v>133</v>
      </c>
      <c r="B209" s="59">
        <v>11.2933537357</v>
      </c>
      <c r="C209" s="60">
        <v>1.00619408701112E-2</v>
      </c>
      <c r="D209" s="59">
        <v>0.36974895120000001</v>
      </c>
      <c r="E209" s="60">
        <v>1.6659469642253599E-3</v>
      </c>
      <c r="F209" s="59">
        <v>4.8108493552999896</v>
      </c>
      <c r="G209" s="60">
        <v>1.2472295364024499E-2</v>
      </c>
      <c r="H209" s="59">
        <v>2.2168474061999999</v>
      </c>
      <c r="I209" s="60">
        <v>6.4605483575901398E-3</v>
      </c>
      <c r="J209" s="59">
        <v>3.8959080230000001</v>
      </c>
      <c r="K209" s="60">
        <v>2.2706197050746099E-2</v>
      </c>
    </row>
    <row r="210" spans="1:11" x14ac:dyDescent="0.3">
      <c r="A210" s="56" t="s">
        <v>134</v>
      </c>
      <c r="B210" s="57">
        <v>93.986425765500101</v>
      </c>
      <c r="C210" s="58">
        <v>8.3738265955143595E-2</v>
      </c>
      <c r="D210" s="57">
        <v>13.1900264717</v>
      </c>
      <c r="E210" s="58">
        <v>5.9429200508252199E-2</v>
      </c>
      <c r="F210" s="57">
        <v>36.9376073396</v>
      </c>
      <c r="G210" s="58">
        <v>9.5762040079744204E-2</v>
      </c>
      <c r="H210" s="57">
        <v>33.287453726399903</v>
      </c>
      <c r="I210" s="58">
        <v>9.70094756630486E-2</v>
      </c>
      <c r="J210" s="57">
        <v>10.5713382278</v>
      </c>
      <c r="K210" s="58">
        <v>6.16120523055049E-2</v>
      </c>
    </row>
    <row r="211" spans="1:11" x14ac:dyDescent="0.3">
      <c r="A211" s="56" t="s">
        <v>135</v>
      </c>
      <c r="B211" s="59">
        <v>59.8138652007</v>
      </c>
      <c r="C211" s="60">
        <v>5.3291837743444502E-2</v>
      </c>
      <c r="D211" s="59">
        <v>10.2249915468</v>
      </c>
      <c r="E211" s="60">
        <v>4.6069890317031501E-2</v>
      </c>
      <c r="F211" s="59">
        <v>17.961288123999999</v>
      </c>
      <c r="G211" s="60">
        <v>4.6565268221104801E-2</v>
      </c>
      <c r="H211" s="59">
        <v>24.310250432699998</v>
      </c>
      <c r="I211" s="60">
        <v>7.0847252754669604E-2</v>
      </c>
      <c r="J211" s="59">
        <v>7.3173350971999902</v>
      </c>
      <c r="K211" s="60">
        <v>4.2647016208412103E-2</v>
      </c>
    </row>
    <row r="212" spans="1:11" x14ac:dyDescent="0.3">
      <c r="A212" s="56" t="s">
        <v>136</v>
      </c>
      <c r="B212" s="57">
        <v>110.0961379088</v>
      </c>
      <c r="C212" s="58">
        <v>9.8091395664345105E-2</v>
      </c>
      <c r="D212" s="57">
        <v>19.073027809300001</v>
      </c>
      <c r="E212" s="58">
        <v>8.5935748226915298E-2</v>
      </c>
      <c r="F212" s="57">
        <v>32.197646337000002</v>
      </c>
      <c r="G212" s="58">
        <v>8.3473525251638897E-2</v>
      </c>
      <c r="H212" s="57">
        <v>39.803126091099898</v>
      </c>
      <c r="I212" s="58">
        <v>0.115998070131314</v>
      </c>
      <c r="J212" s="57">
        <v>19.022337671399999</v>
      </c>
      <c r="K212" s="58">
        <v>0.110866310236975</v>
      </c>
    </row>
    <row r="213" spans="1:11" x14ac:dyDescent="0.3">
      <c r="A213" s="56" t="s">
        <v>137</v>
      </c>
      <c r="B213" s="59">
        <v>133.56101820090001</v>
      </c>
      <c r="C213" s="60">
        <v>0.118997695382647</v>
      </c>
      <c r="D213" s="59">
        <v>23.896290140600001</v>
      </c>
      <c r="E213" s="60">
        <v>0.107667518425083</v>
      </c>
      <c r="F213" s="59">
        <v>29.815030907899999</v>
      </c>
      <c r="G213" s="62">
        <v>7.7296511344961696E-2</v>
      </c>
      <c r="H213" s="59">
        <v>55.983706084500099</v>
      </c>
      <c r="I213" s="60">
        <v>0.163153061137396</v>
      </c>
      <c r="J213" s="59">
        <v>23.865991067900001</v>
      </c>
      <c r="K213" s="60">
        <v>0.139096172907541</v>
      </c>
    </row>
    <row r="214" spans="1:11" x14ac:dyDescent="0.3">
      <c r="A214" s="56" t="s">
        <v>138</v>
      </c>
      <c r="B214" s="57">
        <v>87.405368324899996</v>
      </c>
      <c r="C214" s="58">
        <v>7.7874798611444099E-2</v>
      </c>
      <c r="D214" s="57">
        <v>24.4977404883</v>
      </c>
      <c r="E214" s="58">
        <v>0.11037742301745899</v>
      </c>
      <c r="F214" s="57">
        <v>21.067382779900001</v>
      </c>
      <c r="G214" s="58">
        <v>5.4617927349648002E-2</v>
      </c>
      <c r="H214" s="57">
        <v>26.650663048199998</v>
      </c>
      <c r="I214" s="58">
        <v>7.7667906642196402E-2</v>
      </c>
      <c r="J214" s="57">
        <v>15.1895820085</v>
      </c>
      <c r="K214" s="58">
        <v>8.8528178839777802E-2</v>
      </c>
    </row>
    <row r="215" spans="1:11" x14ac:dyDescent="0.3">
      <c r="A215" s="56" t="s">
        <v>139</v>
      </c>
      <c r="B215" s="59">
        <v>75.058247795200003</v>
      </c>
      <c r="C215" s="60">
        <v>6.6873992332504198E-2</v>
      </c>
      <c r="D215" s="59">
        <v>8.6773751289000103</v>
      </c>
      <c r="E215" s="60">
        <v>3.9096924295577498E-2</v>
      </c>
      <c r="F215" s="59">
        <v>31.0440831937001</v>
      </c>
      <c r="G215" s="60">
        <v>8.0482872420566606E-2</v>
      </c>
      <c r="H215" s="59">
        <v>24.091560036600001</v>
      </c>
      <c r="I215" s="60">
        <v>7.0209924323586206E-2</v>
      </c>
      <c r="J215" s="59">
        <v>11.245229436000001</v>
      </c>
      <c r="K215" s="60">
        <v>6.5539636446049293E-2</v>
      </c>
    </row>
    <row r="216" spans="1:11" x14ac:dyDescent="0.3">
      <c r="A216" s="56" t="s">
        <v>140</v>
      </c>
      <c r="B216" s="57">
        <v>76.790463389099997</v>
      </c>
      <c r="C216" s="58">
        <v>6.8417329350719605E-2</v>
      </c>
      <c r="D216" s="57">
        <v>14.5929325919</v>
      </c>
      <c r="E216" s="58">
        <v>6.5750157429036393E-2</v>
      </c>
      <c r="F216" s="57">
        <v>31.9648978771</v>
      </c>
      <c r="G216" s="58">
        <v>8.2870116721667705E-2</v>
      </c>
      <c r="H216" s="57">
        <v>16.575640435299999</v>
      </c>
      <c r="I216" s="58">
        <v>4.8306313863003401E-2</v>
      </c>
      <c r="J216" s="57">
        <v>13.6569924848</v>
      </c>
      <c r="K216" s="58">
        <v>7.9595914649350494E-2</v>
      </c>
    </row>
    <row r="217" spans="1:11" x14ac:dyDescent="0.3">
      <c r="A217" s="63" t="s">
        <v>1</v>
      </c>
    </row>
    <row r="218" spans="1:11" x14ac:dyDescent="0.3">
      <c r="A218" s="63" t="s">
        <v>1</v>
      </c>
    </row>
    <row r="219" spans="1:11" x14ac:dyDescent="0.3">
      <c r="A219" s="51" t="s">
        <v>141</v>
      </c>
    </row>
    <row r="220" spans="1:11" x14ac:dyDescent="0.3">
      <c r="A220" s="52" t="s">
        <v>1</v>
      </c>
    </row>
    <row r="221" spans="1:11" x14ac:dyDescent="0.3">
      <c r="A221" s="112" t="s">
        <v>1</v>
      </c>
      <c r="B221" s="114" t="s">
        <v>501</v>
      </c>
      <c r="C221" s="114" t="s">
        <v>1</v>
      </c>
      <c r="D221" s="114" t="s">
        <v>389</v>
      </c>
      <c r="E221" s="114" t="s">
        <v>1</v>
      </c>
      <c r="F221" s="114" t="s">
        <v>390</v>
      </c>
      <c r="G221" s="114" t="s">
        <v>1</v>
      </c>
      <c r="H221" s="114" t="s">
        <v>391</v>
      </c>
      <c r="I221" s="114" t="s">
        <v>1</v>
      </c>
      <c r="J221" s="114" t="s">
        <v>392</v>
      </c>
      <c r="K221" s="114" t="s">
        <v>1</v>
      </c>
    </row>
    <row r="222" spans="1:11" x14ac:dyDescent="0.3">
      <c r="A222" s="113" t="s">
        <v>1</v>
      </c>
      <c r="B222" s="53" t="s">
        <v>14</v>
      </c>
      <c r="C222" s="53" t="s">
        <v>15</v>
      </c>
      <c r="D222" s="53" t="s">
        <v>14</v>
      </c>
      <c r="E222" s="53" t="s">
        <v>15</v>
      </c>
      <c r="F222" s="53" t="s">
        <v>14</v>
      </c>
      <c r="G222" s="53" t="s">
        <v>15</v>
      </c>
      <c r="H222" s="53" t="s">
        <v>14</v>
      </c>
      <c r="I222" s="53" t="s">
        <v>15</v>
      </c>
      <c r="J222" s="53" t="s">
        <v>14</v>
      </c>
      <c r="K222" s="53" t="s">
        <v>15</v>
      </c>
    </row>
    <row r="223" spans="1:11" x14ac:dyDescent="0.3">
      <c r="A223" s="54" t="s">
        <v>16</v>
      </c>
      <c r="B223" s="55">
        <v>1133.2801479017</v>
      </c>
      <c r="C223" s="55">
        <v>1133.2801479017</v>
      </c>
      <c r="D223" s="55">
        <v>221.94521142630001</v>
      </c>
      <c r="E223" s="55">
        <v>221.94521142630001</v>
      </c>
      <c r="F223" s="55">
        <v>388.14576555140002</v>
      </c>
      <c r="G223" s="55">
        <v>388.14576555140002</v>
      </c>
      <c r="H223" s="55">
        <v>348.23869883639998</v>
      </c>
      <c r="I223" s="55">
        <v>348.23869883639998</v>
      </c>
      <c r="J223" s="55">
        <v>174.95047208759999</v>
      </c>
      <c r="K223" s="55">
        <v>174.95047208759999</v>
      </c>
    </row>
    <row r="224" spans="1:11" x14ac:dyDescent="0.3">
      <c r="A224" s="56" t="s">
        <v>142</v>
      </c>
      <c r="B224" s="57">
        <v>239.23347202310001</v>
      </c>
      <c r="C224" s="58">
        <v>0.21109826415476099</v>
      </c>
      <c r="D224" s="57">
        <v>43.847132113800001</v>
      </c>
      <c r="E224" s="58">
        <v>0.19755836060630699</v>
      </c>
      <c r="F224" s="57">
        <v>89.200185887400096</v>
      </c>
      <c r="G224" s="58">
        <v>0.229811049878857</v>
      </c>
      <c r="H224" s="57">
        <v>77.061008564100106</v>
      </c>
      <c r="I224" s="58">
        <v>0.221287894830731</v>
      </c>
      <c r="J224" s="57">
        <v>29.125145457799999</v>
      </c>
      <c r="K224" s="58">
        <v>0.16647651824121201</v>
      </c>
    </row>
    <row r="225" spans="1:11" x14ac:dyDescent="0.3">
      <c r="A225" s="56" t="s">
        <v>143</v>
      </c>
      <c r="B225" s="59">
        <v>463.63071363519998</v>
      </c>
      <c r="C225" s="60">
        <v>0.40910512241269298</v>
      </c>
      <c r="D225" s="59">
        <v>92.496906225299796</v>
      </c>
      <c r="E225" s="60">
        <v>0.41675558409609997</v>
      </c>
      <c r="F225" s="59">
        <v>191.0879129285</v>
      </c>
      <c r="G225" s="61">
        <v>0.49230966788222102</v>
      </c>
      <c r="H225" s="59">
        <v>123.64309062709999</v>
      </c>
      <c r="I225" s="60">
        <v>0.35505270103592501</v>
      </c>
      <c r="J225" s="59">
        <v>56.402803854299997</v>
      </c>
      <c r="K225" s="62">
        <v>0.32239297888866703</v>
      </c>
    </row>
    <row r="226" spans="1:11" x14ac:dyDescent="0.3">
      <c r="A226" s="56" t="s">
        <v>144</v>
      </c>
      <c r="B226" s="57">
        <v>17.779566629000001</v>
      </c>
      <c r="C226" s="58">
        <v>1.56885891471049E-2</v>
      </c>
      <c r="D226" s="57">
        <v>6.4958445002000103</v>
      </c>
      <c r="E226" s="58">
        <v>2.92677839654902E-2</v>
      </c>
      <c r="F226" s="57">
        <v>7.1296329209999998</v>
      </c>
      <c r="G226" s="58">
        <v>1.8368441842645501E-2</v>
      </c>
      <c r="H226" s="57">
        <v>1.6384543337999999</v>
      </c>
      <c r="I226" s="58">
        <v>4.7049748901391696E-3</v>
      </c>
      <c r="J226" s="57">
        <v>2.5156348739999999</v>
      </c>
      <c r="K226" s="58">
        <v>1.43791259548039E-2</v>
      </c>
    </row>
    <row r="227" spans="1:11" x14ac:dyDescent="0.3">
      <c r="A227" s="56" t="s">
        <v>145</v>
      </c>
      <c r="B227" s="59">
        <v>477.7557431427</v>
      </c>
      <c r="C227" s="60">
        <v>0.42156896865023002</v>
      </c>
      <c r="D227" s="59">
        <v>84.296989221799805</v>
      </c>
      <c r="E227" s="60">
        <v>0.37980990299397399</v>
      </c>
      <c r="F227" s="59">
        <v>176.98068695879999</v>
      </c>
      <c r="G227" s="60">
        <v>0.45596449237925102</v>
      </c>
      <c r="H227" s="59">
        <v>149.31415064640001</v>
      </c>
      <c r="I227" s="60">
        <v>0.42876955130293198</v>
      </c>
      <c r="J227" s="59">
        <v>67.163916315700106</v>
      </c>
      <c r="K227" s="60">
        <v>0.38390245830300002</v>
      </c>
    </row>
    <row r="228" spans="1:11" ht="25.5" customHeight="1" x14ac:dyDescent="0.3">
      <c r="A228" s="64" t="s">
        <v>146</v>
      </c>
      <c r="B228" s="57">
        <v>242.867854884</v>
      </c>
      <c r="C228" s="58">
        <v>0.214305223058638</v>
      </c>
      <c r="D228" s="57">
        <v>54.8837132668002</v>
      </c>
      <c r="E228" s="58">
        <v>0.247284962419768</v>
      </c>
      <c r="F228" s="57">
        <v>75.490352540000103</v>
      </c>
      <c r="G228" s="58">
        <v>0.19448969753092199</v>
      </c>
      <c r="H228" s="57">
        <v>76.078367237999899</v>
      </c>
      <c r="I228" s="58">
        <v>0.2184661483408</v>
      </c>
      <c r="J228" s="57">
        <v>36.4154218392</v>
      </c>
      <c r="K228" s="58">
        <v>0.20814703387005601</v>
      </c>
    </row>
    <row r="229" spans="1:11" x14ac:dyDescent="0.3">
      <c r="A229" s="56" t="s">
        <v>147</v>
      </c>
      <c r="B229" s="59">
        <v>35.257711183399998</v>
      </c>
      <c r="C229" s="60">
        <v>3.11112051584779E-2</v>
      </c>
      <c r="D229" s="59">
        <v>6.66675472360002</v>
      </c>
      <c r="E229" s="60">
        <v>3.0037839882901901E-2</v>
      </c>
      <c r="F229" s="59">
        <v>5.7838230929999996</v>
      </c>
      <c r="G229" s="60">
        <v>1.49011624145468E-2</v>
      </c>
      <c r="H229" s="59">
        <v>16.882504427000001</v>
      </c>
      <c r="I229" s="60">
        <v>4.8479690750657403E-2</v>
      </c>
      <c r="J229" s="59">
        <v>5.9246289398000203</v>
      </c>
      <c r="K229" s="60">
        <v>3.3864606760440501E-2</v>
      </c>
    </row>
    <row r="230" spans="1:11" x14ac:dyDescent="0.3">
      <c r="A230" s="56" t="s">
        <v>148</v>
      </c>
      <c r="B230" s="57">
        <v>54.902296919000001</v>
      </c>
      <c r="C230" s="58">
        <v>4.8445476628751601E-2</v>
      </c>
      <c r="D230" s="57">
        <v>12.5924903294</v>
      </c>
      <c r="E230" s="58">
        <v>5.67369318241926E-2</v>
      </c>
      <c r="F230" s="57">
        <v>16.2309043771</v>
      </c>
      <c r="G230" s="58">
        <v>4.1816517962117598E-2</v>
      </c>
      <c r="H230" s="57">
        <v>16.9994691789</v>
      </c>
      <c r="I230" s="58">
        <v>4.8815565977307497E-2</v>
      </c>
      <c r="J230" s="57">
        <v>9.0794330336000009</v>
      </c>
      <c r="K230" s="58">
        <v>5.18971622383151E-2</v>
      </c>
    </row>
    <row r="231" spans="1:11" ht="25.5" customHeight="1" x14ac:dyDescent="0.3">
      <c r="A231" s="64" t="s">
        <v>149</v>
      </c>
      <c r="B231" s="59">
        <v>112.21240714539999</v>
      </c>
      <c r="C231" s="60">
        <v>9.9015594116921901E-2</v>
      </c>
      <c r="D231" s="59">
        <v>8.3753078484000092</v>
      </c>
      <c r="E231" s="62">
        <v>3.7735924981563002E-2</v>
      </c>
      <c r="F231" s="59">
        <v>39.127969256199997</v>
      </c>
      <c r="G231" s="60">
        <v>0.100807409815781</v>
      </c>
      <c r="H231" s="59">
        <v>55.386519165499898</v>
      </c>
      <c r="I231" s="61">
        <v>0.15904757096373201</v>
      </c>
      <c r="J231" s="59">
        <v>9.3226108753000094</v>
      </c>
      <c r="K231" s="62">
        <v>5.32871432929432E-2</v>
      </c>
    </row>
    <row r="232" spans="1:11" ht="22.8" x14ac:dyDescent="0.3">
      <c r="A232" s="64" t="s">
        <v>150</v>
      </c>
      <c r="B232" s="57">
        <v>27.3336051195</v>
      </c>
      <c r="C232" s="58">
        <v>2.41190187352253E-2</v>
      </c>
      <c r="D232" s="57">
        <v>10.5175600518</v>
      </c>
      <c r="E232" s="61">
        <v>4.73880917917101E-2</v>
      </c>
      <c r="F232" s="57">
        <v>8.3809284452999897</v>
      </c>
      <c r="G232" s="58">
        <v>2.15922191844449E-2</v>
      </c>
      <c r="H232" s="57">
        <v>4.1254208036</v>
      </c>
      <c r="I232" s="58">
        <v>1.18465317536064E-2</v>
      </c>
      <c r="J232" s="57">
        <v>4.3096958187999999</v>
      </c>
      <c r="K232" s="58">
        <v>2.4633805027071201E-2</v>
      </c>
    </row>
    <row r="233" spans="1:11" x14ac:dyDescent="0.3">
      <c r="A233" s="56" t="s">
        <v>151</v>
      </c>
      <c r="B233" s="59">
        <v>172.43425549739999</v>
      </c>
      <c r="C233" s="60">
        <v>0.152155012877149</v>
      </c>
      <c r="D233" s="59">
        <v>29.467756575500001</v>
      </c>
      <c r="E233" s="60">
        <v>0.132770409355217</v>
      </c>
      <c r="F233" s="59">
        <v>66.335386712199906</v>
      </c>
      <c r="G233" s="60">
        <v>0.170903285826045</v>
      </c>
      <c r="H233" s="59">
        <v>55.473300517400098</v>
      </c>
      <c r="I233" s="60">
        <v>0.15929677173375001</v>
      </c>
      <c r="J233" s="59">
        <v>21.157811692300001</v>
      </c>
      <c r="K233" s="60">
        <v>0.120936008001773</v>
      </c>
    </row>
    <row r="234" spans="1:11" x14ac:dyDescent="0.3">
      <c r="A234" s="56" t="s">
        <v>152</v>
      </c>
      <c r="B234" s="57">
        <v>71.866602020499997</v>
      </c>
      <c r="C234" s="58">
        <v>6.3414683609840899E-2</v>
      </c>
      <c r="D234" s="57">
        <v>12.6170462381</v>
      </c>
      <c r="E234" s="58">
        <v>5.6847571330862698E-2</v>
      </c>
      <c r="F234" s="57">
        <v>18.914770318199999</v>
      </c>
      <c r="G234" s="58">
        <v>4.8731100521809602E-2</v>
      </c>
      <c r="H234" s="57">
        <v>33.014589329699902</v>
      </c>
      <c r="I234" s="58">
        <v>9.4804481638641802E-2</v>
      </c>
      <c r="J234" s="57">
        <v>7.3201961344999997</v>
      </c>
      <c r="K234" s="58">
        <v>4.1841534047617097E-2</v>
      </c>
    </row>
    <row r="235" spans="1:11" x14ac:dyDescent="0.3">
      <c r="A235" s="56" t="s">
        <v>153</v>
      </c>
      <c r="B235" s="59">
        <v>307.5674409019</v>
      </c>
      <c r="C235" s="60">
        <v>0.27139577223810901</v>
      </c>
      <c r="D235" s="59">
        <v>75.809259814800001</v>
      </c>
      <c r="E235" s="61">
        <v>0.34156744958641999</v>
      </c>
      <c r="F235" s="59">
        <v>111.40505924519999</v>
      </c>
      <c r="G235" s="60">
        <v>0.28701861293511199</v>
      </c>
      <c r="H235" s="59">
        <v>52.563149379499997</v>
      </c>
      <c r="I235" s="62">
        <v>0.150940000508656</v>
      </c>
      <c r="J235" s="59">
        <v>67.789972462400101</v>
      </c>
      <c r="K235" s="61">
        <v>0.38748093476682199</v>
      </c>
    </row>
    <row r="236" spans="1:11" x14ac:dyDescent="0.3">
      <c r="A236" s="56" t="s">
        <v>154</v>
      </c>
      <c r="B236" s="57">
        <v>211.29947836549999</v>
      </c>
      <c r="C236" s="58">
        <v>0.18644946596543399</v>
      </c>
      <c r="D236" s="57">
        <v>29.864566054699999</v>
      </c>
      <c r="E236" s="62">
        <v>0.13455828068008099</v>
      </c>
      <c r="F236" s="57">
        <v>102.83084282279999</v>
      </c>
      <c r="G236" s="61">
        <v>0.26492841594373301</v>
      </c>
      <c r="H236" s="57">
        <v>64.794003539699901</v>
      </c>
      <c r="I236" s="58">
        <v>0.186062042375537</v>
      </c>
      <c r="J236" s="57">
        <v>13.8100659483</v>
      </c>
      <c r="K236" s="62">
        <v>7.8937003047268806E-2</v>
      </c>
    </row>
    <row r="237" spans="1:11" x14ac:dyDescent="0.3">
      <c r="A237" s="56" t="s">
        <v>155</v>
      </c>
      <c r="B237" s="59">
        <v>19.184845223500002</v>
      </c>
      <c r="C237" s="60">
        <v>1.6928599039717801E-2</v>
      </c>
      <c r="D237" s="59">
        <v>2.9754340136000001</v>
      </c>
      <c r="E237" s="60">
        <v>1.3406164496538499E-2</v>
      </c>
      <c r="F237" s="59">
        <v>6.5035806232000102</v>
      </c>
      <c r="G237" s="60">
        <v>1.67555109456392E-2</v>
      </c>
      <c r="H237" s="59">
        <v>6.1307579587000003</v>
      </c>
      <c r="I237" s="60">
        <v>1.7605044985480399E-2</v>
      </c>
      <c r="J237" s="59">
        <v>3.575072628</v>
      </c>
      <c r="K237" s="60">
        <v>2.0434769825656202E-2</v>
      </c>
    </row>
    <row r="238" spans="1:11" x14ac:dyDescent="0.3">
      <c r="A238" s="56" t="s">
        <v>156</v>
      </c>
      <c r="B238" s="57">
        <v>450.02357289610001</v>
      </c>
      <c r="C238" s="58">
        <v>0.39709825829855999</v>
      </c>
      <c r="D238" s="57">
        <v>87.560375899499903</v>
      </c>
      <c r="E238" s="58">
        <v>0.39451347175640999</v>
      </c>
      <c r="F238" s="57">
        <v>164.70637350449999</v>
      </c>
      <c r="G238" s="58">
        <v>0.424341544137466</v>
      </c>
      <c r="H238" s="57">
        <v>121.379082662</v>
      </c>
      <c r="I238" s="58">
        <v>0.348551390375551</v>
      </c>
      <c r="J238" s="57">
        <v>76.377740830100194</v>
      </c>
      <c r="K238" s="58">
        <v>0.43656778926470502</v>
      </c>
    </row>
    <row r="239" spans="1:11" x14ac:dyDescent="0.3">
      <c r="A239" s="56" t="s">
        <v>157</v>
      </c>
      <c r="B239" s="59">
        <v>117.95973501660001</v>
      </c>
      <c r="C239" s="60">
        <v>0.10408700376072599</v>
      </c>
      <c r="D239" s="59">
        <v>14.9458153095</v>
      </c>
      <c r="E239" s="60">
        <v>6.7340111613369794E-2</v>
      </c>
      <c r="F239" s="59">
        <v>65.487068841500104</v>
      </c>
      <c r="G239" s="61">
        <v>0.16871772064412199</v>
      </c>
      <c r="H239" s="59">
        <v>32.221062769600103</v>
      </c>
      <c r="I239" s="60">
        <v>9.2525795890184004E-2</v>
      </c>
      <c r="J239" s="59">
        <v>5.3057880959999997</v>
      </c>
      <c r="K239" s="62">
        <v>3.0327372271069498E-2</v>
      </c>
    </row>
    <row r="240" spans="1:11" x14ac:dyDescent="0.3">
      <c r="A240" s="64" t="s">
        <v>158</v>
      </c>
      <c r="B240" s="57">
        <v>32.361486382400003</v>
      </c>
      <c r="C240" s="58">
        <v>2.8555592756405599E-2</v>
      </c>
      <c r="D240" s="57">
        <v>10.2572378342</v>
      </c>
      <c r="E240" s="58">
        <v>4.6215179720631397E-2</v>
      </c>
      <c r="F240" s="57">
        <v>6.7674280122000097</v>
      </c>
      <c r="G240" s="58">
        <v>1.74352746128408E-2</v>
      </c>
      <c r="H240" s="57">
        <v>13.050335049999999</v>
      </c>
      <c r="I240" s="58">
        <v>3.7475257900992098E-2</v>
      </c>
      <c r="J240" s="57">
        <v>2.2864854860000001</v>
      </c>
      <c r="K240" s="58">
        <v>1.3069330186517699E-2</v>
      </c>
    </row>
    <row r="241" spans="1:11" x14ac:dyDescent="0.3">
      <c r="A241" s="56" t="s">
        <v>159</v>
      </c>
      <c r="B241" s="59">
        <v>99.719902632500293</v>
      </c>
      <c r="C241" s="60">
        <v>8.7992278711609098E-2</v>
      </c>
      <c r="D241" s="59">
        <v>16.120359177400001</v>
      </c>
      <c r="E241" s="60">
        <v>7.2632155809105994E-2</v>
      </c>
      <c r="F241" s="59">
        <v>26.485285903599902</v>
      </c>
      <c r="G241" s="60">
        <v>6.8235411163058798E-2</v>
      </c>
      <c r="H241" s="59">
        <v>33.872208512099903</v>
      </c>
      <c r="I241" s="60">
        <v>9.7267215347634106E-2</v>
      </c>
      <c r="J241" s="59">
        <v>23.242049039400001</v>
      </c>
      <c r="K241" s="61">
        <v>0.13284930736147099</v>
      </c>
    </row>
    <row r="242" spans="1:11" x14ac:dyDescent="0.3">
      <c r="A242" s="56" t="s">
        <v>160</v>
      </c>
      <c r="B242" s="57">
        <v>114.171788714</v>
      </c>
      <c r="C242" s="58">
        <v>0.10074454134345499</v>
      </c>
      <c r="D242" s="57">
        <v>17.0152171995</v>
      </c>
      <c r="E242" s="58">
        <v>7.6664042851630199E-2</v>
      </c>
      <c r="F242" s="57">
        <v>40.560051056799999</v>
      </c>
      <c r="G242" s="58">
        <v>0.1044969561865</v>
      </c>
      <c r="H242" s="57">
        <v>38.206474974199999</v>
      </c>
      <c r="I242" s="58">
        <v>0.109713466946272</v>
      </c>
      <c r="J242" s="57">
        <v>18.3900454835</v>
      </c>
      <c r="K242" s="58">
        <v>0.105115723690599</v>
      </c>
    </row>
    <row r="243" spans="1:11" x14ac:dyDescent="0.3">
      <c r="A243" s="63" t="s">
        <v>1</v>
      </c>
    </row>
    <row r="244" spans="1:11" x14ac:dyDescent="0.3">
      <c r="A244" s="63" t="s">
        <v>1</v>
      </c>
    </row>
    <row r="245" spans="1:11" x14ac:dyDescent="0.3">
      <c r="A245" s="51" t="s">
        <v>161</v>
      </c>
    </row>
    <row r="246" spans="1:11" x14ac:dyDescent="0.3">
      <c r="A246" s="52" t="s">
        <v>1</v>
      </c>
    </row>
    <row r="247" spans="1:11" x14ac:dyDescent="0.3">
      <c r="A247" s="112" t="s">
        <v>1</v>
      </c>
      <c r="B247" s="114" t="s">
        <v>501</v>
      </c>
      <c r="C247" s="114" t="s">
        <v>1</v>
      </c>
      <c r="D247" s="114" t="s">
        <v>389</v>
      </c>
      <c r="E247" s="114" t="s">
        <v>1</v>
      </c>
      <c r="F247" s="114" t="s">
        <v>390</v>
      </c>
      <c r="G247" s="114" t="s">
        <v>1</v>
      </c>
      <c r="H247" s="114" t="s">
        <v>391</v>
      </c>
      <c r="I247" s="114" t="s">
        <v>1</v>
      </c>
      <c r="J247" s="114" t="s">
        <v>392</v>
      </c>
      <c r="K247" s="114" t="s">
        <v>1</v>
      </c>
    </row>
    <row r="248" spans="1:11" x14ac:dyDescent="0.3">
      <c r="A248" s="113" t="s">
        <v>1</v>
      </c>
      <c r="B248" s="53" t="s">
        <v>14</v>
      </c>
      <c r="C248" s="53" t="s">
        <v>15</v>
      </c>
      <c r="D248" s="53" t="s">
        <v>14</v>
      </c>
      <c r="E248" s="53" t="s">
        <v>15</v>
      </c>
      <c r="F248" s="53" t="s">
        <v>14</v>
      </c>
      <c r="G248" s="53" t="s">
        <v>15</v>
      </c>
      <c r="H248" s="53" t="s">
        <v>14</v>
      </c>
      <c r="I248" s="53" t="s">
        <v>15</v>
      </c>
      <c r="J248" s="53" t="s">
        <v>14</v>
      </c>
      <c r="K248" s="53" t="s">
        <v>15</v>
      </c>
    </row>
    <row r="249" spans="1:11" x14ac:dyDescent="0.3">
      <c r="A249" s="54" t="s">
        <v>16</v>
      </c>
      <c r="B249" s="55">
        <v>1133.2801479017</v>
      </c>
      <c r="C249" s="55">
        <v>1133.2801479017</v>
      </c>
      <c r="D249" s="55">
        <v>221.94521142630001</v>
      </c>
      <c r="E249" s="55">
        <v>221.94521142630001</v>
      </c>
      <c r="F249" s="55">
        <v>388.14576555140002</v>
      </c>
      <c r="G249" s="55">
        <v>388.14576555140002</v>
      </c>
      <c r="H249" s="55">
        <v>348.23869883639998</v>
      </c>
      <c r="I249" s="55">
        <v>348.23869883639998</v>
      </c>
      <c r="J249" s="55">
        <v>174.95047208759999</v>
      </c>
      <c r="K249" s="55">
        <v>174.95047208759999</v>
      </c>
    </row>
    <row r="250" spans="1:11" x14ac:dyDescent="0.3">
      <c r="A250" s="56" t="s">
        <v>142</v>
      </c>
      <c r="B250" s="57">
        <v>54.027649071600003</v>
      </c>
      <c r="C250" s="58">
        <v>4.7673692309561498E-2</v>
      </c>
      <c r="D250" s="57">
        <v>9.9547668390999995</v>
      </c>
      <c r="E250" s="58">
        <v>4.4852361423466103E-2</v>
      </c>
      <c r="F250" s="57">
        <v>13.8106841697</v>
      </c>
      <c r="G250" s="58">
        <v>3.5581179534653798E-2</v>
      </c>
      <c r="H250" s="57">
        <v>27.031421031099999</v>
      </c>
      <c r="I250" s="58">
        <v>7.7623254168541406E-2</v>
      </c>
      <c r="J250" s="57">
        <v>3.2307770317000002</v>
      </c>
      <c r="K250" s="58">
        <v>1.8466809452690702E-2</v>
      </c>
    </row>
    <row r="251" spans="1:11" x14ac:dyDescent="0.3">
      <c r="A251" s="56" t="s">
        <v>143</v>
      </c>
      <c r="B251" s="59">
        <v>129.16804744180001</v>
      </c>
      <c r="C251" s="60">
        <v>0.113977155322943</v>
      </c>
      <c r="D251" s="59">
        <v>37.1913744111</v>
      </c>
      <c r="E251" s="61">
        <v>0.16757006908189101</v>
      </c>
      <c r="F251" s="59">
        <v>49.790741668800102</v>
      </c>
      <c r="G251" s="60">
        <v>0.12827846156731201</v>
      </c>
      <c r="H251" s="59">
        <v>29.035993085400001</v>
      </c>
      <c r="I251" s="60">
        <v>8.3379570341896206E-2</v>
      </c>
      <c r="J251" s="59">
        <v>13.1499382765</v>
      </c>
      <c r="K251" s="60">
        <v>7.5163777036941395E-2</v>
      </c>
    </row>
    <row r="252" spans="1:11" x14ac:dyDescent="0.3">
      <c r="A252" s="56" t="s">
        <v>144</v>
      </c>
      <c r="B252" s="57">
        <v>12.045234731200001</v>
      </c>
      <c r="C252" s="58">
        <v>1.06286470768081E-2</v>
      </c>
      <c r="D252" s="57">
        <v>3.4560518753</v>
      </c>
      <c r="E252" s="58">
        <v>1.5571644249903699E-2</v>
      </c>
      <c r="F252" s="57">
        <v>6.0857190415</v>
      </c>
      <c r="G252" s="58">
        <v>1.56789525524119E-2</v>
      </c>
      <c r="H252" s="57">
        <v>1.6384543337999999</v>
      </c>
      <c r="I252" s="58">
        <v>4.7049748901391696E-3</v>
      </c>
      <c r="J252" s="57">
        <v>0.86500948060000205</v>
      </c>
      <c r="K252" s="58">
        <v>4.9443106399100099E-3</v>
      </c>
    </row>
    <row r="253" spans="1:11" x14ac:dyDescent="0.3">
      <c r="A253" s="56" t="s">
        <v>145</v>
      </c>
      <c r="B253" s="59">
        <v>214.25272459799999</v>
      </c>
      <c r="C253" s="60">
        <v>0.189055393756517</v>
      </c>
      <c r="D253" s="59">
        <v>35.863850347300001</v>
      </c>
      <c r="E253" s="60">
        <v>0.161588754795951</v>
      </c>
      <c r="F253" s="59">
        <v>85.795556518400105</v>
      </c>
      <c r="G253" s="60">
        <v>0.22103952724183101</v>
      </c>
      <c r="H253" s="59">
        <v>59.191301899499997</v>
      </c>
      <c r="I253" s="60">
        <v>0.169973360506116</v>
      </c>
      <c r="J253" s="59">
        <v>33.402015832799997</v>
      </c>
      <c r="K253" s="60">
        <v>0.19092269620213001</v>
      </c>
    </row>
    <row r="254" spans="1:11" ht="25.5" customHeight="1" x14ac:dyDescent="0.3">
      <c r="A254" s="64" t="s">
        <v>146</v>
      </c>
      <c r="B254" s="57">
        <v>91.374508873400003</v>
      </c>
      <c r="C254" s="58">
        <v>8.0628350406192595E-2</v>
      </c>
      <c r="D254" s="57">
        <v>24.9232583846</v>
      </c>
      <c r="E254" s="58">
        <v>0.112294643459231</v>
      </c>
      <c r="F254" s="57">
        <v>28.765773265900101</v>
      </c>
      <c r="G254" s="58">
        <v>7.4110748638556795E-2</v>
      </c>
      <c r="H254" s="57">
        <v>23.9938735516</v>
      </c>
      <c r="I254" s="58">
        <v>6.8900652431142198E-2</v>
      </c>
      <c r="J254" s="57">
        <v>13.691603671299999</v>
      </c>
      <c r="K254" s="58">
        <v>7.8259884114199096E-2</v>
      </c>
    </row>
    <row r="255" spans="1:11" x14ac:dyDescent="0.3">
      <c r="A255" s="56" t="s">
        <v>147</v>
      </c>
      <c r="B255" s="59">
        <v>6.0050583720999997</v>
      </c>
      <c r="C255" s="60">
        <v>5.2988295817398097E-3</v>
      </c>
      <c r="D255" s="59">
        <v>0.28540142470000002</v>
      </c>
      <c r="E255" s="60">
        <v>1.28590935963839E-3</v>
      </c>
      <c r="F255" s="59">
        <v>1.3263850976</v>
      </c>
      <c r="G255" s="60">
        <v>3.4172344910570799E-3</v>
      </c>
      <c r="H255" s="59">
        <v>1.3870129556999999</v>
      </c>
      <c r="I255" s="60">
        <v>3.9829374516231102E-3</v>
      </c>
      <c r="J255" s="59">
        <v>3.0062588941000001</v>
      </c>
      <c r="K255" s="60">
        <v>1.71834854643589E-2</v>
      </c>
    </row>
    <row r="256" spans="1:11" x14ac:dyDescent="0.3">
      <c r="A256" s="56" t="s">
        <v>148</v>
      </c>
      <c r="B256" s="57">
        <v>33.778233537699997</v>
      </c>
      <c r="C256" s="58">
        <v>2.9805722442276399E-2</v>
      </c>
      <c r="D256" s="57">
        <v>7.04184706970001</v>
      </c>
      <c r="E256" s="58">
        <v>3.1727862135193401E-2</v>
      </c>
      <c r="F256" s="57">
        <v>8.4155153151000004</v>
      </c>
      <c r="G256" s="58">
        <v>2.1681327124991101E-2</v>
      </c>
      <c r="H256" s="57">
        <v>12.3352162287</v>
      </c>
      <c r="I256" s="58">
        <v>3.5421727309218401E-2</v>
      </c>
      <c r="J256" s="57">
        <v>5.9856549242000101</v>
      </c>
      <c r="K256" s="58">
        <v>3.4213425392775797E-2</v>
      </c>
    </row>
    <row r="257" spans="1:11" ht="25.5" customHeight="1" x14ac:dyDescent="0.3">
      <c r="A257" s="64" t="s">
        <v>149</v>
      </c>
      <c r="B257" s="59">
        <v>63.528359539199997</v>
      </c>
      <c r="C257" s="60">
        <v>5.6057065551553598E-2</v>
      </c>
      <c r="D257" s="59">
        <v>1.6163481718999999</v>
      </c>
      <c r="E257" s="62">
        <v>7.2826449442759504E-3</v>
      </c>
      <c r="F257" s="59">
        <v>12.6152438254</v>
      </c>
      <c r="G257" s="60">
        <v>3.2501304780380103E-2</v>
      </c>
      <c r="H257" s="59">
        <v>43.982982521900098</v>
      </c>
      <c r="I257" s="61">
        <v>0.12630124873790299</v>
      </c>
      <c r="J257" s="59">
        <v>5.3137850200000001</v>
      </c>
      <c r="K257" s="60">
        <v>3.0373081916231202E-2</v>
      </c>
    </row>
    <row r="258" spans="1:11" ht="22.8" x14ac:dyDescent="0.3">
      <c r="A258" s="64" t="s">
        <v>150</v>
      </c>
      <c r="B258" s="57">
        <v>8.9780737672000104</v>
      </c>
      <c r="C258" s="58">
        <v>7.9222015702147004E-3</v>
      </c>
      <c r="D258" s="57">
        <v>4.8823643192999899</v>
      </c>
      <c r="E258" s="61">
        <v>2.19980610886992E-2</v>
      </c>
      <c r="F258" s="57">
        <v>0.7854459842</v>
      </c>
      <c r="G258" s="58">
        <v>2.0235850907305299E-3</v>
      </c>
      <c r="H258" s="57">
        <v>0.87084878480000005</v>
      </c>
      <c r="I258" s="58">
        <v>2.5007237498584798E-3</v>
      </c>
      <c r="J258" s="57">
        <v>2.4394146789</v>
      </c>
      <c r="K258" s="58">
        <v>1.39434586817151E-2</v>
      </c>
    </row>
    <row r="259" spans="1:11" x14ac:dyDescent="0.3">
      <c r="A259" s="56" t="s">
        <v>151</v>
      </c>
      <c r="B259" s="59">
        <v>24.523616172699999</v>
      </c>
      <c r="C259" s="60">
        <v>2.16395003637063E-2</v>
      </c>
      <c r="D259" s="59">
        <v>4.9131775355000196</v>
      </c>
      <c r="E259" s="60">
        <v>2.2136893623098002E-2</v>
      </c>
      <c r="F259" s="59">
        <v>7.3393337910999996</v>
      </c>
      <c r="G259" s="60">
        <v>1.89087050342382E-2</v>
      </c>
      <c r="H259" s="59">
        <v>8.7766135725999899</v>
      </c>
      <c r="I259" s="60">
        <v>2.5202866889653699E-2</v>
      </c>
      <c r="J259" s="59">
        <v>3.4944912735</v>
      </c>
      <c r="K259" s="60">
        <v>1.99741745866811E-2</v>
      </c>
    </row>
    <row r="260" spans="1:11" x14ac:dyDescent="0.3">
      <c r="A260" s="56" t="s">
        <v>152</v>
      </c>
      <c r="B260" s="57">
        <v>6.6461490984999996</v>
      </c>
      <c r="C260" s="58">
        <v>5.86452441684921E-3</v>
      </c>
      <c r="D260" s="57">
        <v>1.7693878472</v>
      </c>
      <c r="E260" s="58">
        <v>7.9721830258435208E-3</v>
      </c>
      <c r="F260" s="57">
        <v>0</v>
      </c>
      <c r="G260" s="58">
        <v>0</v>
      </c>
      <c r="H260" s="57">
        <v>2.2721505402000002</v>
      </c>
      <c r="I260" s="58">
        <v>6.5246928264783097E-3</v>
      </c>
      <c r="J260" s="57">
        <v>2.6046107110999999</v>
      </c>
      <c r="K260" s="58">
        <v>1.48877032454982E-2</v>
      </c>
    </row>
    <row r="261" spans="1:11" x14ac:dyDescent="0.3">
      <c r="A261" s="56" t="s">
        <v>153</v>
      </c>
      <c r="B261" s="59">
        <v>55.343856707100002</v>
      </c>
      <c r="C261" s="60">
        <v>4.88351064911626E-2</v>
      </c>
      <c r="D261" s="59">
        <v>17.749144004600002</v>
      </c>
      <c r="E261" s="61">
        <v>7.9970835552331102E-2</v>
      </c>
      <c r="F261" s="59">
        <v>13.9016073998</v>
      </c>
      <c r="G261" s="60">
        <v>3.5815429752406001E-2</v>
      </c>
      <c r="H261" s="59">
        <v>6.1995361165000098</v>
      </c>
      <c r="I261" s="62">
        <v>1.7802547899515599E-2</v>
      </c>
      <c r="J261" s="59">
        <v>17.493569186199998</v>
      </c>
      <c r="K261" s="61">
        <v>9.9991551765809095E-2</v>
      </c>
    </row>
    <row r="262" spans="1:11" x14ac:dyDescent="0.3">
      <c r="A262" s="56" t="s">
        <v>154</v>
      </c>
      <c r="B262" s="57">
        <v>65.424630154599996</v>
      </c>
      <c r="C262" s="58">
        <v>5.7730324029531002E-2</v>
      </c>
      <c r="D262" s="57">
        <v>9.8389371766</v>
      </c>
      <c r="E262" s="58">
        <v>4.43304773884124E-2</v>
      </c>
      <c r="F262" s="57">
        <v>35.674850640400003</v>
      </c>
      <c r="G262" s="61">
        <v>9.1910961825695303E-2</v>
      </c>
      <c r="H262" s="57">
        <v>16.0387622734</v>
      </c>
      <c r="I262" s="58">
        <v>4.6056806228003101E-2</v>
      </c>
      <c r="J262" s="57">
        <v>3.8720800641999999</v>
      </c>
      <c r="K262" s="62">
        <v>2.21324356430499E-2</v>
      </c>
    </row>
    <row r="263" spans="1:11" x14ac:dyDescent="0.3">
      <c r="A263" s="56" t="s">
        <v>155</v>
      </c>
      <c r="B263" s="59">
        <v>1.2619603572</v>
      </c>
      <c r="C263" s="60">
        <v>1.11354668970118E-3</v>
      </c>
      <c r="D263" s="59">
        <v>0</v>
      </c>
      <c r="E263" s="60">
        <v>0</v>
      </c>
      <c r="F263" s="59">
        <v>1.2619603572</v>
      </c>
      <c r="G263" s="60">
        <v>3.2512537020911699E-3</v>
      </c>
      <c r="H263" s="59">
        <v>0</v>
      </c>
      <c r="I263" s="60">
        <v>0</v>
      </c>
      <c r="J263" s="59">
        <v>0</v>
      </c>
      <c r="K263" s="60">
        <v>0</v>
      </c>
    </row>
    <row r="264" spans="1:11" x14ac:dyDescent="0.3">
      <c r="A264" s="56" t="s">
        <v>156</v>
      </c>
      <c r="B264" s="57">
        <v>196.53243135709999</v>
      </c>
      <c r="C264" s="58">
        <v>0.17341910711220501</v>
      </c>
      <c r="D264" s="57">
        <v>34.603609545300003</v>
      </c>
      <c r="E264" s="58">
        <v>0.155910593082521</v>
      </c>
      <c r="F264" s="57">
        <v>61.441382988200097</v>
      </c>
      <c r="G264" s="58">
        <v>0.15829461104880599</v>
      </c>
      <c r="H264" s="57">
        <v>62.241045637900001</v>
      </c>
      <c r="I264" s="58">
        <v>0.17873098494185599</v>
      </c>
      <c r="J264" s="57">
        <v>38.246393185700001</v>
      </c>
      <c r="K264" s="58">
        <v>0.21861268923326799</v>
      </c>
    </row>
    <row r="265" spans="1:11" x14ac:dyDescent="0.3">
      <c r="A265" s="56" t="s">
        <v>157</v>
      </c>
      <c r="B265" s="59">
        <v>18.0172128112</v>
      </c>
      <c r="C265" s="60">
        <v>1.5898286795687201E-2</v>
      </c>
      <c r="D265" s="59">
        <v>2.6713023842000001</v>
      </c>
      <c r="E265" s="60">
        <v>1.20358640181207E-2</v>
      </c>
      <c r="F265" s="59">
        <v>9.5036650522000095</v>
      </c>
      <c r="G265" s="60">
        <v>2.4484783541819901E-2</v>
      </c>
      <c r="H265" s="59">
        <v>3.4751557819999901</v>
      </c>
      <c r="I265" s="60">
        <v>9.9792349144763003E-3</v>
      </c>
      <c r="J265" s="59">
        <v>2.3670895928000002</v>
      </c>
      <c r="K265" s="60">
        <v>1.3530055475441999E-2</v>
      </c>
    </row>
    <row r="266" spans="1:11" x14ac:dyDescent="0.3">
      <c r="A266" s="64" t="s">
        <v>158</v>
      </c>
      <c r="B266" s="57">
        <v>8.1213204822999998</v>
      </c>
      <c r="C266" s="58">
        <v>7.1662073118785802E-3</v>
      </c>
      <c r="D266" s="57">
        <v>2.8047050891</v>
      </c>
      <c r="E266" s="58">
        <v>1.26369254424367E-2</v>
      </c>
      <c r="F266" s="57">
        <v>1.2004264003</v>
      </c>
      <c r="G266" s="58">
        <v>3.0927205880880199E-3</v>
      </c>
      <c r="H266" s="57">
        <v>2.7047704632</v>
      </c>
      <c r="I266" s="58">
        <v>7.7670014051789303E-3</v>
      </c>
      <c r="J266" s="57">
        <v>1.4114185296999999</v>
      </c>
      <c r="K266" s="58">
        <v>8.0675319869573398E-3</v>
      </c>
    </row>
    <row r="267" spans="1:11" x14ac:dyDescent="0.3">
      <c r="A267" s="56" t="s">
        <v>159</v>
      </c>
      <c r="B267" s="59">
        <v>41.533233920800001</v>
      </c>
      <c r="C267" s="60">
        <v>3.6648690968159897E-2</v>
      </c>
      <c r="D267" s="59">
        <v>7.38033689940002</v>
      </c>
      <c r="E267" s="60">
        <v>3.3252967486756303E-2</v>
      </c>
      <c r="F267" s="59">
        <v>14.015517664000001</v>
      </c>
      <c r="G267" s="60">
        <v>3.6108902654366302E-2</v>
      </c>
      <c r="H267" s="59">
        <v>11.821420568800001</v>
      </c>
      <c r="I267" s="60">
        <v>3.3946315008354697E-2</v>
      </c>
      <c r="J267" s="59">
        <v>8.3159587886000192</v>
      </c>
      <c r="K267" s="60">
        <v>4.7533217197814101E-2</v>
      </c>
    </row>
    <row r="268" spans="1:11" x14ac:dyDescent="0.3">
      <c r="A268" s="56" t="s">
        <v>162</v>
      </c>
      <c r="B268" s="57">
        <v>102.717846908</v>
      </c>
      <c r="C268" s="58">
        <v>9.0637647803312293E-2</v>
      </c>
      <c r="D268" s="57">
        <v>14.999348101400001</v>
      </c>
      <c r="E268" s="58">
        <v>6.7581309842229903E-2</v>
      </c>
      <c r="F268" s="57">
        <v>36.415956371600103</v>
      </c>
      <c r="G268" s="58">
        <v>9.3820310830565107E-2</v>
      </c>
      <c r="H268" s="57">
        <v>35.242139489299902</v>
      </c>
      <c r="I268" s="58">
        <v>0.101201100300046</v>
      </c>
      <c r="J268" s="57">
        <v>16.060402945700002</v>
      </c>
      <c r="K268" s="58">
        <v>9.1799711964528699E-2</v>
      </c>
    </row>
    <row r="269" spans="1:11" x14ac:dyDescent="0.3">
      <c r="A269" s="63" t="s">
        <v>1</v>
      </c>
    </row>
    <row r="270" spans="1:11" x14ac:dyDescent="0.3">
      <c r="A270" s="63" t="s">
        <v>1</v>
      </c>
    </row>
    <row r="271" spans="1:11" x14ac:dyDescent="0.3">
      <c r="A271" s="51" t="s">
        <v>163</v>
      </c>
    </row>
    <row r="272" spans="1:11" x14ac:dyDescent="0.3">
      <c r="A272" s="52" t="s">
        <v>1</v>
      </c>
    </row>
    <row r="273" spans="1:11" x14ac:dyDescent="0.3">
      <c r="A273" s="112" t="s">
        <v>1</v>
      </c>
      <c r="B273" s="114" t="s">
        <v>501</v>
      </c>
      <c r="C273" s="114" t="s">
        <v>1</v>
      </c>
      <c r="D273" s="114" t="s">
        <v>389</v>
      </c>
      <c r="E273" s="114" t="s">
        <v>1</v>
      </c>
      <c r="F273" s="114" t="s">
        <v>390</v>
      </c>
      <c r="G273" s="114" t="s">
        <v>1</v>
      </c>
      <c r="H273" s="114" t="s">
        <v>391</v>
      </c>
      <c r="I273" s="114" t="s">
        <v>1</v>
      </c>
      <c r="J273" s="114" t="s">
        <v>392</v>
      </c>
      <c r="K273" s="114" t="s">
        <v>1</v>
      </c>
    </row>
    <row r="274" spans="1:11" x14ac:dyDescent="0.3">
      <c r="A274" s="113" t="s">
        <v>1</v>
      </c>
      <c r="B274" s="53" t="s">
        <v>14</v>
      </c>
      <c r="C274" s="53" t="s">
        <v>15</v>
      </c>
      <c r="D274" s="53" t="s">
        <v>14</v>
      </c>
      <c r="E274" s="53" t="s">
        <v>15</v>
      </c>
      <c r="F274" s="53" t="s">
        <v>14</v>
      </c>
      <c r="G274" s="53" t="s">
        <v>15</v>
      </c>
      <c r="H274" s="53" t="s">
        <v>14</v>
      </c>
      <c r="I274" s="53" t="s">
        <v>15</v>
      </c>
      <c r="J274" s="53" t="s">
        <v>14</v>
      </c>
      <c r="K274" s="53" t="s">
        <v>15</v>
      </c>
    </row>
    <row r="275" spans="1:11" x14ac:dyDescent="0.3">
      <c r="A275" s="54" t="s">
        <v>16</v>
      </c>
      <c r="B275" s="55">
        <v>1133.2801479017</v>
      </c>
      <c r="C275" s="55">
        <v>1133.2801479017</v>
      </c>
      <c r="D275" s="55">
        <v>221.94521142630001</v>
      </c>
      <c r="E275" s="55">
        <v>221.94521142630001</v>
      </c>
      <c r="F275" s="55">
        <v>388.14576555140002</v>
      </c>
      <c r="G275" s="55">
        <v>388.14576555140002</v>
      </c>
      <c r="H275" s="55">
        <v>348.23869883639998</v>
      </c>
      <c r="I275" s="55">
        <v>348.23869883639998</v>
      </c>
      <c r="J275" s="55">
        <v>174.95047208759999</v>
      </c>
      <c r="K275" s="55">
        <v>174.95047208759999</v>
      </c>
    </row>
    <row r="276" spans="1:11" x14ac:dyDescent="0.3">
      <c r="A276" s="56" t="s">
        <v>65</v>
      </c>
      <c r="B276" s="57">
        <v>197.22660017620001</v>
      </c>
      <c r="C276" s="58">
        <v>0.17403163775644601</v>
      </c>
      <c r="D276" s="57">
        <v>37.560033189199999</v>
      </c>
      <c r="E276" s="58">
        <v>0.169231104144242</v>
      </c>
      <c r="F276" s="57">
        <v>67.997172460300007</v>
      </c>
      <c r="G276" s="58">
        <v>0.17518463035067</v>
      </c>
      <c r="H276" s="57">
        <v>61.894154735400001</v>
      </c>
      <c r="I276" s="58">
        <v>0.17773485526511601</v>
      </c>
      <c r="J276" s="57">
        <v>29.775239791299999</v>
      </c>
      <c r="K276" s="58">
        <v>0.17019239465893601</v>
      </c>
    </row>
    <row r="277" spans="1:11" x14ac:dyDescent="0.3">
      <c r="A277" s="56" t="s">
        <v>66</v>
      </c>
      <c r="B277" s="59">
        <v>936.05354772550402</v>
      </c>
      <c r="C277" s="60">
        <v>0.82596836224355397</v>
      </c>
      <c r="D277" s="59">
        <v>184.38517823710001</v>
      </c>
      <c r="E277" s="60">
        <v>0.83076889585575797</v>
      </c>
      <c r="F277" s="59">
        <v>320.14859309110102</v>
      </c>
      <c r="G277" s="60">
        <v>0.82481536964933</v>
      </c>
      <c r="H277" s="59">
        <v>286.344544101</v>
      </c>
      <c r="I277" s="60">
        <v>0.82226514473488399</v>
      </c>
      <c r="J277" s="59">
        <v>145.17523229630001</v>
      </c>
      <c r="K277" s="60">
        <v>0.82980760534106401</v>
      </c>
    </row>
    <row r="278" spans="1:11" x14ac:dyDescent="0.3">
      <c r="A278" s="63" t="s">
        <v>1</v>
      </c>
    </row>
    <row r="279" spans="1:11" x14ac:dyDescent="0.3">
      <c r="A279" s="63" t="s">
        <v>1</v>
      </c>
    </row>
    <row r="280" spans="1:11" x14ac:dyDescent="0.3">
      <c r="A280" s="51" t="s">
        <v>164</v>
      </c>
    </row>
    <row r="281" spans="1:11" x14ac:dyDescent="0.3">
      <c r="A281" s="52" t="s">
        <v>1</v>
      </c>
    </row>
    <row r="282" spans="1:11" x14ac:dyDescent="0.3">
      <c r="A282" s="112" t="s">
        <v>1</v>
      </c>
      <c r="B282" s="114" t="s">
        <v>501</v>
      </c>
      <c r="C282" s="114" t="s">
        <v>1</v>
      </c>
      <c r="D282" s="114" t="s">
        <v>389</v>
      </c>
      <c r="E282" s="114" t="s">
        <v>1</v>
      </c>
      <c r="F282" s="114" t="s">
        <v>390</v>
      </c>
      <c r="G282" s="114" t="s">
        <v>1</v>
      </c>
      <c r="H282" s="114" t="s">
        <v>391</v>
      </c>
      <c r="I282" s="114" t="s">
        <v>1</v>
      </c>
      <c r="J282" s="114" t="s">
        <v>392</v>
      </c>
      <c r="K282" s="114" t="s">
        <v>1</v>
      </c>
    </row>
    <row r="283" spans="1:11" x14ac:dyDescent="0.3">
      <c r="A283" s="113" t="s">
        <v>1</v>
      </c>
      <c r="B283" s="53" t="s">
        <v>14</v>
      </c>
      <c r="C283" s="53" t="s">
        <v>15</v>
      </c>
      <c r="D283" s="53" t="s">
        <v>14</v>
      </c>
      <c r="E283" s="53" t="s">
        <v>15</v>
      </c>
      <c r="F283" s="53" t="s">
        <v>14</v>
      </c>
      <c r="G283" s="53" t="s">
        <v>15</v>
      </c>
      <c r="H283" s="53" t="s">
        <v>14</v>
      </c>
      <c r="I283" s="53" t="s">
        <v>15</v>
      </c>
      <c r="J283" s="53" t="s">
        <v>14</v>
      </c>
      <c r="K283" s="53" t="s">
        <v>15</v>
      </c>
    </row>
    <row r="284" spans="1:11" x14ac:dyDescent="0.3">
      <c r="A284" s="54" t="s">
        <v>16</v>
      </c>
      <c r="B284" s="55">
        <v>197.22660017620001</v>
      </c>
      <c r="C284" s="55">
        <v>197.22660017620001</v>
      </c>
      <c r="D284" s="55">
        <v>37.560033189199999</v>
      </c>
      <c r="E284" s="55">
        <v>37.560033189199999</v>
      </c>
      <c r="F284" s="55">
        <v>67.997172460300007</v>
      </c>
      <c r="G284" s="55">
        <v>67.997172460300007</v>
      </c>
      <c r="H284" s="55">
        <v>61.894154735400001</v>
      </c>
      <c r="I284" s="55">
        <v>61.894154735400001</v>
      </c>
      <c r="J284" s="55">
        <v>29.775239791299999</v>
      </c>
      <c r="K284" s="55">
        <v>29.775239791299999</v>
      </c>
    </row>
    <row r="285" spans="1:11" x14ac:dyDescent="0.3">
      <c r="A285" s="56" t="s">
        <v>2</v>
      </c>
      <c r="B285" s="57">
        <v>1.2157504965999999</v>
      </c>
      <c r="C285" s="58">
        <v>6.1642318810640204E-3</v>
      </c>
      <c r="D285" s="57">
        <v>0</v>
      </c>
      <c r="E285" s="58">
        <v>0</v>
      </c>
      <c r="F285" s="57">
        <v>0.74852806199999999</v>
      </c>
      <c r="G285" s="58">
        <v>1.10082233557142E-2</v>
      </c>
      <c r="H285" s="57">
        <v>0.46722243460000001</v>
      </c>
      <c r="I285" s="58">
        <v>7.5487327777137396E-3</v>
      </c>
      <c r="J285" s="57">
        <v>0</v>
      </c>
      <c r="K285" s="58">
        <v>0</v>
      </c>
    </row>
    <row r="286" spans="1:11" x14ac:dyDescent="0.3">
      <c r="A286" s="56" t="s">
        <v>3</v>
      </c>
      <c r="B286" s="59">
        <v>9.6069173741</v>
      </c>
      <c r="C286" s="60">
        <v>4.8710049078153198E-2</v>
      </c>
      <c r="D286" s="59">
        <v>0.98376325269999898</v>
      </c>
      <c r="E286" s="60">
        <v>2.6191756746979399E-2</v>
      </c>
      <c r="F286" s="59">
        <v>5.2259245652999899</v>
      </c>
      <c r="G286" s="60">
        <v>7.6855027587377195E-2</v>
      </c>
      <c r="H286" s="59">
        <v>2.7097766616999901</v>
      </c>
      <c r="I286" s="60">
        <v>4.3780816997734298E-2</v>
      </c>
      <c r="J286" s="59">
        <v>0.68745289439999901</v>
      </c>
      <c r="K286" s="60">
        <v>2.30880724796334E-2</v>
      </c>
    </row>
    <row r="287" spans="1:11" x14ac:dyDescent="0.3">
      <c r="A287" s="56" t="s">
        <v>4</v>
      </c>
      <c r="B287" s="57">
        <v>13.9274016896</v>
      </c>
      <c r="C287" s="58">
        <v>7.0616243839103907E-2</v>
      </c>
      <c r="D287" s="57">
        <v>3.1857808938999899</v>
      </c>
      <c r="E287" s="58">
        <v>8.4818372706231798E-2</v>
      </c>
      <c r="F287" s="57">
        <v>6.5763614759999998</v>
      </c>
      <c r="G287" s="58">
        <v>9.6715219737108796E-2</v>
      </c>
      <c r="H287" s="57">
        <v>2.10165765880001</v>
      </c>
      <c r="I287" s="58">
        <v>3.3955672676760397E-2</v>
      </c>
      <c r="J287" s="57">
        <v>2.0636016608999999</v>
      </c>
      <c r="K287" s="58">
        <v>6.9305962785326095E-2</v>
      </c>
    </row>
    <row r="288" spans="1:11" x14ac:dyDescent="0.3">
      <c r="A288" s="56" t="s">
        <v>5</v>
      </c>
      <c r="B288" s="59">
        <v>4.7393554169999996</v>
      </c>
      <c r="C288" s="60">
        <v>2.40300010889298E-2</v>
      </c>
      <c r="D288" s="59">
        <v>3.2423496654000101</v>
      </c>
      <c r="E288" s="61">
        <v>8.6324462203412097E-2</v>
      </c>
      <c r="F288" s="59">
        <v>0.76431460809999996</v>
      </c>
      <c r="G288" s="60">
        <v>1.12403880991705E-2</v>
      </c>
      <c r="H288" s="59">
        <v>0</v>
      </c>
      <c r="I288" s="60">
        <v>0</v>
      </c>
      <c r="J288" s="59">
        <v>0.73269114349999998</v>
      </c>
      <c r="K288" s="60">
        <v>2.4607396905467899E-2</v>
      </c>
    </row>
    <row r="289" spans="1:11" x14ac:dyDescent="0.3">
      <c r="A289" s="56" t="s">
        <v>6</v>
      </c>
      <c r="B289" s="57">
        <v>3.0414721879000002</v>
      </c>
      <c r="C289" s="58">
        <v>1.5421206800618099E-2</v>
      </c>
      <c r="D289" s="57">
        <v>0</v>
      </c>
      <c r="E289" s="58">
        <v>0</v>
      </c>
      <c r="F289" s="57">
        <v>0</v>
      </c>
      <c r="G289" s="58">
        <v>0</v>
      </c>
      <c r="H289" s="57">
        <v>0</v>
      </c>
      <c r="I289" s="58">
        <v>0</v>
      </c>
      <c r="J289" s="57">
        <v>3.0414721879000002</v>
      </c>
      <c r="K289" s="61">
        <v>0.10214769752378899</v>
      </c>
    </row>
    <row r="290" spans="1:11" x14ac:dyDescent="0.3">
      <c r="A290" s="56" t="s">
        <v>7</v>
      </c>
      <c r="B290" s="59">
        <v>9.5667394379000097</v>
      </c>
      <c r="C290" s="60">
        <v>4.8506334487098499E-2</v>
      </c>
      <c r="D290" s="59">
        <v>0</v>
      </c>
      <c r="E290" s="60">
        <v>0</v>
      </c>
      <c r="F290" s="59">
        <v>6.2456252251999897</v>
      </c>
      <c r="G290" s="60">
        <v>9.1851249091960296E-2</v>
      </c>
      <c r="H290" s="59">
        <v>0</v>
      </c>
      <c r="I290" s="60">
        <v>0</v>
      </c>
      <c r="J290" s="59">
        <v>3.3211142127</v>
      </c>
      <c r="K290" s="60">
        <v>0.111539461511588</v>
      </c>
    </row>
    <row r="291" spans="1:11" x14ac:dyDescent="0.3">
      <c r="A291" s="56" t="s">
        <v>8</v>
      </c>
      <c r="B291" s="57">
        <v>17.8726858462</v>
      </c>
      <c r="C291" s="58">
        <v>9.0620057488354694E-2</v>
      </c>
      <c r="D291" s="57">
        <v>1.575734102</v>
      </c>
      <c r="E291" s="58">
        <v>4.1952415059449001E-2</v>
      </c>
      <c r="F291" s="57">
        <v>8.1094839880999992</v>
      </c>
      <c r="G291" s="58">
        <v>0.119262076564062</v>
      </c>
      <c r="H291" s="57">
        <v>8.1874677561000109</v>
      </c>
      <c r="I291" s="58">
        <v>0.132281760549146</v>
      </c>
      <c r="J291" s="57">
        <v>0</v>
      </c>
      <c r="K291" s="62">
        <v>0</v>
      </c>
    </row>
    <row r="292" spans="1:11" x14ac:dyDescent="0.3">
      <c r="A292" s="56" t="s">
        <v>9</v>
      </c>
      <c r="B292" s="59">
        <v>5.4106679752999902</v>
      </c>
      <c r="C292" s="60">
        <v>2.74337638557181E-2</v>
      </c>
      <c r="D292" s="59">
        <v>0.82556803150000002</v>
      </c>
      <c r="E292" s="60">
        <v>2.1979960117217999E-2</v>
      </c>
      <c r="F292" s="59">
        <v>1.95001795399999</v>
      </c>
      <c r="G292" s="60">
        <v>2.8677927087902299E-2</v>
      </c>
      <c r="H292" s="59">
        <v>2.6350819898000002</v>
      </c>
      <c r="I292" s="60">
        <v>4.2574003976063403E-2</v>
      </c>
      <c r="J292" s="59">
        <v>0</v>
      </c>
      <c r="K292" s="60">
        <v>0</v>
      </c>
    </row>
    <row r="293" spans="1:11" x14ac:dyDescent="0.3">
      <c r="A293" s="56" t="s">
        <v>10</v>
      </c>
      <c r="B293" s="57">
        <v>1.2619603572</v>
      </c>
      <c r="C293" s="58">
        <v>6.39853019862726E-3</v>
      </c>
      <c r="D293" s="57">
        <v>0</v>
      </c>
      <c r="E293" s="58">
        <v>0</v>
      </c>
      <c r="F293" s="57">
        <v>1.2619603572</v>
      </c>
      <c r="G293" s="58">
        <v>1.8559012257999299E-2</v>
      </c>
      <c r="H293" s="57">
        <v>0</v>
      </c>
      <c r="I293" s="58">
        <v>0</v>
      </c>
      <c r="J293" s="57">
        <v>0</v>
      </c>
      <c r="K293" s="58">
        <v>0</v>
      </c>
    </row>
    <row r="294" spans="1:11" x14ac:dyDescent="0.3">
      <c r="A294" s="56" t="s">
        <v>11</v>
      </c>
      <c r="B294" s="59">
        <v>71.363884910099799</v>
      </c>
      <c r="C294" s="60">
        <v>0.36183701816258201</v>
      </c>
      <c r="D294" s="59">
        <v>19.786736012199999</v>
      </c>
      <c r="E294" s="61">
        <v>0.52680294270585104</v>
      </c>
      <c r="F294" s="59">
        <v>16.607879424499899</v>
      </c>
      <c r="G294" s="60">
        <v>0.24424367695872201</v>
      </c>
      <c r="H294" s="59">
        <v>24.8876938776</v>
      </c>
      <c r="I294" s="60">
        <v>0.4021008766336</v>
      </c>
      <c r="J294" s="59">
        <v>10.0815755958</v>
      </c>
      <c r="K294" s="60">
        <v>0.33858923274719399</v>
      </c>
    </row>
    <row r="295" spans="1:11" x14ac:dyDescent="0.3">
      <c r="A295" s="56" t="s">
        <v>12</v>
      </c>
      <c r="B295" s="57">
        <v>15.7655616907</v>
      </c>
      <c r="C295" s="58">
        <v>7.9936284845021993E-2</v>
      </c>
      <c r="D295" s="57">
        <v>3.3486871674000001</v>
      </c>
      <c r="E295" s="58">
        <v>8.9155596602690998E-2</v>
      </c>
      <c r="F295" s="57">
        <v>9.4778272755999904</v>
      </c>
      <c r="G295" s="58">
        <v>0.139385608734446</v>
      </c>
      <c r="H295" s="57">
        <v>2.62531822</v>
      </c>
      <c r="I295" s="58">
        <v>4.2416254511000902E-2</v>
      </c>
      <c r="J295" s="57">
        <v>0.3137290277</v>
      </c>
      <c r="K295" s="58">
        <v>1.0536574344958499E-2</v>
      </c>
    </row>
    <row r="296" spans="1:11" x14ac:dyDescent="0.3">
      <c r="A296" s="56" t="s">
        <v>13</v>
      </c>
      <c r="B296" s="59">
        <v>7.6516700746000099</v>
      </c>
      <c r="C296" s="60">
        <v>3.8796339174148299E-2</v>
      </c>
      <c r="D296" s="59">
        <v>0.43206449199999902</v>
      </c>
      <c r="E296" s="60">
        <v>1.15033043188108E-2</v>
      </c>
      <c r="F296" s="59">
        <v>1.1615318517</v>
      </c>
      <c r="G296" s="60">
        <v>1.7082061057438199E-2</v>
      </c>
      <c r="H296" s="59">
        <v>4.6181507052999997</v>
      </c>
      <c r="I296" s="60">
        <v>7.4613680807869204E-2</v>
      </c>
      <c r="J296" s="59">
        <v>1.4399230256</v>
      </c>
      <c r="K296" s="60">
        <v>4.8359745738159599E-2</v>
      </c>
    </row>
    <row r="297" spans="1:11" x14ac:dyDescent="0.3">
      <c r="A297" s="56" t="s">
        <v>165</v>
      </c>
      <c r="B297" s="57">
        <v>14.576266390000001</v>
      </c>
      <c r="C297" s="58">
        <v>7.3906189007860598E-2</v>
      </c>
      <c r="D297" s="57">
        <v>0.61194637689999998</v>
      </c>
      <c r="E297" s="58">
        <v>1.62924876508352E-2</v>
      </c>
      <c r="F297" s="57">
        <v>3.9142335868</v>
      </c>
      <c r="G297" s="58">
        <v>5.7564652252052297E-2</v>
      </c>
      <c r="H297" s="57">
        <v>5.4442508435999901</v>
      </c>
      <c r="I297" s="58">
        <v>8.7960662309298707E-2</v>
      </c>
      <c r="J297" s="57">
        <v>4.6058355826999797</v>
      </c>
      <c r="K297" s="58">
        <v>0.154686767091823</v>
      </c>
    </row>
    <row r="298" spans="1:11" x14ac:dyDescent="0.3">
      <c r="A298" s="56" t="s">
        <v>88</v>
      </c>
      <c r="B298" s="59">
        <v>21.226266329000001</v>
      </c>
      <c r="C298" s="60">
        <v>0.107623750092719</v>
      </c>
      <c r="D298" s="59">
        <v>3.5674031951999998</v>
      </c>
      <c r="E298" s="60">
        <v>9.4978701888521505E-2</v>
      </c>
      <c r="F298" s="59">
        <v>5.9534840858000004</v>
      </c>
      <c r="G298" s="60">
        <v>8.7554877216047905E-2</v>
      </c>
      <c r="H298" s="59">
        <v>8.2175345878999995</v>
      </c>
      <c r="I298" s="60">
        <v>0.13276753876081299</v>
      </c>
      <c r="J298" s="59">
        <v>3.48784446010001</v>
      </c>
      <c r="K298" s="60">
        <v>0.11713908887206</v>
      </c>
    </row>
    <row r="299" spans="1:11" x14ac:dyDescent="0.3">
      <c r="A299" s="63" t="s">
        <v>1</v>
      </c>
    </row>
    <row r="300" spans="1:11" x14ac:dyDescent="0.3">
      <c r="A300" s="63" t="s">
        <v>1</v>
      </c>
    </row>
    <row r="301" spans="1:11" x14ac:dyDescent="0.3">
      <c r="A301" s="51" t="s">
        <v>166</v>
      </c>
    </row>
    <row r="302" spans="1:11" x14ac:dyDescent="0.3">
      <c r="A302" s="52" t="s">
        <v>1</v>
      </c>
    </row>
    <row r="303" spans="1:11" x14ac:dyDescent="0.3">
      <c r="A303" s="112" t="s">
        <v>1</v>
      </c>
      <c r="B303" s="114" t="s">
        <v>501</v>
      </c>
      <c r="C303" s="114" t="s">
        <v>1</v>
      </c>
      <c r="D303" s="114" t="s">
        <v>389</v>
      </c>
      <c r="E303" s="114" t="s">
        <v>1</v>
      </c>
      <c r="F303" s="114" t="s">
        <v>390</v>
      </c>
      <c r="G303" s="114" t="s">
        <v>1</v>
      </c>
      <c r="H303" s="114" t="s">
        <v>391</v>
      </c>
      <c r="I303" s="114" t="s">
        <v>1</v>
      </c>
      <c r="J303" s="114" t="s">
        <v>392</v>
      </c>
      <c r="K303" s="114" t="s">
        <v>1</v>
      </c>
    </row>
    <row r="304" spans="1:11" x14ac:dyDescent="0.3">
      <c r="A304" s="113" t="s">
        <v>1</v>
      </c>
      <c r="B304" s="53" t="s">
        <v>14</v>
      </c>
      <c r="C304" s="53" t="s">
        <v>15</v>
      </c>
      <c r="D304" s="53" t="s">
        <v>14</v>
      </c>
      <c r="E304" s="53" t="s">
        <v>15</v>
      </c>
      <c r="F304" s="53" t="s">
        <v>14</v>
      </c>
      <c r="G304" s="53" t="s">
        <v>15</v>
      </c>
      <c r="H304" s="53" t="s">
        <v>14</v>
      </c>
      <c r="I304" s="53" t="s">
        <v>15</v>
      </c>
      <c r="J304" s="53" t="s">
        <v>14</v>
      </c>
      <c r="K304" s="53" t="s">
        <v>15</v>
      </c>
    </row>
    <row r="305" spans="1:11" x14ac:dyDescent="0.3">
      <c r="A305" s="54" t="s">
        <v>16</v>
      </c>
      <c r="B305" s="55">
        <v>161.42406745720001</v>
      </c>
      <c r="C305" s="55">
        <v>161.42406745720001</v>
      </c>
      <c r="D305" s="55">
        <v>33.380683617099997</v>
      </c>
      <c r="E305" s="55">
        <v>33.380683617099997</v>
      </c>
      <c r="F305" s="55">
        <v>58.129454787699999</v>
      </c>
      <c r="G305" s="55">
        <v>58.129454787699999</v>
      </c>
      <c r="H305" s="55">
        <v>48.232369303900001</v>
      </c>
      <c r="I305" s="55">
        <v>48.232369303900001</v>
      </c>
      <c r="J305" s="55">
        <v>21.6815597485</v>
      </c>
      <c r="K305" s="55">
        <v>21.6815597485</v>
      </c>
    </row>
    <row r="306" spans="1:11" x14ac:dyDescent="0.3">
      <c r="A306" s="56" t="s">
        <v>167</v>
      </c>
      <c r="B306" s="57">
        <v>17.0710526409</v>
      </c>
      <c r="C306" s="58">
        <v>0.10575283419510099</v>
      </c>
      <c r="D306" s="57">
        <v>4.5139501817000101</v>
      </c>
      <c r="E306" s="58">
        <v>0.135226415177059</v>
      </c>
      <c r="F306" s="57">
        <v>7.7577659650999999</v>
      </c>
      <c r="G306" s="58">
        <v>0.13345671301120701</v>
      </c>
      <c r="H306" s="57">
        <v>2.9735424378999999</v>
      </c>
      <c r="I306" s="58">
        <v>6.1650349771632799E-2</v>
      </c>
      <c r="J306" s="57">
        <v>1.8257940561999999</v>
      </c>
      <c r="K306" s="58">
        <v>8.4209534617375195E-2</v>
      </c>
    </row>
    <row r="307" spans="1:11" x14ac:dyDescent="0.3">
      <c r="A307" s="56" t="s">
        <v>168</v>
      </c>
      <c r="B307" s="59">
        <v>1.8699033247000001</v>
      </c>
      <c r="C307" s="60">
        <v>1.1583795119000999E-2</v>
      </c>
      <c r="D307" s="59">
        <v>0</v>
      </c>
      <c r="E307" s="60">
        <v>0</v>
      </c>
      <c r="F307" s="59">
        <v>1.8699033247000101</v>
      </c>
      <c r="G307" s="60">
        <v>3.2167914382291198E-2</v>
      </c>
      <c r="H307" s="59">
        <v>0</v>
      </c>
      <c r="I307" s="60">
        <v>0</v>
      </c>
      <c r="J307" s="59">
        <v>0</v>
      </c>
      <c r="K307" s="60">
        <v>0</v>
      </c>
    </row>
    <row r="308" spans="1:11" ht="22.8" x14ac:dyDescent="0.3">
      <c r="A308" s="64" t="s">
        <v>169</v>
      </c>
      <c r="B308" s="57">
        <v>2.6025944682</v>
      </c>
      <c r="C308" s="58">
        <v>1.61227164523658E-2</v>
      </c>
      <c r="D308" s="57">
        <v>0</v>
      </c>
      <c r="E308" s="58">
        <v>0</v>
      </c>
      <c r="F308" s="57">
        <v>1.8699033247000101</v>
      </c>
      <c r="G308" s="58">
        <v>3.2167914382291198E-2</v>
      </c>
      <c r="H308" s="57">
        <v>0</v>
      </c>
      <c r="I308" s="58">
        <v>0</v>
      </c>
      <c r="J308" s="57">
        <v>0.73269114349999798</v>
      </c>
      <c r="K308" s="58">
        <v>3.3793285722937397E-2</v>
      </c>
    </row>
    <row r="309" spans="1:11" x14ac:dyDescent="0.3">
      <c r="A309" s="56" t="s">
        <v>170</v>
      </c>
      <c r="B309" s="59">
        <v>11.6029800143</v>
      </c>
      <c r="C309" s="60">
        <v>7.1878872816635103E-2</v>
      </c>
      <c r="D309" s="59">
        <v>2.1079547525</v>
      </c>
      <c r="E309" s="60">
        <v>6.3148938969606799E-2</v>
      </c>
      <c r="F309" s="59">
        <v>3.0762694020999999</v>
      </c>
      <c r="G309" s="60">
        <v>5.29210090363849E-2</v>
      </c>
      <c r="H309" s="59">
        <v>5.0059096315999998</v>
      </c>
      <c r="I309" s="60">
        <v>0.103787346627304</v>
      </c>
      <c r="J309" s="59">
        <v>1.4128462281</v>
      </c>
      <c r="K309" s="60">
        <v>6.5163495822653905E-2</v>
      </c>
    </row>
    <row r="310" spans="1:11" x14ac:dyDescent="0.3">
      <c r="A310" s="56" t="s">
        <v>171</v>
      </c>
      <c r="B310" s="57">
        <v>67.537920276600204</v>
      </c>
      <c r="C310" s="58">
        <v>0.41838817061468903</v>
      </c>
      <c r="D310" s="57">
        <v>15.5958414055</v>
      </c>
      <c r="E310" s="58">
        <v>0.467211564160738</v>
      </c>
      <c r="F310" s="57">
        <v>20.9270647174001</v>
      </c>
      <c r="G310" s="58">
        <v>0.36000793046880802</v>
      </c>
      <c r="H310" s="57">
        <v>21.027989423000001</v>
      </c>
      <c r="I310" s="58">
        <v>0.43597255798295798</v>
      </c>
      <c r="J310" s="57">
        <v>9.9870247306999893</v>
      </c>
      <c r="K310" s="58">
        <v>0.46062298315004502</v>
      </c>
    </row>
    <row r="311" spans="1:11" x14ac:dyDescent="0.3">
      <c r="A311" s="56" t="s">
        <v>172</v>
      </c>
      <c r="B311" s="59">
        <v>6.0327335216</v>
      </c>
      <c r="C311" s="60">
        <v>3.7371958324613E-2</v>
      </c>
      <c r="D311" s="59">
        <v>1.9373033977</v>
      </c>
      <c r="E311" s="60">
        <v>5.80366603608913E-2</v>
      </c>
      <c r="F311" s="59">
        <v>2.6527130294000001</v>
      </c>
      <c r="G311" s="60">
        <v>4.5634576121317903E-2</v>
      </c>
      <c r="H311" s="59">
        <v>0</v>
      </c>
      <c r="I311" s="60">
        <v>0</v>
      </c>
      <c r="J311" s="59">
        <v>1.4427170945000001</v>
      </c>
      <c r="K311" s="60">
        <v>6.6541204195413706E-2</v>
      </c>
    </row>
    <row r="312" spans="1:11" x14ac:dyDescent="0.3">
      <c r="A312" s="56" t="s">
        <v>173</v>
      </c>
      <c r="B312" s="57">
        <v>2.0927690116000002</v>
      </c>
      <c r="C312" s="58">
        <v>1.29644175404939E-2</v>
      </c>
      <c r="D312" s="57">
        <v>0.30225478950000101</v>
      </c>
      <c r="E312" s="58">
        <v>9.0547812910926496E-3</v>
      </c>
      <c r="F312" s="57">
        <v>0</v>
      </c>
      <c r="G312" s="58">
        <v>0</v>
      </c>
      <c r="H312" s="57">
        <v>1.7905142221000001</v>
      </c>
      <c r="I312" s="58">
        <v>3.7122667783919601E-2</v>
      </c>
      <c r="J312" s="57">
        <v>0</v>
      </c>
      <c r="K312" s="58">
        <v>0</v>
      </c>
    </row>
    <row r="313" spans="1:11" x14ac:dyDescent="0.3">
      <c r="A313" s="56" t="s">
        <v>174</v>
      </c>
      <c r="B313" s="59">
        <v>0</v>
      </c>
      <c r="C313" s="60">
        <v>0</v>
      </c>
      <c r="D313" s="59">
        <v>0</v>
      </c>
      <c r="E313" s="60">
        <v>0</v>
      </c>
      <c r="F313" s="59">
        <v>0</v>
      </c>
      <c r="G313" s="60">
        <v>0</v>
      </c>
      <c r="H313" s="59">
        <v>0</v>
      </c>
      <c r="I313" s="60">
        <v>0</v>
      </c>
      <c r="J313" s="59">
        <v>0</v>
      </c>
      <c r="K313" s="60">
        <v>0</v>
      </c>
    </row>
    <row r="314" spans="1:11" x14ac:dyDescent="0.3">
      <c r="A314" s="56" t="s">
        <v>175</v>
      </c>
      <c r="B314" s="57">
        <v>6.93017580510001</v>
      </c>
      <c r="C314" s="58">
        <v>4.2931490416926003E-2</v>
      </c>
      <c r="D314" s="57">
        <v>0.41380770029999903</v>
      </c>
      <c r="E314" s="58">
        <v>1.2396621502623099E-2</v>
      </c>
      <c r="F314" s="57">
        <v>5.0638573485</v>
      </c>
      <c r="G314" s="58">
        <v>8.7113449919566405E-2</v>
      </c>
      <c r="H314" s="57">
        <v>0.77812816119999895</v>
      </c>
      <c r="I314" s="58">
        <v>1.61329035340812E-2</v>
      </c>
      <c r="J314" s="57">
        <v>0.67438259509999798</v>
      </c>
      <c r="K314" s="58">
        <v>3.1103970513314001E-2</v>
      </c>
    </row>
    <row r="315" spans="1:11" x14ac:dyDescent="0.3">
      <c r="A315" s="56" t="s">
        <v>176</v>
      </c>
      <c r="B315" s="59">
        <v>0</v>
      </c>
      <c r="C315" s="60">
        <v>0</v>
      </c>
      <c r="D315" s="59">
        <v>0</v>
      </c>
      <c r="E315" s="60">
        <v>0</v>
      </c>
      <c r="F315" s="59">
        <v>0</v>
      </c>
      <c r="G315" s="60">
        <v>0</v>
      </c>
      <c r="H315" s="59">
        <v>0</v>
      </c>
      <c r="I315" s="60">
        <v>0</v>
      </c>
      <c r="J315" s="59">
        <v>0</v>
      </c>
      <c r="K315" s="60">
        <v>0</v>
      </c>
    </row>
    <row r="316" spans="1:11" ht="22.8" x14ac:dyDescent="0.3">
      <c r="A316" s="64" t="s">
        <v>177</v>
      </c>
      <c r="B316" s="57">
        <v>3.1402544225</v>
      </c>
      <c r="C316" s="58">
        <v>1.94534462671287E-2</v>
      </c>
      <c r="D316" s="57">
        <v>0.61194637689999898</v>
      </c>
      <c r="E316" s="58">
        <v>1.8332350047693999E-2</v>
      </c>
      <c r="F316" s="57">
        <v>1.8699033247000101</v>
      </c>
      <c r="G316" s="58">
        <v>3.2167914382291198E-2</v>
      </c>
      <c r="H316" s="57">
        <v>0</v>
      </c>
      <c r="I316" s="58">
        <v>0</v>
      </c>
      <c r="J316" s="57">
        <v>0.65840472089999902</v>
      </c>
      <c r="K316" s="58">
        <v>3.0367036714023798E-2</v>
      </c>
    </row>
    <row r="317" spans="1:11" x14ac:dyDescent="0.3">
      <c r="A317" s="56" t="s">
        <v>178</v>
      </c>
      <c r="B317" s="59">
        <v>9.5824364261999992</v>
      </c>
      <c r="C317" s="60">
        <v>5.93618818875363E-2</v>
      </c>
      <c r="D317" s="59">
        <v>0</v>
      </c>
      <c r="E317" s="60">
        <v>0</v>
      </c>
      <c r="F317" s="59">
        <v>7.4420671903999898</v>
      </c>
      <c r="G317" s="60">
        <v>0.12802575247918399</v>
      </c>
      <c r="H317" s="59">
        <v>0.35154047869999999</v>
      </c>
      <c r="I317" s="60">
        <v>7.2884762613470598E-3</v>
      </c>
      <c r="J317" s="59">
        <v>1.7888287571000001</v>
      </c>
      <c r="K317" s="60">
        <v>8.2504615804855005E-2</v>
      </c>
    </row>
    <row r="318" spans="1:11" x14ac:dyDescent="0.3">
      <c r="A318" s="56" t="s">
        <v>179</v>
      </c>
      <c r="B318" s="57">
        <v>17.230300145499999</v>
      </c>
      <c r="C318" s="58">
        <v>0.106739350686157</v>
      </c>
      <c r="D318" s="57">
        <v>4.5642855682000096</v>
      </c>
      <c r="E318" s="58">
        <v>0.13673433475945501</v>
      </c>
      <c r="F318" s="57">
        <v>8.4637439484999994</v>
      </c>
      <c r="G318" s="58">
        <v>0.14560163998460399</v>
      </c>
      <c r="H318" s="57">
        <v>3.8184852167999899</v>
      </c>
      <c r="I318" s="58">
        <v>7.9168518401836904E-2</v>
      </c>
      <c r="J318" s="57">
        <v>0.38378541199999999</v>
      </c>
      <c r="K318" s="58">
        <v>1.77010056680332E-2</v>
      </c>
    </row>
    <row r="319" spans="1:11" ht="25.5" customHeight="1" x14ac:dyDescent="0.3">
      <c r="A319" s="64" t="s">
        <v>180</v>
      </c>
      <c r="B319" s="59">
        <v>4.5353007399000003</v>
      </c>
      <c r="C319" s="60">
        <v>2.8095567230719699E-2</v>
      </c>
      <c r="D319" s="59">
        <v>0</v>
      </c>
      <c r="E319" s="60">
        <v>0</v>
      </c>
      <c r="F319" s="59">
        <v>0</v>
      </c>
      <c r="G319" s="60">
        <v>0</v>
      </c>
      <c r="H319" s="59">
        <v>2.1682111471000001</v>
      </c>
      <c r="I319" s="60">
        <v>4.4953444717564003E-2</v>
      </c>
      <c r="J319" s="59">
        <v>2.3670895928000002</v>
      </c>
      <c r="K319" s="61">
        <v>0.10917524478208999</v>
      </c>
    </row>
    <row r="320" spans="1:11" x14ac:dyDescent="0.3">
      <c r="A320" s="56" t="s">
        <v>181</v>
      </c>
      <c r="B320" s="57">
        <v>1.9751863115999999</v>
      </c>
      <c r="C320" s="58">
        <v>1.2236008810295299E-2</v>
      </c>
      <c r="D320" s="57">
        <v>1.3040545093</v>
      </c>
      <c r="E320" s="58">
        <v>3.90661414924399E-2</v>
      </c>
      <c r="F320" s="57">
        <v>0</v>
      </c>
      <c r="G320" s="58">
        <v>0</v>
      </c>
      <c r="H320" s="57">
        <v>0.67113180230000002</v>
      </c>
      <c r="I320" s="58">
        <v>1.3914551824550999E-2</v>
      </c>
      <c r="J320" s="57">
        <v>0</v>
      </c>
      <c r="K320" s="58">
        <v>0</v>
      </c>
    </row>
    <row r="321" spans="1:11" x14ac:dyDescent="0.3">
      <c r="A321" s="56" t="s">
        <v>182</v>
      </c>
      <c r="B321" s="59">
        <v>3.4229718736999999</v>
      </c>
      <c r="C321" s="60">
        <v>2.1204842175145702E-2</v>
      </c>
      <c r="D321" s="59">
        <v>3.4229718737000101</v>
      </c>
      <c r="E321" s="61">
        <v>0.102543492307225</v>
      </c>
      <c r="F321" s="59">
        <v>0</v>
      </c>
      <c r="G321" s="60">
        <v>0</v>
      </c>
      <c r="H321" s="59">
        <v>0</v>
      </c>
      <c r="I321" s="60">
        <v>0</v>
      </c>
      <c r="J321" s="59">
        <v>0</v>
      </c>
      <c r="K321" s="60">
        <v>0</v>
      </c>
    </row>
    <row r="322" spans="1:11" x14ac:dyDescent="0.3">
      <c r="A322" s="56" t="s">
        <v>183</v>
      </c>
      <c r="B322" s="57">
        <v>4.3624260762000002</v>
      </c>
      <c r="C322" s="58">
        <v>2.7024632354507201E-2</v>
      </c>
      <c r="D322" s="57">
        <v>1.4877170068000001</v>
      </c>
      <c r="E322" s="58">
        <v>4.4568200695502998E-2</v>
      </c>
      <c r="F322" s="57">
        <v>0</v>
      </c>
      <c r="G322" s="58">
        <v>0</v>
      </c>
      <c r="H322" s="57">
        <v>0.50761947659999995</v>
      </c>
      <c r="I322" s="58">
        <v>1.0524456582292599E-2</v>
      </c>
      <c r="J322" s="57">
        <v>2.3670895928000002</v>
      </c>
      <c r="K322" s="61">
        <v>0.10917524478208999</v>
      </c>
    </row>
    <row r="323" spans="1:11" x14ac:dyDescent="0.3">
      <c r="A323" s="56" t="s">
        <v>160</v>
      </c>
      <c r="B323" s="59">
        <v>35.320078426999999</v>
      </c>
      <c r="C323" s="60">
        <v>0.21880305076790799</v>
      </c>
      <c r="D323" s="59">
        <v>4.9546470159000098</v>
      </c>
      <c r="E323" s="60">
        <v>0.14842856643480701</v>
      </c>
      <c r="F323" s="59">
        <v>17.3269099550999</v>
      </c>
      <c r="G323" s="60">
        <v>0.29807453068984102</v>
      </c>
      <c r="H323" s="59">
        <v>10.4196687324</v>
      </c>
      <c r="I323" s="60">
        <v>0.21603062181640501</v>
      </c>
      <c r="J323" s="59">
        <v>2.6188527235999999</v>
      </c>
      <c r="K323" s="60">
        <v>0.12078709991245801</v>
      </c>
    </row>
    <row r="324" spans="1:11" x14ac:dyDescent="0.3">
      <c r="A324" s="56" t="s">
        <v>184</v>
      </c>
      <c r="B324" s="57">
        <v>21.1513987021</v>
      </c>
      <c r="C324" s="58">
        <v>0.13103001947158899</v>
      </c>
      <c r="D324" s="57">
        <v>2.9726874962999998</v>
      </c>
      <c r="E324" s="58">
        <v>8.9054122749516601E-2</v>
      </c>
      <c r="F324" s="57">
        <v>7.2105566137999997</v>
      </c>
      <c r="G324" s="58">
        <v>0.124043080055272</v>
      </c>
      <c r="H324" s="57">
        <v>7.1128976738</v>
      </c>
      <c r="I324" s="58">
        <v>0.14747145488506699</v>
      </c>
      <c r="J324" s="57">
        <v>3.8552569181999998</v>
      </c>
      <c r="K324" s="58">
        <v>0.17781271102816801</v>
      </c>
    </row>
    <row r="325" spans="1:11" x14ac:dyDescent="0.3">
      <c r="A325" s="63" t="s">
        <v>1</v>
      </c>
    </row>
    <row r="326" spans="1:11" x14ac:dyDescent="0.3">
      <c r="A326" s="63" t="s">
        <v>1</v>
      </c>
    </row>
    <row r="327" spans="1:11" x14ac:dyDescent="0.3">
      <c r="A327" s="51" t="s">
        <v>185</v>
      </c>
    </row>
    <row r="328" spans="1:11" x14ac:dyDescent="0.3">
      <c r="A328" s="52" t="s">
        <v>1</v>
      </c>
    </row>
    <row r="329" spans="1:11" x14ac:dyDescent="0.3">
      <c r="A329" s="112" t="s">
        <v>1</v>
      </c>
      <c r="B329" s="114" t="s">
        <v>501</v>
      </c>
      <c r="C329" s="114" t="s">
        <v>1</v>
      </c>
      <c r="D329" s="114" t="s">
        <v>389</v>
      </c>
      <c r="E329" s="114" t="s">
        <v>1</v>
      </c>
      <c r="F329" s="114" t="s">
        <v>390</v>
      </c>
      <c r="G329" s="114" t="s">
        <v>1</v>
      </c>
      <c r="H329" s="114" t="s">
        <v>391</v>
      </c>
      <c r="I329" s="114" t="s">
        <v>1</v>
      </c>
      <c r="J329" s="114" t="s">
        <v>392</v>
      </c>
      <c r="K329" s="114" t="s">
        <v>1</v>
      </c>
    </row>
    <row r="330" spans="1:11" x14ac:dyDescent="0.3">
      <c r="A330" s="113" t="s">
        <v>1</v>
      </c>
      <c r="B330" s="53" t="s">
        <v>14</v>
      </c>
      <c r="C330" s="53" t="s">
        <v>15</v>
      </c>
      <c r="D330" s="53" t="s">
        <v>14</v>
      </c>
      <c r="E330" s="53" t="s">
        <v>15</v>
      </c>
      <c r="F330" s="53" t="s">
        <v>14</v>
      </c>
      <c r="G330" s="53" t="s">
        <v>15</v>
      </c>
      <c r="H330" s="53" t="s">
        <v>14</v>
      </c>
      <c r="I330" s="53" t="s">
        <v>15</v>
      </c>
      <c r="J330" s="53" t="s">
        <v>14</v>
      </c>
      <c r="K330" s="53" t="s">
        <v>15</v>
      </c>
    </row>
    <row r="331" spans="1:11" x14ac:dyDescent="0.3">
      <c r="A331" s="54" t="s">
        <v>16</v>
      </c>
      <c r="B331" s="55">
        <v>1133.2801479017</v>
      </c>
      <c r="C331" s="55">
        <v>1133.2801479017</v>
      </c>
      <c r="D331" s="55">
        <v>221.94521142630001</v>
      </c>
      <c r="E331" s="55">
        <v>221.94521142630001</v>
      </c>
      <c r="F331" s="55">
        <v>388.14576555140002</v>
      </c>
      <c r="G331" s="55">
        <v>388.14576555140002</v>
      </c>
      <c r="H331" s="55">
        <v>348.23869883639998</v>
      </c>
      <c r="I331" s="55">
        <v>348.23869883639998</v>
      </c>
      <c r="J331" s="55">
        <v>174.95047208759999</v>
      </c>
      <c r="K331" s="55">
        <v>174.95047208759999</v>
      </c>
    </row>
    <row r="332" spans="1:11" ht="22.8" x14ac:dyDescent="0.3">
      <c r="A332" s="64" t="s">
        <v>186</v>
      </c>
      <c r="B332" s="57">
        <v>407.36186269019998</v>
      </c>
      <c r="C332" s="58">
        <v>0.35945380623179701</v>
      </c>
      <c r="D332" s="57">
        <v>70.546831491999995</v>
      </c>
      <c r="E332" s="58">
        <v>0.317856965863965</v>
      </c>
      <c r="F332" s="57">
        <v>152.5086538489</v>
      </c>
      <c r="G332" s="58">
        <v>0.39291592845859402</v>
      </c>
      <c r="H332" s="57">
        <v>126.41074980410001</v>
      </c>
      <c r="I332" s="58">
        <v>0.36300029326576</v>
      </c>
      <c r="J332" s="57">
        <v>57.8956275452</v>
      </c>
      <c r="K332" s="58">
        <v>0.33092581491412598</v>
      </c>
    </row>
    <row r="333" spans="1:11" x14ac:dyDescent="0.3">
      <c r="A333" s="64" t="s">
        <v>187</v>
      </c>
      <c r="B333" s="59">
        <v>276.93976427439998</v>
      </c>
      <c r="C333" s="60">
        <v>0.24437008341420399</v>
      </c>
      <c r="D333" s="59">
        <v>42.432568247399999</v>
      </c>
      <c r="E333" s="60">
        <v>0.19118487835224299</v>
      </c>
      <c r="F333" s="59">
        <v>99.129336685199902</v>
      </c>
      <c r="G333" s="60">
        <v>0.25539203434147201</v>
      </c>
      <c r="H333" s="59">
        <v>93.280804757200002</v>
      </c>
      <c r="I333" s="60">
        <v>0.26786455689412803</v>
      </c>
      <c r="J333" s="59">
        <v>42.097054584600002</v>
      </c>
      <c r="K333" s="60">
        <v>0.24062269785429</v>
      </c>
    </row>
    <row r="334" spans="1:11" x14ac:dyDescent="0.3">
      <c r="A334" s="56" t="s">
        <v>188</v>
      </c>
      <c r="B334" s="57">
        <v>380.83823845059999</v>
      </c>
      <c r="C334" s="58">
        <v>0.33604951004897798</v>
      </c>
      <c r="D334" s="57">
        <v>92.344388351800006</v>
      </c>
      <c r="E334" s="61">
        <v>0.416068397053316</v>
      </c>
      <c r="F334" s="57">
        <v>143.71074094919999</v>
      </c>
      <c r="G334" s="58">
        <v>0.37024941066932499</v>
      </c>
      <c r="H334" s="57">
        <v>88.131604193699999</v>
      </c>
      <c r="I334" s="62">
        <v>0.25307814578960303</v>
      </c>
      <c r="J334" s="57">
        <v>56.651504955900002</v>
      </c>
      <c r="K334" s="58">
        <v>0.32381453036339197</v>
      </c>
    </row>
    <row r="335" spans="1:11" ht="25.5" customHeight="1" x14ac:dyDescent="0.3">
      <c r="A335" s="64" t="s">
        <v>189</v>
      </c>
      <c r="B335" s="59">
        <v>219.0799364376</v>
      </c>
      <c r="C335" s="60">
        <v>0.19331489821226699</v>
      </c>
      <c r="D335" s="59">
        <v>37.837398643500002</v>
      </c>
      <c r="E335" s="60">
        <v>0.170480806503295</v>
      </c>
      <c r="F335" s="59">
        <v>53.804967749500101</v>
      </c>
      <c r="G335" s="62">
        <v>0.13862051972424499</v>
      </c>
      <c r="H335" s="59">
        <v>82.134665236100105</v>
      </c>
      <c r="I335" s="60">
        <v>0.235857374583996</v>
      </c>
      <c r="J335" s="59">
        <v>45.302904808500003</v>
      </c>
      <c r="K335" s="61">
        <v>0.25894702808127501</v>
      </c>
    </row>
    <row r="336" spans="1:11" x14ac:dyDescent="0.3">
      <c r="A336" s="56" t="s">
        <v>190</v>
      </c>
      <c r="B336" s="57">
        <v>458.57678246</v>
      </c>
      <c r="C336" s="58">
        <v>0.404645562096069</v>
      </c>
      <c r="D336" s="57">
        <v>99.240093012399996</v>
      </c>
      <c r="E336" s="58">
        <v>0.44713779754312999</v>
      </c>
      <c r="F336" s="57">
        <v>158.61175112129999</v>
      </c>
      <c r="G336" s="58">
        <v>0.408639653445597</v>
      </c>
      <c r="H336" s="57">
        <v>141.19124531470001</v>
      </c>
      <c r="I336" s="58">
        <v>0.40544386877872701</v>
      </c>
      <c r="J336" s="57">
        <v>59.5336930116001</v>
      </c>
      <c r="K336" s="58">
        <v>0.34028883889945</v>
      </c>
    </row>
    <row r="337" spans="1:11" x14ac:dyDescent="0.3">
      <c r="A337" s="56" t="s">
        <v>191</v>
      </c>
      <c r="B337" s="59">
        <v>56.317958009599998</v>
      </c>
      <c r="C337" s="60">
        <v>4.9694647977266901E-2</v>
      </c>
      <c r="D337" s="59">
        <v>11.509720143699999</v>
      </c>
      <c r="E337" s="60">
        <v>5.18583846424727E-2</v>
      </c>
      <c r="F337" s="59">
        <v>26.1492865033001</v>
      </c>
      <c r="G337" s="60">
        <v>6.7369758539429905E-2</v>
      </c>
      <c r="H337" s="59">
        <v>6.7714758247000102</v>
      </c>
      <c r="I337" s="62">
        <v>1.9444926274208199E-2</v>
      </c>
      <c r="J337" s="59">
        <v>11.8874755379</v>
      </c>
      <c r="K337" s="60">
        <v>6.7947661964283201E-2</v>
      </c>
    </row>
    <row r="338" spans="1:11" x14ac:dyDescent="0.3">
      <c r="A338" s="56" t="s">
        <v>159</v>
      </c>
      <c r="B338" s="57">
        <v>86.023768442300096</v>
      </c>
      <c r="C338" s="58">
        <v>7.5906887278997498E-2</v>
      </c>
      <c r="D338" s="57">
        <v>14.784272766400001</v>
      </c>
      <c r="E338" s="58">
        <v>6.6612262870601804E-2</v>
      </c>
      <c r="F338" s="57">
        <v>32.0821773491</v>
      </c>
      <c r="G338" s="58">
        <v>8.2654971911194405E-2</v>
      </c>
      <c r="H338" s="57">
        <v>19.984744704800001</v>
      </c>
      <c r="I338" s="58">
        <v>5.7388063910118997E-2</v>
      </c>
      <c r="J338" s="57">
        <v>19.172573622000002</v>
      </c>
      <c r="K338" s="58">
        <v>0.10958857894593201</v>
      </c>
    </row>
    <row r="339" spans="1:11" x14ac:dyDescent="0.3">
      <c r="A339" s="56" t="s">
        <v>192</v>
      </c>
      <c r="B339" s="59">
        <v>136.94300389829999</v>
      </c>
      <c r="C339" s="60">
        <v>0.12083773297525199</v>
      </c>
      <c r="D339" s="59">
        <v>26.4718110297</v>
      </c>
      <c r="E339" s="60">
        <v>0.119271827761377</v>
      </c>
      <c r="F339" s="59">
        <v>48.598091372699898</v>
      </c>
      <c r="G339" s="60">
        <v>0.12520577495844001</v>
      </c>
      <c r="H339" s="59">
        <v>39.211475228399898</v>
      </c>
      <c r="I339" s="60">
        <v>0.11259941918982801</v>
      </c>
      <c r="J339" s="59">
        <v>22.661626267500001</v>
      </c>
      <c r="K339" s="60">
        <v>0.129531666860282</v>
      </c>
    </row>
    <row r="340" spans="1:11" x14ac:dyDescent="0.3">
      <c r="A340" s="56" t="s">
        <v>193</v>
      </c>
      <c r="B340" s="57">
        <v>23.105493092</v>
      </c>
      <c r="C340" s="58">
        <v>2.0388156569035899E-2</v>
      </c>
      <c r="D340" s="57">
        <v>5.5966519551999996</v>
      </c>
      <c r="E340" s="58">
        <v>2.5216367225198901E-2</v>
      </c>
      <c r="F340" s="57">
        <v>13.868135995199999</v>
      </c>
      <c r="G340" s="58">
        <v>3.5729195642515699E-2</v>
      </c>
      <c r="H340" s="57">
        <v>2.6899780416999999</v>
      </c>
      <c r="I340" s="58">
        <v>7.7245235830717702E-3</v>
      </c>
      <c r="J340" s="57">
        <v>0.95072709990000104</v>
      </c>
      <c r="K340" s="58">
        <v>5.4342642723705196E-3</v>
      </c>
    </row>
    <row r="341" spans="1:11" ht="25.5" customHeight="1" x14ac:dyDescent="0.3">
      <c r="A341" s="64" t="s">
        <v>194</v>
      </c>
      <c r="B341" s="59">
        <v>24.810129558</v>
      </c>
      <c r="C341" s="60">
        <v>2.1892318156227001E-2</v>
      </c>
      <c r="D341" s="59">
        <v>4.6088359659</v>
      </c>
      <c r="E341" s="60">
        <v>2.0765647234657399E-2</v>
      </c>
      <c r="F341" s="59">
        <v>4.5095814960999903</v>
      </c>
      <c r="G341" s="60">
        <v>1.1618267919769E-2</v>
      </c>
      <c r="H341" s="59">
        <v>10.461800885700001</v>
      </c>
      <c r="I341" s="60">
        <v>3.004203990153E-2</v>
      </c>
      <c r="J341" s="59">
        <v>5.2299112103000001</v>
      </c>
      <c r="K341" s="60">
        <v>2.98936673213509E-2</v>
      </c>
    </row>
    <row r="342" spans="1:11" x14ac:dyDescent="0.3">
      <c r="A342" s="56" t="s">
        <v>195</v>
      </c>
      <c r="B342" s="57">
        <v>198.07058417990001</v>
      </c>
      <c r="C342" s="58">
        <v>0.174776364473192</v>
      </c>
      <c r="D342" s="57">
        <v>44.042696204899997</v>
      </c>
      <c r="E342" s="58">
        <v>0.198439497396072</v>
      </c>
      <c r="F342" s="57">
        <v>78.433545228300105</v>
      </c>
      <c r="G342" s="58">
        <v>0.20207239699466301</v>
      </c>
      <c r="H342" s="57">
        <v>49.797707940400102</v>
      </c>
      <c r="I342" s="58">
        <v>0.142998776720661</v>
      </c>
      <c r="J342" s="57">
        <v>25.796634806299998</v>
      </c>
      <c r="K342" s="58">
        <v>0.14745107285782699</v>
      </c>
    </row>
    <row r="343" spans="1:11" x14ac:dyDescent="0.3">
      <c r="A343" s="56" t="s">
        <v>196</v>
      </c>
      <c r="B343" s="59">
        <v>256.76909237000001</v>
      </c>
      <c r="C343" s="60">
        <v>0.226571596480725</v>
      </c>
      <c r="D343" s="59">
        <v>61.731571122599902</v>
      </c>
      <c r="E343" s="60">
        <v>0.27813878355784599</v>
      </c>
      <c r="F343" s="59">
        <v>77.574893656300006</v>
      </c>
      <c r="G343" s="60">
        <v>0.19986020856390699</v>
      </c>
      <c r="H343" s="59">
        <v>80.118101387699895</v>
      </c>
      <c r="I343" s="60">
        <v>0.2300666228521</v>
      </c>
      <c r="J343" s="59">
        <v>37.344526203400001</v>
      </c>
      <c r="K343" s="60">
        <v>0.21345770467370401</v>
      </c>
    </row>
    <row r="344" spans="1:11" x14ac:dyDescent="0.3">
      <c r="A344" s="56" t="s">
        <v>197</v>
      </c>
      <c r="B344" s="57">
        <v>169.6019467749</v>
      </c>
      <c r="C344" s="58">
        <v>0.14965579966164799</v>
      </c>
      <c r="D344" s="57">
        <v>36.5047667746</v>
      </c>
      <c r="E344" s="58">
        <v>0.16447647840657201</v>
      </c>
      <c r="F344" s="57">
        <v>63.637641985599899</v>
      </c>
      <c r="G344" s="58">
        <v>0.163952946633841</v>
      </c>
      <c r="H344" s="57">
        <v>38.515088002799999</v>
      </c>
      <c r="I344" s="58">
        <v>0.11059967812737</v>
      </c>
      <c r="J344" s="57">
        <v>30.944450011899999</v>
      </c>
      <c r="K344" s="58">
        <v>0.17687548734596001</v>
      </c>
    </row>
    <row r="345" spans="1:11" x14ac:dyDescent="0.3">
      <c r="A345" s="56" t="s">
        <v>198</v>
      </c>
      <c r="B345" s="59">
        <v>217.48574257409999</v>
      </c>
      <c r="C345" s="60">
        <v>0.191908190553572</v>
      </c>
      <c r="D345" s="59">
        <v>38.385978156999997</v>
      </c>
      <c r="E345" s="60">
        <v>0.172952495394327</v>
      </c>
      <c r="F345" s="59">
        <v>76.989811954199993</v>
      </c>
      <c r="G345" s="60">
        <v>0.19835283233047299</v>
      </c>
      <c r="H345" s="59">
        <v>72.537773478100107</v>
      </c>
      <c r="I345" s="60">
        <v>0.20829900215133099</v>
      </c>
      <c r="J345" s="59">
        <v>29.572178984800001</v>
      </c>
      <c r="K345" s="60">
        <v>0.16903171870261</v>
      </c>
    </row>
    <row r="346" spans="1:11" ht="25.5" customHeight="1" x14ac:dyDescent="0.3">
      <c r="A346" s="64" t="s">
        <v>199</v>
      </c>
      <c r="B346" s="57">
        <v>15.103663562099999</v>
      </c>
      <c r="C346" s="58">
        <v>1.33273873984865E-2</v>
      </c>
      <c r="D346" s="57">
        <v>4.4000511597000003</v>
      </c>
      <c r="E346" s="58">
        <v>1.9824942973194499E-2</v>
      </c>
      <c r="F346" s="57">
        <v>7.0761795744999896</v>
      </c>
      <c r="G346" s="58">
        <v>1.8230727222922499E-2</v>
      </c>
      <c r="H346" s="57">
        <v>2.7895484580000001</v>
      </c>
      <c r="I346" s="58">
        <v>8.0104493478782204E-3</v>
      </c>
      <c r="J346" s="57">
        <v>0.83788436989999804</v>
      </c>
      <c r="K346" s="58">
        <v>4.7892661271611804E-3</v>
      </c>
    </row>
    <row r="347" spans="1:11" x14ac:dyDescent="0.3">
      <c r="A347" s="56" t="s">
        <v>38</v>
      </c>
      <c r="B347" s="59">
        <v>90.538936706700298</v>
      </c>
      <c r="C347" s="60">
        <v>7.9891046246892597E-2</v>
      </c>
      <c r="D347" s="59">
        <v>12.223216727700001</v>
      </c>
      <c r="E347" s="60">
        <v>5.5073126602503401E-2</v>
      </c>
      <c r="F347" s="59">
        <v>27.3751613746999</v>
      </c>
      <c r="G347" s="60">
        <v>7.0528043339107005E-2</v>
      </c>
      <c r="H347" s="59">
        <v>39.654718768899997</v>
      </c>
      <c r="I347" s="60">
        <v>0.11387223447997501</v>
      </c>
      <c r="J347" s="59">
        <v>11.285839835399999</v>
      </c>
      <c r="K347" s="60">
        <v>6.4508770400739601E-2</v>
      </c>
    </row>
    <row r="348" spans="1:11" x14ac:dyDescent="0.3">
      <c r="A348" s="63" t="s">
        <v>1</v>
      </c>
    </row>
    <row r="349" spans="1:11" x14ac:dyDescent="0.3">
      <c r="A349" s="63" t="s">
        <v>1</v>
      </c>
    </row>
    <row r="350" spans="1:11" x14ac:dyDescent="0.3">
      <c r="A350" s="51" t="s">
        <v>200</v>
      </c>
    </row>
    <row r="351" spans="1:11" x14ac:dyDescent="0.3">
      <c r="A351" s="52" t="s">
        <v>1</v>
      </c>
    </row>
    <row r="352" spans="1:11" x14ac:dyDescent="0.3">
      <c r="A352" s="112" t="s">
        <v>1</v>
      </c>
      <c r="B352" s="114" t="s">
        <v>501</v>
      </c>
      <c r="C352" s="114" t="s">
        <v>1</v>
      </c>
      <c r="D352" s="114" t="s">
        <v>389</v>
      </c>
      <c r="E352" s="114" t="s">
        <v>1</v>
      </c>
      <c r="F352" s="114" t="s">
        <v>390</v>
      </c>
      <c r="G352" s="114" t="s">
        <v>1</v>
      </c>
      <c r="H352" s="114" t="s">
        <v>391</v>
      </c>
      <c r="I352" s="114" t="s">
        <v>1</v>
      </c>
      <c r="J352" s="114" t="s">
        <v>392</v>
      </c>
      <c r="K352" s="114" t="s">
        <v>1</v>
      </c>
    </row>
    <row r="353" spans="1:11" x14ac:dyDescent="0.3">
      <c r="A353" s="113" t="s">
        <v>1</v>
      </c>
      <c r="B353" s="53" t="s">
        <v>14</v>
      </c>
      <c r="C353" s="53" t="s">
        <v>15</v>
      </c>
      <c r="D353" s="53" t="s">
        <v>14</v>
      </c>
      <c r="E353" s="53" t="s">
        <v>15</v>
      </c>
      <c r="F353" s="53" t="s">
        <v>14</v>
      </c>
      <c r="G353" s="53" t="s">
        <v>15</v>
      </c>
      <c r="H353" s="53" t="s">
        <v>14</v>
      </c>
      <c r="I353" s="53" t="s">
        <v>15</v>
      </c>
      <c r="J353" s="53" t="s">
        <v>14</v>
      </c>
      <c r="K353" s="53" t="s">
        <v>15</v>
      </c>
    </row>
    <row r="354" spans="1:11" x14ac:dyDescent="0.3">
      <c r="A354" s="54" t="s">
        <v>16</v>
      </c>
      <c r="B354" s="55">
        <v>1133.2801479017</v>
      </c>
      <c r="C354" s="55">
        <v>1133.2801479017</v>
      </c>
      <c r="D354" s="55">
        <v>221.94521142630001</v>
      </c>
      <c r="E354" s="55">
        <v>221.94521142630001</v>
      </c>
      <c r="F354" s="55">
        <v>388.14576555140002</v>
      </c>
      <c r="G354" s="55">
        <v>388.14576555140002</v>
      </c>
      <c r="H354" s="55">
        <v>348.23869883639998</v>
      </c>
      <c r="I354" s="55">
        <v>348.23869883639998</v>
      </c>
      <c r="J354" s="55">
        <v>174.95047208759999</v>
      </c>
      <c r="K354" s="55">
        <v>174.95047208759999</v>
      </c>
    </row>
    <row r="355" spans="1:11" ht="22.8" x14ac:dyDescent="0.3">
      <c r="A355" s="64" t="s">
        <v>186</v>
      </c>
      <c r="B355" s="57">
        <v>218.5149447535</v>
      </c>
      <c r="C355" s="58">
        <v>0.192816352742159</v>
      </c>
      <c r="D355" s="57">
        <v>33.787913229200001</v>
      </c>
      <c r="E355" s="58">
        <v>0.15223537832633</v>
      </c>
      <c r="F355" s="57">
        <v>84.888435582899902</v>
      </c>
      <c r="G355" s="58">
        <v>0.218702464684388</v>
      </c>
      <c r="H355" s="57">
        <v>67.046257738600104</v>
      </c>
      <c r="I355" s="58">
        <v>0.19252960099675201</v>
      </c>
      <c r="J355" s="57">
        <v>32.792338202800003</v>
      </c>
      <c r="K355" s="58">
        <v>0.18743783775776501</v>
      </c>
    </row>
    <row r="356" spans="1:11" x14ac:dyDescent="0.3">
      <c r="A356" s="64" t="s">
        <v>187</v>
      </c>
      <c r="B356" s="59">
        <v>117.63310664940001</v>
      </c>
      <c r="C356" s="60">
        <v>0.103798788734808</v>
      </c>
      <c r="D356" s="59">
        <v>11.631909285800001</v>
      </c>
      <c r="E356" s="62">
        <v>5.2408922053551701E-2</v>
      </c>
      <c r="F356" s="59">
        <v>51.190016313599898</v>
      </c>
      <c r="G356" s="60">
        <v>0.13188348516666001</v>
      </c>
      <c r="H356" s="59">
        <v>40.596790302000102</v>
      </c>
      <c r="I356" s="60">
        <v>0.11657748101417099</v>
      </c>
      <c r="J356" s="59">
        <v>14.214390748</v>
      </c>
      <c r="K356" s="60">
        <v>8.1248084548652497E-2</v>
      </c>
    </row>
    <row r="357" spans="1:11" x14ac:dyDescent="0.3">
      <c r="A357" s="56" t="s">
        <v>188</v>
      </c>
      <c r="B357" s="57">
        <v>144.31756102879999</v>
      </c>
      <c r="C357" s="58">
        <v>0.12734500052437001</v>
      </c>
      <c r="D357" s="57">
        <v>42.252722031200001</v>
      </c>
      <c r="E357" s="61">
        <v>0.190374560278497</v>
      </c>
      <c r="F357" s="57">
        <v>48.344379611100003</v>
      </c>
      <c r="G357" s="58">
        <v>0.12455212423204499</v>
      </c>
      <c r="H357" s="57">
        <v>29.573768185499901</v>
      </c>
      <c r="I357" s="58">
        <v>8.4923841848471696E-2</v>
      </c>
      <c r="J357" s="57">
        <v>24.146691200999999</v>
      </c>
      <c r="K357" s="58">
        <v>0.13802015457785899</v>
      </c>
    </row>
    <row r="358" spans="1:11" ht="25.5" customHeight="1" x14ac:dyDescent="0.3">
      <c r="A358" s="64" t="s">
        <v>189</v>
      </c>
      <c r="B358" s="59">
        <v>85.661381081000002</v>
      </c>
      <c r="C358" s="60">
        <v>7.5587118718707297E-2</v>
      </c>
      <c r="D358" s="59">
        <v>15.605562967699999</v>
      </c>
      <c r="E358" s="60">
        <v>7.0312681528080803E-2</v>
      </c>
      <c r="F358" s="59">
        <v>17.340205919799999</v>
      </c>
      <c r="G358" s="60">
        <v>4.4674468869102597E-2</v>
      </c>
      <c r="H358" s="59">
        <v>34.5450457150001</v>
      </c>
      <c r="I358" s="60">
        <v>9.9199330316901396E-2</v>
      </c>
      <c r="J358" s="59">
        <v>18.1705664785</v>
      </c>
      <c r="K358" s="60">
        <v>0.10386120289747899</v>
      </c>
    </row>
    <row r="359" spans="1:11" x14ac:dyDescent="0.3">
      <c r="A359" s="56" t="s">
        <v>190</v>
      </c>
      <c r="B359" s="57">
        <v>190.23562488959999</v>
      </c>
      <c r="C359" s="58">
        <v>0.167862840659326</v>
      </c>
      <c r="D359" s="57">
        <v>45.657567604499803</v>
      </c>
      <c r="E359" s="58">
        <v>0.205715488570751</v>
      </c>
      <c r="F359" s="57">
        <v>57.786765198199902</v>
      </c>
      <c r="G359" s="58">
        <v>0.148879030320241</v>
      </c>
      <c r="H359" s="57">
        <v>65.150976957900099</v>
      </c>
      <c r="I359" s="58">
        <v>0.187087124939286</v>
      </c>
      <c r="J359" s="57">
        <v>21.640315129000001</v>
      </c>
      <c r="K359" s="58">
        <v>0.12369395104097999</v>
      </c>
    </row>
    <row r="360" spans="1:11" x14ac:dyDescent="0.3">
      <c r="A360" s="56" t="s">
        <v>191</v>
      </c>
      <c r="B360" s="59">
        <v>13.4828890383</v>
      </c>
      <c r="C360" s="60">
        <v>1.1897225115311501E-2</v>
      </c>
      <c r="D360" s="59">
        <v>1.237170297</v>
      </c>
      <c r="E360" s="60">
        <v>5.5742148661351897E-3</v>
      </c>
      <c r="F360" s="59">
        <v>11.828750428999999</v>
      </c>
      <c r="G360" s="61">
        <v>3.04750211874554E-2</v>
      </c>
      <c r="H360" s="59">
        <v>0</v>
      </c>
      <c r="I360" s="60">
        <v>0</v>
      </c>
      <c r="J360" s="59">
        <v>0.41696831229999998</v>
      </c>
      <c r="K360" s="60">
        <v>2.3833505981694001E-3</v>
      </c>
    </row>
    <row r="361" spans="1:11" x14ac:dyDescent="0.3">
      <c r="A361" s="56" t="s">
        <v>159</v>
      </c>
      <c r="B361" s="57">
        <v>32.183526331099998</v>
      </c>
      <c r="C361" s="58">
        <v>2.83985618125304E-2</v>
      </c>
      <c r="D361" s="57">
        <v>4.98002000909998</v>
      </c>
      <c r="E361" s="58">
        <v>2.2438060173033701E-2</v>
      </c>
      <c r="F361" s="57">
        <v>13.8801575487</v>
      </c>
      <c r="G361" s="58">
        <v>3.5760167392221397E-2</v>
      </c>
      <c r="H361" s="57">
        <v>6.3927802341999902</v>
      </c>
      <c r="I361" s="58">
        <v>1.8357466460679799E-2</v>
      </c>
      <c r="J361" s="57">
        <v>6.9305685390999798</v>
      </c>
      <c r="K361" s="58">
        <v>3.9614460346410398E-2</v>
      </c>
    </row>
    <row r="362" spans="1:11" x14ac:dyDescent="0.3">
      <c r="A362" s="56" t="s">
        <v>192</v>
      </c>
      <c r="B362" s="59">
        <v>65.478822186499997</v>
      </c>
      <c r="C362" s="60">
        <v>5.7778142772319699E-2</v>
      </c>
      <c r="D362" s="59">
        <v>10.9191866903</v>
      </c>
      <c r="E362" s="60">
        <v>4.9197667388854102E-2</v>
      </c>
      <c r="F362" s="59">
        <v>24.820930321999999</v>
      </c>
      <c r="G362" s="60">
        <v>6.3947445843546405E-2</v>
      </c>
      <c r="H362" s="59">
        <v>19.244735066499999</v>
      </c>
      <c r="I362" s="60">
        <v>5.5263057008896797E-2</v>
      </c>
      <c r="J362" s="59">
        <v>10.493970107699999</v>
      </c>
      <c r="K362" s="60">
        <v>5.9982519523842898E-2</v>
      </c>
    </row>
    <row r="363" spans="1:11" x14ac:dyDescent="0.3">
      <c r="A363" s="56" t="s">
        <v>193</v>
      </c>
      <c r="B363" s="57">
        <v>11.3102882803</v>
      </c>
      <c r="C363" s="58">
        <v>9.9801344806412801E-3</v>
      </c>
      <c r="D363" s="57">
        <v>1.9836019579999999</v>
      </c>
      <c r="E363" s="58">
        <v>8.9373496515318292E-3</v>
      </c>
      <c r="F363" s="57">
        <v>6.6608230919000002</v>
      </c>
      <c r="G363" s="58">
        <v>1.71606228460012E-2</v>
      </c>
      <c r="H363" s="57">
        <v>1.7151361304999999</v>
      </c>
      <c r="I363" s="58">
        <v>4.9251738426284398E-3</v>
      </c>
      <c r="J363" s="57">
        <v>0.95072709990000104</v>
      </c>
      <c r="K363" s="58">
        <v>5.4342642723705196E-3</v>
      </c>
    </row>
    <row r="364" spans="1:11" ht="25.5" customHeight="1" x14ac:dyDescent="0.3">
      <c r="A364" s="64" t="s">
        <v>194</v>
      </c>
      <c r="B364" s="59">
        <v>4.7510523341999997</v>
      </c>
      <c r="C364" s="60">
        <v>4.1923017384507301E-3</v>
      </c>
      <c r="D364" s="59">
        <v>0</v>
      </c>
      <c r="E364" s="60">
        <v>0</v>
      </c>
      <c r="F364" s="59">
        <v>0</v>
      </c>
      <c r="G364" s="60">
        <v>0</v>
      </c>
      <c r="H364" s="59">
        <v>4.7510523341999997</v>
      </c>
      <c r="I364" s="60">
        <v>1.3643091218968799E-2</v>
      </c>
      <c r="J364" s="59">
        <v>0</v>
      </c>
      <c r="K364" s="60">
        <v>0</v>
      </c>
    </row>
    <row r="365" spans="1:11" x14ac:dyDescent="0.3">
      <c r="A365" s="56" t="s">
        <v>195</v>
      </c>
      <c r="B365" s="57">
        <v>25.185681171500001</v>
      </c>
      <c r="C365" s="58">
        <v>2.2223702778286499E-2</v>
      </c>
      <c r="D365" s="57">
        <v>5.5174228402000196</v>
      </c>
      <c r="E365" s="58">
        <v>2.48593912197657E-2</v>
      </c>
      <c r="F365" s="57">
        <v>12.7972631821</v>
      </c>
      <c r="G365" s="58">
        <v>3.2970250658074803E-2</v>
      </c>
      <c r="H365" s="57">
        <v>5.3776609649999996</v>
      </c>
      <c r="I365" s="58">
        <v>1.54424565189591E-2</v>
      </c>
      <c r="J365" s="57">
        <v>1.4933341842000001</v>
      </c>
      <c r="K365" s="58">
        <v>8.5357539558525396E-3</v>
      </c>
    </row>
    <row r="366" spans="1:11" x14ac:dyDescent="0.3">
      <c r="A366" s="56" t="s">
        <v>196</v>
      </c>
      <c r="B366" s="59">
        <v>87.695098248099995</v>
      </c>
      <c r="C366" s="60">
        <v>7.7381659257395402E-2</v>
      </c>
      <c r="D366" s="59">
        <v>27.360120931099999</v>
      </c>
      <c r="E366" s="61">
        <v>0.123274211483429</v>
      </c>
      <c r="F366" s="59">
        <v>22.820156879999999</v>
      </c>
      <c r="G366" s="60">
        <v>5.8792749800018203E-2</v>
      </c>
      <c r="H366" s="59">
        <v>26.427525559300001</v>
      </c>
      <c r="I366" s="60">
        <v>7.5889111829341702E-2</v>
      </c>
      <c r="J366" s="59">
        <v>11.0872948777</v>
      </c>
      <c r="K366" s="60">
        <v>6.3373906599968693E-2</v>
      </c>
    </row>
    <row r="367" spans="1:11" x14ac:dyDescent="0.3">
      <c r="A367" s="56" t="s">
        <v>197</v>
      </c>
      <c r="B367" s="57">
        <v>33.460633785500001</v>
      </c>
      <c r="C367" s="58">
        <v>2.9525474215226801E-2</v>
      </c>
      <c r="D367" s="57">
        <v>6.8002491339000004</v>
      </c>
      <c r="E367" s="58">
        <v>3.0639314496578401E-2</v>
      </c>
      <c r="F367" s="57">
        <v>6.0415918863999902</v>
      </c>
      <c r="G367" s="58">
        <v>1.55652654816865E-2</v>
      </c>
      <c r="H367" s="57">
        <v>6.2019414770000001</v>
      </c>
      <c r="I367" s="58">
        <v>1.7809455117202899E-2</v>
      </c>
      <c r="J367" s="57">
        <v>14.4168512882</v>
      </c>
      <c r="K367" s="61">
        <v>8.24053294407876E-2</v>
      </c>
    </row>
    <row r="368" spans="1:11" x14ac:dyDescent="0.3">
      <c r="A368" s="56" t="s">
        <v>198</v>
      </c>
      <c r="B368" s="59">
        <v>16.901246907699999</v>
      </c>
      <c r="C368" s="60">
        <v>1.49135647871298E-2</v>
      </c>
      <c r="D368" s="59">
        <v>2.8859274551</v>
      </c>
      <c r="E368" s="60">
        <v>1.3002882272404001E-2</v>
      </c>
      <c r="F368" s="59">
        <v>4.2700333904000098</v>
      </c>
      <c r="G368" s="60">
        <v>1.10011077522229E-2</v>
      </c>
      <c r="H368" s="59">
        <v>1.5925641406</v>
      </c>
      <c r="I368" s="60">
        <v>4.5731969075274298E-3</v>
      </c>
      <c r="J368" s="59">
        <v>8.1527219216000297</v>
      </c>
      <c r="K368" s="61">
        <v>4.6600171033078598E-2</v>
      </c>
    </row>
    <row r="369" spans="1:11" ht="25.5" customHeight="1" x14ac:dyDescent="0.3">
      <c r="A369" s="64" t="s">
        <v>199</v>
      </c>
      <c r="B369" s="57">
        <v>2.3825853939999999</v>
      </c>
      <c r="C369" s="58">
        <v>2.10237989116056E-3</v>
      </c>
      <c r="D369" s="57">
        <v>0.1814870938</v>
      </c>
      <c r="E369" s="58">
        <v>8.1771123888503105E-4</v>
      </c>
      <c r="F369" s="57">
        <v>1.1615318517</v>
      </c>
      <c r="G369" s="58">
        <v>2.9925145519748902E-3</v>
      </c>
      <c r="H369" s="57">
        <v>0.58546749059999903</v>
      </c>
      <c r="I369" s="58">
        <v>1.6812246673223699E-3</v>
      </c>
      <c r="J369" s="57">
        <v>0.45409895789999999</v>
      </c>
      <c r="K369" s="58">
        <v>2.59558578197278E-3</v>
      </c>
    </row>
    <row r="370" spans="1:11" x14ac:dyDescent="0.3">
      <c r="A370" s="56" t="s">
        <v>201</v>
      </c>
      <c r="B370" s="59">
        <v>84.085705822199898</v>
      </c>
      <c r="C370" s="60">
        <v>7.4196751772178396E-2</v>
      </c>
      <c r="D370" s="59">
        <v>11.1443498994</v>
      </c>
      <c r="E370" s="60">
        <v>5.0212166452172503E-2</v>
      </c>
      <c r="F370" s="59">
        <v>24.314724343599998</v>
      </c>
      <c r="G370" s="60">
        <v>6.2643281214361607E-2</v>
      </c>
      <c r="H370" s="59">
        <v>39.036996539499903</v>
      </c>
      <c r="I370" s="61">
        <v>0.112098387312891</v>
      </c>
      <c r="J370" s="59">
        <v>9.5896350397000205</v>
      </c>
      <c r="K370" s="60">
        <v>5.481342762481E-2</v>
      </c>
    </row>
    <row r="371" spans="1:11" x14ac:dyDescent="0.3">
      <c r="A371" s="63" t="s">
        <v>1</v>
      </c>
    </row>
    <row r="372" spans="1:11" x14ac:dyDescent="0.3">
      <c r="A372" s="63" t="s">
        <v>1</v>
      </c>
    </row>
    <row r="373" spans="1:11" x14ac:dyDescent="0.3">
      <c r="A373" s="51" t="s">
        <v>202</v>
      </c>
    </row>
    <row r="374" spans="1:11" x14ac:dyDescent="0.3">
      <c r="A374" s="52" t="s">
        <v>1</v>
      </c>
    </row>
    <row r="375" spans="1:11" x14ac:dyDescent="0.3">
      <c r="A375" s="112" t="s">
        <v>1</v>
      </c>
      <c r="B375" s="114" t="s">
        <v>501</v>
      </c>
      <c r="C375" s="114" t="s">
        <v>1</v>
      </c>
      <c r="D375" s="114" t="s">
        <v>389</v>
      </c>
      <c r="E375" s="114" t="s">
        <v>1</v>
      </c>
      <c r="F375" s="114" t="s">
        <v>390</v>
      </c>
      <c r="G375" s="114" t="s">
        <v>1</v>
      </c>
      <c r="H375" s="114" t="s">
        <v>391</v>
      </c>
      <c r="I375" s="114" t="s">
        <v>1</v>
      </c>
      <c r="J375" s="114" t="s">
        <v>392</v>
      </c>
      <c r="K375" s="114" t="s">
        <v>1</v>
      </c>
    </row>
    <row r="376" spans="1:11" x14ac:dyDescent="0.3">
      <c r="A376" s="113" t="s">
        <v>1</v>
      </c>
      <c r="B376" s="53" t="s">
        <v>14</v>
      </c>
      <c r="C376" s="53" t="s">
        <v>15</v>
      </c>
      <c r="D376" s="53" t="s">
        <v>14</v>
      </c>
      <c r="E376" s="53" t="s">
        <v>15</v>
      </c>
      <c r="F376" s="53" t="s">
        <v>14</v>
      </c>
      <c r="G376" s="53" t="s">
        <v>15</v>
      </c>
      <c r="H376" s="53" t="s">
        <v>14</v>
      </c>
      <c r="I376" s="53" t="s">
        <v>15</v>
      </c>
      <c r="J376" s="53" t="s">
        <v>14</v>
      </c>
      <c r="K376" s="53" t="s">
        <v>15</v>
      </c>
    </row>
    <row r="377" spans="1:11" x14ac:dyDescent="0.3">
      <c r="A377" s="54" t="s">
        <v>16</v>
      </c>
      <c r="B377" s="55">
        <v>1131.0201788042</v>
      </c>
      <c r="C377" s="55">
        <v>1131.0201788042</v>
      </c>
      <c r="D377" s="55">
        <v>221.94521142630001</v>
      </c>
      <c r="E377" s="55">
        <v>221.94521142630001</v>
      </c>
      <c r="F377" s="55">
        <v>386.4246716527</v>
      </c>
      <c r="G377" s="55">
        <v>386.4246716527</v>
      </c>
      <c r="H377" s="55">
        <v>347.69982363759999</v>
      </c>
      <c r="I377" s="55">
        <v>347.69982363759999</v>
      </c>
      <c r="J377" s="55">
        <v>174.95047208759999</v>
      </c>
      <c r="K377" s="55">
        <v>174.95047208759999</v>
      </c>
    </row>
    <row r="378" spans="1:11" x14ac:dyDescent="0.3">
      <c r="A378" s="56" t="s">
        <v>203</v>
      </c>
      <c r="B378" s="57">
        <v>584.05664740899999</v>
      </c>
      <c r="C378" s="58">
        <v>0.51639807879158195</v>
      </c>
      <c r="D378" s="57">
        <v>104.38015473919999</v>
      </c>
      <c r="E378" s="58">
        <v>0.47029694431529001</v>
      </c>
      <c r="F378" s="57">
        <v>188.14339291499999</v>
      </c>
      <c r="G378" s="58">
        <v>0.48688245527991098</v>
      </c>
      <c r="H378" s="57">
        <v>201.7566523603</v>
      </c>
      <c r="I378" s="58">
        <v>0.58026101437021904</v>
      </c>
      <c r="J378" s="57">
        <v>89.776447394500195</v>
      </c>
      <c r="K378" s="58">
        <v>0.51315350180677299</v>
      </c>
    </row>
    <row r="379" spans="1:11" x14ac:dyDescent="0.3">
      <c r="A379" s="56" t="s">
        <v>204</v>
      </c>
      <c r="B379" s="59">
        <v>448.29643550679998</v>
      </c>
      <c r="C379" s="60">
        <v>0.39636466608471399</v>
      </c>
      <c r="D379" s="59">
        <v>88.679354751699904</v>
      </c>
      <c r="E379" s="60">
        <v>0.39955516130226199</v>
      </c>
      <c r="F379" s="59">
        <v>155.7980934796</v>
      </c>
      <c r="G379" s="60">
        <v>0.40317843271566201</v>
      </c>
      <c r="H379" s="59">
        <v>137.7770925863</v>
      </c>
      <c r="I379" s="60">
        <v>0.39625298380910901</v>
      </c>
      <c r="J379" s="59">
        <v>66.041894689200006</v>
      </c>
      <c r="K379" s="60">
        <v>0.37748909106190898</v>
      </c>
    </row>
    <row r="380" spans="1:11" x14ac:dyDescent="0.3">
      <c r="A380" s="56" t="s">
        <v>205</v>
      </c>
      <c r="B380" s="57">
        <v>212.5118912305</v>
      </c>
      <c r="C380" s="58">
        <v>0.18789398740452501</v>
      </c>
      <c r="D380" s="57">
        <v>47.2808700259001</v>
      </c>
      <c r="E380" s="58">
        <v>0.21302946669611</v>
      </c>
      <c r="F380" s="57">
        <v>63.973192835600003</v>
      </c>
      <c r="G380" s="58">
        <v>0.16555152278966301</v>
      </c>
      <c r="H380" s="57">
        <v>70.396758477700004</v>
      </c>
      <c r="I380" s="58">
        <v>0.20246417654520599</v>
      </c>
      <c r="J380" s="57">
        <v>30.861069891300001</v>
      </c>
      <c r="K380" s="58">
        <v>0.17639889463028999</v>
      </c>
    </row>
    <row r="381" spans="1:11" ht="25.5" customHeight="1" x14ac:dyDescent="0.3">
      <c r="A381" s="64" t="s">
        <v>206</v>
      </c>
      <c r="B381" s="59">
        <v>14.7850573029</v>
      </c>
      <c r="C381" s="60">
        <v>1.3072319645553899E-2</v>
      </c>
      <c r="D381" s="59">
        <v>4.2026966544000004</v>
      </c>
      <c r="E381" s="60">
        <v>1.8935739263721701E-2</v>
      </c>
      <c r="F381" s="59">
        <v>5.8516414658000002</v>
      </c>
      <c r="G381" s="60">
        <v>1.51430327695515E-2</v>
      </c>
      <c r="H381" s="59">
        <v>2.9411467685000101</v>
      </c>
      <c r="I381" s="60">
        <v>8.4588675879384203E-3</v>
      </c>
      <c r="J381" s="59">
        <v>1.7895724142</v>
      </c>
      <c r="K381" s="60">
        <v>1.0229023064904599E-2</v>
      </c>
    </row>
    <row r="382" spans="1:11" x14ac:dyDescent="0.3">
      <c r="A382" s="56" t="s">
        <v>207</v>
      </c>
      <c r="B382" s="57">
        <v>347.02263672070001</v>
      </c>
      <c r="C382" s="58">
        <v>0.30682267498321603</v>
      </c>
      <c r="D382" s="57">
        <v>70.003014847700001</v>
      </c>
      <c r="E382" s="58">
        <v>0.31540673663484498</v>
      </c>
      <c r="F382" s="57">
        <v>140.64684629519999</v>
      </c>
      <c r="G382" s="58">
        <v>0.36396963396169102</v>
      </c>
      <c r="H382" s="57">
        <v>84.984542572999999</v>
      </c>
      <c r="I382" s="62">
        <v>0.244419285819304</v>
      </c>
      <c r="J382" s="57">
        <v>51.3882330048</v>
      </c>
      <c r="K382" s="58">
        <v>0.29373017626994002</v>
      </c>
    </row>
    <row r="383" spans="1:11" x14ac:dyDescent="0.3">
      <c r="A383" s="56" t="s">
        <v>208</v>
      </c>
      <c r="B383" s="59">
        <v>465.46041602090003</v>
      </c>
      <c r="C383" s="60">
        <v>0.41154032858460599</v>
      </c>
      <c r="D383" s="59">
        <v>85.716756460000198</v>
      </c>
      <c r="E383" s="60">
        <v>0.38620682964571801</v>
      </c>
      <c r="F383" s="59">
        <v>158.60803584070001</v>
      </c>
      <c r="G383" s="60">
        <v>0.41045007598078298</v>
      </c>
      <c r="H383" s="59">
        <v>142.54821804420001</v>
      </c>
      <c r="I383" s="60">
        <v>0.40997495067117101</v>
      </c>
      <c r="J383" s="59">
        <v>78.587405675999804</v>
      </c>
      <c r="K383" s="60">
        <v>0.44919802009251097</v>
      </c>
    </row>
    <row r="384" spans="1:11" x14ac:dyDescent="0.3">
      <c r="A384" s="56" t="s">
        <v>209</v>
      </c>
      <c r="B384" s="57">
        <v>298.44788937589999</v>
      </c>
      <c r="C384" s="58">
        <v>0.26387494667994499</v>
      </c>
      <c r="D384" s="57">
        <v>51.575763356499998</v>
      </c>
      <c r="E384" s="58">
        <v>0.23238060882258099</v>
      </c>
      <c r="F384" s="57">
        <v>118.6161956899</v>
      </c>
      <c r="G384" s="58">
        <v>0.30695813282984802</v>
      </c>
      <c r="H384" s="57">
        <v>89.833100464100099</v>
      </c>
      <c r="I384" s="58">
        <v>0.25836395176815202</v>
      </c>
      <c r="J384" s="57">
        <v>38.422829865399997</v>
      </c>
      <c r="K384" s="58">
        <v>0.21962118425242799</v>
      </c>
    </row>
    <row r="385" spans="1:11" x14ac:dyDescent="0.3">
      <c r="A385" s="56" t="s">
        <v>210</v>
      </c>
      <c r="B385" s="59">
        <v>103.0290945899</v>
      </c>
      <c r="C385" s="60">
        <v>9.1093949091898704E-2</v>
      </c>
      <c r="D385" s="59">
        <v>21.618246792400001</v>
      </c>
      <c r="E385" s="60">
        <v>9.7403528796469005E-2</v>
      </c>
      <c r="F385" s="59">
        <v>27.0536547646001</v>
      </c>
      <c r="G385" s="60">
        <v>7.0010164332660704E-2</v>
      </c>
      <c r="H385" s="59">
        <v>38.975765967199997</v>
      </c>
      <c r="I385" s="60">
        <v>0.112096018799893</v>
      </c>
      <c r="J385" s="59">
        <v>15.381427065700001</v>
      </c>
      <c r="K385" s="60">
        <v>8.7918751416677099E-2</v>
      </c>
    </row>
    <row r="386" spans="1:11" x14ac:dyDescent="0.3">
      <c r="A386" s="56" t="s">
        <v>211</v>
      </c>
      <c r="B386" s="57">
        <v>136.55481219859999</v>
      </c>
      <c r="C386" s="58">
        <v>0.12073596453688</v>
      </c>
      <c r="D386" s="57">
        <v>21.6691497873</v>
      </c>
      <c r="E386" s="58">
        <v>9.7632878168653597E-2</v>
      </c>
      <c r="F386" s="57">
        <v>55.073248404400097</v>
      </c>
      <c r="G386" s="58">
        <v>0.142520010870054</v>
      </c>
      <c r="H386" s="57">
        <v>38.534506464899998</v>
      </c>
      <c r="I386" s="58">
        <v>0.110826937045167</v>
      </c>
      <c r="J386" s="57">
        <v>21.277907542000001</v>
      </c>
      <c r="K386" s="58">
        <v>0.12162246427861</v>
      </c>
    </row>
    <row r="387" spans="1:11" x14ac:dyDescent="0.3">
      <c r="A387" s="56" t="s">
        <v>212</v>
      </c>
      <c r="B387" s="59">
        <v>30.037048741100001</v>
      </c>
      <c r="C387" s="60">
        <v>2.6557482619680099E-2</v>
      </c>
      <c r="D387" s="59">
        <v>9.2143060479999797</v>
      </c>
      <c r="E387" s="60">
        <v>4.1516129087829999E-2</v>
      </c>
      <c r="F387" s="59">
        <v>13.109982864599999</v>
      </c>
      <c r="G387" s="60">
        <v>3.3926360883040699E-2</v>
      </c>
      <c r="H387" s="59">
        <v>3.6334713215000098</v>
      </c>
      <c r="I387" s="60">
        <v>1.0450023481424301E-2</v>
      </c>
      <c r="J387" s="59">
        <v>4.0792885070000002</v>
      </c>
      <c r="K387" s="60">
        <v>2.3316819087847E-2</v>
      </c>
    </row>
    <row r="388" spans="1:11" x14ac:dyDescent="0.3">
      <c r="A388" s="56" t="s">
        <v>181</v>
      </c>
      <c r="B388" s="57">
        <v>78.701067029599997</v>
      </c>
      <c r="C388" s="58">
        <v>6.9584140499428307E-2</v>
      </c>
      <c r="D388" s="57">
        <v>10.4371207023</v>
      </c>
      <c r="E388" s="58">
        <v>4.7025662933781298E-2</v>
      </c>
      <c r="F388" s="57">
        <v>28.057146586199998</v>
      </c>
      <c r="G388" s="58">
        <v>7.2607027046700606E-2</v>
      </c>
      <c r="H388" s="57">
        <v>27.601960559599998</v>
      </c>
      <c r="I388" s="58">
        <v>7.9384453724569398E-2</v>
      </c>
      <c r="J388" s="57">
        <v>12.604839181499999</v>
      </c>
      <c r="K388" s="58">
        <v>7.2048043261001296E-2</v>
      </c>
    </row>
    <row r="389" spans="1:11" x14ac:dyDescent="0.3">
      <c r="A389" s="56" t="s">
        <v>213</v>
      </c>
      <c r="B389" s="59">
        <v>78.539187481499994</v>
      </c>
      <c r="C389" s="60">
        <v>6.9441013479120697E-2</v>
      </c>
      <c r="D389" s="59">
        <v>18.2895014128</v>
      </c>
      <c r="E389" s="60">
        <v>8.24054787903062E-2</v>
      </c>
      <c r="F389" s="59">
        <v>27.587122582699902</v>
      </c>
      <c r="G389" s="60">
        <v>7.1390686481566004E-2</v>
      </c>
      <c r="H389" s="59">
        <v>20.9571238638</v>
      </c>
      <c r="I389" s="60">
        <v>6.0273610853605601E-2</v>
      </c>
      <c r="J389" s="59">
        <v>11.7054396222</v>
      </c>
      <c r="K389" s="60">
        <v>6.6907162252977104E-2</v>
      </c>
    </row>
    <row r="390" spans="1:11" x14ac:dyDescent="0.3">
      <c r="A390" s="56" t="s">
        <v>214</v>
      </c>
      <c r="B390" s="57">
        <v>216.94484053619999</v>
      </c>
      <c r="C390" s="58">
        <v>0.191813412883199</v>
      </c>
      <c r="D390" s="57">
        <v>37.223742040300003</v>
      </c>
      <c r="E390" s="58">
        <v>0.16771590520510399</v>
      </c>
      <c r="F390" s="57">
        <v>93.7180985018001</v>
      </c>
      <c r="G390" s="61">
        <v>0.24252617748493399</v>
      </c>
      <c r="H390" s="57">
        <v>61.619576719799902</v>
      </c>
      <c r="I390" s="58">
        <v>0.17722061540078499</v>
      </c>
      <c r="J390" s="57">
        <v>24.3834232743</v>
      </c>
      <c r="K390" s="58">
        <v>0.13937329224290901</v>
      </c>
    </row>
    <row r="391" spans="1:11" x14ac:dyDescent="0.3">
      <c r="A391" s="56" t="s">
        <v>215</v>
      </c>
      <c r="B391" s="59">
        <v>271.15794615599998</v>
      </c>
      <c r="C391" s="60">
        <v>0.239746338073905</v>
      </c>
      <c r="D391" s="59">
        <v>60.442137656099803</v>
      </c>
      <c r="E391" s="60">
        <v>0.27232909089444601</v>
      </c>
      <c r="F391" s="59">
        <v>103.7613486759</v>
      </c>
      <c r="G391" s="60">
        <v>0.26851636628718101</v>
      </c>
      <c r="H391" s="59">
        <v>70.6844013856999</v>
      </c>
      <c r="I391" s="60">
        <v>0.203291450211872</v>
      </c>
      <c r="J391" s="59">
        <v>36.270058438299998</v>
      </c>
      <c r="K391" s="60">
        <v>0.207316150711152</v>
      </c>
    </row>
    <row r="392" spans="1:11" x14ac:dyDescent="0.3">
      <c r="A392" s="56" t="s">
        <v>216</v>
      </c>
      <c r="B392" s="57">
        <v>24.814576859900001</v>
      </c>
      <c r="C392" s="58">
        <v>2.1939994816127701E-2</v>
      </c>
      <c r="D392" s="57">
        <v>8.4377403526999792</v>
      </c>
      <c r="E392" s="58">
        <v>3.8017221901189197E-2</v>
      </c>
      <c r="F392" s="57">
        <v>7.9416700511</v>
      </c>
      <c r="G392" s="58">
        <v>2.0551664098294401E-2</v>
      </c>
      <c r="H392" s="57">
        <v>4.5161046483000096</v>
      </c>
      <c r="I392" s="58">
        <v>1.29885157865568E-2</v>
      </c>
      <c r="J392" s="57">
        <v>3.9190618077999999</v>
      </c>
      <c r="K392" s="58">
        <v>2.2400978751504399E-2</v>
      </c>
    </row>
    <row r="393" spans="1:11" x14ac:dyDescent="0.3">
      <c r="A393" s="56" t="s">
        <v>217</v>
      </c>
      <c r="B393" s="59">
        <v>43.194920692799997</v>
      </c>
      <c r="C393" s="60">
        <v>3.8191114095301897E-2</v>
      </c>
      <c r="D393" s="59">
        <v>10.2618983428</v>
      </c>
      <c r="E393" s="60">
        <v>4.6236178184937402E-2</v>
      </c>
      <c r="F393" s="59">
        <v>12.582455956900001</v>
      </c>
      <c r="G393" s="60">
        <v>3.2561212779417197E-2</v>
      </c>
      <c r="H393" s="59">
        <v>11.6311745659</v>
      </c>
      <c r="I393" s="60">
        <v>3.3451770105074698E-2</v>
      </c>
      <c r="J393" s="59">
        <v>8.7193918271999902</v>
      </c>
      <c r="K393" s="60">
        <v>4.9839201478885299E-2</v>
      </c>
    </row>
    <row r="394" spans="1:11" x14ac:dyDescent="0.3">
      <c r="A394" s="56" t="s">
        <v>218</v>
      </c>
      <c r="B394" s="57">
        <v>133.74862615750001</v>
      </c>
      <c r="C394" s="58">
        <v>0.118254854037095</v>
      </c>
      <c r="D394" s="57">
        <v>20.952813516500001</v>
      </c>
      <c r="E394" s="58">
        <v>9.44053416690077E-2</v>
      </c>
      <c r="F394" s="57">
        <v>62.419870671200101</v>
      </c>
      <c r="G394" s="61">
        <v>0.16153179455192801</v>
      </c>
      <c r="H394" s="57">
        <v>33.827312829100002</v>
      </c>
      <c r="I394" s="58">
        <v>9.7288840918014E-2</v>
      </c>
      <c r="J394" s="57">
        <v>16.548629140700001</v>
      </c>
      <c r="K394" s="58">
        <v>9.45903657374179E-2</v>
      </c>
    </row>
    <row r="395" spans="1:11" ht="22.8" x14ac:dyDescent="0.3">
      <c r="A395" s="64" t="s">
        <v>219</v>
      </c>
      <c r="B395" s="59">
        <v>15.743386558799999</v>
      </c>
      <c r="C395" s="60">
        <v>1.3919633666876799E-2</v>
      </c>
      <c r="D395" s="59">
        <v>5.0166020767999902</v>
      </c>
      <c r="E395" s="60">
        <v>2.26028849397629E-2</v>
      </c>
      <c r="F395" s="59">
        <v>5.6891135751000101</v>
      </c>
      <c r="G395" s="60">
        <v>1.4722438789345999E-2</v>
      </c>
      <c r="H395" s="59">
        <v>3.15532030760001</v>
      </c>
      <c r="I395" s="60">
        <v>9.0748401152159399E-3</v>
      </c>
      <c r="J395" s="59">
        <v>1.8823505993</v>
      </c>
      <c r="K395" s="60">
        <v>1.07593342094983E-2</v>
      </c>
    </row>
    <row r="396" spans="1:11" x14ac:dyDescent="0.3">
      <c r="A396" s="56" t="s">
        <v>220</v>
      </c>
      <c r="B396" s="57">
        <v>64.056474842399993</v>
      </c>
      <c r="C396" s="58">
        <v>5.66360141426702E-2</v>
      </c>
      <c r="D396" s="57">
        <v>10.7929309819</v>
      </c>
      <c r="E396" s="58">
        <v>4.8628807589678198E-2</v>
      </c>
      <c r="F396" s="57">
        <v>28.164380552699999</v>
      </c>
      <c r="G396" s="58">
        <v>7.2884529945367399E-2</v>
      </c>
      <c r="H396" s="57">
        <v>17.03538271</v>
      </c>
      <c r="I396" s="58">
        <v>4.89945106436281E-2</v>
      </c>
      <c r="J396" s="57">
        <v>8.0637805977999992</v>
      </c>
      <c r="K396" s="58">
        <v>4.6091791017073398E-2</v>
      </c>
    </row>
    <row r="397" spans="1:11" x14ac:dyDescent="0.3">
      <c r="A397" s="56" t="s">
        <v>221</v>
      </c>
      <c r="B397" s="59">
        <v>326.14203837479999</v>
      </c>
      <c r="C397" s="60">
        <v>0.28836093686641601</v>
      </c>
      <c r="D397" s="59">
        <v>56.006978022399998</v>
      </c>
      <c r="E397" s="60">
        <v>0.25234596260256698</v>
      </c>
      <c r="F397" s="59">
        <v>132.4977418053</v>
      </c>
      <c r="G397" s="60">
        <v>0.34288116552864001</v>
      </c>
      <c r="H397" s="59">
        <v>102.6637200774</v>
      </c>
      <c r="I397" s="60">
        <v>0.29526537863419799</v>
      </c>
      <c r="J397" s="59">
        <v>34.973598469700001</v>
      </c>
      <c r="K397" s="62">
        <v>0.19990571075560301</v>
      </c>
    </row>
    <row r="398" spans="1:11" x14ac:dyDescent="0.3">
      <c r="A398" s="56" t="s">
        <v>63</v>
      </c>
      <c r="B398" s="57">
        <v>23.993105927999999</v>
      </c>
      <c r="C398" s="58">
        <v>2.12136851115842E-2</v>
      </c>
      <c r="D398" s="57">
        <v>3.6535944975999999</v>
      </c>
      <c r="E398" s="58">
        <v>1.6461695542429999E-2</v>
      </c>
      <c r="F398" s="57">
        <v>7.8274720277999998</v>
      </c>
      <c r="G398" s="58">
        <v>2.0256139428993201E-2</v>
      </c>
      <c r="H398" s="57">
        <v>6.6393388931000104</v>
      </c>
      <c r="I398" s="58">
        <v>1.90950309483621E-2</v>
      </c>
      <c r="J398" s="57">
        <v>5.87270050949998</v>
      </c>
      <c r="K398" s="58">
        <v>3.3567788868608797E-2</v>
      </c>
    </row>
    <row r="399" spans="1:11" x14ac:dyDescent="0.3">
      <c r="A399" s="63" t="s">
        <v>1</v>
      </c>
    </row>
    <row r="400" spans="1:11" x14ac:dyDescent="0.3">
      <c r="A400" s="63" t="s">
        <v>1</v>
      </c>
    </row>
    <row r="401" spans="1:11" x14ac:dyDescent="0.3">
      <c r="A401" s="51" t="s">
        <v>222</v>
      </c>
    </row>
    <row r="402" spans="1:11" x14ac:dyDescent="0.3">
      <c r="A402" s="52" t="s">
        <v>1</v>
      </c>
    </row>
    <row r="403" spans="1:11" x14ac:dyDescent="0.3">
      <c r="A403" s="112" t="s">
        <v>1</v>
      </c>
      <c r="B403" s="114" t="s">
        <v>501</v>
      </c>
      <c r="C403" s="114" t="s">
        <v>1</v>
      </c>
      <c r="D403" s="114" t="s">
        <v>389</v>
      </c>
      <c r="E403" s="114" t="s">
        <v>1</v>
      </c>
      <c r="F403" s="114" t="s">
        <v>390</v>
      </c>
      <c r="G403" s="114" t="s">
        <v>1</v>
      </c>
      <c r="H403" s="114" t="s">
        <v>391</v>
      </c>
      <c r="I403" s="114" t="s">
        <v>1</v>
      </c>
      <c r="J403" s="114" t="s">
        <v>392</v>
      </c>
      <c r="K403" s="114" t="s">
        <v>1</v>
      </c>
    </row>
    <row r="404" spans="1:11" x14ac:dyDescent="0.3">
      <c r="A404" s="113" t="s">
        <v>1</v>
      </c>
      <c r="B404" s="53" t="s">
        <v>14</v>
      </c>
      <c r="C404" s="53" t="s">
        <v>15</v>
      </c>
      <c r="D404" s="53" t="s">
        <v>14</v>
      </c>
      <c r="E404" s="53" t="s">
        <v>15</v>
      </c>
      <c r="F404" s="53" t="s">
        <v>14</v>
      </c>
      <c r="G404" s="53" t="s">
        <v>15</v>
      </c>
      <c r="H404" s="53" t="s">
        <v>14</v>
      </c>
      <c r="I404" s="53" t="s">
        <v>15</v>
      </c>
      <c r="J404" s="53" t="s">
        <v>14</v>
      </c>
      <c r="K404" s="53" t="s">
        <v>15</v>
      </c>
    </row>
    <row r="405" spans="1:11" x14ac:dyDescent="0.3">
      <c r="A405" s="54" t="s">
        <v>16</v>
      </c>
      <c r="B405" s="55">
        <v>1133.2801479017</v>
      </c>
      <c r="C405" s="55">
        <v>1133.2801479017</v>
      </c>
      <c r="D405" s="55">
        <v>221.94521142630001</v>
      </c>
      <c r="E405" s="55">
        <v>221.94521142630001</v>
      </c>
      <c r="F405" s="55">
        <v>388.14576555140002</v>
      </c>
      <c r="G405" s="55">
        <v>388.14576555140002</v>
      </c>
      <c r="H405" s="55">
        <v>348.23869883639998</v>
      </c>
      <c r="I405" s="55">
        <v>348.23869883639998</v>
      </c>
      <c r="J405" s="55">
        <v>174.95047208759999</v>
      </c>
      <c r="K405" s="55">
        <v>174.95047208759999</v>
      </c>
    </row>
    <row r="406" spans="1:11" ht="25.5" customHeight="1" x14ac:dyDescent="0.3">
      <c r="A406" s="64" t="s">
        <v>223</v>
      </c>
      <c r="B406" s="57">
        <v>301.82106311140001</v>
      </c>
      <c r="C406" s="58">
        <v>0.266325200940147</v>
      </c>
      <c r="D406" s="57">
        <v>48.996142893899801</v>
      </c>
      <c r="E406" s="58">
        <v>0.220757828380406</v>
      </c>
      <c r="F406" s="57">
        <v>106.14819448430001</v>
      </c>
      <c r="G406" s="58">
        <v>0.27347508051132802</v>
      </c>
      <c r="H406" s="57">
        <v>104.6806187608</v>
      </c>
      <c r="I406" s="58">
        <v>0.30060018921095899</v>
      </c>
      <c r="J406" s="57">
        <v>41.9961069724</v>
      </c>
      <c r="K406" s="58">
        <v>0.24004569105347701</v>
      </c>
    </row>
    <row r="407" spans="1:11" x14ac:dyDescent="0.3">
      <c r="A407" s="56" t="s">
        <v>224</v>
      </c>
      <c r="B407" s="59">
        <v>344.24639865030002</v>
      </c>
      <c r="C407" s="60">
        <v>0.30376107733615698</v>
      </c>
      <c r="D407" s="59">
        <v>60.727803927900197</v>
      </c>
      <c r="E407" s="60">
        <v>0.273616193553541</v>
      </c>
      <c r="F407" s="59">
        <v>103.5685205482</v>
      </c>
      <c r="G407" s="60">
        <v>0.26682893320005802</v>
      </c>
      <c r="H407" s="59">
        <v>126.2346692748</v>
      </c>
      <c r="I407" s="60">
        <v>0.36249466155427001</v>
      </c>
      <c r="J407" s="59">
        <v>53.715404899399999</v>
      </c>
      <c r="K407" s="60">
        <v>0.307032066038118</v>
      </c>
    </row>
    <row r="408" spans="1:11" x14ac:dyDescent="0.3">
      <c r="A408" s="56" t="s">
        <v>225</v>
      </c>
      <c r="B408" s="57">
        <v>52.592547785999997</v>
      </c>
      <c r="C408" s="58">
        <v>4.6407367042806298E-2</v>
      </c>
      <c r="D408" s="57">
        <v>11.101432642300001</v>
      </c>
      <c r="E408" s="58">
        <v>5.0018797751743303E-2</v>
      </c>
      <c r="F408" s="57">
        <v>10.9204896039</v>
      </c>
      <c r="G408" s="58">
        <v>2.81350218735128E-2</v>
      </c>
      <c r="H408" s="57">
        <v>21.554307762800001</v>
      </c>
      <c r="I408" s="58">
        <v>6.1895211057304299E-2</v>
      </c>
      <c r="J408" s="57">
        <v>9.0163177769999994</v>
      </c>
      <c r="K408" s="58">
        <v>5.1536401527887299E-2</v>
      </c>
    </row>
    <row r="409" spans="1:11" x14ac:dyDescent="0.3">
      <c r="A409" s="56" t="s">
        <v>226</v>
      </c>
      <c r="B409" s="59">
        <v>203.76889500050001</v>
      </c>
      <c r="C409" s="60">
        <v>0.17980452174847</v>
      </c>
      <c r="D409" s="59">
        <v>16.9611621954</v>
      </c>
      <c r="E409" s="62">
        <v>7.6420491734881094E-2</v>
      </c>
      <c r="F409" s="59">
        <v>93.262974985899902</v>
      </c>
      <c r="G409" s="61">
        <v>0.24027822344889099</v>
      </c>
      <c r="H409" s="59">
        <v>85.912401627199898</v>
      </c>
      <c r="I409" s="61">
        <v>0.246705498022668</v>
      </c>
      <c r="J409" s="59">
        <v>7.63235619200002</v>
      </c>
      <c r="K409" s="62">
        <v>4.3625810784770999E-2</v>
      </c>
    </row>
    <row r="410" spans="1:11" x14ac:dyDescent="0.3">
      <c r="A410" s="56" t="s">
        <v>227</v>
      </c>
      <c r="B410" s="57">
        <v>23.9547602568</v>
      </c>
      <c r="C410" s="58">
        <v>2.1137545117288901E-2</v>
      </c>
      <c r="D410" s="57">
        <v>5.9473468969000001</v>
      </c>
      <c r="E410" s="58">
        <v>2.6796464130404998E-2</v>
      </c>
      <c r="F410" s="57">
        <v>8.0951465129000102</v>
      </c>
      <c r="G410" s="58">
        <v>2.08559444192313E-2</v>
      </c>
      <c r="H410" s="57">
        <v>4.6817193108000001</v>
      </c>
      <c r="I410" s="58">
        <v>1.3443994956457799E-2</v>
      </c>
      <c r="J410" s="57">
        <v>5.2305475361999996</v>
      </c>
      <c r="K410" s="58">
        <v>2.98973044987326E-2</v>
      </c>
    </row>
    <row r="411" spans="1:11" x14ac:dyDescent="0.3">
      <c r="A411" s="56" t="s">
        <v>228</v>
      </c>
      <c r="B411" s="59">
        <v>103.60018060020001</v>
      </c>
      <c r="C411" s="60">
        <v>9.1416214068532495E-2</v>
      </c>
      <c r="D411" s="59">
        <v>24.393570073199999</v>
      </c>
      <c r="E411" s="60">
        <v>0.109908071079516</v>
      </c>
      <c r="F411" s="59">
        <v>42.263801950199898</v>
      </c>
      <c r="G411" s="60">
        <v>0.10888641768424299</v>
      </c>
      <c r="H411" s="59">
        <v>12.572185215599999</v>
      </c>
      <c r="I411" s="62">
        <v>3.6102205922571302E-2</v>
      </c>
      <c r="J411" s="59">
        <v>24.3706233612</v>
      </c>
      <c r="K411" s="61">
        <v>0.13930012917597201</v>
      </c>
    </row>
    <row r="412" spans="1:11" x14ac:dyDescent="0.3">
      <c r="A412" s="56" t="s">
        <v>229</v>
      </c>
      <c r="B412" s="57">
        <v>166.62919484400001</v>
      </c>
      <c r="C412" s="58">
        <v>0.147032660152495</v>
      </c>
      <c r="D412" s="57">
        <v>63.707621320399802</v>
      </c>
      <c r="E412" s="61">
        <v>0.287042107874244</v>
      </c>
      <c r="F412" s="57">
        <v>43.171052021599898</v>
      </c>
      <c r="G412" s="58">
        <v>0.11122381294118</v>
      </c>
      <c r="H412" s="57">
        <v>26.796362690700001</v>
      </c>
      <c r="I412" s="62">
        <v>7.6948262155346295E-2</v>
      </c>
      <c r="J412" s="57">
        <v>32.954158811299997</v>
      </c>
      <c r="K412" s="58">
        <v>0.18836278872571099</v>
      </c>
    </row>
    <row r="413" spans="1:11" x14ac:dyDescent="0.3">
      <c r="A413" s="56" t="s">
        <v>230</v>
      </c>
      <c r="B413" s="59">
        <v>311.36670457129998</v>
      </c>
      <c r="C413" s="60">
        <v>0.27474822103590602</v>
      </c>
      <c r="D413" s="59">
        <v>77.113092306000198</v>
      </c>
      <c r="E413" s="61">
        <v>0.34744201873265701</v>
      </c>
      <c r="F413" s="59">
        <v>123.2219797977</v>
      </c>
      <c r="G413" s="60">
        <v>0.31746315620022503</v>
      </c>
      <c r="H413" s="59">
        <v>58.045354947100002</v>
      </c>
      <c r="I413" s="62">
        <v>0.16668266663369699</v>
      </c>
      <c r="J413" s="59">
        <v>52.986277520500003</v>
      </c>
      <c r="K413" s="60">
        <v>0.30286444436668403</v>
      </c>
    </row>
    <row r="414" spans="1:11" x14ac:dyDescent="0.3">
      <c r="A414" s="56" t="s">
        <v>231</v>
      </c>
      <c r="B414" s="57">
        <v>241.08026876209999</v>
      </c>
      <c r="C414" s="58">
        <v>0.21272786716370801</v>
      </c>
      <c r="D414" s="57">
        <v>40.051878678599998</v>
      </c>
      <c r="E414" s="58">
        <v>0.18045840422152901</v>
      </c>
      <c r="F414" s="57">
        <v>90.441730565700098</v>
      </c>
      <c r="G414" s="58">
        <v>0.233009705612062</v>
      </c>
      <c r="H414" s="57">
        <v>68.111156494599996</v>
      </c>
      <c r="I414" s="58">
        <v>0.19558755739148401</v>
      </c>
      <c r="J414" s="57">
        <v>42.475503023199998</v>
      </c>
      <c r="K414" s="58">
        <v>0.24278587257502199</v>
      </c>
    </row>
    <row r="415" spans="1:11" x14ac:dyDescent="0.3">
      <c r="A415" s="56" t="s">
        <v>232</v>
      </c>
      <c r="B415" s="59">
        <v>85.560470562000006</v>
      </c>
      <c r="C415" s="60">
        <v>7.5498075846839499E-2</v>
      </c>
      <c r="D415" s="59">
        <v>13.0902103143</v>
      </c>
      <c r="E415" s="60">
        <v>5.8979467185516603E-2</v>
      </c>
      <c r="F415" s="59">
        <v>28.629252802800099</v>
      </c>
      <c r="G415" s="60">
        <v>7.3759023912393501E-2</v>
      </c>
      <c r="H415" s="59">
        <v>30.374457936899901</v>
      </c>
      <c r="I415" s="60">
        <v>8.7223097370834404E-2</v>
      </c>
      <c r="J415" s="59">
        <v>13.466549508</v>
      </c>
      <c r="K415" s="60">
        <v>7.6973496254740703E-2</v>
      </c>
    </row>
    <row r="416" spans="1:11" x14ac:dyDescent="0.3">
      <c r="A416" s="63" t="s">
        <v>1</v>
      </c>
    </row>
    <row r="417" spans="1:11" x14ac:dyDescent="0.3">
      <c r="A417" s="63" t="s">
        <v>1</v>
      </c>
    </row>
    <row r="418" spans="1:11" x14ac:dyDescent="0.3">
      <c r="A418" s="51" t="s">
        <v>233</v>
      </c>
    </row>
    <row r="419" spans="1:11" x14ac:dyDescent="0.3">
      <c r="A419" s="52" t="s">
        <v>1</v>
      </c>
    </row>
    <row r="420" spans="1:11" x14ac:dyDescent="0.3">
      <c r="A420" s="112" t="s">
        <v>1</v>
      </c>
      <c r="B420" s="114" t="s">
        <v>501</v>
      </c>
      <c r="C420" s="114" t="s">
        <v>1</v>
      </c>
      <c r="D420" s="114" t="s">
        <v>389</v>
      </c>
      <c r="E420" s="114" t="s">
        <v>1</v>
      </c>
      <c r="F420" s="114" t="s">
        <v>390</v>
      </c>
      <c r="G420" s="114" t="s">
        <v>1</v>
      </c>
      <c r="H420" s="114" t="s">
        <v>391</v>
      </c>
      <c r="I420" s="114" t="s">
        <v>1</v>
      </c>
      <c r="J420" s="114" t="s">
        <v>392</v>
      </c>
      <c r="K420" s="114" t="s">
        <v>1</v>
      </c>
    </row>
    <row r="421" spans="1:11" x14ac:dyDescent="0.3">
      <c r="A421" s="113" t="s">
        <v>1</v>
      </c>
      <c r="B421" s="53" t="s">
        <v>14</v>
      </c>
      <c r="C421" s="53" t="s">
        <v>15</v>
      </c>
      <c r="D421" s="53" t="s">
        <v>14</v>
      </c>
      <c r="E421" s="53" t="s">
        <v>15</v>
      </c>
      <c r="F421" s="53" t="s">
        <v>14</v>
      </c>
      <c r="G421" s="53" t="s">
        <v>15</v>
      </c>
      <c r="H421" s="53" t="s">
        <v>14</v>
      </c>
      <c r="I421" s="53" t="s">
        <v>15</v>
      </c>
      <c r="J421" s="53" t="s">
        <v>14</v>
      </c>
      <c r="K421" s="53" t="s">
        <v>15</v>
      </c>
    </row>
    <row r="422" spans="1:11" x14ac:dyDescent="0.3">
      <c r="A422" s="54" t="s">
        <v>16</v>
      </c>
      <c r="B422" s="55">
        <v>1133.2801479017</v>
      </c>
      <c r="C422" s="55">
        <v>1133.2801479017</v>
      </c>
      <c r="D422" s="55">
        <v>221.94521142630001</v>
      </c>
      <c r="E422" s="55">
        <v>221.94521142630001</v>
      </c>
      <c r="F422" s="55">
        <v>388.14576555140002</v>
      </c>
      <c r="G422" s="55">
        <v>388.14576555140002</v>
      </c>
      <c r="H422" s="55">
        <v>348.23869883639998</v>
      </c>
      <c r="I422" s="55">
        <v>348.23869883639998</v>
      </c>
      <c r="J422" s="55">
        <v>174.95047208759999</v>
      </c>
      <c r="K422" s="55">
        <v>174.95047208759999</v>
      </c>
    </row>
    <row r="423" spans="1:11" ht="25.5" customHeight="1" x14ac:dyDescent="0.3">
      <c r="A423" s="64" t="s">
        <v>223</v>
      </c>
      <c r="B423" s="57">
        <v>253.1743859252</v>
      </c>
      <c r="C423" s="58">
        <v>0.22339964782226099</v>
      </c>
      <c r="D423" s="57">
        <v>37.259950891800003</v>
      </c>
      <c r="E423" s="62">
        <v>0.16787904840277501</v>
      </c>
      <c r="F423" s="57">
        <v>87.942536198099901</v>
      </c>
      <c r="G423" s="58">
        <v>0.22657090197330601</v>
      </c>
      <c r="H423" s="57">
        <v>92.302521402699995</v>
      </c>
      <c r="I423" s="58">
        <v>0.26505532472731602</v>
      </c>
      <c r="J423" s="57">
        <v>35.669377432600001</v>
      </c>
      <c r="K423" s="58">
        <v>0.20388271610230299</v>
      </c>
    </row>
    <row r="424" spans="1:11" x14ac:dyDescent="0.3">
      <c r="A424" s="56" t="s">
        <v>224</v>
      </c>
      <c r="B424" s="59">
        <v>174.6391493024</v>
      </c>
      <c r="C424" s="60">
        <v>0.15410059871405099</v>
      </c>
      <c r="D424" s="59">
        <v>30.054974585299998</v>
      </c>
      <c r="E424" s="60">
        <v>0.13541618849154699</v>
      </c>
      <c r="F424" s="59">
        <v>51.715037377900103</v>
      </c>
      <c r="G424" s="60">
        <v>0.13323612407424701</v>
      </c>
      <c r="H424" s="59">
        <v>71.758121063599901</v>
      </c>
      <c r="I424" s="61">
        <v>0.20606015730983299</v>
      </c>
      <c r="J424" s="59">
        <v>21.111016275600001</v>
      </c>
      <c r="K424" s="60">
        <v>0.120668529919882</v>
      </c>
    </row>
    <row r="425" spans="1:11" x14ac:dyDescent="0.3">
      <c r="A425" s="56" t="s">
        <v>225</v>
      </c>
      <c r="B425" s="57">
        <v>29.183519462100001</v>
      </c>
      <c r="C425" s="58">
        <v>2.5751372699975499E-2</v>
      </c>
      <c r="D425" s="57">
        <v>7.3783249435999796</v>
      </c>
      <c r="E425" s="58">
        <v>3.3243902385567202E-2</v>
      </c>
      <c r="F425" s="57">
        <v>3.59785399819999</v>
      </c>
      <c r="G425" s="58">
        <v>9.2693372374908906E-3</v>
      </c>
      <c r="H425" s="57">
        <v>15.0971646481</v>
      </c>
      <c r="I425" s="58">
        <v>4.33529205643872E-2</v>
      </c>
      <c r="J425" s="57">
        <v>3.1101758722000001</v>
      </c>
      <c r="K425" s="58">
        <v>1.7777464873845499E-2</v>
      </c>
    </row>
    <row r="426" spans="1:11" x14ac:dyDescent="0.3">
      <c r="A426" s="56" t="s">
        <v>226</v>
      </c>
      <c r="B426" s="59">
        <v>103.0984096745</v>
      </c>
      <c r="C426" s="60">
        <v>9.0973454238468393E-2</v>
      </c>
      <c r="D426" s="59">
        <v>7.3349132780000197</v>
      </c>
      <c r="E426" s="62">
        <v>3.3048306070057598E-2</v>
      </c>
      <c r="F426" s="59">
        <v>47.833261065599999</v>
      </c>
      <c r="G426" s="60">
        <v>0.12323530310229699</v>
      </c>
      <c r="H426" s="59">
        <v>46.337933516900101</v>
      </c>
      <c r="I426" s="61">
        <v>0.13306371081598001</v>
      </c>
      <c r="J426" s="59">
        <v>1.592301814</v>
      </c>
      <c r="K426" s="62">
        <v>9.1014433685135399E-3</v>
      </c>
    </row>
    <row r="427" spans="1:11" x14ac:dyDescent="0.3">
      <c r="A427" s="56" t="s">
        <v>227</v>
      </c>
      <c r="B427" s="57">
        <v>13.611396215699999</v>
      </c>
      <c r="C427" s="58">
        <v>1.2010619122643101E-2</v>
      </c>
      <c r="D427" s="57">
        <v>4.4596298901000004</v>
      </c>
      <c r="E427" s="58">
        <v>2.0093381882135702E-2</v>
      </c>
      <c r="F427" s="57">
        <v>4.9632828309999901</v>
      </c>
      <c r="G427" s="58">
        <v>1.27871621218105E-2</v>
      </c>
      <c r="H427" s="57">
        <v>1.2006983269</v>
      </c>
      <c r="I427" s="58">
        <v>3.4479175660602798E-3</v>
      </c>
      <c r="J427" s="57">
        <v>2.9877851676999998</v>
      </c>
      <c r="K427" s="58">
        <v>1.7077891428632301E-2</v>
      </c>
    </row>
    <row r="428" spans="1:11" x14ac:dyDescent="0.3">
      <c r="A428" s="56" t="s">
        <v>228</v>
      </c>
      <c r="B428" s="59">
        <v>89.482121881600307</v>
      </c>
      <c r="C428" s="60">
        <v>7.8958518815739107E-2</v>
      </c>
      <c r="D428" s="59">
        <v>21.783828553500001</v>
      </c>
      <c r="E428" s="60">
        <v>9.8149576706382899E-2</v>
      </c>
      <c r="F428" s="59">
        <v>33.793770800399997</v>
      </c>
      <c r="G428" s="60">
        <v>8.7064638596256599E-2</v>
      </c>
      <c r="H428" s="59">
        <v>10.971478771799999</v>
      </c>
      <c r="I428" s="62">
        <v>3.1505627629726203E-2</v>
      </c>
      <c r="J428" s="59">
        <v>22.933043755900002</v>
      </c>
      <c r="K428" s="61">
        <v>0.131083063007782</v>
      </c>
    </row>
    <row r="429" spans="1:11" x14ac:dyDescent="0.3">
      <c r="A429" s="56" t="s">
        <v>229</v>
      </c>
      <c r="B429" s="57">
        <v>115.5680789054</v>
      </c>
      <c r="C429" s="58">
        <v>0.10197661991995299</v>
      </c>
      <c r="D429" s="57">
        <v>44.544413151900002</v>
      </c>
      <c r="E429" s="61">
        <v>0.20070004153566301</v>
      </c>
      <c r="F429" s="57">
        <v>27.8495176338999</v>
      </c>
      <c r="G429" s="58">
        <v>7.1750151890326505E-2</v>
      </c>
      <c r="H429" s="57">
        <v>16.0974002922</v>
      </c>
      <c r="I429" s="62">
        <v>4.6225190784331599E-2</v>
      </c>
      <c r="J429" s="57">
        <v>27.076747827399998</v>
      </c>
      <c r="K429" s="61">
        <v>0.154768075240416</v>
      </c>
    </row>
    <row r="430" spans="1:11" x14ac:dyDescent="0.3">
      <c r="A430" s="56" t="s">
        <v>230</v>
      </c>
      <c r="B430" s="59">
        <v>162.6649093796</v>
      </c>
      <c r="C430" s="60">
        <v>0.143534597055087</v>
      </c>
      <c r="D430" s="59">
        <v>38.663777569600001</v>
      </c>
      <c r="E430" s="60">
        <v>0.17420415300304301</v>
      </c>
      <c r="F430" s="59">
        <v>61.435031660199897</v>
      </c>
      <c r="G430" s="60">
        <v>0.158278247794164</v>
      </c>
      <c r="H430" s="59">
        <v>31.363151932800001</v>
      </c>
      <c r="I430" s="62">
        <v>9.0062224668299107E-2</v>
      </c>
      <c r="J430" s="59">
        <v>31.202948216999999</v>
      </c>
      <c r="K430" s="60">
        <v>0.17835303811799</v>
      </c>
    </row>
    <row r="431" spans="1:11" x14ac:dyDescent="0.3">
      <c r="A431" s="56" t="s">
        <v>231</v>
      </c>
      <c r="B431" s="57">
        <v>109.01170107510001</v>
      </c>
      <c r="C431" s="58">
        <v>9.6191309162997493E-2</v>
      </c>
      <c r="D431" s="57">
        <v>17.375188248200001</v>
      </c>
      <c r="E431" s="58">
        <v>7.8285934337311305E-2</v>
      </c>
      <c r="F431" s="57">
        <v>41.892232630000002</v>
      </c>
      <c r="G431" s="58">
        <v>0.10792912443727901</v>
      </c>
      <c r="H431" s="57">
        <v>32.735770944499997</v>
      </c>
      <c r="I431" s="58">
        <v>9.4003828563232195E-2</v>
      </c>
      <c r="J431" s="57">
        <v>17.0085092524</v>
      </c>
      <c r="K431" s="58">
        <v>9.72189960361102E-2</v>
      </c>
    </row>
    <row r="432" spans="1:11" x14ac:dyDescent="0.3">
      <c r="A432" s="56" t="s">
        <v>234</v>
      </c>
      <c r="B432" s="59">
        <v>82.846476080100004</v>
      </c>
      <c r="C432" s="60">
        <v>7.3103262448823994E-2</v>
      </c>
      <c r="D432" s="59">
        <v>13.0902103143</v>
      </c>
      <c r="E432" s="60">
        <v>5.8979467185516603E-2</v>
      </c>
      <c r="F432" s="59">
        <v>27.1232413560999</v>
      </c>
      <c r="G432" s="60">
        <v>6.9879008772821993E-2</v>
      </c>
      <c r="H432" s="59">
        <v>30.374457936899901</v>
      </c>
      <c r="I432" s="60">
        <v>8.7223097370834404E-2</v>
      </c>
      <c r="J432" s="59">
        <v>12.2585664728</v>
      </c>
      <c r="K432" s="60">
        <v>7.0068781904526506E-2</v>
      </c>
    </row>
    <row r="433" spans="1:11" x14ac:dyDescent="0.3">
      <c r="A433" s="63" t="s">
        <v>1</v>
      </c>
    </row>
    <row r="434" spans="1:11" x14ac:dyDescent="0.3">
      <c r="A434" s="63" t="s">
        <v>1</v>
      </c>
    </row>
    <row r="435" spans="1:11" x14ac:dyDescent="0.3">
      <c r="A435" s="51" t="s">
        <v>235</v>
      </c>
    </row>
    <row r="436" spans="1:11" x14ac:dyDescent="0.3">
      <c r="A436" s="52" t="s">
        <v>1</v>
      </c>
    </row>
    <row r="437" spans="1:11" x14ac:dyDescent="0.3">
      <c r="A437" s="112" t="s">
        <v>1</v>
      </c>
      <c r="B437" s="114" t="s">
        <v>501</v>
      </c>
      <c r="C437" s="114" t="s">
        <v>1</v>
      </c>
      <c r="D437" s="114" t="s">
        <v>389</v>
      </c>
      <c r="E437" s="114" t="s">
        <v>1</v>
      </c>
      <c r="F437" s="114" t="s">
        <v>390</v>
      </c>
      <c r="G437" s="114" t="s">
        <v>1</v>
      </c>
      <c r="H437" s="114" t="s">
        <v>391</v>
      </c>
      <c r="I437" s="114" t="s">
        <v>1</v>
      </c>
      <c r="J437" s="114" t="s">
        <v>392</v>
      </c>
      <c r="K437" s="114" t="s">
        <v>1</v>
      </c>
    </row>
    <row r="438" spans="1:11" x14ac:dyDescent="0.3">
      <c r="A438" s="113" t="s">
        <v>1</v>
      </c>
      <c r="B438" s="53" t="s">
        <v>14</v>
      </c>
      <c r="C438" s="53" t="s">
        <v>15</v>
      </c>
      <c r="D438" s="53" t="s">
        <v>14</v>
      </c>
      <c r="E438" s="53" t="s">
        <v>15</v>
      </c>
      <c r="F438" s="53" t="s">
        <v>14</v>
      </c>
      <c r="G438" s="53" t="s">
        <v>15</v>
      </c>
      <c r="H438" s="53" t="s">
        <v>14</v>
      </c>
      <c r="I438" s="53" t="s">
        <v>15</v>
      </c>
      <c r="J438" s="53" t="s">
        <v>14</v>
      </c>
      <c r="K438" s="53" t="s">
        <v>15</v>
      </c>
    </row>
    <row r="439" spans="1:11" x14ac:dyDescent="0.3">
      <c r="A439" s="54" t="s">
        <v>16</v>
      </c>
      <c r="B439" s="55">
        <v>1133.2801479017</v>
      </c>
      <c r="C439" s="55">
        <v>1133.2801479017</v>
      </c>
      <c r="D439" s="55">
        <v>221.94521142630001</v>
      </c>
      <c r="E439" s="55">
        <v>221.94521142630001</v>
      </c>
      <c r="F439" s="55">
        <v>388.14576555140002</v>
      </c>
      <c r="G439" s="55">
        <v>388.14576555140002</v>
      </c>
      <c r="H439" s="55">
        <v>348.23869883639998</v>
      </c>
      <c r="I439" s="55">
        <v>348.23869883639998</v>
      </c>
      <c r="J439" s="55">
        <v>174.95047208759999</v>
      </c>
      <c r="K439" s="55">
        <v>174.95047208759999</v>
      </c>
    </row>
    <row r="440" spans="1:11" x14ac:dyDescent="0.3">
      <c r="A440" s="56" t="s">
        <v>236</v>
      </c>
      <c r="B440" s="57">
        <v>200.66413152569999</v>
      </c>
      <c r="C440" s="58">
        <v>0.177064895998783</v>
      </c>
      <c r="D440" s="57">
        <v>35.930481544800003</v>
      </c>
      <c r="E440" s="58">
        <v>0.161888969416811</v>
      </c>
      <c r="F440" s="57">
        <v>64.0105772572999</v>
      </c>
      <c r="G440" s="58">
        <v>0.16491375905226399</v>
      </c>
      <c r="H440" s="57">
        <v>64.669888526899996</v>
      </c>
      <c r="I440" s="58">
        <v>0.18570563450583499</v>
      </c>
      <c r="J440" s="57">
        <v>36.053184196700002</v>
      </c>
      <c r="K440" s="58">
        <v>0.206076518494032</v>
      </c>
    </row>
    <row r="441" spans="1:11" x14ac:dyDescent="0.3">
      <c r="A441" s="56" t="s">
        <v>237</v>
      </c>
      <c r="B441" s="59">
        <v>157.46359230639999</v>
      </c>
      <c r="C441" s="60">
        <v>0.13894498425473001</v>
      </c>
      <c r="D441" s="59">
        <v>20.899509421099999</v>
      </c>
      <c r="E441" s="62">
        <v>9.4165173858864595E-2</v>
      </c>
      <c r="F441" s="59">
        <v>53.774456692200097</v>
      </c>
      <c r="G441" s="60">
        <v>0.13854191251013101</v>
      </c>
      <c r="H441" s="59">
        <v>56.947725688600002</v>
      </c>
      <c r="I441" s="60">
        <v>0.16353072153923301</v>
      </c>
      <c r="J441" s="59">
        <v>25.8419005045</v>
      </c>
      <c r="K441" s="60">
        <v>0.14770980721652799</v>
      </c>
    </row>
    <row r="442" spans="1:11" x14ac:dyDescent="0.3">
      <c r="A442" s="56" t="s">
        <v>238</v>
      </c>
      <c r="B442" s="57">
        <v>319.78441160490001</v>
      </c>
      <c r="C442" s="58">
        <v>0.282175958166204</v>
      </c>
      <c r="D442" s="57">
        <v>66.797460462400096</v>
      </c>
      <c r="E442" s="58">
        <v>0.30096373800153398</v>
      </c>
      <c r="F442" s="57">
        <v>103.7326041555</v>
      </c>
      <c r="G442" s="58">
        <v>0.26725167027943098</v>
      </c>
      <c r="H442" s="57">
        <v>97.054670166899896</v>
      </c>
      <c r="I442" s="58">
        <v>0.27870156444759597</v>
      </c>
      <c r="J442" s="57">
        <v>52.199676820100002</v>
      </c>
      <c r="K442" s="58">
        <v>0.29836831074089898</v>
      </c>
    </row>
    <row r="443" spans="1:11" x14ac:dyDescent="0.3">
      <c r="A443" s="56" t="s">
        <v>239</v>
      </c>
      <c r="B443" s="59">
        <v>247.86994553229999</v>
      </c>
      <c r="C443" s="60">
        <v>0.21871903958719999</v>
      </c>
      <c r="D443" s="59">
        <v>57.276359823999897</v>
      </c>
      <c r="E443" s="60">
        <v>0.25806531015434597</v>
      </c>
      <c r="F443" s="59">
        <v>94.217906249200098</v>
      </c>
      <c r="G443" s="60">
        <v>0.24273846222527801</v>
      </c>
      <c r="H443" s="59">
        <v>59.449989436999999</v>
      </c>
      <c r="I443" s="60">
        <v>0.17071620596919701</v>
      </c>
      <c r="J443" s="59">
        <v>36.9256900221</v>
      </c>
      <c r="K443" s="60">
        <v>0.21106367751674801</v>
      </c>
    </row>
    <row r="444" spans="1:11" x14ac:dyDescent="0.3">
      <c r="A444" s="56" t="s">
        <v>240</v>
      </c>
      <c r="B444" s="57">
        <v>152.8380655558</v>
      </c>
      <c r="C444" s="58">
        <v>0.13486344558208699</v>
      </c>
      <c r="D444" s="57">
        <v>30.002338395399999</v>
      </c>
      <c r="E444" s="58">
        <v>0.13517903000742501</v>
      </c>
      <c r="F444" s="57">
        <v>56.8344907761999</v>
      </c>
      <c r="G444" s="58">
        <v>0.146425636501434</v>
      </c>
      <c r="H444" s="57">
        <v>50.859924674800098</v>
      </c>
      <c r="I444" s="58">
        <v>0.14604903143947701</v>
      </c>
      <c r="J444" s="57">
        <v>15.1413117094</v>
      </c>
      <c r="K444" s="58">
        <v>8.6546275232790196E-2</v>
      </c>
    </row>
    <row r="445" spans="1:11" x14ac:dyDescent="0.3">
      <c r="A445" s="56" t="s">
        <v>88</v>
      </c>
      <c r="B445" s="59">
        <v>54.6600013766</v>
      </c>
      <c r="C445" s="60">
        <v>4.82316764109956E-2</v>
      </c>
      <c r="D445" s="59">
        <v>11.039061778600001</v>
      </c>
      <c r="E445" s="60">
        <v>4.9737778561019699E-2</v>
      </c>
      <c r="F445" s="59">
        <v>15.575730420999999</v>
      </c>
      <c r="G445" s="60">
        <v>4.0128559431462797E-2</v>
      </c>
      <c r="H445" s="59">
        <v>19.256500342199999</v>
      </c>
      <c r="I445" s="60">
        <v>5.5296842098662202E-2</v>
      </c>
      <c r="J445" s="59">
        <v>8.7887088347999907</v>
      </c>
      <c r="K445" s="60">
        <v>5.0235410799002497E-2</v>
      </c>
    </row>
    <row r="446" spans="1:11" x14ac:dyDescent="0.3">
      <c r="A446" s="56" t="s">
        <v>241</v>
      </c>
      <c r="B446" s="57">
        <v>358.1277238321</v>
      </c>
      <c r="C446" s="58">
        <v>0.31600988025351301</v>
      </c>
      <c r="D446" s="57">
        <v>56.829990965900002</v>
      </c>
      <c r="E446" s="62">
        <v>0.25605414327567599</v>
      </c>
      <c r="F446" s="57">
        <v>117.7850339495</v>
      </c>
      <c r="G446" s="58">
        <v>0.303455671562395</v>
      </c>
      <c r="H446" s="57">
        <v>121.6176142155</v>
      </c>
      <c r="I446" s="58">
        <v>0.34923635604506797</v>
      </c>
      <c r="J446" s="57">
        <v>61.895084701199799</v>
      </c>
      <c r="K446" s="58">
        <v>0.35378632571056101</v>
      </c>
    </row>
    <row r="447" spans="1:11" x14ac:dyDescent="0.3">
      <c r="A447" s="56" t="s">
        <v>242</v>
      </c>
      <c r="B447" s="59">
        <v>400.70801108810002</v>
      </c>
      <c r="C447" s="60">
        <v>0.35358248516928698</v>
      </c>
      <c r="D447" s="59">
        <v>87.278698219400098</v>
      </c>
      <c r="E447" s="60">
        <v>0.39324434016177001</v>
      </c>
      <c r="F447" s="59">
        <v>151.05239702540001</v>
      </c>
      <c r="G447" s="60">
        <v>0.38916409872671098</v>
      </c>
      <c r="H447" s="59">
        <v>110.3099141118</v>
      </c>
      <c r="I447" s="60">
        <v>0.31676523740867402</v>
      </c>
      <c r="J447" s="59">
        <v>52.0670017315</v>
      </c>
      <c r="K447" s="60">
        <v>0.297609952749538</v>
      </c>
    </row>
    <row r="448" spans="1:11" x14ac:dyDescent="0.3">
      <c r="A448" s="63" t="s">
        <v>1</v>
      </c>
    </row>
    <row r="449" spans="1:11" x14ac:dyDescent="0.3">
      <c r="A449" s="63" t="s">
        <v>1</v>
      </c>
    </row>
    <row r="450" spans="1:11" x14ac:dyDescent="0.3">
      <c r="A450" s="51" t="s">
        <v>243</v>
      </c>
    </row>
    <row r="451" spans="1:11" x14ac:dyDescent="0.3">
      <c r="A451" s="52" t="s">
        <v>1</v>
      </c>
    </row>
    <row r="452" spans="1:11" x14ac:dyDescent="0.3">
      <c r="A452" s="112" t="s">
        <v>1</v>
      </c>
      <c r="B452" s="114" t="s">
        <v>501</v>
      </c>
      <c r="C452" s="114" t="s">
        <v>1</v>
      </c>
      <c r="D452" s="114" t="s">
        <v>389</v>
      </c>
      <c r="E452" s="114" t="s">
        <v>1</v>
      </c>
      <c r="F452" s="114" t="s">
        <v>390</v>
      </c>
      <c r="G452" s="114" t="s">
        <v>1</v>
      </c>
      <c r="H452" s="114" t="s">
        <v>391</v>
      </c>
      <c r="I452" s="114" t="s">
        <v>1</v>
      </c>
      <c r="J452" s="114" t="s">
        <v>392</v>
      </c>
      <c r="K452" s="114" t="s">
        <v>1</v>
      </c>
    </row>
    <row r="453" spans="1:11" x14ac:dyDescent="0.3">
      <c r="A453" s="113" t="s">
        <v>1</v>
      </c>
      <c r="B453" s="53" t="s">
        <v>14</v>
      </c>
      <c r="C453" s="53" t="s">
        <v>15</v>
      </c>
      <c r="D453" s="53" t="s">
        <v>14</v>
      </c>
      <c r="E453" s="53" t="s">
        <v>15</v>
      </c>
      <c r="F453" s="53" t="s">
        <v>14</v>
      </c>
      <c r="G453" s="53" t="s">
        <v>15</v>
      </c>
      <c r="H453" s="53" t="s">
        <v>14</v>
      </c>
      <c r="I453" s="53" t="s">
        <v>15</v>
      </c>
      <c r="J453" s="53" t="s">
        <v>14</v>
      </c>
      <c r="K453" s="53" t="s">
        <v>15</v>
      </c>
    </row>
    <row r="454" spans="1:11" x14ac:dyDescent="0.3">
      <c r="A454" s="54" t="s">
        <v>16</v>
      </c>
      <c r="B454" s="55">
        <v>1133.2801479017</v>
      </c>
      <c r="C454" s="55">
        <v>1133.2801479017</v>
      </c>
      <c r="D454" s="55">
        <v>221.94521142630001</v>
      </c>
      <c r="E454" s="55">
        <v>221.94521142630001</v>
      </c>
      <c r="F454" s="55">
        <v>388.14576555140002</v>
      </c>
      <c r="G454" s="55">
        <v>388.14576555140002</v>
      </c>
      <c r="H454" s="55">
        <v>348.23869883639998</v>
      </c>
      <c r="I454" s="55">
        <v>348.23869883639998</v>
      </c>
      <c r="J454" s="55">
        <v>174.95047208759999</v>
      </c>
      <c r="K454" s="55">
        <v>174.95047208759999</v>
      </c>
    </row>
    <row r="455" spans="1:11" x14ac:dyDescent="0.3">
      <c r="A455" s="56" t="s">
        <v>236</v>
      </c>
      <c r="B455" s="57">
        <v>203.9153995465</v>
      </c>
      <c r="C455" s="58">
        <v>0.179933796532177</v>
      </c>
      <c r="D455" s="57">
        <v>39.610117446099999</v>
      </c>
      <c r="E455" s="58">
        <v>0.17846799753664899</v>
      </c>
      <c r="F455" s="57">
        <v>58.5387123394</v>
      </c>
      <c r="G455" s="58">
        <v>0.150816310610113</v>
      </c>
      <c r="H455" s="57">
        <v>68.321246084100096</v>
      </c>
      <c r="I455" s="58">
        <v>0.19619084930074601</v>
      </c>
      <c r="J455" s="57">
        <v>37.445323676900003</v>
      </c>
      <c r="K455" s="58">
        <v>0.21403385329621</v>
      </c>
    </row>
    <row r="456" spans="1:11" x14ac:dyDescent="0.3">
      <c r="A456" s="56" t="s">
        <v>237</v>
      </c>
      <c r="B456" s="59">
        <v>151.51308494380001</v>
      </c>
      <c r="C456" s="60">
        <v>0.13369429017558501</v>
      </c>
      <c r="D456" s="59">
        <v>18.9120207691</v>
      </c>
      <c r="E456" s="62">
        <v>8.5210312254833206E-2</v>
      </c>
      <c r="F456" s="59">
        <v>43.770220402999897</v>
      </c>
      <c r="G456" s="60">
        <v>0.112767481414669</v>
      </c>
      <c r="H456" s="59">
        <v>55.323153240400103</v>
      </c>
      <c r="I456" s="60">
        <v>0.158865609782187</v>
      </c>
      <c r="J456" s="59">
        <v>33.5076905313</v>
      </c>
      <c r="K456" s="61">
        <v>0.19152672257164499</v>
      </c>
    </row>
    <row r="457" spans="1:11" x14ac:dyDescent="0.3">
      <c r="A457" s="56" t="s">
        <v>238</v>
      </c>
      <c r="B457" s="57">
        <v>277.19388176130002</v>
      </c>
      <c r="C457" s="58">
        <v>0.244594315248998</v>
      </c>
      <c r="D457" s="57">
        <v>62.918545460999901</v>
      </c>
      <c r="E457" s="58">
        <v>0.28348683468619401</v>
      </c>
      <c r="F457" s="57">
        <v>91.448606386099897</v>
      </c>
      <c r="G457" s="58">
        <v>0.235603771836047</v>
      </c>
      <c r="H457" s="57">
        <v>87.566829305600095</v>
      </c>
      <c r="I457" s="58">
        <v>0.25145634186606702</v>
      </c>
      <c r="J457" s="57">
        <v>35.259900608599999</v>
      </c>
      <c r="K457" s="58">
        <v>0.20154218612765401</v>
      </c>
    </row>
    <row r="458" spans="1:11" x14ac:dyDescent="0.3">
      <c r="A458" s="56" t="s">
        <v>239</v>
      </c>
      <c r="B458" s="59">
        <v>250.8158385655</v>
      </c>
      <c r="C458" s="60">
        <v>0.22131847895676299</v>
      </c>
      <c r="D458" s="59">
        <v>52.189391367699997</v>
      </c>
      <c r="E458" s="60">
        <v>0.23514538129618601</v>
      </c>
      <c r="F458" s="59">
        <v>89.428309168800098</v>
      </c>
      <c r="G458" s="60">
        <v>0.23039877568098199</v>
      </c>
      <c r="H458" s="59">
        <v>70.223437130100095</v>
      </c>
      <c r="I458" s="60">
        <v>0.20165316883144699</v>
      </c>
      <c r="J458" s="59">
        <v>38.974700898899997</v>
      </c>
      <c r="K458" s="60">
        <v>0.222775625774733</v>
      </c>
    </row>
    <row r="459" spans="1:11" x14ac:dyDescent="0.3">
      <c r="A459" s="56" t="s">
        <v>240</v>
      </c>
      <c r="B459" s="57">
        <v>195.4804417691</v>
      </c>
      <c r="C459" s="58">
        <v>0.172490837443008</v>
      </c>
      <c r="D459" s="57">
        <v>40.583533999099998</v>
      </c>
      <c r="E459" s="58">
        <v>0.18285383918984099</v>
      </c>
      <c r="F459" s="57">
        <v>84.540872223099896</v>
      </c>
      <c r="G459" s="58">
        <v>0.21780701923413001</v>
      </c>
      <c r="H459" s="57">
        <v>47.889071105600003</v>
      </c>
      <c r="I459" s="58">
        <v>0.13751794750444399</v>
      </c>
      <c r="J459" s="57">
        <v>22.4669644413</v>
      </c>
      <c r="K459" s="58">
        <v>0.12841899866409301</v>
      </c>
    </row>
    <row r="460" spans="1:11" x14ac:dyDescent="0.3">
      <c r="A460" s="56" t="s">
        <v>88</v>
      </c>
      <c r="B460" s="59">
        <v>54.3615013155</v>
      </c>
      <c r="C460" s="60">
        <v>4.7968281643468197E-2</v>
      </c>
      <c r="D460" s="59">
        <v>7.7316023832999896</v>
      </c>
      <c r="E460" s="60">
        <v>3.4835635036295401E-2</v>
      </c>
      <c r="F460" s="59">
        <v>20.419045031</v>
      </c>
      <c r="G460" s="60">
        <v>5.2606641224058399E-2</v>
      </c>
      <c r="H460" s="59">
        <v>18.9149619706</v>
      </c>
      <c r="I460" s="60">
        <v>5.4316082715109501E-2</v>
      </c>
      <c r="J460" s="59">
        <v>7.2958919305999901</v>
      </c>
      <c r="K460" s="60">
        <v>4.1702613565665902E-2</v>
      </c>
    </row>
    <row r="461" spans="1:11" x14ac:dyDescent="0.3">
      <c r="A461" s="56" t="s">
        <v>241</v>
      </c>
      <c r="B461" s="57">
        <v>355.42848449029998</v>
      </c>
      <c r="C461" s="58">
        <v>0.31362808670776199</v>
      </c>
      <c r="D461" s="57">
        <v>58.522138215199902</v>
      </c>
      <c r="E461" s="58">
        <v>0.26367830979148199</v>
      </c>
      <c r="F461" s="57">
        <v>102.3089327424</v>
      </c>
      <c r="G461" s="58">
        <v>0.26358379202478199</v>
      </c>
      <c r="H461" s="57">
        <v>123.6443993245</v>
      </c>
      <c r="I461" s="58">
        <v>0.35505645908293298</v>
      </c>
      <c r="J461" s="57">
        <v>70.953014208200102</v>
      </c>
      <c r="K461" s="61">
        <v>0.40556057586785399</v>
      </c>
    </row>
    <row r="462" spans="1:11" x14ac:dyDescent="0.3">
      <c r="A462" s="56" t="s">
        <v>242</v>
      </c>
      <c r="B462" s="59">
        <v>446.2962803346</v>
      </c>
      <c r="C462" s="60">
        <v>0.39380931639977101</v>
      </c>
      <c r="D462" s="59">
        <v>92.772925366800095</v>
      </c>
      <c r="E462" s="60">
        <v>0.417999220486028</v>
      </c>
      <c r="F462" s="59">
        <v>173.96918139190001</v>
      </c>
      <c r="G462" s="60">
        <v>0.44820579491511198</v>
      </c>
      <c r="H462" s="59">
        <v>118.11250823570001</v>
      </c>
      <c r="I462" s="60">
        <v>0.33917111633589098</v>
      </c>
      <c r="J462" s="59">
        <v>61.441665340199897</v>
      </c>
      <c r="K462" s="60">
        <v>0.35119462443882599</v>
      </c>
    </row>
    <row r="463" spans="1:11" x14ac:dyDescent="0.3">
      <c r="A463" s="63" t="s">
        <v>1</v>
      </c>
    </row>
    <row r="464" spans="1:11" x14ac:dyDescent="0.3">
      <c r="A464" s="63" t="s">
        <v>1</v>
      </c>
    </row>
    <row r="465" spans="1:11" x14ac:dyDescent="0.3">
      <c r="A465" s="51" t="s">
        <v>244</v>
      </c>
    </row>
    <row r="466" spans="1:11" x14ac:dyDescent="0.3">
      <c r="A466" s="52" t="s">
        <v>1</v>
      </c>
    </row>
    <row r="467" spans="1:11" x14ac:dyDescent="0.3">
      <c r="A467" s="112" t="s">
        <v>1</v>
      </c>
      <c r="B467" s="114" t="s">
        <v>501</v>
      </c>
      <c r="C467" s="114" t="s">
        <v>1</v>
      </c>
      <c r="D467" s="114" t="s">
        <v>389</v>
      </c>
      <c r="E467" s="114" t="s">
        <v>1</v>
      </c>
      <c r="F467" s="114" t="s">
        <v>390</v>
      </c>
      <c r="G467" s="114" t="s">
        <v>1</v>
      </c>
      <c r="H467" s="114" t="s">
        <v>391</v>
      </c>
      <c r="I467" s="114" t="s">
        <v>1</v>
      </c>
      <c r="J467" s="114" t="s">
        <v>392</v>
      </c>
      <c r="K467" s="114" t="s">
        <v>1</v>
      </c>
    </row>
    <row r="468" spans="1:11" x14ac:dyDescent="0.3">
      <c r="A468" s="113" t="s">
        <v>1</v>
      </c>
      <c r="B468" s="53" t="s">
        <v>14</v>
      </c>
      <c r="C468" s="53" t="s">
        <v>15</v>
      </c>
      <c r="D468" s="53" t="s">
        <v>14</v>
      </c>
      <c r="E468" s="53" t="s">
        <v>15</v>
      </c>
      <c r="F468" s="53" t="s">
        <v>14</v>
      </c>
      <c r="G468" s="53" t="s">
        <v>15</v>
      </c>
      <c r="H468" s="53" t="s">
        <v>14</v>
      </c>
      <c r="I468" s="53" t="s">
        <v>15</v>
      </c>
      <c r="J468" s="53" t="s">
        <v>14</v>
      </c>
      <c r="K468" s="53" t="s">
        <v>15</v>
      </c>
    </row>
    <row r="469" spans="1:11" x14ac:dyDescent="0.3">
      <c r="A469" s="54" t="s">
        <v>16</v>
      </c>
      <c r="B469" s="55">
        <v>1133.2801479017</v>
      </c>
      <c r="C469" s="55">
        <v>1133.2801479017</v>
      </c>
      <c r="D469" s="55">
        <v>221.94521142630001</v>
      </c>
      <c r="E469" s="55">
        <v>221.94521142630001</v>
      </c>
      <c r="F469" s="55">
        <v>388.14576555140002</v>
      </c>
      <c r="G469" s="55">
        <v>388.14576555140002</v>
      </c>
      <c r="H469" s="55">
        <v>348.23869883639998</v>
      </c>
      <c r="I469" s="55">
        <v>348.23869883639998</v>
      </c>
      <c r="J469" s="55">
        <v>174.95047208759999</v>
      </c>
      <c r="K469" s="55">
        <v>174.95047208759999</v>
      </c>
    </row>
    <row r="470" spans="1:11" x14ac:dyDescent="0.3">
      <c r="A470" s="56" t="s">
        <v>236</v>
      </c>
      <c r="B470" s="57">
        <v>232.07364068979999</v>
      </c>
      <c r="C470" s="58">
        <v>0.20478046943599201</v>
      </c>
      <c r="D470" s="57">
        <v>47.889154611799903</v>
      </c>
      <c r="E470" s="58">
        <v>0.215770163744678</v>
      </c>
      <c r="F470" s="57">
        <v>76.8146921222</v>
      </c>
      <c r="G470" s="58">
        <v>0.19790166205491599</v>
      </c>
      <c r="H470" s="57">
        <v>73.670204604799906</v>
      </c>
      <c r="I470" s="58">
        <v>0.211550884065903</v>
      </c>
      <c r="J470" s="57">
        <v>33.699589351</v>
      </c>
      <c r="K470" s="58">
        <v>0.192623597689557</v>
      </c>
    </row>
    <row r="471" spans="1:11" x14ac:dyDescent="0.3">
      <c r="A471" s="56" t="s">
        <v>237</v>
      </c>
      <c r="B471" s="59">
        <v>201.95215284619999</v>
      </c>
      <c r="C471" s="60">
        <v>0.178201438735268</v>
      </c>
      <c r="D471" s="59">
        <v>24.490223774099999</v>
      </c>
      <c r="E471" s="62">
        <v>0.11034355558616001</v>
      </c>
      <c r="F471" s="59">
        <v>62.712456627199998</v>
      </c>
      <c r="G471" s="60">
        <v>0.16156934376988699</v>
      </c>
      <c r="H471" s="59">
        <v>90.035098427099996</v>
      </c>
      <c r="I471" s="61">
        <v>0.25854420754483098</v>
      </c>
      <c r="J471" s="59">
        <v>24.714374017800001</v>
      </c>
      <c r="K471" s="60">
        <v>0.14126497472624799</v>
      </c>
    </row>
    <row r="472" spans="1:11" x14ac:dyDescent="0.3">
      <c r="A472" s="56" t="s">
        <v>238</v>
      </c>
      <c r="B472" s="57">
        <v>311.87822233140002</v>
      </c>
      <c r="C472" s="58">
        <v>0.275199581417579</v>
      </c>
      <c r="D472" s="57">
        <v>60.851481235700199</v>
      </c>
      <c r="E472" s="58">
        <v>0.27417343606850703</v>
      </c>
      <c r="F472" s="57">
        <v>100.2287983563</v>
      </c>
      <c r="G472" s="58">
        <v>0.25822463427860598</v>
      </c>
      <c r="H472" s="57">
        <v>81.363919527799894</v>
      </c>
      <c r="I472" s="58">
        <v>0.233644106182536</v>
      </c>
      <c r="J472" s="57">
        <v>69.434023211600007</v>
      </c>
      <c r="K472" s="61">
        <v>0.39687817005051301</v>
      </c>
    </row>
    <row r="473" spans="1:11" x14ac:dyDescent="0.3">
      <c r="A473" s="56" t="s">
        <v>239</v>
      </c>
      <c r="B473" s="59">
        <v>204.26600765820001</v>
      </c>
      <c r="C473" s="60">
        <v>0.18024317114916799</v>
      </c>
      <c r="D473" s="59">
        <v>45.459193425000002</v>
      </c>
      <c r="E473" s="60">
        <v>0.204821690600409</v>
      </c>
      <c r="F473" s="59">
        <v>70.131229471699996</v>
      </c>
      <c r="G473" s="60">
        <v>0.18068271174379999</v>
      </c>
      <c r="H473" s="59">
        <v>63.295870789299897</v>
      </c>
      <c r="I473" s="60">
        <v>0.18176001403863501</v>
      </c>
      <c r="J473" s="59">
        <v>25.379713972200001</v>
      </c>
      <c r="K473" s="60">
        <v>0.14506799364046299</v>
      </c>
    </row>
    <row r="474" spans="1:11" x14ac:dyDescent="0.3">
      <c r="A474" s="56" t="s">
        <v>240</v>
      </c>
      <c r="B474" s="57">
        <v>130.0842902233</v>
      </c>
      <c r="C474" s="58">
        <v>0.11478564277699101</v>
      </c>
      <c r="D474" s="57">
        <v>30.2660482422</v>
      </c>
      <c r="E474" s="58">
        <v>0.13636720543642</v>
      </c>
      <c r="F474" s="57">
        <v>63.574787678900101</v>
      </c>
      <c r="G474" s="61">
        <v>0.16379101183439601</v>
      </c>
      <c r="H474" s="57">
        <v>23.1813991239</v>
      </c>
      <c r="I474" s="62">
        <v>6.6567556108376294E-2</v>
      </c>
      <c r="J474" s="57">
        <v>13.0620551783</v>
      </c>
      <c r="K474" s="58">
        <v>7.46614457362519E-2</v>
      </c>
    </row>
    <row r="475" spans="1:11" x14ac:dyDescent="0.3">
      <c r="A475" s="56" t="s">
        <v>88</v>
      </c>
      <c r="B475" s="59">
        <v>53.025834152800002</v>
      </c>
      <c r="C475" s="60">
        <v>4.6789696485003099E-2</v>
      </c>
      <c r="D475" s="59">
        <v>12.989110137500001</v>
      </c>
      <c r="E475" s="60">
        <v>5.8523948563824799E-2</v>
      </c>
      <c r="F475" s="59">
        <v>14.6838012951</v>
      </c>
      <c r="G475" s="60">
        <v>3.7830636318394902E-2</v>
      </c>
      <c r="H475" s="59">
        <v>16.692206363499999</v>
      </c>
      <c r="I475" s="60">
        <v>4.7933232059719701E-2</v>
      </c>
      <c r="J475" s="59">
        <v>8.6607163566999805</v>
      </c>
      <c r="K475" s="60">
        <v>4.95038181569665E-2</v>
      </c>
    </row>
    <row r="476" spans="1:11" x14ac:dyDescent="0.3">
      <c r="A476" s="56" t="s">
        <v>241</v>
      </c>
      <c r="B476" s="57">
        <v>434.02579353599998</v>
      </c>
      <c r="C476" s="58">
        <v>0.38298190817125899</v>
      </c>
      <c r="D476" s="57">
        <v>72.379378385899798</v>
      </c>
      <c r="E476" s="58">
        <v>0.32611371933083799</v>
      </c>
      <c r="F476" s="57">
        <v>139.5271487494</v>
      </c>
      <c r="G476" s="58">
        <v>0.35947100582480301</v>
      </c>
      <c r="H476" s="57">
        <v>163.7053030319</v>
      </c>
      <c r="I476" s="61">
        <v>0.47009509161073298</v>
      </c>
      <c r="J476" s="57">
        <v>58.413963368799799</v>
      </c>
      <c r="K476" s="58">
        <v>0.333888572415806</v>
      </c>
    </row>
    <row r="477" spans="1:11" x14ac:dyDescent="0.3">
      <c r="A477" s="56" t="s">
        <v>242</v>
      </c>
      <c r="B477" s="59">
        <v>334.35029788150001</v>
      </c>
      <c r="C477" s="60">
        <v>0.29502881392615798</v>
      </c>
      <c r="D477" s="59">
        <v>75.725241667200194</v>
      </c>
      <c r="E477" s="60">
        <v>0.341188896036829</v>
      </c>
      <c r="F477" s="59">
        <v>133.70601715059999</v>
      </c>
      <c r="G477" s="60">
        <v>0.344473723578195</v>
      </c>
      <c r="H477" s="59">
        <v>86.477269913199905</v>
      </c>
      <c r="I477" s="60">
        <v>0.24832757014701101</v>
      </c>
      <c r="J477" s="59">
        <v>38.441769150500001</v>
      </c>
      <c r="K477" s="62">
        <v>0.21972943937671499</v>
      </c>
    </row>
    <row r="478" spans="1:11" x14ac:dyDescent="0.3">
      <c r="A478" s="63" t="s">
        <v>1</v>
      </c>
    </row>
    <row r="479" spans="1:11" x14ac:dyDescent="0.3">
      <c r="A479" s="63" t="s">
        <v>1</v>
      </c>
    </row>
    <row r="480" spans="1:11" x14ac:dyDescent="0.3">
      <c r="A480" s="51" t="s">
        <v>245</v>
      </c>
    </row>
    <row r="481" spans="1:11" x14ac:dyDescent="0.3">
      <c r="A481" s="52" t="s">
        <v>1</v>
      </c>
    </row>
    <row r="482" spans="1:11" x14ac:dyDescent="0.3">
      <c r="A482" s="112" t="s">
        <v>1</v>
      </c>
      <c r="B482" s="114" t="s">
        <v>501</v>
      </c>
      <c r="C482" s="114" t="s">
        <v>1</v>
      </c>
      <c r="D482" s="114" t="s">
        <v>389</v>
      </c>
      <c r="E482" s="114" t="s">
        <v>1</v>
      </c>
      <c r="F482" s="114" t="s">
        <v>390</v>
      </c>
      <c r="G482" s="114" t="s">
        <v>1</v>
      </c>
      <c r="H482" s="114" t="s">
        <v>391</v>
      </c>
      <c r="I482" s="114" t="s">
        <v>1</v>
      </c>
      <c r="J482" s="114" t="s">
        <v>392</v>
      </c>
      <c r="K482" s="114" t="s">
        <v>1</v>
      </c>
    </row>
    <row r="483" spans="1:11" x14ac:dyDescent="0.3">
      <c r="A483" s="113" t="s">
        <v>1</v>
      </c>
      <c r="B483" s="53" t="s">
        <v>14</v>
      </c>
      <c r="C483" s="53" t="s">
        <v>15</v>
      </c>
      <c r="D483" s="53" t="s">
        <v>14</v>
      </c>
      <c r="E483" s="53" t="s">
        <v>15</v>
      </c>
      <c r="F483" s="53" t="s">
        <v>14</v>
      </c>
      <c r="G483" s="53" t="s">
        <v>15</v>
      </c>
      <c r="H483" s="53" t="s">
        <v>14</v>
      </c>
      <c r="I483" s="53" t="s">
        <v>15</v>
      </c>
      <c r="J483" s="53" t="s">
        <v>14</v>
      </c>
      <c r="K483" s="53" t="s">
        <v>15</v>
      </c>
    </row>
    <row r="484" spans="1:11" x14ac:dyDescent="0.3">
      <c r="A484" s="54" t="s">
        <v>16</v>
      </c>
      <c r="B484" s="55">
        <v>1133.2801479017</v>
      </c>
      <c r="C484" s="55">
        <v>1133.2801479017</v>
      </c>
      <c r="D484" s="55">
        <v>221.94521142630001</v>
      </c>
      <c r="E484" s="55">
        <v>221.94521142630001</v>
      </c>
      <c r="F484" s="55">
        <v>388.14576555140002</v>
      </c>
      <c r="G484" s="55">
        <v>388.14576555140002</v>
      </c>
      <c r="H484" s="55">
        <v>348.23869883639998</v>
      </c>
      <c r="I484" s="55">
        <v>348.23869883639998</v>
      </c>
      <c r="J484" s="55">
        <v>174.95047208759999</v>
      </c>
      <c r="K484" s="55">
        <v>174.95047208759999</v>
      </c>
    </row>
    <row r="485" spans="1:11" x14ac:dyDescent="0.3">
      <c r="A485" s="56" t="s">
        <v>236</v>
      </c>
      <c r="B485" s="57">
        <v>263.08330810780001</v>
      </c>
      <c r="C485" s="58">
        <v>0.23214322477536201</v>
      </c>
      <c r="D485" s="57">
        <v>49.011555933399997</v>
      </c>
      <c r="E485" s="58">
        <v>0.22082727362502699</v>
      </c>
      <c r="F485" s="57">
        <v>84.207097095400002</v>
      </c>
      <c r="G485" s="58">
        <v>0.216947097118979</v>
      </c>
      <c r="H485" s="57">
        <v>83.8501355577</v>
      </c>
      <c r="I485" s="58">
        <v>0.24078350808762999</v>
      </c>
      <c r="J485" s="57">
        <v>46.014519521300002</v>
      </c>
      <c r="K485" s="58">
        <v>0.26301454904482902</v>
      </c>
    </row>
    <row r="486" spans="1:11" x14ac:dyDescent="0.3">
      <c r="A486" s="56" t="s">
        <v>237</v>
      </c>
      <c r="B486" s="59">
        <v>174.55753857069999</v>
      </c>
      <c r="C486" s="60">
        <v>0.154028585865462</v>
      </c>
      <c r="D486" s="59">
        <v>27.206181244700002</v>
      </c>
      <c r="E486" s="60">
        <v>0.122580618297026</v>
      </c>
      <c r="F486" s="59">
        <v>51.985520165399898</v>
      </c>
      <c r="G486" s="60">
        <v>0.13393298286160399</v>
      </c>
      <c r="H486" s="59">
        <v>73.846299062500094</v>
      </c>
      <c r="I486" s="61">
        <v>0.21205655577409699</v>
      </c>
      <c r="J486" s="59">
        <v>21.5195380981</v>
      </c>
      <c r="K486" s="60">
        <v>0.1230036011982</v>
      </c>
    </row>
    <row r="487" spans="1:11" x14ac:dyDescent="0.3">
      <c r="A487" s="56" t="s">
        <v>238</v>
      </c>
      <c r="B487" s="57">
        <v>273.29619980170003</v>
      </c>
      <c r="C487" s="58">
        <v>0.241155022707947</v>
      </c>
      <c r="D487" s="57">
        <v>57.433579223799804</v>
      </c>
      <c r="E487" s="58">
        <v>0.25877368047145999</v>
      </c>
      <c r="F487" s="57">
        <v>95.087721021500101</v>
      </c>
      <c r="G487" s="58">
        <v>0.244979410986021</v>
      </c>
      <c r="H487" s="57">
        <v>75.772566368100001</v>
      </c>
      <c r="I487" s="58">
        <v>0.217588012536474</v>
      </c>
      <c r="J487" s="57">
        <v>45.0023331883</v>
      </c>
      <c r="K487" s="58">
        <v>0.25722898973240099</v>
      </c>
    </row>
    <row r="488" spans="1:11" x14ac:dyDescent="0.3">
      <c r="A488" s="56" t="s">
        <v>239</v>
      </c>
      <c r="B488" s="59">
        <v>211.69924897729999</v>
      </c>
      <c r="C488" s="60">
        <v>0.18680222129476701</v>
      </c>
      <c r="D488" s="59">
        <v>40.829259017399998</v>
      </c>
      <c r="E488" s="60">
        <v>0.18396098187934101</v>
      </c>
      <c r="F488" s="59">
        <v>86.875785553200103</v>
      </c>
      <c r="G488" s="60">
        <v>0.22382257714388401</v>
      </c>
      <c r="H488" s="59">
        <v>53.438894786399999</v>
      </c>
      <c r="I488" s="60">
        <v>0.15345478536693399</v>
      </c>
      <c r="J488" s="59">
        <v>30.555309620300001</v>
      </c>
      <c r="K488" s="60">
        <v>0.17465119845461499</v>
      </c>
    </row>
    <row r="489" spans="1:11" x14ac:dyDescent="0.3">
      <c r="A489" s="56" t="s">
        <v>240</v>
      </c>
      <c r="B489" s="57">
        <v>146.05663803799999</v>
      </c>
      <c r="C489" s="58">
        <v>0.12887955225230799</v>
      </c>
      <c r="D489" s="57">
        <v>34.561826959699999</v>
      </c>
      <c r="E489" s="58">
        <v>0.15572233677669001</v>
      </c>
      <c r="F489" s="57">
        <v>46.687109186999997</v>
      </c>
      <c r="G489" s="58">
        <v>0.120282412770049</v>
      </c>
      <c r="H489" s="57">
        <v>42.4414165305</v>
      </c>
      <c r="I489" s="58">
        <v>0.12187449778647</v>
      </c>
      <c r="J489" s="57">
        <v>22.366285360799999</v>
      </c>
      <c r="K489" s="58">
        <v>0.12784352676454</v>
      </c>
    </row>
    <row r="490" spans="1:11" x14ac:dyDescent="0.3">
      <c r="A490" s="56" t="s">
        <v>88</v>
      </c>
      <c r="B490" s="59">
        <v>64.587214406200005</v>
      </c>
      <c r="C490" s="60">
        <v>5.6991393104154402E-2</v>
      </c>
      <c r="D490" s="59">
        <v>12.9028090473</v>
      </c>
      <c r="E490" s="60">
        <v>5.8135108950456302E-2</v>
      </c>
      <c r="F490" s="59">
        <v>23.302532528899999</v>
      </c>
      <c r="G490" s="60">
        <v>6.0035519119463802E-2</v>
      </c>
      <c r="H490" s="59">
        <v>18.8893865312</v>
      </c>
      <c r="I490" s="60">
        <v>5.4242640448395697E-2</v>
      </c>
      <c r="J490" s="59">
        <v>9.4924862987999692</v>
      </c>
      <c r="K490" s="60">
        <v>5.4258134805414998E-2</v>
      </c>
    </row>
    <row r="491" spans="1:11" x14ac:dyDescent="0.3">
      <c r="A491" s="56" t="s">
        <v>241</v>
      </c>
      <c r="B491" s="57">
        <v>437.6408466785</v>
      </c>
      <c r="C491" s="58">
        <v>0.38617181064082401</v>
      </c>
      <c r="D491" s="57">
        <v>76.217737178100094</v>
      </c>
      <c r="E491" s="58">
        <v>0.34340789192205301</v>
      </c>
      <c r="F491" s="57">
        <v>136.19261726080001</v>
      </c>
      <c r="G491" s="58">
        <v>0.35088007998058302</v>
      </c>
      <c r="H491" s="57">
        <v>157.69643462019999</v>
      </c>
      <c r="I491" s="61">
        <v>0.45284006386172698</v>
      </c>
      <c r="J491" s="57">
        <v>67.534057619399903</v>
      </c>
      <c r="K491" s="58">
        <v>0.38601815024302899</v>
      </c>
    </row>
    <row r="492" spans="1:11" x14ac:dyDescent="0.3">
      <c r="A492" s="56" t="s">
        <v>242</v>
      </c>
      <c r="B492" s="59">
        <v>357.7558870153</v>
      </c>
      <c r="C492" s="60">
        <v>0.315681773547075</v>
      </c>
      <c r="D492" s="59">
        <v>75.391085977099905</v>
      </c>
      <c r="E492" s="60">
        <v>0.33968331865603102</v>
      </c>
      <c r="F492" s="59">
        <v>133.56289474019999</v>
      </c>
      <c r="G492" s="60">
        <v>0.34410498991393201</v>
      </c>
      <c r="H492" s="59">
        <v>95.880311316900006</v>
      </c>
      <c r="I492" s="60">
        <v>0.27532928315340399</v>
      </c>
      <c r="J492" s="59">
        <v>52.9215949811</v>
      </c>
      <c r="K492" s="60">
        <v>0.30249472521915499</v>
      </c>
    </row>
    <row r="493" spans="1:11" x14ac:dyDescent="0.3">
      <c r="A493" s="63" t="s">
        <v>1</v>
      </c>
    </row>
    <row r="494" spans="1:11" x14ac:dyDescent="0.3">
      <c r="A494" s="63" t="s">
        <v>1</v>
      </c>
    </row>
    <row r="495" spans="1:11" x14ac:dyDescent="0.3">
      <c r="A495" s="51" t="s">
        <v>246</v>
      </c>
    </row>
    <row r="496" spans="1:11" x14ac:dyDescent="0.3">
      <c r="A496" s="52" t="s">
        <v>1</v>
      </c>
    </row>
    <row r="497" spans="1:11" x14ac:dyDescent="0.3">
      <c r="A497" s="112" t="s">
        <v>1</v>
      </c>
      <c r="B497" s="114" t="s">
        <v>501</v>
      </c>
      <c r="C497" s="114" t="s">
        <v>1</v>
      </c>
      <c r="D497" s="114" t="s">
        <v>389</v>
      </c>
      <c r="E497" s="114" t="s">
        <v>1</v>
      </c>
      <c r="F497" s="114" t="s">
        <v>390</v>
      </c>
      <c r="G497" s="114" t="s">
        <v>1</v>
      </c>
      <c r="H497" s="114" t="s">
        <v>391</v>
      </c>
      <c r="I497" s="114" t="s">
        <v>1</v>
      </c>
      <c r="J497" s="114" t="s">
        <v>392</v>
      </c>
      <c r="K497" s="114" t="s">
        <v>1</v>
      </c>
    </row>
    <row r="498" spans="1:11" x14ac:dyDescent="0.3">
      <c r="A498" s="113" t="s">
        <v>1</v>
      </c>
      <c r="B498" s="53" t="s">
        <v>14</v>
      </c>
      <c r="C498" s="53" t="s">
        <v>15</v>
      </c>
      <c r="D498" s="53" t="s">
        <v>14</v>
      </c>
      <c r="E498" s="53" t="s">
        <v>15</v>
      </c>
      <c r="F498" s="53" t="s">
        <v>14</v>
      </c>
      <c r="G498" s="53" t="s">
        <v>15</v>
      </c>
      <c r="H498" s="53" t="s">
        <v>14</v>
      </c>
      <c r="I498" s="53" t="s">
        <v>15</v>
      </c>
      <c r="J498" s="53" t="s">
        <v>14</v>
      </c>
      <c r="K498" s="53" t="s">
        <v>15</v>
      </c>
    </row>
    <row r="499" spans="1:11" x14ac:dyDescent="0.3">
      <c r="A499" s="54" t="s">
        <v>16</v>
      </c>
      <c r="B499" s="55">
        <v>1133.2801479017</v>
      </c>
      <c r="C499" s="55">
        <v>1133.2801479017</v>
      </c>
      <c r="D499" s="55">
        <v>221.94521142630001</v>
      </c>
      <c r="E499" s="55">
        <v>221.94521142630001</v>
      </c>
      <c r="F499" s="55">
        <v>388.14576555140002</v>
      </c>
      <c r="G499" s="55">
        <v>388.14576555140002</v>
      </c>
      <c r="H499" s="55">
        <v>348.23869883639998</v>
      </c>
      <c r="I499" s="55">
        <v>348.23869883639998</v>
      </c>
      <c r="J499" s="55">
        <v>174.95047208759999</v>
      </c>
      <c r="K499" s="55">
        <v>174.95047208759999</v>
      </c>
    </row>
    <row r="500" spans="1:11" x14ac:dyDescent="0.3">
      <c r="A500" s="56" t="s">
        <v>236</v>
      </c>
      <c r="B500" s="57">
        <v>207.16218774430001</v>
      </c>
      <c r="C500" s="58">
        <v>0.182798744095065</v>
      </c>
      <c r="D500" s="57">
        <v>42.737581640099997</v>
      </c>
      <c r="E500" s="58">
        <v>0.19255915171790799</v>
      </c>
      <c r="F500" s="57">
        <v>68.504888615499894</v>
      </c>
      <c r="G500" s="58">
        <v>0.17649268572641</v>
      </c>
      <c r="H500" s="57">
        <v>62.901597752199898</v>
      </c>
      <c r="I500" s="58">
        <v>0.18062782212998901</v>
      </c>
      <c r="J500" s="57">
        <v>33.018119736499997</v>
      </c>
      <c r="K500" s="58">
        <v>0.18872838319617299</v>
      </c>
    </row>
    <row r="501" spans="1:11" x14ac:dyDescent="0.3">
      <c r="A501" s="56" t="s">
        <v>237</v>
      </c>
      <c r="B501" s="59">
        <v>108.03464232410001</v>
      </c>
      <c r="C501" s="60">
        <v>9.5329158041044998E-2</v>
      </c>
      <c r="D501" s="59">
        <v>21.7982066979</v>
      </c>
      <c r="E501" s="60">
        <v>9.8214359110597005E-2</v>
      </c>
      <c r="F501" s="59">
        <v>32.939037115200001</v>
      </c>
      <c r="G501" s="60">
        <v>8.4862544019788003E-2</v>
      </c>
      <c r="H501" s="59">
        <v>31.9135336776001</v>
      </c>
      <c r="I501" s="60">
        <v>9.1642697334430201E-2</v>
      </c>
      <c r="J501" s="59">
        <v>21.383864833400001</v>
      </c>
      <c r="K501" s="60">
        <v>0.12222810592184501</v>
      </c>
    </row>
    <row r="502" spans="1:11" x14ac:dyDescent="0.3">
      <c r="A502" s="56" t="s">
        <v>238</v>
      </c>
      <c r="B502" s="57">
        <v>308.9327596498</v>
      </c>
      <c r="C502" s="58">
        <v>0.272600521787837</v>
      </c>
      <c r="D502" s="57">
        <v>67.180942594499896</v>
      </c>
      <c r="E502" s="58">
        <v>0.30269156141180498</v>
      </c>
      <c r="F502" s="57">
        <v>103.23047293019999</v>
      </c>
      <c r="G502" s="58">
        <v>0.265958003647292</v>
      </c>
      <c r="H502" s="57">
        <v>90.276574626799999</v>
      </c>
      <c r="I502" s="58">
        <v>0.25923762904136999</v>
      </c>
      <c r="J502" s="57">
        <v>48.244769498300002</v>
      </c>
      <c r="K502" s="58">
        <v>0.27576244249368598</v>
      </c>
    </row>
    <row r="503" spans="1:11" x14ac:dyDescent="0.3">
      <c r="A503" s="56" t="s">
        <v>239</v>
      </c>
      <c r="B503" s="59">
        <v>302.95254832429998</v>
      </c>
      <c r="C503" s="60">
        <v>0.26732361709964197</v>
      </c>
      <c r="D503" s="59">
        <v>49.469652228700198</v>
      </c>
      <c r="E503" s="60">
        <v>0.222891279837894</v>
      </c>
      <c r="F503" s="59">
        <v>113.63314343819999</v>
      </c>
      <c r="G503" s="60">
        <v>0.29275894141669401</v>
      </c>
      <c r="H503" s="59">
        <v>94.9046821230001</v>
      </c>
      <c r="I503" s="60">
        <v>0.27252767265703998</v>
      </c>
      <c r="J503" s="59">
        <v>44.945070534400003</v>
      </c>
      <c r="K503" s="60">
        <v>0.256901681933704</v>
      </c>
    </row>
    <row r="504" spans="1:11" x14ac:dyDescent="0.3">
      <c r="A504" s="56" t="s">
        <v>240</v>
      </c>
      <c r="B504" s="57">
        <v>151.40156178699999</v>
      </c>
      <c r="C504" s="58">
        <v>0.13359588277207901</v>
      </c>
      <c r="D504" s="57">
        <v>30.868823306399999</v>
      </c>
      <c r="E504" s="58">
        <v>0.13908307869327699</v>
      </c>
      <c r="F504" s="57">
        <v>53.872902332999999</v>
      </c>
      <c r="G504" s="58">
        <v>0.13879554310342199</v>
      </c>
      <c r="H504" s="57">
        <v>47.737968325699903</v>
      </c>
      <c r="I504" s="58">
        <v>0.13708404173692099</v>
      </c>
      <c r="J504" s="57">
        <v>18.921867821900001</v>
      </c>
      <c r="K504" s="58">
        <v>0.108155568808214</v>
      </c>
    </row>
    <row r="505" spans="1:11" x14ac:dyDescent="0.3">
      <c r="A505" s="56" t="s">
        <v>88</v>
      </c>
      <c r="B505" s="59">
        <v>54.7964480722</v>
      </c>
      <c r="C505" s="60">
        <v>4.8352076204332302E-2</v>
      </c>
      <c r="D505" s="59">
        <v>9.8900049587000094</v>
      </c>
      <c r="E505" s="60">
        <v>4.4560569228519302E-2</v>
      </c>
      <c r="F505" s="59">
        <v>15.9653211193</v>
      </c>
      <c r="G505" s="60">
        <v>4.1132282086395203E-2</v>
      </c>
      <c r="H505" s="59">
        <v>20.504342331099998</v>
      </c>
      <c r="I505" s="60">
        <v>5.88801371002503E-2</v>
      </c>
      <c r="J505" s="59">
        <v>8.43677966310001</v>
      </c>
      <c r="K505" s="60">
        <v>4.8223817646377003E-2</v>
      </c>
    </row>
    <row r="506" spans="1:11" x14ac:dyDescent="0.3">
      <c r="A506" s="56" t="s">
        <v>241</v>
      </c>
      <c r="B506" s="57">
        <v>315.1968300684</v>
      </c>
      <c r="C506" s="58">
        <v>0.27812790213610999</v>
      </c>
      <c r="D506" s="57">
        <v>64.535788338000202</v>
      </c>
      <c r="E506" s="58">
        <v>0.290773510828505</v>
      </c>
      <c r="F506" s="57">
        <v>101.4439257307</v>
      </c>
      <c r="G506" s="58">
        <v>0.26135522974619801</v>
      </c>
      <c r="H506" s="57">
        <v>94.815131429800005</v>
      </c>
      <c r="I506" s="58">
        <v>0.27227051946441899</v>
      </c>
      <c r="J506" s="57">
        <v>54.401984569900002</v>
      </c>
      <c r="K506" s="58">
        <v>0.31095648911801899</v>
      </c>
    </row>
    <row r="507" spans="1:11" x14ac:dyDescent="0.3">
      <c r="A507" s="56" t="s">
        <v>242</v>
      </c>
      <c r="B507" s="59">
        <v>454.35411011129997</v>
      </c>
      <c r="C507" s="60">
        <v>0.40091949987172099</v>
      </c>
      <c r="D507" s="59">
        <v>80.338475535100002</v>
      </c>
      <c r="E507" s="60">
        <v>0.36197435853117099</v>
      </c>
      <c r="F507" s="59">
        <v>167.50604577120001</v>
      </c>
      <c r="G507" s="60">
        <v>0.43155448452011502</v>
      </c>
      <c r="H507" s="59">
        <v>142.64265044870001</v>
      </c>
      <c r="I507" s="60">
        <v>0.40961171439396099</v>
      </c>
      <c r="J507" s="59">
        <v>63.866938356299798</v>
      </c>
      <c r="K507" s="60">
        <v>0.36505725074191803</v>
      </c>
    </row>
    <row r="508" spans="1:11" x14ac:dyDescent="0.3">
      <c r="A508" s="63" t="s">
        <v>1</v>
      </c>
    </row>
    <row r="509" spans="1:11" x14ac:dyDescent="0.3">
      <c r="A509" s="63" t="s">
        <v>1</v>
      </c>
    </row>
    <row r="510" spans="1:11" x14ac:dyDescent="0.3">
      <c r="A510" s="51" t="s">
        <v>247</v>
      </c>
    </row>
    <row r="511" spans="1:11" x14ac:dyDescent="0.3">
      <c r="A511" s="52" t="s">
        <v>1</v>
      </c>
    </row>
    <row r="512" spans="1:11" x14ac:dyDescent="0.3">
      <c r="A512" s="112" t="s">
        <v>1</v>
      </c>
      <c r="B512" s="114" t="s">
        <v>501</v>
      </c>
      <c r="C512" s="114" t="s">
        <v>1</v>
      </c>
      <c r="D512" s="114" t="s">
        <v>389</v>
      </c>
      <c r="E512" s="114" t="s">
        <v>1</v>
      </c>
      <c r="F512" s="114" t="s">
        <v>390</v>
      </c>
      <c r="G512" s="114" t="s">
        <v>1</v>
      </c>
      <c r="H512" s="114" t="s">
        <v>391</v>
      </c>
      <c r="I512" s="114" t="s">
        <v>1</v>
      </c>
      <c r="J512" s="114" t="s">
        <v>392</v>
      </c>
      <c r="K512" s="114" t="s">
        <v>1</v>
      </c>
    </row>
    <row r="513" spans="1:11" x14ac:dyDescent="0.3">
      <c r="A513" s="113" t="s">
        <v>1</v>
      </c>
      <c r="B513" s="53" t="s">
        <v>14</v>
      </c>
      <c r="C513" s="53" t="s">
        <v>15</v>
      </c>
      <c r="D513" s="53" t="s">
        <v>14</v>
      </c>
      <c r="E513" s="53" t="s">
        <v>15</v>
      </c>
      <c r="F513" s="53" t="s">
        <v>14</v>
      </c>
      <c r="G513" s="53" t="s">
        <v>15</v>
      </c>
      <c r="H513" s="53" t="s">
        <v>14</v>
      </c>
      <c r="I513" s="53" t="s">
        <v>15</v>
      </c>
      <c r="J513" s="53" t="s">
        <v>14</v>
      </c>
      <c r="K513" s="53" t="s">
        <v>15</v>
      </c>
    </row>
    <row r="514" spans="1:11" x14ac:dyDescent="0.3">
      <c r="A514" s="54" t="s">
        <v>16</v>
      </c>
      <c r="B514" s="55">
        <v>1133.2801479017</v>
      </c>
      <c r="C514" s="55">
        <v>1133.2801479017</v>
      </c>
      <c r="D514" s="55">
        <v>221.94521142630001</v>
      </c>
      <c r="E514" s="55">
        <v>221.94521142630001</v>
      </c>
      <c r="F514" s="55">
        <v>388.14576555140002</v>
      </c>
      <c r="G514" s="55">
        <v>388.14576555140002</v>
      </c>
      <c r="H514" s="55">
        <v>348.23869883639998</v>
      </c>
      <c r="I514" s="55">
        <v>348.23869883639998</v>
      </c>
      <c r="J514" s="55">
        <v>174.95047208759999</v>
      </c>
      <c r="K514" s="55">
        <v>174.95047208759999</v>
      </c>
    </row>
    <row r="515" spans="1:11" ht="25.5" customHeight="1" x14ac:dyDescent="0.3">
      <c r="A515" s="64" t="s">
        <v>248</v>
      </c>
      <c r="B515" s="57">
        <v>49.292572639600003</v>
      </c>
      <c r="C515" s="58">
        <v>4.3495487616955597E-2</v>
      </c>
      <c r="D515" s="57">
        <v>12.964347007100001</v>
      </c>
      <c r="E515" s="58">
        <v>5.84123753956503E-2</v>
      </c>
      <c r="F515" s="57">
        <v>15.008769883799999</v>
      </c>
      <c r="G515" s="58">
        <v>3.8667869691888901E-2</v>
      </c>
      <c r="H515" s="57">
        <v>10.500433596500001</v>
      </c>
      <c r="I515" s="58">
        <v>3.0152977344522599E-2</v>
      </c>
      <c r="J515" s="57">
        <v>10.819022152200001</v>
      </c>
      <c r="K515" s="58">
        <v>6.1840485613452803E-2</v>
      </c>
    </row>
    <row r="516" spans="1:11" x14ac:dyDescent="0.3">
      <c r="A516" s="56" t="s">
        <v>249</v>
      </c>
      <c r="B516" s="59">
        <v>467.08676900069997</v>
      </c>
      <c r="C516" s="60">
        <v>0.41215472614209703</v>
      </c>
      <c r="D516" s="59">
        <v>91.692210382999903</v>
      </c>
      <c r="E516" s="60">
        <v>0.41312993325583702</v>
      </c>
      <c r="F516" s="59">
        <v>168.77866994550001</v>
      </c>
      <c r="G516" s="60">
        <v>0.43483321196544</v>
      </c>
      <c r="H516" s="59">
        <v>137.51949735330001</v>
      </c>
      <c r="I516" s="60">
        <v>0.39490010103071799</v>
      </c>
      <c r="J516" s="59">
        <v>69.096391318900004</v>
      </c>
      <c r="K516" s="60">
        <v>0.39494829876367799</v>
      </c>
    </row>
    <row r="517" spans="1:11" ht="25.5" customHeight="1" x14ac:dyDescent="0.3">
      <c r="A517" s="64" t="s">
        <v>250</v>
      </c>
      <c r="B517" s="57">
        <v>616.90080626140002</v>
      </c>
      <c r="C517" s="58">
        <v>0.54434978624094799</v>
      </c>
      <c r="D517" s="57">
        <v>117.2886540362</v>
      </c>
      <c r="E517" s="58">
        <v>0.52845769134851195</v>
      </c>
      <c r="F517" s="57">
        <v>204.35832572210001</v>
      </c>
      <c r="G517" s="58">
        <v>0.52649891834267104</v>
      </c>
      <c r="H517" s="57">
        <v>200.21876788660001</v>
      </c>
      <c r="I517" s="58">
        <v>0.57494692162476002</v>
      </c>
      <c r="J517" s="57">
        <v>95.035058616499896</v>
      </c>
      <c r="K517" s="58">
        <v>0.543211215622869</v>
      </c>
    </row>
    <row r="518" spans="1:11" x14ac:dyDescent="0.3">
      <c r="A518" s="63" t="s">
        <v>1</v>
      </c>
    </row>
    <row r="519" spans="1:11" x14ac:dyDescent="0.3">
      <c r="A519" s="63" t="s">
        <v>1</v>
      </c>
    </row>
    <row r="520" spans="1:11" x14ac:dyDescent="0.3">
      <c r="A520" s="51" t="s">
        <v>251</v>
      </c>
    </row>
    <row r="521" spans="1:11" x14ac:dyDescent="0.3">
      <c r="A521" s="52" t="s">
        <v>1</v>
      </c>
    </row>
    <row r="522" spans="1:11" x14ac:dyDescent="0.3">
      <c r="A522" s="112" t="s">
        <v>1</v>
      </c>
      <c r="B522" s="114" t="s">
        <v>501</v>
      </c>
      <c r="C522" s="114" t="s">
        <v>1</v>
      </c>
      <c r="D522" s="114" t="s">
        <v>389</v>
      </c>
      <c r="E522" s="114" t="s">
        <v>1</v>
      </c>
      <c r="F522" s="114" t="s">
        <v>390</v>
      </c>
      <c r="G522" s="114" t="s">
        <v>1</v>
      </c>
      <c r="H522" s="114" t="s">
        <v>391</v>
      </c>
      <c r="I522" s="114" t="s">
        <v>1</v>
      </c>
      <c r="J522" s="114" t="s">
        <v>392</v>
      </c>
      <c r="K522" s="114" t="s">
        <v>1</v>
      </c>
    </row>
    <row r="523" spans="1:11" x14ac:dyDescent="0.3">
      <c r="A523" s="113" t="s">
        <v>1</v>
      </c>
      <c r="B523" s="53" t="s">
        <v>14</v>
      </c>
      <c r="C523" s="53" t="s">
        <v>15</v>
      </c>
      <c r="D523" s="53" t="s">
        <v>14</v>
      </c>
      <c r="E523" s="53" t="s">
        <v>15</v>
      </c>
      <c r="F523" s="53" t="s">
        <v>14</v>
      </c>
      <c r="G523" s="53" t="s">
        <v>15</v>
      </c>
      <c r="H523" s="53" t="s">
        <v>14</v>
      </c>
      <c r="I523" s="53" t="s">
        <v>15</v>
      </c>
      <c r="J523" s="53" t="s">
        <v>14</v>
      </c>
      <c r="K523" s="53" t="s">
        <v>15</v>
      </c>
    </row>
    <row r="524" spans="1:11" x14ac:dyDescent="0.3">
      <c r="A524" s="54" t="s">
        <v>16</v>
      </c>
      <c r="B524" s="55">
        <v>1133.2801479017</v>
      </c>
      <c r="C524" s="55">
        <v>1133.2801479017</v>
      </c>
      <c r="D524" s="55">
        <v>221.94521142630001</v>
      </c>
      <c r="E524" s="55">
        <v>221.94521142630001</v>
      </c>
      <c r="F524" s="55">
        <v>388.14576555140002</v>
      </c>
      <c r="G524" s="55">
        <v>388.14576555140002</v>
      </c>
      <c r="H524" s="55">
        <v>348.23869883639998</v>
      </c>
      <c r="I524" s="55">
        <v>348.23869883639998</v>
      </c>
      <c r="J524" s="55">
        <v>174.95047208759999</v>
      </c>
      <c r="K524" s="55">
        <v>174.95047208759999</v>
      </c>
    </row>
    <row r="525" spans="1:11" ht="25.5" customHeight="1" x14ac:dyDescent="0.3">
      <c r="A525" s="64" t="s">
        <v>252</v>
      </c>
      <c r="B525" s="57">
        <v>79.104025796200006</v>
      </c>
      <c r="C525" s="58">
        <v>6.9800945461423E-2</v>
      </c>
      <c r="D525" s="57">
        <v>22.654141793000001</v>
      </c>
      <c r="E525" s="58">
        <v>0.102070874372176</v>
      </c>
      <c r="F525" s="57">
        <v>19.418543068599998</v>
      </c>
      <c r="G525" s="58">
        <v>5.0028996299918402E-2</v>
      </c>
      <c r="H525" s="57">
        <v>29.394187929099999</v>
      </c>
      <c r="I525" s="58">
        <v>8.4408160343228206E-2</v>
      </c>
      <c r="J525" s="57">
        <v>7.6371530055000099</v>
      </c>
      <c r="K525" s="58">
        <v>4.3653228907413202E-2</v>
      </c>
    </row>
    <row r="526" spans="1:11" x14ac:dyDescent="0.3">
      <c r="A526" s="56" t="s">
        <v>253</v>
      </c>
      <c r="B526" s="59">
        <v>201.62893666599999</v>
      </c>
      <c r="C526" s="60">
        <v>0.17791623460388101</v>
      </c>
      <c r="D526" s="59">
        <v>42.390310937800002</v>
      </c>
      <c r="E526" s="60">
        <v>0.19099448312213901</v>
      </c>
      <c r="F526" s="59">
        <v>58.4685770229</v>
      </c>
      <c r="G526" s="60">
        <v>0.150635617368747</v>
      </c>
      <c r="H526" s="59">
        <v>58.152459703599902</v>
      </c>
      <c r="I526" s="60">
        <v>0.166990227961194</v>
      </c>
      <c r="J526" s="59">
        <v>42.617589001699997</v>
      </c>
      <c r="K526" s="61">
        <v>0.243598022304054</v>
      </c>
    </row>
    <row r="527" spans="1:11" ht="22.8" x14ac:dyDescent="0.3">
      <c r="A527" s="64" t="s">
        <v>254</v>
      </c>
      <c r="B527" s="57">
        <v>113.7899098346</v>
      </c>
      <c r="C527" s="58">
        <v>0.100407573577712</v>
      </c>
      <c r="D527" s="57">
        <v>20.723685127900001</v>
      </c>
      <c r="E527" s="58">
        <v>9.3372977027628201E-2</v>
      </c>
      <c r="F527" s="57">
        <v>39.282278857200097</v>
      </c>
      <c r="G527" s="58">
        <v>0.10120496561748001</v>
      </c>
      <c r="H527" s="57">
        <v>31.446303827999898</v>
      </c>
      <c r="I527" s="58">
        <v>9.0301003113882103E-2</v>
      </c>
      <c r="J527" s="57">
        <v>22.337642021499999</v>
      </c>
      <c r="K527" s="58">
        <v>0.12767980420375899</v>
      </c>
    </row>
    <row r="528" spans="1:11" x14ac:dyDescent="0.3">
      <c r="A528" s="56" t="s">
        <v>255</v>
      </c>
      <c r="B528" s="59">
        <v>45.094356734100003</v>
      </c>
      <c r="C528" s="60">
        <v>3.9791005619919703E-2</v>
      </c>
      <c r="D528" s="59">
        <v>12.170109439999999</v>
      </c>
      <c r="E528" s="60">
        <v>5.4833845532374803E-2</v>
      </c>
      <c r="F528" s="59">
        <v>13.1428324448</v>
      </c>
      <c r="G528" s="60">
        <v>3.3860558612894498E-2</v>
      </c>
      <c r="H528" s="59">
        <v>17.238025238700001</v>
      </c>
      <c r="I528" s="60">
        <v>4.9500602018956799E-2</v>
      </c>
      <c r="J528" s="59">
        <v>2.5433896105999998</v>
      </c>
      <c r="K528" s="60">
        <v>1.45377693483816E-2</v>
      </c>
    </row>
    <row r="529" spans="1:11" x14ac:dyDescent="0.3">
      <c r="A529" s="56" t="s">
        <v>256</v>
      </c>
      <c r="B529" s="57">
        <v>10.831380767900001</v>
      </c>
      <c r="C529" s="58">
        <v>9.5575491973053702E-3</v>
      </c>
      <c r="D529" s="57">
        <v>1.8066237018</v>
      </c>
      <c r="E529" s="58">
        <v>8.1399535055971008E-3</v>
      </c>
      <c r="F529" s="57">
        <v>0.65765175139999998</v>
      </c>
      <c r="G529" s="58">
        <v>1.69434220276947E-3</v>
      </c>
      <c r="H529" s="57">
        <v>6.4290329261999997</v>
      </c>
      <c r="I529" s="58">
        <v>1.8461569457047401E-2</v>
      </c>
      <c r="J529" s="57">
        <v>1.9380723885</v>
      </c>
      <c r="K529" s="58">
        <v>1.1077834574402199E-2</v>
      </c>
    </row>
    <row r="530" spans="1:11" x14ac:dyDescent="0.3">
      <c r="A530" s="56" t="s">
        <v>257</v>
      </c>
      <c r="B530" s="59">
        <v>26.0426465006</v>
      </c>
      <c r="C530" s="60">
        <v>2.2979884143226801E-2</v>
      </c>
      <c r="D530" s="59">
        <v>6.2381302102000102</v>
      </c>
      <c r="E530" s="60">
        <v>2.8106622215958301E-2</v>
      </c>
      <c r="F530" s="59">
        <v>3.4942703047000099</v>
      </c>
      <c r="G530" s="60">
        <v>9.0024692134307808E-3</v>
      </c>
      <c r="H530" s="59">
        <v>11.942293728199999</v>
      </c>
      <c r="I530" s="60">
        <v>3.4293413592756401E-2</v>
      </c>
      <c r="J530" s="59">
        <v>4.3679522574999998</v>
      </c>
      <c r="K530" s="60">
        <v>2.4966793203695398E-2</v>
      </c>
    </row>
    <row r="531" spans="1:11" x14ac:dyDescent="0.3">
      <c r="A531" s="56" t="s">
        <v>258</v>
      </c>
      <c r="B531" s="57">
        <v>8.0531571205999999</v>
      </c>
      <c r="C531" s="58">
        <v>7.1060603466059497E-3</v>
      </c>
      <c r="D531" s="57">
        <v>3.3628871246999998</v>
      </c>
      <c r="E531" s="58">
        <v>1.5151879615193599E-2</v>
      </c>
      <c r="F531" s="57">
        <v>0</v>
      </c>
      <c r="G531" s="58">
        <v>0</v>
      </c>
      <c r="H531" s="57">
        <v>2.3556792779000002</v>
      </c>
      <c r="I531" s="58">
        <v>6.7645534105521196E-3</v>
      </c>
      <c r="J531" s="57">
        <v>2.3345907179999998</v>
      </c>
      <c r="K531" s="58">
        <v>1.3344295046149099E-2</v>
      </c>
    </row>
    <row r="532" spans="1:11" x14ac:dyDescent="0.3">
      <c r="A532" s="56" t="s">
        <v>259</v>
      </c>
      <c r="B532" s="59">
        <v>33.499876054300003</v>
      </c>
      <c r="C532" s="60">
        <v>2.9560101371515199E-2</v>
      </c>
      <c r="D532" s="59">
        <v>5.0298210381999997</v>
      </c>
      <c r="E532" s="60">
        <v>2.2662444509960598E-2</v>
      </c>
      <c r="F532" s="59">
        <v>8.3430017517000099</v>
      </c>
      <c r="G532" s="60">
        <v>2.1494506683199101E-2</v>
      </c>
      <c r="H532" s="59">
        <v>11.719685376999999</v>
      </c>
      <c r="I532" s="60">
        <v>3.3654172888194202E-2</v>
      </c>
      <c r="J532" s="59">
        <v>8.4073678874000102</v>
      </c>
      <c r="K532" s="60">
        <v>4.8055702777356997E-2</v>
      </c>
    </row>
    <row r="533" spans="1:11" x14ac:dyDescent="0.3">
      <c r="A533" s="56" t="s">
        <v>260</v>
      </c>
      <c r="B533" s="57">
        <v>72.611601866599997</v>
      </c>
      <c r="C533" s="58">
        <v>6.4072067265135105E-2</v>
      </c>
      <c r="D533" s="57">
        <v>14.307771864199999</v>
      </c>
      <c r="E533" s="58">
        <v>6.4465332557765501E-2</v>
      </c>
      <c r="F533" s="57">
        <v>25.183542989500001</v>
      </c>
      <c r="G533" s="58">
        <v>6.4881663603167897E-2</v>
      </c>
      <c r="H533" s="57">
        <v>23.6841652994</v>
      </c>
      <c r="I533" s="58">
        <v>6.8011296213022696E-2</v>
      </c>
      <c r="J533" s="57">
        <v>9.4361217135000093</v>
      </c>
      <c r="K533" s="58">
        <v>5.3935960280091198E-2</v>
      </c>
    </row>
    <row r="534" spans="1:11" x14ac:dyDescent="0.3">
      <c r="A534" s="56" t="s">
        <v>261</v>
      </c>
      <c r="B534" s="59">
        <v>249.36631443210001</v>
      </c>
      <c r="C534" s="60">
        <v>0.22003942705059201</v>
      </c>
      <c r="D534" s="59">
        <v>51.0653652013998</v>
      </c>
      <c r="E534" s="60">
        <v>0.23008095048879601</v>
      </c>
      <c r="F534" s="59">
        <v>84.015370441000002</v>
      </c>
      <c r="G534" s="60">
        <v>0.21645314182842601</v>
      </c>
      <c r="H534" s="59">
        <v>77.966053502399902</v>
      </c>
      <c r="I534" s="60">
        <v>0.22388681603427399</v>
      </c>
      <c r="J534" s="59">
        <v>36.319525287300003</v>
      </c>
      <c r="K534" s="60">
        <v>0.207598898442036</v>
      </c>
    </row>
    <row r="535" spans="1:11" x14ac:dyDescent="0.3">
      <c r="A535" s="56" t="s">
        <v>262</v>
      </c>
      <c r="B535" s="57">
        <v>7.7249798243000001</v>
      </c>
      <c r="C535" s="58">
        <v>6.8164785544007102E-3</v>
      </c>
      <c r="D535" s="57">
        <v>2.7285655373000002</v>
      </c>
      <c r="E535" s="58">
        <v>1.22938698238419E-2</v>
      </c>
      <c r="F535" s="57">
        <v>3.9817344065000002</v>
      </c>
      <c r="G535" s="58">
        <v>1.02583481771173E-2</v>
      </c>
      <c r="H535" s="57">
        <v>0.381935413599999</v>
      </c>
      <c r="I535" s="58">
        <v>1.0967632686321E-3</v>
      </c>
      <c r="J535" s="57">
        <v>0.63274446690000097</v>
      </c>
      <c r="K535" s="58">
        <v>3.6167062560607199E-3</v>
      </c>
    </row>
    <row r="536" spans="1:11" x14ac:dyDescent="0.3">
      <c r="A536" s="56" t="s">
        <v>263</v>
      </c>
      <c r="B536" s="59">
        <v>188.1176333105</v>
      </c>
      <c r="C536" s="60">
        <v>0.16599393685559999</v>
      </c>
      <c r="D536" s="59">
        <v>36.444971538799997</v>
      </c>
      <c r="E536" s="60">
        <v>0.16420706400733501</v>
      </c>
      <c r="F536" s="59">
        <v>69.5282790191999</v>
      </c>
      <c r="G536" s="60">
        <v>0.17912929932503099</v>
      </c>
      <c r="H536" s="59">
        <v>49.630969993299999</v>
      </c>
      <c r="I536" s="60">
        <v>0.142519973107918</v>
      </c>
      <c r="J536" s="59">
        <v>32.513412759200001</v>
      </c>
      <c r="K536" s="60">
        <v>0.185843526863535</v>
      </c>
    </row>
    <row r="537" spans="1:11" x14ac:dyDescent="0.3">
      <c r="A537" s="56" t="s">
        <v>264</v>
      </c>
      <c r="B537" s="57">
        <v>6.9020500007000001</v>
      </c>
      <c r="C537" s="58">
        <v>6.0903299272288E-3</v>
      </c>
      <c r="D537" s="57">
        <v>1.4568545613999999</v>
      </c>
      <c r="E537" s="58">
        <v>6.5640279059760998E-3</v>
      </c>
      <c r="F537" s="57">
        <v>3.8923250445000002</v>
      </c>
      <c r="G537" s="58">
        <v>1.00279982160067E-2</v>
      </c>
      <c r="H537" s="57">
        <v>1.5528703948</v>
      </c>
      <c r="I537" s="58">
        <v>4.4592126032768301E-3</v>
      </c>
      <c r="J537" s="57">
        <v>0</v>
      </c>
      <c r="K537" s="58">
        <v>0</v>
      </c>
    </row>
    <row r="538" spans="1:11" x14ac:dyDescent="0.3">
      <c r="A538" s="56" t="s">
        <v>265</v>
      </c>
      <c r="B538" s="59">
        <v>20.795112317400001</v>
      </c>
      <c r="C538" s="60">
        <v>1.8349489626111201E-2</v>
      </c>
      <c r="D538" s="59">
        <v>0</v>
      </c>
      <c r="E538" s="62">
        <v>0</v>
      </c>
      <c r="F538" s="59">
        <v>2.7823131863000001</v>
      </c>
      <c r="G538" s="60">
        <v>7.1682172864811402E-3</v>
      </c>
      <c r="H538" s="59">
        <v>15.065696963900001</v>
      </c>
      <c r="I538" s="61">
        <v>4.3262558165535099E-2</v>
      </c>
      <c r="J538" s="59">
        <v>2.9471021672000002</v>
      </c>
      <c r="K538" s="60">
        <v>1.68453513273422E-2</v>
      </c>
    </row>
    <row r="539" spans="1:11" x14ac:dyDescent="0.3">
      <c r="A539" s="56" t="s">
        <v>266</v>
      </c>
      <c r="B539" s="57">
        <v>330.33259795999999</v>
      </c>
      <c r="C539" s="58">
        <v>0.29148361821357199</v>
      </c>
      <c r="D539" s="57">
        <v>53.294078459699797</v>
      </c>
      <c r="E539" s="58">
        <v>0.24012267765189901</v>
      </c>
      <c r="F539" s="57">
        <v>130.84882470260001</v>
      </c>
      <c r="G539" s="58">
        <v>0.33711259097910301</v>
      </c>
      <c r="H539" s="57">
        <v>96.005107704899999</v>
      </c>
      <c r="I539" s="58">
        <v>0.275687647655732</v>
      </c>
      <c r="J539" s="57">
        <v>50.184587092800001</v>
      </c>
      <c r="K539" s="58">
        <v>0.28685025249701501</v>
      </c>
    </row>
    <row r="540" spans="1:11" x14ac:dyDescent="0.3">
      <c r="A540" s="56" t="s">
        <v>267</v>
      </c>
      <c r="B540" s="59">
        <v>29.751310238599999</v>
      </c>
      <c r="C540" s="60">
        <v>2.6252388073403899E-2</v>
      </c>
      <c r="D540" s="59">
        <v>6.0210339245999904</v>
      </c>
      <c r="E540" s="60">
        <v>2.7128469616022201E-2</v>
      </c>
      <c r="F540" s="59">
        <v>12.3452049386</v>
      </c>
      <c r="G540" s="60">
        <v>3.1805589637342598E-2</v>
      </c>
      <c r="H540" s="59">
        <v>6.3553933934999902</v>
      </c>
      <c r="I540" s="60">
        <v>1.8250106650225299E-2</v>
      </c>
      <c r="J540" s="59">
        <v>5.0296779818999999</v>
      </c>
      <c r="K540" s="60">
        <v>2.87491535283287E-2</v>
      </c>
    </row>
    <row r="541" spans="1:11" x14ac:dyDescent="0.3">
      <c r="A541" s="56" t="s">
        <v>268</v>
      </c>
      <c r="B541" s="57">
        <v>232.4431229477</v>
      </c>
      <c r="C541" s="58">
        <v>0.20510649849295901</v>
      </c>
      <c r="D541" s="57">
        <v>40.040864795200001</v>
      </c>
      <c r="E541" s="58">
        <v>0.18040877988708501</v>
      </c>
      <c r="F541" s="57">
        <v>84.853015465499993</v>
      </c>
      <c r="G541" s="58">
        <v>0.21861121000497799</v>
      </c>
      <c r="H541" s="57">
        <v>77.087615729299898</v>
      </c>
      <c r="I541" s="58">
        <v>0.22136429979459399</v>
      </c>
      <c r="J541" s="57">
        <v>30.461626957699998</v>
      </c>
      <c r="K541" s="58">
        <v>0.17411571740399501</v>
      </c>
    </row>
    <row r="542" spans="1:11" x14ac:dyDescent="0.3">
      <c r="A542" s="63" t="s">
        <v>1</v>
      </c>
    </row>
    <row r="543" spans="1:11" x14ac:dyDescent="0.3">
      <c r="A543" s="63" t="s">
        <v>1</v>
      </c>
    </row>
    <row r="544" spans="1:11" x14ac:dyDescent="0.3">
      <c r="A544" s="51" t="s">
        <v>415</v>
      </c>
    </row>
    <row r="545" spans="1:11" x14ac:dyDescent="0.3">
      <c r="A545" s="52" t="s">
        <v>1</v>
      </c>
    </row>
    <row r="546" spans="1:11" x14ac:dyDescent="0.3">
      <c r="A546" s="112" t="s">
        <v>1</v>
      </c>
      <c r="B546" s="114" t="s">
        <v>501</v>
      </c>
      <c r="C546" s="114" t="s">
        <v>1</v>
      </c>
      <c r="D546" s="114" t="s">
        <v>389</v>
      </c>
      <c r="E546" s="114" t="s">
        <v>1</v>
      </c>
      <c r="F546" s="114" t="s">
        <v>390</v>
      </c>
      <c r="G546" s="114" t="s">
        <v>1</v>
      </c>
      <c r="H546" s="114" t="s">
        <v>391</v>
      </c>
      <c r="I546" s="114" t="s">
        <v>1</v>
      </c>
      <c r="J546" s="114" t="s">
        <v>392</v>
      </c>
      <c r="K546" s="114" t="s">
        <v>1</v>
      </c>
    </row>
    <row r="547" spans="1:11" x14ac:dyDescent="0.3">
      <c r="A547" s="113" t="s">
        <v>1</v>
      </c>
      <c r="B547" s="53" t="s">
        <v>14</v>
      </c>
      <c r="C547" s="53" t="s">
        <v>15</v>
      </c>
      <c r="D547" s="53" t="s">
        <v>14</v>
      </c>
      <c r="E547" s="53" t="s">
        <v>15</v>
      </c>
      <c r="F547" s="53" t="s">
        <v>14</v>
      </c>
      <c r="G547" s="53" t="s">
        <v>15</v>
      </c>
      <c r="H547" s="53" t="s">
        <v>14</v>
      </c>
      <c r="I547" s="53" t="s">
        <v>15</v>
      </c>
      <c r="J547" s="53" t="s">
        <v>14</v>
      </c>
      <c r="K547" s="53" t="s">
        <v>15</v>
      </c>
    </row>
    <row r="548" spans="1:11" x14ac:dyDescent="0.3">
      <c r="A548" s="54" t="s">
        <v>16</v>
      </c>
      <c r="B548" s="55">
        <v>900.83702495399996</v>
      </c>
      <c r="C548" s="55">
        <v>900.83702495399996</v>
      </c>
      <c r="D548" s="55">
        <v>181.9043466311</v>
      </c>
      <c r="E548" s="55">
        <v>181.9043466311</v>
      </c>
      <c r="F548" s="55">
        <v>303.29275008590002</v>
      </c>
      <c r="G548" s="55">
        <v>303.29275008590002</v>
      </c>
      <c r="H548" s="55">
        <v>271.15108310710002</v>
      </c>
      <c r="I548" s="55">
        <v>271.15108310710002</v>
      </c>
      <c r="J548" s="55">
        <v>144.4888451299</v>
      </c>
      <c r="K548" s="55">
        <v>144.4888451299</v>
      </c>
    </row>
    <row r="549" spans="1:11" ht="25.5" customHeight="1" x14ac:dyDescent="0.3">
      <c r="A549" s="64" t="s">
        <v>252</v>
      </c>
      <c r="B549" s="57">
        <v>52.463951402799999</v>
      </c>
      <c r="C549" s="58">
        <v>5.8239115344397602E-2</v>
      </c>
      <c r="D549" s="57">
        <v>13.136219644400001</v>
      </c>
      <c r="E549" s="58">
        <v>7.2214984895551199E-2</v>
      </c>
      <c r="F549" s="57">
        <v>11.151374970199999</v>
      </c>
      <c r="G549" s="58">
        <v>3.67676938108202E-2</v>
      </c>
      <c r="H549" s="57">
        <v>23.120290239999999</v>
      </c>
      <c r="I549" s="58">
        <v>8.5267187484801193E-2</v>
      </c>
      <c r="J549" s="57">
        <v>5.0560665481999996</v>
      </c>
      <c r="K549" s="58">
        <v>3.4992781232727303E-2</v>
      </c>
    </row>
    <row r="550" spans="1:11" x14ac:dyDescent="0.3">
      <c r="A550" s="56" t="s">
        <v>253</v>
      </c>
      <c r="B550" s="59">
        <v>115.640461474799</v>
      </c>
      <c r="C550" s="60">
        <v>0.12837001396640499</v>
      </c>
      <c r="D550" s="59">
        <v>29.6148346427</v>
      </c>
      <c r="E550" s="60">
        <v>0.162804436458896</v>
      </c>
      <c r="F550" s="59">
        <v>26.346809289599999</v>
      </c>
      <c r="G550" s="60">
        <v>8.6869235358042404E-2</v>
      </c>
      <c r="H550" s="59">
        <v>35.437007304799998</v>
      </c>
      <c r="I550" s="60">
        <v>0.13069100406581399</v>
      </c>
      <c r="J550" s="59">
        <v>24.241810237700001</v>
      </c>
      <c r="K550" s="60">
        <v>0.167776344366971</v>
      </c>
    </row>
    <row r="551" spans="1:11" ht="22.8" x14ac:dyDescent="0.3">
      <c r="A551" s="64" t="s">
        <v>254</v>
      </c>
      <c r="B551" s="57">
        <v>60.210537495899999</v>
      </c>
      <c r="C551" s="58">
        <v>6.6838435619333697E-2</v>
      </c>
      <c r="D551" s="57">
        <v>13.953930165199999</v>
      </c>
      <c r="E551" s="58">
        <v>7.6710262418843794E-2</v>
      </c>
      <c r="F551" s="57">
        <v>22.398486713600001</v>
      </c>
      <c r="G551" s="58">
        <v>7.3851045589636399E-2</v>
      </c>
      <c r="H551" s="57">
        <v>12.832279549800001</v>
      </c>
      <c r="I551" s="58">
        <v>4.7325201148953097E-2</v>
      </c>
      <c r="J551" s="57">
        <v>11.0258410673</v>
      </c>
      <c r="K551" s="58">
        <v>7.6309289186908699E-2</v>
      </c>
    </row>
    <row r="552" spans="1:11" x14ac:dyDescent="0.3">
      <c r="A552" s="56" t="s">
        <v>255</v>
      </c>
      <c r="B552" s="59">
        <v>20.9192374187</v>
      </c>
      <c r="C552" s="60">
        <v>2.32220000279942E-2</v>
      </c>
      <c r="D552" s="59">
        <v>4.7664121867000002</v>
      </c>
      <c r="E552" s="60">
        <v>2.6202849326994002E-2</v>
      </c>
      <c r="F552" s="59">
        <v>6.9231990177999903</v>
      </c>
      <c r="G552" s="60">
        <v>2.2826787042681301E-2</v>
      </c>
      <c r="H552" s="59">
        <v>7.4015683920000104</v>
      </c>
      <c r="I552" s="60">
        <v>2.7296842436275701E-2</v>
      </c>
      <c r="J552" s="59">
        <v>1.8280578221999999</v>
      </c>
      <c r="K552" s="60">
        <v>1.26518958647397E-2</v>
      </c>
    </row>
    <row r="553" spans="1:11" x14ac:dyDescent="0.3">
      <c r="A553" s="56" t="s">
        <v>256</v>
      </c>
      <c r="B553" s="57">
        <v>2.2721505402000002</v>
      </c>
      <c r="C553" s="58">
        <v>2.5222659340806098E-3</v>
      </c>
      <c r="D553" s="57">
        <v>0</v>
      </c>
      <c r="E553" s="58">
        <v>0</v>
      </c>
      <c r="F553" s="57">
        <v>0</v>
      </c>
      <c r="G553" s="58">
        <v>0</v>
      </c>
      <c r="H553" s="57">
        <v>2.2721505402000002</v>
      </c>
      <c r="I553" s="58">
        <v>8.3796476641863193E-3</v>
      </c>
      <c r="J553" s="57">
        <v>0</v>
      </c>
      <c r="K553" s="58">
        <v>0</v>
      </c>
    </row>
    <row r="554" spans="1:11" x14ac:dyDescent="0.3">
      <c r="A554" s="56" t="s">
        <v>257</v>
      </c>
      <c r="B554" s="59">
        <v>6.5631231181</v>
      </c>
      <c r="C554" s="60">
        <v>7.2855832257062696E-3</v>
      </c>
      <c r="D554" s="59">
        <v>2.4974922075000001</v>
      </c>
      <c r="E554" s="60">
        <v>1.3729700547315E-2</v>
      </c>
      <c r="F554" s="59">
        <v>0.605314939000001</v>
      </c>
      <c r="G554" s="60">
        <v>1.99581077631615E-3</v>
      </c>
      <c r="H554" s="59">
        <v>2.7859333765000001</v>
      </c>
      <c r="I554" s="60">
        <v>1.02744689218136E-2</v>
      </c>
      <c r="J554" s="59">
        <v>0.67438259509999998</v>
      </c>
      <c r="K554" s="60">
        <v>4.6673678822313899E-3</v>
      </c>
    </row>
    <row r="555" spans="1:11" x14ac:dyDescent="0.3">
      <c r="A555" s="56" t="s">
        <v>258</v>
      </c>
      <c r="B555" s="57">
        <v>3.3628871246999998</v>
      </c>
      <c r="C555" s="58">
        <v>3.7330693916268801E-3</v>
      </c>
      <c r="D555" s="57">
        <v>3.3628871246999998</v>
      </c>
      <c r="E555" s="61">
        <v>1.8487118020988801E-2</v>
      </c>
      <c r="F555" s="57">
        <v>0</v>
      </c>
      <c r="G555" s="58">
        <v>0</v>
      </c>
      <c r="H555" s="57">
        <v>0</v>
      </c>
      <c r="I555" s="58">
        <v>0</v>
      </c>
      <c r="J555" s="57">
        <v>0</v>
      </c>
      <c r="K555" s="58">
        <v>0</v>
      </c>
    </row>
    <row r="556" spans="1:11" x14ac:dyDescent="0.3">
      <c r="A556" s="56" t="s">
        <v>259</v>
      </c>
      <c r="B556" s="59">
        <v>22.598093846200001</v>
      </c>
      <c r="C556" s="60">
        <v>2.5085662800498201E-2</v>
      </c>
      <c r="D556" s="59">
        <v>3.5729664768</v>
      </c>
      <c r="E556" s="60">
        <v>1.9642007148108102E-2</v>
      </c>
      <c r="F556" s="59">
        <v>7.3634227816999998</v>
      </c>
      <c r="G556" s="60">
        <v>2.4278268371448E-2</v>
      </c>
      <c r="H556" s="59">
        <v>5.5889274182999902</v>
      </c>
      <c r="I556" s="60">
        <v>2.0611857250418801E-2</v>
      </c>
      <c r="J556" s="59">
        <v>6.0727771694000001</v>
      </c>
      <c r="K556" s="60">
        <v>4.2029384094947803E-2</v>
      </c>
    </row>
    <row r="557" spans="1:11" x14ac:dyDescent="0.3">
      <c r="A557" s="56" t="s">
        <v>260</v>
      </c>
      <c r="B557" s="57">
        <v>24.250962065</v>
      </c>
      <c r="C557" s="58">
        <v>2.6920476615887701E-2</v>
      </c>
      <c r="D557" s="57">
        <v>5.4067031554999998</v>
      </c>
      <c r="E557" s="58">
        <v>2.9722781536742099E-2</v>
      </c>
      <c r="F557" s="57">
        <v>8.2914655777000004</v>
      </c>
      <c r="G557" s="58">
        <v>2.7338159502169598E-2</v>
      </c>
      <c r="H557" s="57">
        <v>5.12133923010001</v>
      </c>
      <c r="I557" s="58">
        <v>1.8887400970023598E-2</v>
      </c>
      <c r="J557" s="57">
        <v>5.4314541017</v>
      </c>
      <c r="K557" s="58">
        <v>3.7590819532241103E-2</v>
      </c>
    </row>
    <row r="558" spans="1:11" x14ac:dyDescent="0.3">
      <c r="A558" s="56" t="s">
        <v>261</v>
      </c>
      <c r="B558" s="59">
        <v>147.99374539300001</v>
      </c>
      <c r="C558" s="60">
        <v>0.164284705549882</v>
      </c>
      <c r="D558" s="59">
        <v>27.383985859100001</v>
      </c>
      <c r="E558" s="60">
        <v>0.15054058006999901</v>
      </c>
      <c r="F558" s="59">
        <v>50.455367131200099</v>
      </c>
      <c r="G558" s="60">
        <v>0.166358632433218</v>
      </c>
      <c r="H558" s="59">
        <v>46.251645771499803</v>
      </c>
      <c r="I558" s="60">
        <v>0.17057518355267401</v>
      </c>
      <c r="J558" s="59">
        <v>23.902746631199999</v>
      </c>
      <c r="K558" s="60">
        <v>0.16542970227017001</v>
      </c>
    </row>
    <row r="559" spans="1:11" x14ac:dyDescent="0.3">
      <c r="A559" s="56" t="s">
        <v>262</v>
      </c>
      <c r="B559" s="57">
        <v>0.38193541360000099</v>
      </c>
      <c r="C559" s="58">
        <v>4.23978370138042E-4</v>
      </c>
      <c r="D559" s="57">
        <v>0</v>
      </c>
      <c r="E559" s="58">
        <v>0</v>
      </c>
      <c r="F559" s="57">
        <v>0</v>
      </c>
      <c r="G559" s="58">
        <v>0</v>
      </c>
      <c r="H559" s="57">
        <v>0.381935413599999</v>
      </c>
      <c r="I559" s="58">
        <v>1.4085704885388301E-3</v>
      </c>
      <c r="J559" s="57">
        <v>0</v>
      </c>
      <c r="K559" s="58">
        <v>0</v>
      </c>
    </row>
    <row r="560" spans="1:11" x14ac:dyDescent="0.3">
      <c r="A560" s="56" t="s">
        <v>263</v>
      </c>
      <c r="B560" s="59">
        <v>138.65681417549999</v>
      </c>
      <c r="C560" s="60">
        <v>0.15391997701535401</v>
      </c>
      <c r="D560" s="59">
        <v>27.819503383600001</v>
      </c>
      <c r="E560" s="60">
        <v>0.15293479182230699</v>
      </c>
      <c r="F560" s="59">
        <v>50.090256636699799</v>
      </c>
      <c r="G560" s="60">
        <v>0.16515481040187499</v>
      </c>
      <c r="H560" s="59">
        <v>39.484946960199899</v>
      </c>
      <c r="I560" s="60">
        <v>0.14561972796768799</v>
      </c>
      <c r="J560" s="59">
        <v>21.262107194999999</v>
      </c>
      <c r="K560" s="60">
        <v>0.14715397009287901</v>
      </c>
    </row>
    <row r="561" spans="1:11" x14ac:dyDescent="0.3">
      <c r="A561" s="56" t="s">
        <v>264</v>
      </c>
      <c r="B561" s="57">
        <v>2.6078892104000002</v>
      </c>
      <c r="C561" s="58">
        <v>2.8949622830313501E-3</v>
      </c>
      <c r="D561" s="57">
        <v>0</v>
      </c>
      <c r="E561" s="58">
        <v>0</v>
      </c>
      <c r="F561" s="57">
        <v>2.0224217198000001</v>
      </c>
      <c r="G561" s="58">
        <v>6.6682164978463902E-3</v>
      </c>
      <c r="H561" s="57">
        <v>0.58546749060000003</v>
      </c>
      <c r="I561" s="58">
        <v>2.1591928894075301E-3</v>
      </c>
      <c r="J561" s="57">
        <v>0</v>
      </c>
      <c r="K561" s="58">
        <v>0</v>
      </c>
    </row>
    <row r="562" spans="1:11" x14ac:dyDescent="0.3">
      <c r="A562" s="56" t="s">
        <v>269</v>
      </c>
      <c r="B562" s="59">
        <v>11.4558428492</v>
      </c>
      <c r="C562" s="60">
        <v>1.27168872191782E-2</v>
      </c>
      <c r="D562" s="59">
        <v>0</v>
      </c>
      <c r="E562" s="60">
        <v>0</v>
      </c>
      <c r="F562" s="59">
        <v>2.1246614349000001</v>
      </c>
      <c r="G562" s="60">
        <v>7.0053156044720599E-3</v>
      </c>
      <c r="H562" s="59">
        <v>9.3311814143000102</v>
      </c>
      <c r="I562" s="61">
        <v>3.4413218296510902E-2</v>
      </c>
      <c r="J562" s="59">
        <v>0</v>
      </c>
      <c r="K562" s="60">
        <v>0</v>
      </c>
    </row>
    <row r="563" spans="1:11" x14ac:dyDescent="0.3">
      <c r="A563" s="56" t="s">
        <v>266</v>
      </c>
      <c r="B563" s="57">
        <v>266.74111455880097</v>
      </c>
      <c r="C563" s="58">
        <v>0.29610363158910002</v>
      </c>
      <c r="D563" s="57">
        <v>45.1848603169</v>
      </c>
      <c r="E563" s="58">
        <v>0.24839901384288701</v>
      </c>
      <c r="F563" s="57">
        <v>105.9422171967</v>
      </c>
      <c r="G563" s="58">
        <v>0.34930679077127502</v>
      </c>
      <c r="H563" s="57">
        <v>75.266327852999893</v>
      </c>
      <c r="I563" s="58">
        <v>0.27758077522880897</v>
      </c>
      <c r="J563" s="57">
        <v>40.3477091922</v>
      </c>
      <c r="K563" s="58">
        <v>0.27924445763218703</v>
      </c>
    </row>
    <row r="564" spans="1:11" x14ac:dyDescent="0.3">
      <c r="A564" s="56" t="s">
        <v>270</v>
      </c>
      <c r="B564" s="59">
        <v>24.7182788671</v>
      </c>
      <c r="C564" s="60">
        <v>2.7439235047385199E-2</v>
      </c>
      <c r="D564" s="59">
        <v>5.204551468</v>
      </c>
      <c r="E564" s="60">
        <v>2.8611473911367102E-2</v>
      </c>
      <c r="F564" s="59">
        <v>9.5777526769999994</v>
      </c>
      <c r="G564" s="60">
        <v>3.1579233840200102E-2</v>
      </c>
      <c r="H564" s="59">
        <v>5.2900821522000001</v>
      </c>
      <c r="I564" s="60">
        <v>1.95097216340844E-2</v>
      </c>
      <c r="J564" s="59">
        <v>4.6458925699</v>
      </c>
      <c r="K564" s="60">
        <v>3.21539878439972E-2</v>
      </c>
    </row>
    <row r="565" spans="1:11" x14ac:dyDescent="0.3">
      <c r="A565" s="56" t="s">
        <v>268</v>
      </c>
      <c r="B565" s="57">
        <v>0</v>
      </c>
      <c r="C565" s="58">
        <v>0</v>
      </c>
      <c r="D565" s="57">
        <v>0</v>
      </c>
      <c r="E565" s="58">
        <v>0</v>
      </c>
      <c r="F565" s="57">
        <v>0</v>
      </c>
      <c r="G565" s="58">
        <v>0</v>
      </c>
      <c r="H565" s="57">
        <v>0</v>
      </c>
      <c r="I565" s="58">
        <v>0</v>
      </c>
      <c r="J565" s="57">
        <v>0</v>
      </c>
      <c r="K565" s="58">
        <v>0</v>
      </c>
    </row>
    <row r="566" spans="1:11" x14ac:dyDescent="0.3">
      <c r="A566" s="63" t="s">
        <v>1</v>
      </c>
    </row>
    <row r="567" spans="1:11" x14ac:dyDescent="0.3">
      <c r="A567" s="63" t="s">
        <v>1</v>
      </c>
    </row>
    <row r="568" spans="1:11" x14ac:dyDescent="0.3">
      <c r="A568" s="51" t="s">
        <v>271</v>
      </c>
    </row>
    <row r="569" spans="1:11" x14ac:dyDescent="0.3">
      <c r="A569" s="52" t="s">
        <v>1</v>
      </c>
    </row>
    <row r="570" spans="1:11" x14ac:dyDescent="0.3">
      <c r="A570" s="112" t="s">
        <v>1</v>
      </c>
      <c r="B570" s="114" t="s">
        <v>501</v>
      </c>
      <c r="C570" s="114" t="s">
        <v>1</v>
      </c>
      <c r="D570" s="114" t="s">
        <v>389</v>
      </c>
      <c r="E570" s="114" t="s">
        <v>1</v>
      </c>
      <c r="F570" s="114" t="s">
        <v>390</v>
      </c>
      <c r="G570" s="114" t="s">
        <v>1</v>
      </c>
      <c r="H570" s="114" t="s">
        <v>391</v>
      </c>
      <c r="I570" s="114" t="s">
        <v>1</v>
      </c>
      <c r="J570" s="114" t="s">
        <v>392</v>
      </c>
      <c r="K570" s="114" t="s">
        <v>1</v>
      </c>
    </row>
    <row r="571" spans="1:11" x14ac:dyDescent="0.3">
      <c r="A571" s="113" t="s">
        <v>1</v>
      </c>
      <c r="B571" s="53" t="s">
        <v>14</v>
      </c>
      <c r="C571" s="53" t="s">
        <v>15</v>
      </c>
      <c r="D571" s="53" t="s">
        <v>14</v>
      </c>
      <c r="E571" s="53" t="s">
        <v>15</v>
      </c>
      <c r="F571" s="53" t="s">
        <v>14</v>
      </c>
      <c r="G571" s="53" t="s">
        <v>15</v>
      </c>
      <c r="H571" s="53" t="s">
        <v>14</v>
      </c>
      <c r="I571" s="53" t="s">
        <v>15</v>
      </c>
      <c r="J571" s="53" t="s">
        <v>14</v>
      </c>
      <c r="K571" s="53" t="s">
        <v>15</v>
      </c>
    </row>
    <row r="572" spans="1:11" x14ac:dyDescent="0.3">
      <c r="A572" s="54" t="s">
        <v>16</v>
      </c>
      <c r="B572" s="55">
        <v>1133.2801479017</v>
      </c>
      <c r="C572" s="55">
        <v>1133.2801479017</v>
      </c>
      <c r="D572" s="55">
        <v>221.94521142630001</v>
      </c>
      <c r="E572" s="55">
        <v>221.94521142630001</v>
      </c>
      <c r="F572" s="55">
        <v>388.14576555140002</v>
      </c>
      <c r="G572" s="55">
        <v>388.14576555140002</v>
      </c>
      <c r="H572" s="55">
        <v>348.23869883639998</v>
      </c>
      <c r="I572" s="55">
        <v>348.23869883639998</v>
      </c>
      <c r="J572" s="55">
        <v>174.95047208759999</v>
      </c>
      <c r="K572" s="55">
        <v>174.95047208759999</v>
      </c>
    </row>
    <row r="573" spans="1:11" ht="25.5" customHeight="1" x14ac:dyDescent="0.3">
      <c r="A573" s="64" t="s">
        <v>252</v>
      </c>
      <c r="B573" s="57">
        <v>48.623941523100001</v>
      </c>
      <c r="C573" s="58">
        <v>4.2905491297212398E-2</v>
      </c>
      <c r="D573" s="57">
        <v>11.9624911775</v>
      </c>
      <c r="E573" s="58">
        <v>5.3898397269419397E-2</v>
      </c>
      <c r="F573" s="57">
        <v>17.793091281199999</v>
      </c>
      <c r="G573" s="58">
        <v>4.5841260836436401E-2</v>
      </c>
      <c r="H573" s="57">
        <v>7.7318017742000098</v>
      </c>
      <c r="I573" s="58">
        <v>2.2202592072721801E-2</v>
      </c>
      <c r="J573" s="57">
        <v>11.136557290200001</v>
      </c>
      <c r="K573" s="58">
        <v>6.3655485791566102E-2</v>
      </c>
    </row>
    <row r="574" spans="1:11" x14ac:dyDescent="0.3">
      <c r="A574" s="56" t="s">
        <v>253</v>
      </c>
      <c r="B574" s="59">
        <v>352.17256903840001</v>
      </c>
      <c r="C574" s="60">
        <v>0.31075508530742102</v>
      </c>
      <c r="D574" s="59">
        <v>64.045515056700197</v>
      </c>
      <c r="E574" s="60">
        <v>0.288564527457567</v>
      </c>
      <c r="F574" s="59">
        <v>127.6054531751</v>
      </c>
      <c r="G574" s="60">
        <v>0.32875652525494797</v>
      </c>
      <c r="H574" s="59">
        <v>101.3358021928</v>
      </c>
      <c r="I574" s="60">
        <v>0.29099523554217899</v>
      </c>
      <c r="J574" s="59">
        <v>59.185798613799797</v>
      </c>
      <c r="K574" s="60">
        <v>0.33830030812471801</v>
      </c>
    </row>
    <row r="575" spans="1:11" ht="22.8" x14ac:dyDescent="0.3">
      <c r="A575" s="64" t="s">
        <v>254</v>
      </c>
      <c r="B575" s="57">
        <v>22.9910151574</v>
      </c>
      <c r="C575" s="58">
        <v>2.0287141886292201E-2</v>
      </c>
      <c r="D575" s="57">
        <v>6.1449209274000101</v>
      </c>
      <c r="E575" s="58">
        <v>2.76866569362345E-2</v>
      </c>
      <c r="F575" s="57">
        <v>9.7005044674999894</v>
      </c>
      <c r="G575" s="58">
        <v>2.49919111025711E-2</v>
      </c>
      <c r="H575" s="57">
        <v>6.0330860836999998</v>
      </c>
      <c r="I575" s="58">
        <v>1.7324571059617599E-2</v>
      </c>
      <c r="J575" s="57">
        <v>1.1125036788</v>
      </c>
      <c r="K575" s="58">
        <v>6.3589635713755298E-3</v>
      </c>
    </row>
    <row r="576" spans="1:11" x14ac:dyDescent="0.3">
      <c r="A576" s="56" t="s">
        <v>255</v>
      </c>
      <c r="B576" s="59">
        <v>20.153055080800002</v>
      </c>
      <c r="C576" s="60">
        <v>1.7782941947861699E-2</v>
      </c>
      <c r="D576" s="59">
        <v>3.3174618737000001</v>
      </c>
      <c r="E576" s="60">
        <v>1.4947210856142401E-2</v>
      </c>
      <c r="F576" s="59">
        <v>6.9166902970999997</v>
      </c>
      <c r="G576" s="60">
        <v>1.7819826753163601E-2</v>
      </c>
      <c r="H576" s="59">
        <v>3.0912209566000102</v>
      </c>
      <c r="I576" s="60">
        <v>8.8767301478237907E-3</v>
      </c>
      <c r="J576" s="59">
        <v>6.8276819534000204</v>
      </c>
      <c r="K576" s="60">
        <v>3.9026370560356599E-2</v>
      </c>
    </row>
    <row r="577" spans="1:11" x14ac:dyDescent="0.3">
      <c r="A577" s="56" t="s">
        <v>256</v>
      </c>
      <c r="B577" s="57">
        <v>12.048820776099999</v>
      </c>
      <c r="C577" s="58">
        <v>1.06318113825683E-2</v>
      </c>
      <c r="D577" s="57">
        <v>2.3241174373</v>
      </c>
      <c r="E577" s="58">
        <v>1.0471581803294499E-2</v>
      </c>
      <c r="F577" s="57">
        <v>6.6671479664000097</v>
      </c>
      <c r="G577" s="58">
        <v>1.71769179471239E-2</v>
      </c>
      <c r="H577" s="57">
        <v>2.5501465607</v>
      </c>
      <c r="I577" s="58">
        <v>7.3229844047230401E-3</v>
      </c>
      <c r="J577" s="57">
        <v>0.50740881169999996</v>
      </c>
      <c r="K577" s="58">
        <v>2.90029975709888E-3</v>
      </c>
    </row>
    <row r="578" spans="1:11" x14ac:dyDescent="0.3">
      <c r="A578" s="56" t="s">
        <v>257</v>
      </c>
      <c r="B578" s="59">
        <v>52.469611766699998</v>
      </c>
      <c r="C578" s="60">
        <v>4.6298888993907598E-2</v>
      </c>
      <c r="D578" s="59">
        <v>6.0422313679999897</v>
      </c>
      <c r="E578" s="60">
        <v>2.7223977166123299E-2</v>
      </c>
      <c r="F578" s="59">
        <v>6.1283058289999897</v>
      </c>
      <c r="G578" s="62">
        <v>1.5788671094464E-2</v>
      </c>
      <c r="H578" s="59">
        <v>34.483028433099904</v>
      </c>
      <c r="I578" s="61">
        <v>9.90212418904651E-2</v>
      </c>
      <c r="J578" s="59">
        <v>5.81604613659999</v>
      </c>
      <c r="K578" s="60">
        <v>3.3243957945354001E-2</v>
      </c>
    </row>
    <row r="579" spans="1:11" x14ac:dyDescent="0.3">
      <c r="A579" s="56" t="s">
        <v>258</v>
      </c>
      <c r="B579" s="57">
        <v>24.893972324</v>
      </c>
      <c r="C579" s="58">
        <v>2.19663005392726E-2</v>
      </c>
      <c r="D579" s="57">
        <v>5.9699697912000103</v>
      </c>
      <c r="E579" s="58">
        <v>2.6898394215558102E-2</v>
      </c>
      <c r="F579" s="57">
        <v>2.1246614349000001</v>
      </c>
      <c r="G579" s="62">
        <v>5.47387508371167E-3</v>
      </c>
      <c r="H579" s="57">
        <v>14.305015212000001</v>
      </c>
      <c r="I579" s="58">
        <v>4.10781893563196E-2</v>
      </c>
      <c r="J579" s="57">
        <v>2.4943258858999999</v>
      </c>
      <c r="K579" s="58">
        <v>1.4257325837057799E-2</v>
      </c>
    </row>
    <row r="580" spans="1:11" x14ac:dyDescent="0.3">
      <c r="A580" s="56" t="s">
        <v>259</v>
      </c>
      <c r="B580" s="59">
        <v>26.812969991700001</v>
      </c>
      <c r="C580" s="60">
        <v>2.3659613239802198E-2</v>
      </c>
      <c r="D580" s="59">
        <v>7.4758159217000202</v>
      </c>
      <c r="E580" s="60">
        <v>3.36831593421534E-2</v>
      </c>
      <c r="F580" s="59">
        <v>8.3268991809000106</v>
      </c>
      <c r="G580" s="60">
        <v>2.1453020797665499E-2</v>
      </c>
      <c r="H580" s="59">
        <v>4.8028022113000102</v>
      </c>
      <c r="I580" s="60">
        <v>1.37916958320486E-2</v>
      </c>
      <c r="J580" s="59">
        <v>6.2074526778000196</v>
      </c>
      <c r="K580" s="60">
        <v>3.5481199928925303E-2</v>
      </c>
    </row>
    <row r="581" spans="1:11" x14ac:dyDescent="0.3">
      <c r="A581" s="56" t="s">
        <v>260</v>
      </c>
      <c r="B581" s="57">
        <v>144.24749079950001</v>
      </c>
      <c r="C581" s="58">
        <v>0.12728317094989999</v>
      </c>
      <c r="D581" s="57">
        <v>31.8032093387</v>
      </c>
      <c r="E581" s="58">
        <v>0.14329306378957701</v>
      </c>
      <c r="F581" s="57">
        <v>53.949647595099897</v>
      </c>
      <c r="G581" s="58">
        <v>0.13899326588932201</v>
      </c>
      <c r="H581" s="57">
        <v>40.285842075799998</v>
      </c>
      <c r="I581" s="58">
        <v>0.115684564094716</v>
      </c>
      <c r="J581" s="57">
        <v>18.208791789900001</v>
      </c>
      <c r="K581" s="58">
        <v>0.10407969508526201</v>
      </c>
    </row>
    <row r="582" spans="1:11" x14ac:dyDescent="0.3">
      <c r="A582" s="56" t="s">
        <v>261</v>
      </c>
      <c r="B582" s="59">
        <v>135.0129940441</v>
      </c>
      <c r="C582" s="60">
        <v>0.119134703183569</v>
      </c>
      <c r="D582" s="59">
        <v>21.182524828999998</v>
      </c>
      <c r="E582" s="60">
        <v>9.5440332741911604E-2</v>
      </c>
      <c r="F582" s="59">
        <v>49.188971322599897</v>
      </c>
      <c r="G582" s="60">
        <v>0.126728089517406</v>
      </c>
      <c r="H582" s="59">
        <v>40.932423166699898</v>
      </c>
      <c r="I582" s="60">
        <v>0.117541282182225</v>
      </c>
      <c r="J582" s="59">
        <v>23.709074725800001</v>
      </c>
      <c r="K582" s="60">
        <v>0.13551878107495799</v>
      </c>
    </row>
    <row r="583" spans="1:11" x14ac:dyDescent="0.3">
      <c r="A583" s="56" t="s">
        <v>262</v>
      </c>
      <c r="B583" s="57">
        <v>9.3861927087999799</v>
      </c>
      <c r="C583" s="58">
        <v>8.2823234185993595E-3</v>
      </c>
      <c r="D583" s="57">
        <v>2.5978130522999998</v>
      </c>
      <c r="E583" s="58">
        <v>1.1704749273956001E-2</v>
      </c>
      <c r="F583" s="57">
        <v>2.1246614349000001</v>
      </c>
      <c r="G583" s="58">
        <v>5.47387508371167E-3</v>
      </c>
      <c r="H583" s="57">
        <v>0.889554890200001</v>
      </c>
      <c r="I583" s="58">
        <v>2.55444008139344E-3</v>
      </c>
      <c r="J583" s="57">
        <v>3.7741633314</v>
      </c>
      <c r="K583" s="58">
        <v>2.1572753056134798E-2</v>
      </c>
    </row>
    <row r="584" spans="1:11" x14ac:dyDescent="0.3">
      <c r="A584" s="56" t="s">
        <v>263</v>
      </c>
      <c r="B584" s="59">
        <v>155.18216085649999</v>
      </c>
      <c r="C584" s="60">
        <v>0.13693186203237001</v>
      </c>
      <c r="D584" s="59">
        <v>37.231135287299999</v>
      </c>
      <c r="E584" s="60">
        <v>0.16774921634055201</v>
      </c>
      <c r="F584" s="59">
        <v>43.113183967200001</v>
      </c>
      <c r="G584" s="60">
        <v>0.111074724481287</v>
      </c>
      <c r="H584" s="59">
        <v>55.629168916500099</v>
      </c>
      <c r="I584" s="60">
        <v>0.15974436242261</v>
      </c>
      <c r="J584" s="59">
        <v>19.208672685500002</v>
      </c>
      <c r="K584" s="60">
        <v>0.109794917706092</v>
      </c>
    </row>
    <row r="585" spans="1:11" x14ac:dyDescent="0.3">
      <c r="A585" s="56" t="s">
        <v>264</v>
      </c>
      <c r="B585" s="57">
        <v>26.620884203300001</v>
      </c>
      <c r="C585" s="58">
        <v>2.3490117825313801E-2</v>
      </c>
      <c r="D585" s="57">
        <v>5.30008563879999</v>
      </c>
      <c r="E585" s="58">
        <v>2.3880153145633298E-2</v>
      </c>
      <c r="F585" s="57">
        <v>8.0844995251</v>
      </c>
      <c r="G585" s="58">
        <v>2.08285140341932E-2</v>
      </c>
      <c r="H585" s="57">
        <v>7.40165007740001</v>
      </c>
      <c r="I585" s="58">
        <v>2.1254530591033601E-2</v>
      </c>
      <c r="J585" s="57">
        <v>5.8346489620000304</v>
      </c>
      <c r="K585" s="58">
        <v>3.3350289898494902E-2</v>
      </c>
    </row>
    <row r="586" spans="1:11" x14ac:dyDescent="0.3">
      <c r="A586" s="56" t="s">
        <v>265</v>
      </c>
      <c r="B586" s="59">
        <v>46.257228494400003</v>
      </c>
      <c r="C586" s="60">
        <v>4.0817117091521103E-2</v>
      </c>
      <c r="D586" s="59">
        <v>2.6814849831999998</v>
      </c>
      <c r="E586" s="62">
        <v>1.2081742903880701E-2</v>
      </c>
      <c r="F586" s="59">
        <v>13.5204634533</v>
      </c>
      <c r="G586" s="60">
        <v>3.4833468900769299E-2</v>
      </c>
      <c r="H586" s="59">
        <v>21.421397707600001</v>
      </c>
      <c r="I586" s="60">
        <v>6.1513547400610998E-2</v>
      </c>
      <c r="J586" s="59">
        <v>8.6338823502999897</v>
      </c>
      <c r="K586" s="60">
        <v>4.9350437568278803E-2</v>
      </c>
    </row>
    <row r="587" spans="1:11" x14ac:dyDescent="0.3">
      <c r="A587" s="56" t="s">
        <v>266</v>
      </c>
      <c r="B587" s="57">
        <v>260.25193957430002</v>
      </c>
      <c r="C587" s="58">
        <v>0.22964484117732401</v>
      </c>
      <c r="D587" s="57">
        <v>50.898193440900201</v>
      </c>
      <c r="E587" s="58">
        <v>0.22932773865139899</v>
      </c>
      <c r="F587" s="57">
        <v>89.867636960699997</v>
      </c>
      <c r="G587" s="58">
        <v>0.231530638581189</v>
      </c>
      <c r="H587" s="57">
        <v>80.560219824699999</v>
      </c>
      <c r="I587" s="58">
        <v>0.23133620730229801</v>
      </c>
      <c r="J587" s="57">
        <v>38.925889347999998</v>
      </c>
      <c r="K587" s="58">
        <v>0.22249662366449199</v>
      </c>
    </row>
    <row r="588" spans="1:11" x14ac:dyDescent="0.3">
      <c r="A588" s="56" t="s">
        <v>272</v>
      </c>
      <c r="B588" s="59">
        <v>42.012015026100002</v>
      </c>
      <c r="C588" s="60">
        <v>3.7071164710584997E-2</v>
      </c>
      <c r="D588" s="59">
        <v>2.3283271084999999</v>
      </c>
      <c r="E588" s="62">
        <v>1.0490548967185801E-2</v>
      </c>
      <c r="F588" s="59">
        <v>14.264259796499999</v>
      </c>
      <c r="G588" s="60">
        <v>3.6749749868419099E-2</v>
      </c>
      <c r="H588" s="59">
        <v>21.2152261781</v>
      </c>
      <c r="I588" s="60">
        <v>6.0921506567157099E-2</v>
      </c>
      <c r="J588" s="59">
        <v>4.2042019430000002</v>
      </c>
      <c r="K588" s="60">
        <v>2.4030812222643801E-2</v>
      </c>
    </row>
    <row r="589" spans="1:11" x14ac:dyDescent="0.3">
      <c r="A589" s="56" t="s">
        <v>273</v>
      </c>
      <c r="B589" s="57">
        <v>60.128811592300003</v>
      </c>
      <c r="C589" s="58">
        <v>5.3057323649082E-2</v>
      </c>
      <c r="D589" s="57">
        <v>12.3655252317</v>
      </c>
      <c r="E589" s="58">
        <v>5.5714314141921198E-2</v>
      </c>
      <c r="F589" s="57">
        <v>19.7647596521</v>
      </c>
      <c r="G589" s="58">
        <v>5.0920971980776802E-2</v>
      </c>
      <c r="H589" s="57">
        <v>19.153232841099999</v>
      </c>
      <c r="I589" s="58">
        <v>5.5000299809005601E-2</v>
      </c>
      <c r="J589" s="57">
        <v>8.8452938673999792</v>
      </c>
      <c r="K589" s="58">
        <v>5.0558845379800099E-2</v>
      </c>
    </row>
    <row r="590" spans="1:11" x14ac:dyDescent="0.3">
      <c r="A590" s="56" t="s">
        <v>267</v>
      </c>
      <c r="B590" s="59">
        <v>30.6336909893</v>
      </c>
      <c r="C590" s="60">
        <v>2.7030995862778601E-2</v>
      </c>
      <c r="D590" s="59">
        <v>6.4588698762999801</v>
      </c>
      <c r="E590" s="60">
        <v>2.9101190491081001E-2</v>
      </c>
      <c r="F590" s="59">
        <v>10.286002077499999</v>
      </c>
      <c r="G590" s="60">
        <v>2.6500358861026599E-2</v>
      </c>
      <c r="H590" s="59">
        <v>5.0562573576999901</v>
      </c>
      <c r="I590" s="60">
        <v>1.45195159946178E-2</v>
      </c>
      <c r="J590" s="59">
        <v>8.8325616777999691</v>
      </c>
      <c r="K590" s="60">
        <v>5.0486069413847701E-2</v>
      </c>
    </row>
    <row r="591" spans="1:11" x14ac:dyDescent="0.3">
      <c r="A591" s="56" t="s">
        <v>274</v>
      </c>
      <c r="B591" s="57">
        <v>282.21448280480001</v>
      </c>
      <c r="C591" s="58">
        <v>0.24902446524571001</v>
      </c>
      <c r="D591" s="57">
        <v>51.683516677399801</v>
      </c>
      <c r="E591" s="58">
        <v>0.23286610395990601</v>
      </c>
      <c r="F591" s="57">
        <v>101.965280471</v>
      </c>
      <c r="G591" s="58">
        <v>0.26269842291374201</v>
      </c>
      <c r="H591" s="57">
        <v>94.485443945</v>
      </c>
      <c r="I591" s="58">
        <v>0.27132379101091397</v>
      </c>
      <c r="J591" s="57">
        <v>34.080241711399999</v>
      </c>
      <c r="K591" s="58">
        <v>0.194799369814421</v>
      </c>
    </row>
    <row r="592" spans="1:11" x14ac:dyDescent="0.3">
      <c r="A592" s="63" t="s">
        <v>1</v>
      </c>
    </row>
    <row r="593" spans="1:11" x14ac:dyDescent="0.3">
      <c r="A593" s="63" t="s">
        <v>1</v>
      </c>
    </row>
    <row r="594" spans="1:11" x14ac:dyDescent="0.3">
      <c r="A594" s="51" t="s">
        <v>416</v>
      </c>
    </row>
    <row r="595" spans="1:11" x14ac:dyDescent="0.3">
      <c r="A595" s="52" t="s">
        <v>1</v>
      </c>
    </row>
    <row r="596" spans="1:11" x14ac:dyDescent="0.3">
      <c r="A596" s="112" t="s">
        <v>1</v>
      </c>
      <c r="B596" s="114" t="s">
        <v>501</v>
      </c>
      <c r="C596" s="114" t="s">
        <v>1</v>
      </c>
      <c r="D596" s="114" t="s">
        <v>389</v>
      </c>
      <c r="E596" s="114" t="s">
        <v>1</v>
      </c>
      <c r="F596" s="114" t="s">
        <v>390</v>
      </c>
      <c r="G596" s="114" t="s">
        <v>1</v>
      </c>
      <c r="H596" s="114" t="s">
        <v>391</v>
      </c>
      <c r="I596" s="114" t="s">
        <v>1</v>
      </c>
      <c r="J596" s="114" t="s">
        <v>392</v>
      </c>
      <c r="K596" s="114" t="s">
        <v>1</v>
      </c>
    </row>
    <row r="597" spans="1:11" x14ac:dyDescent="0.3">
      <c r="A597" s="113" t="s">
        <v>1</v>
      </c>
      <c r="B597" s="53" t="s">
        <v>14</v>
      </c>
      <c r="C597" s="53" t="s">
        <v>15</v>
      </c>
      <c r="D597" s="53" t="s">
        <v>14</v>
      </c>
      <c r="E597" s="53" t="s">
        <v>15</v>
      </c>
      <c r="F597" s="53" t="s">
        <v>14</v>
      </c>
      <c r="G597" s="53" t="s">
        <v>15</v>
      </c>
      <c r="H597" s="53" t="s">
        <v>14</v>
      </c>
      <c r="I597" s="53" t="s">
        <v>15</v>
      </c>
      <c r="J597" s="53" t="s">
        <v>14</v>
      </c>
      <c r="K597" s="53" t="s">
        <v>15</v>
      </c>
    </row>
    <row r="598" spans="1:11" x14ac:dyDescent="0.3">
      <c r="A598" s="54" t="s">
        <v>16</v>
      </c>
      <c r="B598" s="55">
        <v>851.06566509690003</v>
      </c>
      <c r="C598" s="55">
        <v>851.06566509690003</v>
      </c>
      <c r="D598" s="55">
        <v>170.2616947489</v>
      </c>
      <c r="E598" s="55">
        <v>170.2616947489</v>
      </c>
      <c r="F598" s="55">
        <v>286.18048508039999</v>
      </c>
      <c r="G598" s="55">
        <v>286.18048508039999</v>
      </c>
      <c r="H598" s="55">
        <v>253.75325489139999</v>
      </c>
      <c r="I598" s="55">
        <v>253.75325489139999</v>
      </c>
      <c r="J598" s="55">
        <v>140.8702303762</v>
      </c>
      <c r="K598" s="55">
        <v>140.8702303762</v>
      </c>
    </row>
    <row r="599" spans="1:11" ht="25.5" customHeight="1" x14ac:dyDescent="0.3">
      <c r="A599" s="64" t="s">
        <v>252</v>
      </c>
      <c r="B599" s="57">
        <v>16.152849662400001</v>
      </c>
      <c r="C599" s="58">
        <v>1.89795574241159E-2</v>
      </c>
      <c r="D599" s="57">
        <v>4.198224733</v>
      </c>
      <c r="E599" s="58">
        <v>2.46574823491067E-2</v>
      </c>
      <c r="F599" s="57">
        <v>5.9357445987000004</v>
      </c>
      <c r="G599" s="58">
        <v>2.0741262623244199E-2</v>
      </c>
      <c r="H599" s="57">
        <v>0.87084878479999905</v>
      </c>
      <c r="I599" s="58">
        <v>3.4318723721305602E-3</v>
      </c>
      <c r="J599" s="57">
        <v>5.1480315459000003</v>
      </c>
      <c r="K599" s="58">
        <v>3.6544495825356203E-2</v>
      </c>
    </row>
    <row r="600" spans="1:11" x14ac:dyDescent="0.3">
      <c r="A600" s="56" t="s">
        <v>253</v>
      </c>
      <c r="B600" s="59">
        <v>247.38115794250001</v>
      </c>
      <c r="C600" s="60">
        <v>0.29067223375100398</v>
      </c>
      <c r="D600" s="59">
        <v>51.160523428099999</v>
      </c>
      <c r="E600" s="60">
        <v>0.30048169967737598</v>
      </c>
      <c r="F600" s="59">
        <v>88.2824240618</v>
      </c>
      <c r="G600" s="60">
        <v>0.30848512971455</v>
      </c>
      <c r="H600" s="59">
        <v>69.453915873499994</v>
      </c>
      <c r="I600" s="60">
        <v>0.27370650241796701</v>
      </c>
      <c r="J600" s="59">
        <v>38.484294579100002</v>
      </c>
      <c r="K600" s="60">
        <v>0.27318969008800498</v>
      </c>
    </row>
    <row r="601" spans="1:11" ht="22.8" x14ac:dyDescent="0.3">
      <c r="A601" s="64" t="s">
        <v>254</v>
      </c>
      <c r="B601" s="57">
        <v>9.5882390686000001</v>
      </c>
      <c r="C601" s="58">
        <v>1.1266156610263801E-2</v>
      </c>
      <c r="D601" s="57">
        <v>2.4925216672000001</v>
      </c>
      <c r="E601" s="58">
        <v>1.46393566143926E-2</v>
      </c>
      <c r="F601" s="57">
        <v>1.4793811446</v>
      </c>
      <c r="G601" s="58">
        <v>5.1693991090426003E-3</v>
      </c>
      <c r="H601" s="57">
        <v>5.1622372988999796</v>
      </c>
      <c r="I601" s="58">
        <v>2.03435313612403E-2</v>
      </c>
      <c r="J601" s="57">
        <v>0.45409895789999999</v>
      </c>
      <c r="K601" s="58">
        <v>3.2235267642234198E-3</v>
      </c>
    </row>
    <row r="602" spans="1:11" x14ac:dyDescent="0.3">
      <c r="A602" s="56" t="s">
        <v>255</v>
      </c>
      <c r="B602" s="59">
        <v>10.1994116107</v>
      </c>
      <c r="C602" s="60">
        <v>1.19842827986002E-2</v>
      </c>
      <c r="D602" s="59">
        <v>0.88364190839999901</v>
      </c>
      <c r="E602" s="60">
        <v>5.1899043393359E-3</v>
      </c>
      <c r="F602" s="59">
        <v>2.1490738299999999</v>
      </c>
      <c r="G602" s="60">
        <v>7.5095051620876103E-3</v>
      </c>
      <c r="H602" s="59">
        <v>1.3977031835</v>
      </c>
      <c r="I602" s="60">
        <v>5.50811923219736E-3</v>
      </c>
      <c r="J602" s="59">
        <v>5.7689926888</v>
      </c>
      <c r="K602" s="61">
        <v>4.0952532507355602E-2</v>
      </c>
    </row>
    <row r="603" spans="1:11" x14ac:dyDescent="0.3">
      <c r="A603" s="56" t="s">
        <v>256</v>
      </c>
      <c r="B603" s="57">
        <v>2.0052107423000001</v>
      </c>
      <c r="C603" s="58">
        <v>2.3561175412612802E-3</v>
      </c>
      <c r="D603" s="57">
        <v>2.0052107423000001</v>
      </c>
      <c r="E603" s="58">
        <v>1.1777227668603099E-2</v>
      </c>
      <c r="F603" s="57">
        <v>0</v>
      </c>
      <c r="G603" s="58">
        <v>0</v>
      </c>
      <c r="H603" s="57">
        <v>0</v>
      </c>
      <c r="I603" s="58">
        <v>0</v>
      </c>
      <c r="J603" s="57">
        <v>0</v>
      </c>
      <c r="K603" s="58">
        <v>0</v>
      </c>
    </row>
    <row r="604" spans="1:11" x14ac:dyDescent="0.3">
      <c r="A604" s="56" t="s">
        <v>257</v>
      </c>
      <c r="B604" s="59">
        <v>17.767815160000001</v>
      </c>
      <c r="C604" s="60">
        <v>2.0877137791684999E-2</v>
      </c>
      <c r="D604" s="59">
        <v>3.6663025192999998</v>
      </c>
      <c r="E604" s="60">
        <v>2.1533337399859801E-2</v>
      </c>
      <c r="F604" s="59">
        <v>1.7210938987</v>
      </c>
      <c r="G604" s="60">
        <v>6.0140155895552199E-3</v>
      </c>
      <c r="H604" s="59">
        <v>10.9907043585</v>
      </c>
      <c r="I604" s="60">
        <v>4.3312565047505497E-2</v>
      </c>
      <c r="J604" s="59">
        <v>1.3897143835000001</v>
      </c>
      <c r="K604" s="60">
        <v>9.8652098444696797E-3</v>
      </c>
    </row>
    <row r="605" spans="1:11" x14ac:dyDescent="0.3">
      <c r="A605" s="56" t="s">
        <v>258</v>
      </c>
      <c r="B605" s="57">
        <v>10.286541012000001</v>
      </c>
      <c r="C605" s="58">
        <v>1.2086659624353201E-2</v>
      </c>
      <c r="D605" s="57">
        <v>3.3628871246999998</v>
      </c>
      <c r="E605" s="58">
        <v>1.97512842196217E-2</v>
      </c>
      <c r="F605" s="57">
        <v>2.1246614349000001</v>
      </c>
      <c r="G605" s="58">
        <v>7.4242009698987496E-3</v>
      </c>
      <c r="H605" s="57">
        <v>4.7989924523999896</v>
      </c>
      <c r="I605" s="58">
        <v>1.89120429389323E-2</v>
      </c>
      <c r="J605" s="57">
        <v>0</v>
      </c>
      <c r="K605" s="58">
        <v>0</v>
      </c>
    </row>
    <row r="606" spans="1:11" x14ac:dyDescent="0.3">
      <c r="A606" s="56" t="s">
        <v>259</v>
      </c>
      <c r="B606" s="59">
        <v>5.3488533264999996</v>
      </c>
      <c r="C606" s="60">
        <v>6.2848891053441701E-3</v>
      </c>
      <c r="D606" s="59">
        <v>4.6527665852000002</v>
      </c>
      <c r="E606" s="61">
        <v>2.7327148317546401E-2</v>
      </c>
      <c r="F606" s="59">
        <v>0</v>
      </c>
      <c r="G606" s="60">
        <v>0</v>
      </c>
      <c r="H606" s="59">
        <v>0</v>
      </c>
      <c r="I606" s="60">
        <v>0</v>
      </c>
      <c r="J606" s="59">
        <v>0.69608674130000003</v>
      </c>
      <c r="K606" s="60">
        <v>4.94133316486436E-3</v>
      </c>
    </row>
    <row r="607" spans="1:11" x14ac:dyDescent="0.3">
      <c r="A607" s="56" t="s">
        <v>260</v>
      </c>
      <c r="B607" s="57">
        <v>55.871404370599997</v>
      </c>
      <c r="C607" s="58">
        <v>6.5648758564638601E-2</v>
      </c>
      <c r="D607" s="57">
        <v>15.4166218456</v>
      </c>
      <c r="E607" s="58">
        <v>9.0546625113395396E-2</v>
      </c>
      <c r="F607" s="57">
        <v>17.9871901229</v>
      </c>
      <c r="G607" s="58">
        <v>6.2852608967542398E-2</v>
      </c>
      <c r="H607" s="57">
        <v>15.026311956200001</v>
      </c>
      <c r="I607" s="58">
        <v>5.92162333548426E-2</v>
      </c>
      <c r="J607" s="57">
        <v>7.4412804459000297</v>
      </c>
      <c r="K607" s="58">
        <v>5.2823654976837497E-2</v>
      </c>
    </row>
    <row r="608" spans="1:11" x14ac:dyDescent="0.3">
      <c r="A608" s="56" t="s">
        <v>261</v>
      </c>
      <c r="B608" s="59">
        <v>51.273885776299899</v>
      </c>
      <c r="C608" s="60">
        <v>6.0246685865845702E-2</v>
      </c>
      <c r="D608" s="59">
        <v>5.8233016338999999</v>
      </c>
      <c r="E608" s="60">
        <v>3.4202065488001497E-2</v>
      </c>
      <c r="F608" s="59">
        <v>21.5217030578</v>
      </c>
      <c r="G608" s="60">
        <v>7.5203251723308995E-2</v>
      </c>
      <c r="H608" s="59">
        <v>15.039181629</v>
      </c>
      <c r="I608" s="60">
        <v>5.9266950626648697E-2</v>
      </c>
      <c r="J608" s="59">
        <v>8.88969945559999</v>
      </c>
      <c r="K608" s="60">
        <v>6.3105593224769205E-2</v>
      </c>
    </row>
    <row r="609" spans="1:11" x14ac:dyDescent="0.3">
      <c r="A609" s="56" t="s">
        <v>262</v>
      </c>
      <c r="B609" s="57">
        <v>3.9310270781000001</v>
      </c>
      <c r="C609" s="58">
        <v>4.6189468560600697E-3</v>
      </c>
      <c r="D609" s="57">
        <v>0</v>
      </c>
      <c r="E609" s="58">
        <v>0</v>
      </c>
      <c r="F609" s="57">
        <v>0</v>
      </c>
      <c r="G609" s="58">
        <v>0</v>
      </c>
      <c r="H609" s="57">
        <v>0.8895548902</v>
      </c>
      <c r="I609" s="58">
        <v>3.5055900685124499E-3</v>
      </c>
      <c r="J609" s="57">
        <v>3.0414721879000002</v>
      </c>
      <c r="K609" s="61">
        <v>2.15905956835424E-2</v>
      </c>
    </row>
    <row r="610" spans="1:11" x14ac:dyDescent="0.3">
      <c r="A610" s="56" t="s">
        <v>263</v>
      </c>
      <c r="B610" s="59">
        <v>109.7667429537</v>
      </c>
      <c r="C610" s="60">
        <v>0.128975644836057</v>
      </c>
      <c r="D610" s="59">
        <v>27.172653138600001</v>
      </c>
      <c r="E610" s="60">
        <v>0.15959346098765201</v>
      </c>
      <c r="F610" s="59">
        <v>32.884276974300001</v>
      </c>
      <c r="G610" s="60">
        <v>0.114907475137801</v>
      </c>
      <c r="H610" s="59">
        <v>37.218422624799999</v>
      </c>
      <c r="I610" s="60">
        <v>0.146671705317548</v>
      </c>
      <c r="J610" s="59">
        <v>12.491390215999999</v>
      </c>
      <c r="K610" s="60">
        <v>8.8673030367318995E-2</v>
      </c>
    </row>
    <row r="611" spans="1:11" x14ac:dyDescent="0.3">
      <c r="A611" s="56" t="s">
        <v>264</v>
      </c>
      <c r="B611" s="57">
        <v>10.0360835392</v>
      </c>
      <c r="C611" s="58">
        <v>1.1792372728439599E-2</v>
      </c>
      <c r="D611" s="57">
        <v>0.26206479529999999</v>
      </c>
      <c r="E611" s="58">
        <v>1.53918822249767E-3</v>
      </c>
      <c r="F611" s="57">
        <v>6.9757053220000103</v>
      </c>
      <c r="G611" s="58">
        <v>2.43751956742971E-2</v>
      </c>
      <c r="H611" s="57">
        <v>0.3819354136</v>
      </c>
      <c r="I611" s="58">
        <v>1.5051448847955E-3</v>
      </c>
      <c r="J611" s="57">
        <v>2.4163780083000002</v>
      </c>
      <c r="K611" s="58">
        <v>1.7153219682021999E-2</v>
      </c>
    </row>
    <row r="612" spans="1:11" x14ac:dyDescent="0.3">
      <c r="A612" s="56" t="s">
        <v>269</v>
      </c>
      <c r="B612" s="59">
        <v>24.187361808599999</v>
      </c>
      <c r="C612" s="60">
        <v>2.84200888375001E-2</v>
      </c>
      <c r="D612" s="59">
        <v>0.30225478950000001</v>
      </c>
      <c r="E612" s="62">
        <v>1.7752365847512701E-3</v>
      </c>
      <c r="F612" s="59">
        <v>2.7163779979</v>
      </c>
      <c r="G612" s="60">
        <v>9.4918351862352101E-3</v>
      </c>
      <c r="H612" s="59">
        <v>14.0636651011</v>
      </c>
      <c r="I612" s="60">
        <v>5.5422599828793898E-2</v>
      </c>
      <c r="J612" s="59">
        <v>7.1050639200999699</v>
      </c>
      <c r="K612" s="60">
        <v>5.0436943995375197E-2</v>
      </c>
    </row>
    <row r="613" spans="1:11" x14ac:dyDescent="0.3">
      <c r="A613" s="56" t="s">
        <v>266</v>
      </c>
      <c r="B613" s="57">
        <v>207.29661444320001</v>
      </c>
      <c r="C613" s="58">
        <v>0.24357299670830701</v>
      </c>
      <c r="D613" s="57">
        <v>38.972788320399999</v>
      </c>
      <c r="E613" s="58">
        <v>0.22889933274702001</v>
      </c>
      <c r="F613" s="57">
        <v>76.763593212700002</v>
      </c>
      <c r="G613" s="58">
        <v>0.26823489795656003</v>
      </c>
      <c r="H613" s="57">
        <v>59.050416556099997</v>
      </c>
      <c r="I613" s="58">
        <v>0.232708016223761</v>
      </c>
      <c r="J613" s="57">
        <v>32.509816354000002</v>
      </c>
      <c r="K613" s="58">
        <v>0.23077847084640299</v>
      </c>
    </row>
    <row r="614" spans="1:11" x14ac:dyDescent="0.3">
      <c r="A614" s="56" t="s">
        <v>272</v>
      </c>
      <c r="B614" s="59">
        <v>13.397786245600001</v>
      </c>
      <c r="C614" s="60">
        <v>1.57423648903455E-2</v>
      </c>
      <c r="D614" s="59">
        <v>1.2059839551</v>
      </c>
      <c r="E614" s="60">
        <v>7.0831196463689104E-3</v>
      </c>
      <c r="F614" s="59">
        <v>3.3853218082000001</v>
      </c>
      <c r="G614" s="60">
        <v>1.18293244462456E-2</v>
      </c>
      <c r="H614" s="59">
        <v>6.9693681320999898</v>
      </c>
      <c r="I614" s="60">
        <v>2.7465137876094298E-2</v>
      </c>
      <c r="J614" s="59">
        <v>1.8371123502</v>
      </c>
      <c r="K614" s="60">
        <v>1.3041168068611201E-2</v>
      </c>
    </row>
    <row r="615" spans="1:11" x14ac:dyDescent="0.3">
      <c r="A615" s="56" t="s">
        <v>273</v>
      </c>
      <c r="B615" s="57">
        <v>30.998948785900001</v>
      </c>
      <c r="C615" s="58">
        <v>3.6423686276158898E-2</v>
      </c>
      <c r="D615" s="57">
        <v>3.6340753025999999</v>
      </c>
      <c r="E615" s="58">
        <v>2.1344056911682299E-2</v>
      </c>
      <c r="F615" s="57">
        <v>14.556532752800001</v>
      </c>
      <c r="G615" s="58">
        <v>5.08648685416494E-2</v>
      </c>
      <c r="H615" s="57">
        <v>8.0014615084000003</v>
      </c>
      <c r="I615" s="58">
        <v>3.15324487633643E-2</v>
      </c>
      <c r="J615" s="57">
        <v>4.8068792221000001</v>
      </c>
      <c r="K615" s="58">
        <v>3.4122746937113799E-2</v>
      </c>
    </row>
    <row r="616" spans="1:11" x14ac:dyDescent="0.3">
      <c r="A616" s="56" t="s">
        <v>275</v>
      </c>
      <c r="B616" s="59">
        <v>25.5757315707</v>
      </c>
      <c r="C616" s="60">
        <v>3.00514197900206E-2</v>
      </c>
      <c r="D616" s="59">
        <v>5.0498722596999999</v>
      </c>
      <c r="E616" s="60">
        <v>2.96594737127896E-2</v>
      </c>
      <c r="F616" s="59">
        <v>7.6974048631000098</v>
      </c>
      <c r="G616" s="60">
        <v>2.6897029197981401E-2</v>
      </c>
      <c r="H616" s="59">
        <v>4.4385351282999901</v>
      </c>
      <c r="I616" s="60">
        <v>1.74915396856666E-2</v>
      </c>
      <c r="J616" s="59">
        <v>8.3899193195999793</v>
      </c>
      <c r="K616" s="60">
        <v>5.9557788023731899E-2</v>
      </c>
    </row>
    <row r="617" spans="1:11" x14ac:dyDescent="0.3">
      <c r="A617" s="56" t="s">
        <v>274</v>
      </c>
      <c r="B617" s="57">
        <v>0</v>
      </c>
      <c r="C617" s="58">
        <v>0</v>
      </c>
      <c r="D617" s="57">
        <v>0</v>
      </c>
      <c r="E617" s="58">
        <v>0</v>
      </c>
      <c r="F617" s="57">
        <v>0</v>
      </c>
      <c r="G617" s="58">
        <v>0</v>
      </c>
      <c r="H617" s="57">
        <v>0</v>
      </c>
      <c r="I617" s="58">
        <v>0</v>
      </c>
      <c r="J617" s="57">
        <v>0</v>
      </c>
      <c r="K617" s="58">
        <v>0</v>
      </c>
    </row>
    <row r="618" spans="1:11" x14ac:dyDescent="0.3">
      <c r="A618" s="63" t="s">
        <v>1</v>
      </c>
    </row>
    <row r="619" spans="1:11" x14ac:dyDescent="0.3">
      <c r="A619" s="63" t="s">
        <v>1</v>
      </c>
    </row>
    <row r="620" spans="1:11" x14ac:dyDescent="0.3">
      <c r="A620" s="51" t="s">
        <v>417</v>
      </c>
    </row>
    <row r="621" spans="1:11" x14ac:dyDescent="0.3">
      <c r="A621" s="52" t="s">
        <v>1</v>
      </c>
    </row>
    <row r="622" spans="1:11" x14ac:dyDescent="0.3">
      <c r="A622" s="112" t="s">
        <v>1</v>
      </c>
      <c r="B622" s="114" t="s">
        <v>501</v>
      </c>
      <c r="C622" s="114" t="s">
        <v>1</v>
      </c>
      <c r="D622" s="114" t="s">
        <v>389</v>
      </c>
      <c r="E622" s="114" t="s">
        <v>1</v>
      </c>
      <c r="F622" s="114" t="s">
        <v>390</v>
      </c>
      <c r="G622" s="114" t="s">
        <v>1</v>
      </c>
      <c r="H622" s="114" t="s">
        <v>391</v>
      </c>
      <c r="I622" s="114" t="s">
        <v>1</v>
      </c>
      <c r="J622" s="114" t="s">
        <v>392</v>
      </c>
      <c r="K622" s="114" t="s">
        <v>1</v>
      </c>
    </row>
    <row r="623" spans="1:11" x14ac:dyDescent="0.3">
      <c r="A623" s="113" t="s">
        <v>1</v>
      </c>
      <c r="B623" s="53" t="s">
        <v>14</v>
      </c>
      <c r="C623" s="53" t="s">
        <v>15</v>
      </c>
      <c r="D623" s="53" t="s">
        <v>14</v>
      </c>
      <c r="E623" s="53" t="s">
        <v>15</v>
      </c>
      <c r="F623" s="53" t="s">
        <v>14</v>
      </c>
      <c r="G623" s="53" t="s">
        <v>15</v>
      </c>
      <c r="H623" s="53" t="s">
        <v>14</v>
      </c>
      <c r="I623" s="53" t="s">
        <v>15</v>
      </c>
      <c r="J623" s="53" t="s">
        <v>14</v>
      </c>
      <c r="K623" s="53" t="s">
        <v>15</v>
      </c>
    </row>
    <row r="624" spans="1:11" x14ac:dyDescent="0.3">
      <c r="A624" s="54" t="s">
        <v>16</v>
      </c>
      <c r="B624" s="55">
        <v>1133.2801479017</v>
      </c>
      <c r="C624" s="55">
        <v>1133.2801479017</v>
      </c>
      <c r="D624" s="55">
        <v>221.94521142630001</v>
      </c>
      <c r="E624" s="55">
        <v>221.94521142630001</v>
      </c>
      <c r="F624" s="55">
        <v>388.14576555140002</v>
      </c>
      <c r="G624" s="55">
        <v>388.14576555140002</v>
      </c>
      <c r="H624" s="55">
        <v>348.23869883639998</v>
      </c>
      <c r="I624" s="55">
        <v>348.23869883639998</v>
      </c>
      <c r="J624" s="55">
        <v>174.95047208759999</v>
      </c>
      <c r="K624" s="55">
        <v>174.95047208759999</v>
      </c>
    </row>
    <row r="625" spans="1:11" x14ac:dyDescent="0.3">
      <c r="A625" s="56" t="s">
        <v>276</v>
      </c>
      <c r="B625" s="57">
        <v>452.45504257559998</v>
      </c>
      <c r="C625" s="58">
        <v>0.39924377340707201</v>
      </c>
      <c r="D625" s="57">
        <v>84.409594135599903</v>
      </c>
      <c r="E625" s="58">
        <v>0.38031725754817403</v>
      </c>
      <c r="F625" s="57">
        <v>157.35574680869999</v>
      </c>
      <c r="G625" s="58">
        <v>0.40540374460909101</v>
      </c>
      <c r="H625" s="57">
        <v>143.92223322999999</v>
      </c>
      <c r="I625" s="58">
        <v>0.41328615605014501</v>
      </c>
      <c r="J625" s="57">
        <v>66.767468401299695</v>
      </c>
      <c r="K625" s="58">
        <v>0.381636400317163</v>
      </c>
    </row>
    <row r="626" spans="1:11" x14ac:dyDescent="0.3">
      <c r="A626" s="56" t="s">
        <v>277</v>
      </c>
      <c r="B626" s="59">
        <v>219.98738059620001</v>
      </c>
      <c r="C626" s="60">
        <v>0.194115621811176</v>
      </c>
      <c r="D626" s="59">
        <v>37.861929668099997</v>
      </c>
      <c r="E626" s="60">
        <v>0.17059133389175399</v>
      </c>
      <c r="F626" s="59">
        <v>82.6876406623999</v>
      </c>
      <c r="G626" s="60">
        <v>0.213032442966198</v>
      </c>
      <c r="H626" s="59">
        <v>68.110198334000003</v>
      </c>
      <c r="I626" s="60">
        <v>0.19558480594368899</v>
      </c>
      <c r="J626" s="59">
        <v>31.327611931700002</v>
      </c>
      <c r="K626" s="60">
        <v>0.17906560386995601</v>
      </c>
    </row>
    <row r="627" spans="1:11" x14ac:dyDescent="0.3">
      <c r="A627" s="56" t="s">
        <v>278</v>
      </c>
      <c r="B627" s="57">
        <v>594.64436766189999</v>
      </c>
      <c r="C627" s="58">
        <v>0.52471083055932899</v>
      </c>
      <c r="D627" s="57">
        <v>104.1604560661</v>
      </c>
      <c r="E627" s="58">
        <v>0.469307066355374</v>
      </c>
      <c r="F627" s="57">
        <v>211.5020685108</v>
      </c>
      <c r="G627" s="58">
        <v>0.54490371216684597</v>
      </c>
      <c r="H627" s="57">
        <v>194.178009446</v>
      </c>
      <c r="I627" s="58">
        <v>0.55760031867458704</v>
      </c>
      <c r="J627" s="57">
        <v>84.803833638999706</v>
      </c>
      <c r="K627" s="58">
        <v>0.48473052188471699</v>
      </c>
    </row>
    <row r="628" spans="1:11" x14ac:dyDescent="0.3">
      <c r="A628" s="56" t="s">
        <v>279</v>
      </c>
      <c r="B628" s="59">
        <v>12.30889094</v>
      </c>
      <c r="C628" s="60">
        <v>1.08612958259176E-2</v>
      </c>
      <c r="D628" s="59">
        <v>3.2963648918000001</v>
      </c>
      <c r="E628" s="60">
        <v>1.48521559470302E-2</v>
      </c>
      <c r="F628" s="59">
        <v>4.0848778090999902</v>
      </c>
      <c r="G628" s="60">
        <v>1.0524081856972E-2</v>
      </c>
      <c r="H628" s="59">
        <v>2.9869740603999899</v>
      </c>
      <c r="I628" s="60">
        <v>8.5773754335191198E-3</v>
      </c>
      <c r="J628" s="59">
        <v>1.9406741786999999</v>
      </c>
      <c r="K628" s="60">
        <v>1.10927061558787E-2</v>
      </c>
    </row>
    <row r="629" spans="1:11" x14ac:dyDescent="0.3">
      <c r="A629" s="56" t="s">
        <v>280</v>
      </c>
      <c r="B629" s="57">
        <v>320.45365898289998</v>
      </c>
      <c r="C629" s="58">
        <v>0.28276649827161399</v>
      </c>
      <c r="D629" s="57">
        <v>52.825460910400103</v>
      </c>
      <c r="E629" s="58">
        <v>0.23801126670372599</v>
      </c>
      <c r="F629" s="57">
        <v>101.30645007299999</v>
      </c>
      <c r="G629" s="58">
        <v>0.26100104410281</v>
      </c>
      <c r="H629" s="57">
        <v>112.20814179120001</v>
      </c>
      <c r="I629" s="58">
        <v>0.32221617576142703</v>
      </c>
      <c r="J629" s="57">
        <v>54.113606208299998</v>
      </c>
      <c r="K629" s="58">
        <v>0.30930814625755698</v>
      </c>
    </row>
    <row r="630" spans="1:11" x14ac:dyDescent="0.3">
      <c r="A630" s="56" t="s">
        <v>281</v>
      </c>
      <c r="B630" s="59">
        <v>537.99646901250003</v>
      </c>
      <c r="C630" s="60">
        <v>0.47472504482551398</v>
      </c>
      <c r="D630" s="59">
        <v>89.368863327599996</v>
      </c>
      <c r="E630" s="62">
        <v>0.40266182249791899</v>
      </c>
      <c r="F630" s="59">
        <v>161.56152442769999</v>
      </c>
      <c r="G630" s="60">
        <v>0.41623930689591698</v>
      </c>
      <c r="H630" s="59">
        <v>203.26070505819999</v>
      </c>
      <c r="I630" s="61">
        <v>0.58368212877366199</v>
      </c>
      <c r="J630" s="59">
        <v>83.805376199000193</v>
      </c>
      <c r="K630" s="60">
        <v>0.479023435598605</v>
      </c>
    </row>
    <row r="631" spans="1:11" x14ac:dyDescent="0.3">
      <c r="A631" s="56" t="s">
        <v>282</v>
      </c>
      <c r="B631" s="57">
        <v>398.55495696269998</v>
      </c>
      <c r="C631" s="58">
        <v>0.35168264237279301</v>
      </c>
      <c r="D631" s="57">
        <v>79.416413460100202</v>
      </c>
      <c r="E631" s="58">
        <v>0.35781990045985401</v>
      </c>
      <c r="F631" s="57">
        <v>133.3819993031</v>
      </c>
      <c r="G631" s="58">
        <v>0.34363893964840098</v>
      </c>
      <c r="H631" s="57">
        <v>129.37806406300001</v>
      </c>
      <c r="I631" s="58">
        <v>0.37152121374017899</v>
      </c>
      <c r="J631" s="57">
        <v>56.378480136500002</v>
      </c>
      <c r="K631" s="58">
        <v>0.32225394686714898</v>
      </c>
    </row>
    <row r="632" spans="1:11" x14ac:dyDescent="0.3">
      <c r="A632" s="56" t="s">
        <v>283</v>
      </c>
      <c r="B632" s="59">
        <v>86.277056536800004</v>
      </c>
      <c r="C632" s="60">
        <v>7.6130387262623805E-2</v>
      </c>
      <c r="D632" s="59">
        <v>22.252632720299999</v>
      </c>
      <c r="E632" s="60">
        <v>0.100261828481437</v>
      </c>
      <c r="F632" s="59">
        <v>20.1202865086</v>
      </c>
      <c r="G632" s="60">
        <v>5.1836934199235997E-2</v>
      </c>
      <c r="H632" s="59">
        <v>26.080452271999999</v>
      </c>
      <c r="I632" s="60">
        <v>7.4892458417587904E-2</v>
      </c>
      <c r="J632" s="59">
        <v>17.823685035899999</v>
      </c>
      <c r="K632" s="60">
        <v>0.10187846207683</v>
      </c>
    </row>
    <row r="633" spans="1:11" x14ac:dyDescent="0.3">
      <c r="A633" s="56" t="s">
        <v>284</v>
      </c>
      <c r="B633" s="57">
        <v>221.99828143760001</v>
      </c>
      <c r="C633" s="58">
        <v>0.19589002935296801</v>
      </c>
      <c r="D633" s="57">
        <v>28.3786721972</v>
      </c>
      <c r="E633" s="62">
        <v>0.127863412843325</v>
      </c>
      <c r="F633" s="57">
        <v>102.0735431721</v>
      </c>
      <c r="G633" s="61">
        <v>0.26297734570695203</v>
      </c>
      <c r="H633" s="57">
        <v>70.2721120458</v>
      </c>
      <c r="I633" s="58">
        <v>0.201792943405217</v>
      </c>
      <c r="J633" s="57">
        <v>21.2739540225</v>
      </c>
      <c r="K633" s="62">
        <v>0.121599866343018</v>
      </c>
    </row>
    <row r="634" spans="1:11" x14ac:dyDescent="0.3">
      <c r="A634" s="56" t="s">
        <v>285</v>
      </c>
      <c r="B634" s="59">
        <v>34.444556757999997</v>
      </c>
      <c r="C634" s="60">
        <v>3.03936822874512E-2</v>
      </c>
      <c r="D634" s="59">
        <v>7.2771380532999901</v>
      </c>
      <c r="E634" s="60">
        <v>3.2787993066101702E-2</v>
      </c>
      <c r="F634" s="59">
        <v>12.2397890642</v>
      </c>
      <c r="G634" s="60">
        <v>3.1534001270919799E-2</v>
      </c>
      <c r="H634" s="59">
        <v>13.3601721685</v>
      </c>
      <c r="I634" s="60">
        <v>3.8364984170746998E-2</v>
      </c>
      <c r="J634" s="59">
        <v>1.5674574720000001</v>
      </c>
      <c r="K634" s="60">
        <v>8.9594355093546296E-3</v>
      </c>
    </row>
    <row r="635" spans="1:11" x14ac:dyDescent="0.3">
      <c r="A635" s="56" t="s">
        <v>286</v>
      </c>
      <c r="B635" s="57">
        <v>411.80968112070002</v>
      </c>
      <c r="C635" s="58">
        <v>0.36337853608675402</v>
      </c>
      <c r="D635" s="57">
        <v>96.705467578099999</v>
      </c>
      <c r="E635" s="61">
        <v>0.43571774744152297</v>
      </c>
      <c r="F635" s="57">
        <v>148.1785801501</v>
      </c>
      <c r="G635" s="58">
        <v>0.38176013575620898</v>
      </c>
      <c r="H635" s="57">
        <v>99.203829986400095</v>
      </c>
      <c r="I635" s="62">
        <v>0.28487307791431099</v>
      </c>
      <c r="J635" s="57">
        <v>67.721803406099795</v>
      </c>
      <c r="K635" s="58">
        <v>0.38709128702545498</v>
      </c>
    </row>
    <row r="636" spans="1:11" x14ac:dyDescent="0.3">
      <c r="A636" s="56" t="s">
        <v>287</v>
      </c>
      <c r="B636" s="59">
        <v>214.24655855340001</v>
      </c>
      <c r="C636" s="60">
        <v>0.18904995287359799</v>
      </c>
      <c r="D636" s="59">
        <v>52.1002415309</v>
      </c>
      <c r="E636" s="60">
        <v>0.234743706323218</v>
      </c>
      <c r="F636" s="59">
        <v>78.146014641100095</v>
      </c>
      <c r="G636" s="60">
        <v>0.20133161707969599</v>
      </c>
      <c r="H636" s="59">
        <v>54.959652094800099</v>
      </c>
      <c r="I636" s="60">
        <v>0.15782178223856599</v>
      </c>
      <c r="J636" s="59">
        <v>29.040650286599998</v>
      </c>
      <c r="K636" s="60">
        <v>0.165993552004015</v>
      </c>
    </row>
    <row r="637" spans="1:11" x14ac:dyDescent="0.3">
      <c r="A637" s="56" t="s">
        <v>288</v>
      </c>
      <c r="B637" s="57">
        <v>181.37441002009999</v>
      </c>
      <c r="C637" s="58">
        <v>0.16004375472024299</v>
      </c>
      <c r="D637" s="57">
        <v>31.641286228999999</v>
      </c>
      <c r="E637" s="58">
        <v>0.142563500359668</v>
      </c>
      <c r="F637" s="57">
        <v>65.333669927400095</v>
      </c>
      <c r="G637" s="58">
        <v>0.16832251109215901</v>
      </c>
      <c r="H637" s="57">
        <v>55.442706200899899</v>
      </c>
      <c r="I637" s="58">
        <v>0.159208917291948</v>
      </c>
      <c r="J637" s="57">
        <v>28.956747662800002</v>
      </c>
      <c r="K637" s="58">
        <v>0.16551397271052201</v>
      </c>
    </row>
    <row r="638" spans="1:11" x14ac:dyDescent="0.3">
      <c r="A638" s="56" t="s">
        <v>289</v>
      </c>
      <c r="B638" s="59">
        <v>62.392513225199998</v>
      </c>
      <c r="C638" s="60">
        <v>5.5054801181086098E-2</v>
      </c>
      <c r="D638" s="59">
        <v>3.4609289592999999</v>
      </c>
      <c r="E638" s="62">
        <v>1.5593618519898799E-2</v>
      </c>
      <c r="F638" s="59">
        <v>19.454775520599998</v>
      </c>
      <c r="G638" s="60">
        <v>5.0122343838950603E-2</v>
      </c>
      <c r="H638" s="59">
        <v>35.814653466300101</v>
      </c>
      <c r="I638" s="61">
        <v>0.102845127741318</v>
      </c>
      <c r="J638" s="59">
        <v>3.6621552789999998</v>
      </c>
      <c r="K638" s="62">
        <v>2.0932525847465602E-2</v>
      </c>
    </row>
    <row r="639" spans="1:11" x14ac:dyDescent="0.3">
      <c r="A639" s="56" t="s">
        <v>290</v>
      </c>
      <c r="B639" s="57">
        <v>31.562252396400002</v>
      </c>
      <c r="C639" s="58">
        <v>2.78503532024614E-2</v>
      </c>
      <c r="D639" s="57">
        <v>1.7707191685000001</v>
      </c>
      <c r="E639" s="62">
        <v>7.9781814490194197E-3</v>
      </c>
      <c r="F639" s="57">
        <v>10.8523935726</v>
      </c>
      <c r="G639" s="58">
        <v>2.7959582548023099E-2</v>
      </c>
      <c r="H639" s="57">
        <v>15.915402500000001</v>
      </c>
      <c r="I639" s="58">
        <v>4.5702567098887897E-2</v>
      </c>
      <c r="J639" s="57">
        <v>3.0237371553000001</v>
      </c>
      <c r="K639" s="58">
        <v>1.7283389517154201E-2</v>
      </c>
    </row>
    <row r="640" spans="1:11" x14ac:dyDescent="0.3">
      <c r="A640" s="56" t="s">
        <v>291</v>
      </c>
      <c r="B640" s="59">
        <v>11.388065814599999</v>
      </c>
      <c r="C640" s="60">
        <v>1.0048764937500501E-2</v>
      </c>
      <c r="D640" s="59">
        <v>2.6356747563999998</v>
      </c>
      <c r="E640" s="60">
        <v>1.1875339591524399E-2</v>
      </c>
      <c r="F640" s="59">
        <v>4.6143282329999904</v>
      </c>
      <c r="G640" s="60">
        <v>1.1888132352661099E-2</v>
      </c>
      <c r="H640" s="59">
        <v>3.13268341440001</v>
      </c>
      <c r="I640" s="60">
        <v>8.9957934740380798E-3</v>
      </c>
      <c r="J640" s="59">
        <v>1.0053794108</v>
      </c>
      <c r="K640" s="60">
        <v>5.7466516026123899E-3</v>
      </c>
    </row>
    <row r="641" spans="1:11" x14ac:dyDescent="0.3">
      <c r="A641" s="56" t="s">
        <v>292</v>
      </c>
      <c r="B641" s="57">
        <v>13.3212816378</v>
      </c>
      <c r="C641" s="58">
        <v>1.1754623658117301E-2</v>
      </c>
      <c r="D641" s="57">
        <v>2.3978001521999999</v>
      </c>
      <c r="E641" s="58">
        <v>1.0803567857089E-2</v>
      </c>
      <c r="F641" s="57">
        <v>0</v>
      </c>
      <c r="G641" s="62">
        <v>0</v>
      </c>
      <c r="H641" s="57">
        <v>6.3976817577</v>
      </c>
      <c r="I641" s="58">
        <v>1.8371541643927399E-2</v>
      </c>
      <c r="J641" s="57">
        <v>4.5257997279</v>
      </c>
      <c r="K641" s="58">
        <v>2.58690340980267E-2</v>
      </c>
    </row>
    <row r="642" spans="1:11" x14ac:dyDescent="0.3">
      <c r="A642" s="56" t="s">
        <v>293</v>
      </c>
      <c r="B642" s="59">
        <v>37.0116168375</v>
      </c>
      <c r="C642" s="60">
        <v>3.2658841598900402E-2</v>
      </c>
      <c r="D642" s="59">
        <v>11.107621422799999</v>
      </c>
      <c r="E642" s="60">
        <v>5.0046682023092197E-2</v>
      </c>
      <c r="F642" s="59">
        <v>6.7726178939000103</v>
      </c>
      <c r="G642" s="60">
        <v>1.7448645573342299E-2</v>
      </c>
      <c r="H642" s="59">
        <v>13.035642516899999</v>
      </c>
      <c r="I642" s="60">
        <v>3.7433066917769701E-2</v>
      </c>
      <c r="J642" s="59">
        <v>6.0957350038999802</v>
      </c>
      <c r="K642" s="60">
        <v>3.4842632495714503E-2</v>
      </c>
    </row>
    <row r="643" spans="1:11" x14ac:dyDescent="0.3">
      <c r="A643" s="56" t="s">
        <v>294</v>
      </c>
      <c r="B643" s="57">
        <v>14.217107909099999</v>
      </c>
      <c r="C643" s="58">
        <v>1.25450956989085E-2</v>
      </c>
      <c r="D643" s="57">
        <v>1.2359885163</v>
      </c>
      <c r="E643" s="58">
        <v>5.5688902155495599E-3</v>
      </c>
      <c r="F643" s="57">
        <v>1.6601399224</v>
      </c>
      <c r="G643" s="58">
        <v>4.2771042987976597E-3</v>
      </c>
      <c r="H643" s="57">
        <v>9.3665486916000003</v>
      </c>
      <c r="I643" s="58">
        <v>2.68969207698549E-2</v>
      </c>
      <c r="J643" s="57">
        <v>1.9544307787999999</v>
      </c>
      <c r="K643" s="58">
        <v>1.1171337553301301E-2</v>
      </c>
    </row>
    <row r="644" spans="1:11" x14ac:dyDescent="0.3">
      <c r="A644" s="56" t="s">
        <v>295</v>
      </c>
      <c r="B644" s="59">
        <v>8.8980233594999607</v>
      </c>
      <c r="C644" s="60">
        <v>7.8515655427079892E-3</v>
      </c>
      <c r="D644" s="59">
        <v>0.62102865489999903</v>
      </c>
      <c r="E644" s="60">
        <v>2.79811693574755E-3</v>
      </c>
      <c r="F644" s="59">
        <v>7.0949926328999897</v>
      </c>
      <c r="G644" s="60">
        <v>1.8279196277771699E-2</v>
      </c>
      <c r="H644" s="59">
        <v>0.50761947659999895</v>
      </c>
      <c r="I644" s="60">
        <v>1.45767681276134E-3</v>
      </c>
      <c r="J644" s="59">
        <v>0.67438259510000098</v>
      </c>
      <c r="K644" s="60">
        <v>3.8547057750283002E-3</v>
      </c>
    </row>
    <row r="645" spans="1:11" x14ac:dyDescent="0.3">
      <c r="A645" s="56" t="s">
        <v>296</v>
      </c>
      <c r="B645" s="57">
        <v>107.1643118492</v>
      </c>
      <c r="C645" s="58">
        <v>9.4561183346957706E-2</v>
      </c>
      <c r="D645" s="57">
        <v>8.3149370945000101</v>
      </c>
      <c r="E645" s="62">
        <v>3.7463917518495697E-2</v>
      </c>
      <c r="F645" s="57">
        <v>40.184798013800098</v>
      </c>
      <c r="G645" s="58">
        <v>0.103530172374065</v>
      </c>
      <c r="H645" s="57">
        <v>44.675637115599898</v>
      </c>
      <c r="I645" s="58">
        <v>0.12829027119868799</v>
      </c>
      <c r="J645" s="57">
        <v>13.9889396253</v>
      </c>
      <c r="K645" s="58">
        <v>7.9959427707606001E-2</v>
      </c>
    </row>
    <row r="646" spans="1:11" x14ac:dyDescent="0.3">
      <c r="A646" s="56" t="s">
        <v>297</v>
      </c>
      <c r="B646" s="59">
        <v>90.754634232600296</v>
      </c>
      <c r="C646" s="60">
        <v>8.0081376525155595E-2</v>
      </c>
      <c r="D646" s="59">
        <v>25.528889649300002</v>
      </c>
      <c r="E646" s="60">
        <v>0.11502338566010099</v>
      </c>
      <c r="F646" s="59">
        <v>36.041649997600103</v>
      </c>
      <c r="G646" s="60">
        <v>9.2855965970411194E-2</v>
      </c>
      <c r="H646" s="59">
        <v>20.824066421400001</v>
      </c>
      <c r="I646" s="60">
        <v>5.9798254734414198E-2</v>
      </c>
      <c r="J646" s="59">
        <v>8.3600281643000205</v>
      </c>
      <c r="K646" s="60">
        <v>4.7785113492657599E-2</v>
      </c>
    </row>
    <row r="647" spans="1:11" x14ac:dyDescent="0.3">
      <c r="A647" s="56" t="s">
        <v>298</v>
      </c>
      <c r="B647" s="57">
        <v>148.0828583062</v>
      </c>
      <c r="C647" s="58">
        <v>0.13066747756975999</v>
      </c>
      <c r="D647" s="57">
        <v>28.886967576899998</v>
      </c>
      <c r="E647" s="58">
        <v>0.130153596877634</v>
      </c>
      <c r="F647" s="57">
        <v>49.689841998300103</v>
      </c>
      <c r="G647" s="58">
        <v>0.12801850853044999</v>
      </c>
      <c r="H647" s="57">
        <v>46.763754002900001</v>
      </c>
      <c r="I647" s="58">
        <v>0.13428649417527599</v>
      </c>
      <c r="J647" s="57">
        <v>22.742294728099999</v>
      </c>
      <c r="K647" s="58">
        <v>0.12999275998931101</v>
      </c>
    </row>
    <row r="648" spans="1:11" x14ac:dyDescent="0.3">
      <c r="A648" s="56" t="s">
        <v>299</v>
      </c>
      <c r="B648" s="59">
        <v>21.805963423800002</v>
      </c>
      <c r="C648" s="60">
        <v>1.9241458931557501E-2</v>
      </c>
      <c r="D648" s="59">
        <v>4.0707412632000004</v>
      </c>
      <c r="E648" s="60">
        <v>1.8341198879849401E-2</v>
      </c>
      <c r="F648" s="59">
        <v>4.31225294239999</v>
      </c>
      <c r="G648" s="60">
        <v>1.11098801664731E-2</v>
      </c>
      <c r="H648" s="59">
        <v>11.6585495924</v>
      </c>
      <c r="I648" s="60">
        <v>3.3478615763715303E-2</v>
      </c>
      <c r="J648" s="59">
        <v>1.7644196258</v>
      </c>
      <c r="K648" s="60">
        <v>1.0085252155916101E-2</v>
      </c>
    </row>
    <row r="649" spans="1:11" x14ac:dyDescent="0.3">
      <c r="A649" s="56" t="s">
        <v>300</v>
      </c>
      <c r="B649" s="57">
        <v>11.0431751339</v>
      </c>
      <c r="C649" s="58">
        <v>9.7444353493236005E-3</v>
      </c>
      <c r="D649" s="57">
        <v>4.0625155315999999</v>
      </c>
      <c r="E649" s="58">
        <v>1.8304136888076201E-2</v>
      </c>
      <c r="F649" s="57">
        <v>2.9391959135999999</v>
      </c>
      <c r="G649" s="58">
        <v>7.5724023664784203E-3</v>
      </c>
      <c r="H649" s="57">
        <v>2.5197516258000001</v>
      </c>
      <c r="I649" s="58">
        <v>7.2357025058371301E-3</v>
      </c>
      <c r="J649" s="57">
        <v>1.5217120629000001</v>
      </c>
      <c r="K649" s="58">
        <v>8.6979591694845999E-3</v>
      </c>
    </row>
    <row r="650" spans="1:11" x14ac:dyDescent="0.3">
      <c r="A650" s="56" t="s">
        <v>301</v>
      </c>
      <c r="B650" s="59">
        <v>22.473620871400001</v>
      </c>
      <c r="C650" s="60">
        <v>1.9830596091364099E-2</v>
      </c>
      <c r="D650" s="59">
        <v>10.308246004500001</v>
      </c>
      <c r="E650" s="61">
        <v>4.6445002972830503E-2</v>
      </c>
      <c r="F650" s="59">
        <v>1.984036849</v>
      </c>
      <c r="G650" s="60">
        <v>5.1115766938265497E-3</v>
      </c>
      <c r="H650" s="59">
        <v>7.7259454648000103</v>
      </c>
      <c r="I650" s="60">
        <v>2.2185775132446101E-2</v>
      </c>
      <c r="J650" s="59">
        <v>2.4553925530999998</v>
      </c>
      <c r="K650" s="60">
        <v>1.40347866673406E-2</v>
      </c>
    </row>
    <row r="651" spans="1:11" x14ac:dyDescent="0.3">
      <c r="A651" s="56" t="s">
        <v>302</v>
      </c>
      <c r="B651" s="57">
        <v>38.824658507400002</v>
      </c>
      <c r="C651" s="58">
        <v>3.42586593255736E-2</v>
      </c>
      <c r="D651" s="57">
        <v>8.8079385938999906</v>
      </c>
      <c r="E651" s="58">
        <v>3.96851931938383E-2</v>
      </c>
      <c r="F651" s="57">
        <v>10.0523836134</v>
      </c>
      <c r="G651" s="58">
        <v>2.5898475535652402E-2</v>
      </c>
      <c r="H651" s="57">
        <v>13.7946693168</v>
      </c>
      <c r="I651" s="58">
        <v>3.9612683377503198E-2</v>
      </c>
      <c r="J651" s="57">
        <v>6.1696669832999804</v>
      </c>
      <c r="K651" s="58">
        <v>3.5265220548880601E-2</v>
      </c>
    </row>
    <row r="652" spans="1:11" x14ac:dyDescent="0.3">
      <c r="A652" s="56" t="s">
        <v>303</v>
      </c>
      <c r="B652" s="59">
        <v>36.556947829099997</v>
      </c>
      <c r="C652" s="60">
        <v>3.2257644234557702E-2</v>
      </c>
      <c r="D652" s="59">
        <v>2.4988563102999999</v>
      </c>
      <c r="E652" s="62">
        <v>1.12588881474011E-2</v>
      </c>
      <c r="F652" s="59">
        <v>20.1859432334</v>
      </c>
      <c r="G652" s="60">
        <v>5.2006089013295898E-2</v>
      </c>
      <c r="H652" s="59">
        <v>12.0426610808</v>
      </c>
      <c r="I652" s="60">
        <v>3.4581627834698397E-2</v>
      </c>
      <c r="J652" s="59">
        <v>1.8294872045999999</v>
      </c>
      <c r="K652" s="60">
        <v>1.0457172151464401E-2</v>
      </c>
    </row>
    <row r="653" spans="1:11" x14ac:dyDescent="0.3">
      <c r="A653" s="63" t="s">
        <v>1</v>
      </c>
    </row>
    <row r="654" spans="1:11" x14ac:dyDescent="0.3">
      <c r="A654" s="63" t="s">
        <v>1</v>
      </c>
    </row>
    <row r="655" spans="1:11" x14ac:dyDescent="0.3">
      <c r="A655" s="51" t="s">
        <v>304</v>
      </c>
    </row>
    <row r="656" spans="1:11" x14ac:dyDescent="0.3">
      <c r="A656" s="52" t="s">
        <v>1</v>
      </c>
    </row>
    <row r="657" spans="1:11" x14ac:dyDescent="0.3">
      <c r="A657" s="112" t="s">
        <v>1</v>
      </c>
      <c r="B657" s="114" t="s">
        <v>501</v>
      </c>
      <c r="C657" s="114" t="s">
        <v>1</v>
      </c>
      <c r="D657" s="114" t="s">
        <v>389</v>
      </c>
      <c r="E657" s="114" t="s">
        <v>1</v>
      </c>
      <c r="F657" s="114" t="s">
        <v>390</v>
      </c>
      <c r="G657" s="114" t="s">
        <v>1</v>
      </c>
      <c r="H657" s="114" t="s">
        <v>391</v>
      </c>
      <c r="I657" s="114" t="s">
        <v>1</v>
      </c>
      <c r="J657" s="114" t="s">
        <v>392</v>
      </c>
      <c r="K657" s="114" t="s">
        <v>1</v>
      </c>
    </row>
    <row r="658" spans="1:11" x14ac:dyDescent="0.3">
      <c r="A658" s="113" t="s">
        <v>1</v>
      </c>
      <c r="B658" s="53" t="s">
        <v>14</v>
      </c>
      <c r="C658" s="53" t="s">
        <v>15</v>
      </c>
      <c r="D658" s="53" t="s">
        <v>14</v>
      </c>
      <c r="E658" s="53" t="s">
        <v>15</v>
      </c>
      <c r="F658" s="53" t="s">
        <v>14</v>
      </c>
      <c r="G658" s="53" t="s">
        <v>15</v>
      </c>
      <c r="H658" s="53" t="s">
        <v>14</v>
      </c>
      <c r="I658" s="53" t="s">
        <v>15</v>
      </c>
      <c r="J658" s="53" t="s">
        <v>14</v>
      </c>
      <c r="K658" s="53" t="s">
        <v>15</v>
      </c>
    </row>
    <row r="659" spans="1:11" x14ac:dyDescent="0.3">
      <c r="A659" s="54" t="s">
        <v>16</v>
      </c>
      <c r="B659" s="55">
        <v>1096.7232000726001</v>
      </c>
      <c r="C659" s="55">
        <v>1096.7232000726001</v>
      </c>
      <c r="D659" s="55">
        <v>219.44635511600001</v>
      </c>
      <c r="E659" s="55">
        <v>219.44635511600001</v>
      </c>
      <c r="F659" s="55">
        <v>367.95982231800002</v>
      </c>
      <c r="G659" s="55">
        <v>367.95982231800002</v>
      </c>
      <c r="H659" s="55">
        <v>336.1960377556</v>
      </c>
      <c r="I659" s="55">
        <v>336.1960377556</v>
      </c>
      <c r="J659" s="55">
        <v>173.12098488300001</v>
      </c>
      <c r="K659" s="55">
        <v>173.12098488300001</v>
      </c>
    </row>
    <row r="660" spans="1:11" x14ac:dyDescent="0.3">
      <c r="A660" s="56" t="s">
        <v>276</v>
      </c>
      <c r="B660" s="57">
        <v>82.348992003600003</v>
      </c>
      <c r="C660" s="58">
        <v>7.50863955446084E-2</v>
      </c>
      <c r="D660" s="57">
        <v>16.875619856</v>
      </c>
      <c r="E660" s="58">
        <v>7.6900889272366796E-2</v>
      </c>
      <c r="F660" s="57">
        <v>32.969033896899901</v>
      </c>
      <c r="G660" s="58">
        <v>8.9599548367015294E-2</v>
      </c>
      <c r="H660" s="57">
        <v>22.079204661399999</v>
      </c>
      <c r="I660" s="58">
        <v>6.5673601654551994E-2</v>
      </c>
      <c r="J660" s="57">
        <v>10.4251335893</v>
      </c>
      <c r="K660" s="58">
        <v>6.02187747276599E-2</v>
      </c>
    </row>
    <row r="661" spans="1:11" x14ac:dyDescent="0.3">
      <c r="A661" s="56" t="s">
        <v>277</v>
      </c>
      <c r="B661" s="59">
        <v>27.024019303599999</v>
      </c>
      <c r="C661" s="60">
        <v>2.4640692657738099E-2</v>
      </c>
      <c r="D661" s="59">
        <v>7.3224649123000196</v>
      </c>
      <c r="E661" s="60">
        <v>3.3367904007470597E-2</v>
      </c>
      <c r="F661" s="59">
        <v>6.0511732155000004</v>
      </c>
      <c r="G661" s="60">
        <v>1.6445200939004801E-2</v>
      </c>
      <c r="H661" s="59">
        <v>11.5278809043</v>
      </c>
      <c r="I661" s="60">
        <v>3.4289163492998299E-2</v>
      </c>
      <c r="J661" s="59">
        <v>2.1225002714999999</v>
      </c>
      <c r="K661" s="60">
        <v>1.2260213705082901E-2</v>
      </c>
    </row>
    <row r="662" spans="1:11" x14ac:dyDescent="0.3">
      <c r="A662" s="56" t="s">
        <v>278</v>
      </c>
      <c r="B662" s="57">
        <v>260.80155722939998</v>
      </c>
      <c r="C662" s="58">
        <v>0.23780071143943701</v>
      </c>
      <c r="D662" s="57">
        <v>44.151905771599999</v>
      </c>
      <c r="E662" s="58">
        <v>0.201196806154566</v>
      </c>
      <c r="F662" s="57">
        <v>96.512987938299901</v>
      </c>
      <c r="G662" s="58">
        <v>0.26229219084384497</v>
      </c>
      <c r="H662" s="57">
        <v>70.125716323699905</v>
      </c>
      <c r="I662" s="58">
        <v>0.20858579057578999</v>
      </c>
      <c r="J662" s="57">
        <v>50.0109471958</v>
      </c>
      <c r="K662" s="58">
        <v>0.28887859683561101</v>
      </c>
    </row>
    <row r="663" spans="1:11" x14ac:dyDescent="0.3">
      <c r="A663" s="56" t="s">
        <v>279</v>
      </c>
      <c r="B663" s="59">
        <v>2.5146911906999998</v>
      </c>
      <c r="C663" s="60">
        <v>2.2929132807015802E-3</v>
      </c>
      <c r="D663" s="59">
        <v>0.34648004360000001</v>
      </c>
      <c r="E663" s="60">
        <v>1.5788826541085601E-3</v>
      </c>
      <c r="F663" s="59">
        <v>0</v>
      </c>
      <c r="G663" s="60">
        <v>0</v>
      </c>
      <c r="H663" s="59">
        <v>2.1682111471000001</v>
      </c>
      <c r="I663" s="60">
        <v>6.4492465811753401E-3</v>
      </c>
      <c r="J663" s="59">
        <v>0</v>
      </c>
      <c r="K663" s="60">
        <v>0</v>
      </c>
    </row>
    <row r="664" spans="1:11" x14ac:dyDescent="0.3">
      <c r="A664" s="56" t="s">
        <v>280</v>
      </c>
      <c r="B664" s="57">
        <v>36.1032931019</v>
      </c>
      <c r="C664" s="58">
        <v>3.2919238965228498E-2</v>
      </c>
      <c r="D664" s="57">
        <v>7.2646421133999803</v>
      </c>
      <c r="E664" s="58">
        <v>3.3104410002890598E-2</v>
      </c>
      <c r="F664" s="57">
        <v>3.5695818831999899</v>
      </c>
      <c r="G664" s="62">
        <v>9.7010099111176293E-3</v>
      </c>
      <c r="H664" s="57">
        <v>17.4050065327</v>
      </c>
      <c r="I664" s="58">
        <v>5.1770409457807698E-2</v>
      </c>
      <c r="J664" s="57">
        <v>7.8640625726</v>
      </c>
      <c r="K664" s="58">
        <v>4.5425241647711001E-2</v>
      </c>
    </row>
    <row r="665" spans="1:11" x14ac:dyDescent="0.3">
      <c r="A665" s="56" t="s">
        <v>281</v>
      </c>
      <c r="B665" s="59">
        <v>121.3995275849</v>
      </c>
      <c r="C665" s="60">
        <v>0.110692951126468</v>
      </c>
      <c r="D665" s="59">
        <v>25.667320571299999</v>
      </c>
      <c r="E665" s="60">
        <v>0.116963986746247</v>
      </c>
      <c r="F665" s="59">
        <v>31.005636933800101</v>
      </c>
      <c r="G665" s="60">
        <v>8.4263647966989597E-2</v>
      </c>
      <c r="H665" s="59">
        <v>44.186358640200098</v>
      </c>
      <c r="I665" s="60">
        <v>0.131430337297198</v>
      </c>
      <c r="J665" s="59">
        <v>20.5402114396</v>
      </c>
      <c r="K665" s="60">
        <v>0.11864657224242101</v>
      </c>
    </row>
    <row r="666" spans="1:11" x14ac:dyDescent="0.3">
      <c r="A666" s="56" t="s">
        <v>282</v>
      </c>
      <c r="B666" s="57">
        <v>60.569536813299997</v>
      </c>
      <c r="C666" s="58">
        <v>5.5227733679100097E-2</v>
      </c>
      <c r="D666" s="57">
        <v>11.690824125600001</v>
      </c>
      <c r="E666" s="58">
        <v>5.3274177734326897E-2</v>
      </c>
      <c r="F666" s="57">
        <v>20.798629660300001</v>
      </c>
      <c r="G666" s="58">
        <v>5.6524186606235802E-2</v>
      </c>
      <c r="H666" s="57">
        <v>15.9149975375</v>
      </c>
      <c r="I666" s="58">
        <v>4.73384446876483E-2</v>
      </c>
      <c r="J666" s="57">
        <v>12.165085489899999</v>
      </c>
      <c r="K666" s="58">
        <v>7.0269271504673506E-2</v>
      </c>
    </row>
    <row r="667" spans="1:11" x14ac:dyDescent="0.3">
      <c r="A667" s="56" t="s">
        <v>283</v>
      </c>
      <c r="B667" s="59">
        <v>7.9494243767999997</v>
      </c>
      <c r="C667" s="60">
        <v>7.2483415836136003E-3</v>
      </c>
      <c r="D667" s="59">
        <v>4.8065043122999898</v>
      </c>
      <c r="E667" s="61">
        <v>2.1902866920524899E-2</v>
      </c>
      <c r="F667" s="59">
        <v>1.2571270996999999</v>
      </c>
      <c r="G667" s="60">
        <v>3.41647925520944E-3</v>
      </c>
      <c r="H667" s="59">
        <v>0</v>
      </c>
      <c r="I667" s="60">
        <v>0</v>
      </c>
      <c r="J667" s="59">
        <v>1.8857929648</v>
      </c>
      <c r="K667" s="60">
        <v>1.0892919573409701E-2</v>
      </c>
    </row>
    <row r="668" spans="1:11" x14ac:dyDescent="0.3">
      <c r="A668" s="56" t="s">
        <v>284</v>
      </c>
      <c r="B668" s="57">
        <v>104.7432777984</v>
      </c>
      <c r="C668" s="58">
        <v>9.5505664320282693E-2</v>
      </c>
      <c r="D668" s="57">
        <v>8.1090427621000192</v>
      </c>
      <c r="E668" s="62">
        <v>3.69522781903283E-2</v>
      </c>
      <c r="F668" s="57">
        <v>56.4881728735999</v>
      </c>
      <c r="G668" s="61">
        <v>0.153517230543669</v>
      </c>
      <c r="H668" s="57">
        <v>28.599113331400002</v>
      </c>
      <c r="I668" s="58">
        <v>8.5066776879120495E-2</v>
      </c>
      <c r="J668" s="57">
        <v>11.5469488313</v>
      </c>
      <c r="K668" s="58">
        <v>6.6698724242492902E-2</v>
      </c>
    </row>
    <row r="669" spans="1:11" x14ac:dyDescent="0.3">
      <c r="A669" s="56" t="s">
        <v>285</v>
      </c>
      <c r="B669" s="59">
        <v>8.2119610101999907</v>
      </c>
      <c r="C669" s="60">
        <v>7.4877243498235402E-3</v>
      </c>
      <c r="D669" s="59">
        <v>2.1486528244</v>
      </c>
      <c r="E669" s="60">
        <v>9.7912440754106597E-3</v>
      </c>
      <c r="F669" s="59">
        <v>2.5451850583</v>
      </c>
      <c r="G669" s="60">
        <v>6.9170189350194504E-3</v>
      </c>
      <c r="H669" s="59">
        <v>1.9506656554999999</v>
      </c>
      <c r="I669" s="60">
        <v>5.8021672965641799E-3</v>
      </c>
      <c r="J669" s="59">
        <v>1.5674574720000001</v>
      </c>
      <c r="K669" s="60">
        <v>9.0541159586131695E-3</v>
      </c>
    </row>
    <row r="670" spans="1:11" x14ac:dyDescent="0.3">
      <c r="A670" s="56" t="s">
        <v>286</v>
      </c>
      <c r="B670" s="57">
        <v>101.44359034209999</v>
      </c>
      <c r="C670" s="58">
        <v>9.2496985871535001E-2</v>
      </c>
      <c r="D670" s="57">
        <v>33.420895477599998</v>
      </c>
      <c r="E670" s="61">
        <v>0.15229642552018499</v>
      </c>
      <c r="F670" s="57">
        <v>28.7915707221999</v>
      </c>
      <c r="G670" s="58">
        <v>7.8246506753983605E-2</v>
      </c>
      <c r="H670" s="57">
        <v>17.563165733200002</v>
      </c>
      <c r="I670" s="62">
        <v>5.22408468893606E-2</v>
      </c>
      <c r="J670" s="57">
        <v>21.667958409099999</v>
      </c>
      <c r="K670" s="58">
        <v>0.12516078523781399</v>
      </c>
    </row>
    <row r="671" spans="1:11" x14ac:dyDescent="0.3">
      <c r="A671" s="56" t="s">
        <v>287</v>
      </c>
      <c r="B671" s="59">
        <v>35.7037125238</v>
      </c>
      <c r="C671" s="60">
        <v>3.2554898557299199E-2</v>
      </c>
      <c r="D671" s="59">
        <v>10.2738784339</v>
      </c>
      <c r="E671" s="60">
        <v>4.6817266244723897E-2</v>
      </c>
      <c r="F671" s="59">
        <v>10.8754051866</v>
      </c>
      <c r="G671" s="60">
        <v>2.9555958360043998E-2</v>
      </c>
      <c r="H671" s="59">
        <v>8.4356376448999999</v>
      </c>
      <c r="I671" s="60">
        <v>2.5091424935329999E-2</v>
      </c>
      <c r="J671" s="59">
        <v>6.1187912584000097</v>
      </c>
      <c r="K671" s="60">
        <v>3.5344018303357302E-2</v>
      </c>
    </row>
    <row r="672" spans="1:11" x14ac:dyDescent="0.3">
      <c r="A672" s="56" t="s">
        <v>288</v>
      </c>
      <c r="B672" s="57">
        <v>40.367502462600001</v>
      </c>
      <c r="C672" s="58">
        <v>3.6807375334020301E-2</v>
      </c>
      <c r="D672" s="57">
        <v>6.2223928627999898</v>
      </c>
      <c r="E672" s="58">
        <v>2.83549610997678E-2</v>
      </c>
      <c r="F672" s="57">
        <v>13.114954858500001</v>
      </c>
      <c r="G672" s="58">
        <v>3.5642355667749301E-2</v>
      </c>
      <c r="H672" s="57">
        <v>14.693515375800001</v>
      </c>
      <c r="I672" s="58">
        <v>4.3705200911622701E-2</v>
      </c>
      <c r="J672" s="57">
        <v>6.3366393655000097</v>
      </c>
      <c r="K672" s="58">
        <v>3.6602375903663401E-2</v>
      </c>
    </row>
    <row r="673" spans="1:11" x14ac:dyDescent="0.3">
      <c r="A673" s="56" t="s">
        <v>289</v>
      </c>
      <c r="B673" s="59">
        <v>46.659832924900002</v>
      </c>
      <c r="C673" s="60">
        <v>4.2544766921873499E-2</v>
      </c>
      <c r="D673" s="59">
        <v>2.6648625248000002</v>
      </c>
      <c r="E673" s="62">
        <v>1.2143571595852399E-2</v>
      </c>
      <c r="F673" s="59">
        <v>12.989310662999999</v>
      </c>
      <c r="G673" s="60">
        <v>3.5300893943182497E-2</v>
      </c>
      <c r="H673" s="59">
        <v>27.850913269799999</v>
      </c>
      <c r="I673" s="61">
        <v>8.2841289432585202E-2</v>
      </c>
      <c r="J673" s="59">
        <v>3.1547464672999999</v>
      </c>
      <c r="K673" s="60">
        <v>1.82227848890304E-2</v>
      </c>
    </row>
    <row r="674" spans="1:11" x14ac:dyDescent="0.3">
      <c r="A674" s="56" t="s">
        <v>290</v>
      </c>
      <c r="B674" s="57">
        <v>7.5250394511999996</v>
      </c>
      <c r="C674" s="58">
        <v>6.8613843955355903E-3</v>
      </c>
      <c r="D674" s="57">
        <v>1.3211327775999999</v>
      </c>
      <c r="E674" s="58">
        <v>6.02029948003304E-3</v>
      </c>
      <c r="F674" s="57">
        <v>1.7386814724999999</v>
      </c>
      <c r="G674" s="58">
        <v>4.7251938038968501E-3</v>
      </c>
      <c r="H674" s="57">
        <v>4.1764631521999904</v>
      </c>
      <c r="I674" s="58">
        <v>1.2422701885725701E-2</v>
      </c>
      <c r="J674" s="57">
        <v>0.28876204890000001</v>
      </c>
      <c r="K674" s="58">
        <v>1.6679783164077601E-3</v>
      </c>
    </row>
    <row r="675" spans="1:11" x14ac:dyDescent="0.3">
      <c r="A675" s="56" t="s">
        <v>291</v>
      </c>
      <c r="B675" s="59">
        <v>4.3661101084</v>
      </c>
      <c r="C675" s="60">
        <v>3.98105019398785E-3</v>
      </c>
      <c r="D675" s="59">
        <v>0</v>
      </c>
      <c r="E675" s="60">
        <v>0</v>
      </c>
      <c r="F675" s="59">
        <v>1.7006491286000001</v>
      </c>
      <c r="G675" s="60">
        <v>4.6218337586060101E-3</v>
      </c>
      <c r="H675" s="59">
        <v>2.6654609798000002</v>
      </c>
      <c r="I675" s="60">
        <v>7.9282938537713395E-3</v>
      </c>
      <c r="J675" s="59">
        <v>0</v>
      </c>
      <c r="K675" s="60">
        <v>0</v>
      </c>
    </row>
    <row r="676" spans="1:11" x14ac:dyDescent="0.3">
      <c r="A676" s="56" t="s">
        <v>292</v>
      </c>
      <c r="B676" s="57">
        <v>0.46049675449999999</v>
      </c>
      <c r="C676" s="58">
        <v>4.1988421004453697E-4</v>
      </c>
      <c r="D676" s="57">
        <v>0.460496754499998</v>
      </c>
      <c r="E676" s="58">
        <v>2.09844795215022E-3</v>
      </c>
      <c r="F676" s="57">
        <v>0</v>
      </c>
      <c r="G676" s="58">
        <v>0</v>
      </c>
      <c r="H676" s="57">
        <v>0</v>
      </c>
      <c r="I676" s="58">
        <v>0</v>
      </c>
      <c r="J676" s="57">
        <v>0</v>
      </c>
      <c r="K676" s="58">
        <v>0</v>
      </c>
    </row>
    <row r="677" spans="1:11" x14ac:dyDescent="0.3">
      <c r="A677" s="56" t="s">
        <v>293</v>
      </c>
      <c r="B677" s="59">
        <v>18.920440595700001</v>
      </c>
      <c r="C677" s="60">
        <v>1.7251792060610699E-2</v>
      </c>
      <c r="D677" s="59">
        <v>7.8186654350999998</v>
      </c>
      <c r="E677" s="60">
        <v>3.5629051259325001E-2</v>
      </c>
      <c r="F677" s="59">
        <v>1.6492288184999999</v>
      </c>
      <c r="G677" s="60">
        <v>4.4820893979959997E-3</v>
      </c>
      <c r="H677" s="59">
        <v>7.17332500050001</v>
      </c>
      <c r="I677" s="60">
        <v>2.1336732724121801E-2</v>
      </c>
      <c r="J677" s="59">
        <v>2.2792213416</v>
      </c>
      <c r="K677" s="60">
        <v>1.3165482758432601E-2</v>
      </c>
    </row>
    <row r="678" spans="1:11" x14ac:dyDescent="0.3">
      <c r="A678" s="56" t="s">
        <v>294</v>
      </c>
      <c r="B678" s="57">
        <v>4.4325980664999998</v>
      </c>
      <c r="C678" s="58">
        <v>4.0416743862139301E-3</v>
      </c>
      <c r="D678" s="57">
        <v>1.2359885163</v>
      </c>
      <c r="E678" s="58">
        <v>5.6323036928394299E-3</v>
      </c>
      <c r="F678" s="57">
        <v>1.6601399224</v>
      </c>
      <c r="G678" s="58">
        <v>4.51174237432169E-3</v>
      </c>
      <c r="H678" s="57">
        <v>0</v>
      </c>
      <c r="I678" s="58">
        <v>0</v>
      </c>
      <c r="J678" s="57">
        <v>1.5364696278000001</v>
      </c>
      <c r="K678" s="58">
        <v>8.8751206495179605E-3</v>
      </c>
    </row>
    <row r="679" spans="1:11" x14ac:dyDescent="0.3">
      <c r="A679" s="56" t="s">
        <v>295</v>
      </c>
      <c r="B679" s="59">
        <v>4.4627266801000003</v>
      </c>
      <c r="C679" s="60">
        <v>4.0691458699921501E-3</v>
      </c>
      <c r="D679" s="59">
        <v>0.19717885260000001</v>
      </c>
      <c r="E679" s="60">
        <v>8.9852872013194605E-4</v>
      </c>
      <c r="F679" s="59">
        <v>3.5911652323999901</v>
      </c>
      <c r="G679" s="60">
        <v>9.7596667206139298E-3</v>
      </c>
      <c r="H679" s="59">
        <v>0</v>
      </c>
      <c r="I679" s="60">
        <v>0</v>
      </c>
      <c r="J679" s="59">
        <v>0.67438259509999798</v>
      </c>
      <c r="K679" s="60">
        <v>3.8954410729338598E-3</v>
      </c>
    </row>
    <row r="680" spans="1:11" x14ac:dyDescent="0.3">
      <c r="A680" s="56" t="s">
        <v>296</v>
      </c>
      <c r="B680" s="57">
        <v>16.360208098899999</v>
      </c>
      <c r="C680" s="58">
        <v>1.49173538936871E-2</v>
      </c>
      <c r="D680" s="57">
        <v>1.2150387239</v>
      </c>
      <c r="E680" s="58">
        <v>5.5368371156482698E-3</v>
      </c>
      <c r="F680" s="57">
        <v>8.1077021928000104</v>
      </c>
      <c r="G680" s="58">
        <v>2.2034205098058601E-2</v>
      </c>
      <c r="H680" s="57">
        <v>4.5506591591000003</v>
      </c>
      <c r="I680" s="58">
        <v>1.3535731085588001E-2</v>
      </c>
      <c r="J680" s="57">
        <v>2.4868080231</v>
      </c>
      <c r="K680" s="58">
        <v>1.4364567211656401E-2</v>
      </c>
    </row>
    <row r="681" spans="1:11" x14ac:dyDescent="0.3">
      <c r="A681" s="56" t="s">
        <v>297</v>
      </c>
      <c r="B681" s="59">
        <v>23.394560579299998</v>
      </c>
      <c r="C681" s="60">
        <v>2.13313264256207E-2</v>
      </c>
      <c r="D681" s="59">
        <v>4.1647541809000002</v>
      </c>
      <c r="E681" s="60">
        <v>1.8978461404376E-2</v>
      </c>
      <c r="F681" s="59">
        <v>11.137030296700001</v>
      </c>
      <c r="G681" s="60">
        <v>3.0266973786815001E-2</v>
      </c>
      <c r="H681" s="59">
        <v>6.3737557953999904</v>
      </c>
      <c r="I681" s="60">
        <v>1.8958450069639001E-2</v>
      </c>
      <c r="J681" s="59">
        <v>1.7190203063</v>
      </c>
      <c r="K681" s="60">
        <v>9.9295894571172997E-3</v>
      </c>
    </row>
    <row r="682" spans="1:11" x14ac:dyDescent="0.3">
      <c r="A682" s="56" t="s">
        <v>298</v>
      </c>
      <c r="B682" s="57">
        <v>35.482146116000003</v>
      </c>
      <c r="C682" s="58">
        <v>3.2352872733658902E-2</v>
      </c>
      <c r="D682" s="57">
        <v>8.6292656443000197</v>
      </c>
      <c r="E682" s="58">
        <v>3.9322893468604403E-2</v>
      </c>
      <c r="F682" s="57">
        <v>12.1352819541</v>
      </c>
      <c r="G682" s="58">
        <v>3.2979910354485401E-2</v>
      </c>
      <c r="H682" s="57">
        <v>12.8789281232</v>
      </c>
      <c r="I682" s="58">
        <v>3.83077927068326E-2</v>
      </c>
      <c r="J682" s="57">
        <v>1.8386703944</v>
      </c>
      <c r="K682" s="58">
        <v>1.06207251283986E-2</v>
      </c>
    </row>
    <row r="683" spans="1:11" x14ac:dyDescent="0.3">
      <c r="A683" s="56" t="s">
        <v>299</v>
      </c>
      <c r="B683" s="59">
        <v>6.4714038285999997</v>
      </c>
      <c r="C683" s="60">
        <v>5.9006719545748702E-3</v>
      </c>
      <c r="D683" s="59">
        <v>1.0146211331999999</v>
      </c>
      <c r="E683" s="60">
        <v>4.62354971748639E-3</v>
      </c>
      <c r="F683" s="59">
        <v>0</v>
      </c>
      <c r="G683" s="60">
        <v>0</v>
      </c>
      <c r="H683" s="59">
        <v>4.75105233419999</v>
      </c>
      <c r="I683" s="60">
        <v>1.41317915758835E-2</v>
      </c>
      <c r="J683" s="59">
        <v>0.70573036119999799</v>
      </c>
      <c r="K683" s="60">
        <v>4.0765154015092496E-3</v>
      </c>
    </row>
    <row r="684" spans="1:11" x14ac:dyDescent="0.3">
      <c r="A684" s="56" t="s">
        <v>300</v>
      </c>
      <c r="B684" s="57">
        <v>0.84587219229999999</v>
      </c>
      <c r="C684" s="58">
        <v>7.7127227019908504E-4</v>
      </c>
      <c r="D684" s="57">
        <v>0.84587219229999899</v>
      </c>
      <c r="E684" s="58">
        <v>3.85457389735578E-3</v>
      </c>
      <c r="F684" s="57">
        <v>0</v>
      </c>
      <c r="G684" s="58">
        <v>0</v>
      </c>
      <c r="H684" s="57">
        <v>0</v>
      </c>
      <c r="I684" s="58">
        <v>0</v>
      </c>
      <c r="J684" s="57">
        <v>0</v>
      </c>
      <c r="K684" s="58">
        <v>0</v>
      </c>
    </row>
    <row r="685" spans="1:11" x14ac:dyDescent="0.3">
      <c r="A685" s="56" t="s">
        <v>301</v>
      </c>
      <c r="B685" s="59">
        <v>9.6820944832000304</v>
      </c>
      <c r="C685" s="60">
        <v>8.8282024877006995E-3</v>
      </c>
      <c r="D685" s="59">
        <v>6.0488331279000098</v>
      </c>
      <c r="E685" s="61">
        <v>2.7564062864942899E-2</v>
      </c>
      <c r="F685" s="59">
        <v>1.984036849</v>
      </c>
      <c r="G685" s="60">
        <v>5.3919931706167303E-3</v>
      </c>
      <c r="H685" s="59">
        <v>0.97484191119999897</v>
      </c>
      <c r="I685" s="60">
        <v>2.8996234390741599E-3</v>
      </c>
      <c r="J685" s="59">
        <v>0.67438259509999798</v>
      </c>
      <c r="K685" s="60">
        <v>3.8954410729338598E-3</v>
      </c>
    </row>
    <row r="686" spans="1:11" x14ac:dyDescent="0.3">
      <c r="A686" s="56" t="s">
        <v>305</v>
      </c>
      <c r="B686" s="57">
        <v>28.478584451700002</v>
      </c>
      <c r="C686" s="58">
        <v>2.5966975486444301E-2</v>
      </c>
      <c r="D686" s="57">
        <v>5.5290211856999996</v>
      </c>
      <c r="E686" s="58">
        <v>2.5195320208336799E-2</v>
      </c>
      <c r="F686" s="57">
        <v>7.28713646110001</v>
      </c>
      <c r="G686" s="58">
        <v>1.9804163441524501E-2</v>
      </c>
      <c r="H686" s="57">
        <v>10.1511645425</v>
      </c>
      <c r="I686" s="58">
        <v>3.0194182567610899E-2</v>
      </c>
      <c r="J686" s="57">
        <v>5.5112622623999998</v>
      </c>
      <c r="K686" s="58">
        <v>3.1834744159552203E-2</v>
      </c>
    </row>
    <row r="687" spans="1:11" x14ac:dyDescent="0.3">
      <c r="A687" s="63" t="s">
        <v>1</v>
      </c>
    </row>
    <row r="688" spans="1:11" x14ac:dyDescent="0.3">
      <c r="A688" s="63" t="s">
        <v>1</v>
      </c>
    </row>
    <row r="689" spans="1:11" x14ac:dyDescent="0.3">
      <c r="A689" s="51" t="s">
        <v>418</v>
      </c>
    </row>
    <row r="690" spans="1:11" x14ac:dyDescent="0.3">
      <c r="A690" s="52" t="s">
        <v>1</v>
      </c>
    </row>
    <row r="691" spans="1:11" x14ac:dyDescent="0.3">
      <c r="A691" s="112" t="s">
        <v>1</v>
      </c>
      <c r="B691" s="114" t="s">
        <v>501</v>
      </c>
      <c r="C691" s="114" t="s">
        <v>1</v>
      </c>
      <c r="D691" s="114" t="s">
        <v>389</v>
      </c>
      <c r="E691" s="114" t="s">
        <v>1</v>
      </c>
      <c r="F691" s="114" t="s">
        <v>390</v>
      </c>
      <c r="G691" s="114" t="s">
        <v>1</v>
      </c>
      <c r="H691" s="114" t="s">
        <v>391</v>
      </c>
      <c r="I691" s="114" t="s">
        <v>1</v>
      </c>
      <c r="J691" s="114" t="s">
        <v>392</v>
      </c>
      <c r="K691" s="114" t="s">
        <v>1</v>
      </c>
    </row>
    <row r="692" spans="1:11" x14ac:dyDescent="0.3">
      <c r="A692" s="113" t="s">
        <v>1</v>
      </c>
      <c r="B692" s="53" t="s">
        <v>14</v>
      </c>
      <c r="C692" s="53" t="s">
        <v>15</v>
      </c>
      <c r="D692" s="53" t="s">
        <v>14</v>
      </c>
      <c r="E692" s="53" t="s">
        <v>15</v>
      </c>
      <c r="F692" s="53" t="s">
        <v>14</v>
      </c>
      <c r="G692" s="53" t="s">
        <v>15</v>
      </c>
      <c r="H692" s="53" t="s">
        <v>14</v>
      </c>
      <c r="I692" s="53" t="s">
        <v>15</v>
      </c>
      <c r="J692" s="53" t="s">
        <v>14</v>
      </c>
      <c r="K692" s="53" t="s">
        <v>15</v>
      </c>
    </row>
    <row r="693" spans="1:11" x14ac:dyDescent="0.3">
      <c r="A693" s="54" t="s">
        <v>16</v>
      </c>
      <c r="B693" s="55">
        <v>452.45504257559998</v>
      </c>
      <c r="C693" s="55">
        <v>452.45504257559998</v>
      </c>
      <c r="D693" s="55">
        <v>84.409594135600003</v>
      </c>
      <c r="E693" s="55">
        <v>84.409594135600003</v>
      </c>
      <c r="F693" s="55">
        <v>157.35574680869999</v>
      </c>
      <c r="G693" s="55">
        <v>157.35574680869999</v>
      </c>
      <c r="H693" s="55">
        <v>143.92223322999999</v>
      </c>
      <c r="I693" s="55">
        <v>143.92223322999999</v>
      </c>
      <c r="J693" s="55">
        <v>66.767468401299993</v>
      </c>
      <c r="K693" s="55">
        <v>66.767468401299993</v>
      </c>
    </row>
    <row r="694" spans="1:11" x14ac:dyDescent="0.3">
      <c r="A694" s="56" t="s">
        <v>306</v>
      </c>
      <c r="B694" s="57">
        <v>65.630587384799995</v>
      </c>
      <c r="C694" s="58">
        <v>0.14505438377081201</v>
      </c>
      <c r="D694" s="57">
        <v>11.750330807199999</v>
      </c>
      <c r="E694" s="58">
        <v>0.139206104798036</v>
      </c>
      <c r="F694" s="57">
        <v>20.444494498299999</v>
      </c>
      <c r="G694" s="58">
        <v>0.12992531199483101</v>
      </c>
      <c r="H694" s="57">
        <v>24.223879423100001</v>
      </c>
      <c r="I694" s="58">
        <v>0.168312281427625</v>
      </c>
      <c r="J694" s="57">
        <v>9.2118826562000002</v>
      </c>
      <c r="K694" s="58">
        <v>0.13796962617831801</v>
      </c>
    </row>
    <row r="695" spans="1:11" x14ac:dyDescent="0.3">
      <c r="A695" s="56" t="s">
        <v>307</v>
      </c>
      <c r="B695" s="59">
        <v>158.74690421619999</v>
      </c>
      <c r="C695" s="60">
        <v>0.35085674658974603</v>
      </c>
      <c r="D695" s="59">
        <v>19.534937189599901</v>
      </c>
      <c r="E695" s="62">
        <v>0.23143029402816501</v>
      </c>
      <c r="F695" s="59">
        <v>52.828927008500003</v>
      </c>
      <c r="G695" s="60">
        <v>0.335729250948331</v>
      </c>
      <c r="H695" s="59">
        <v>58.056834782599999</v>
      </c>
      <c r="I695" s="60">
        <v>0.40339031350229398</v>
      </c>
      <c r="J695" s="59">
        <v>28.326205235499899</v>
      </c>
      <c r="K695" s="60">
        <v>0.424251599075883</v>
      </c>
    </row>
    <row r="696" spans="1:11" x14ac:dyDescent="0.3">
      <c r="A696" s="56" t="s">
        <v>308</v>
      </c>
      <c r="B696" s="57">
        <v>228.07755097459901</v>
      </c>
      <c r="C696" s="58">
        <v>0.50408886963944199</v>
      </c>
      <c r="D696" s="57">
        <v>53.124326138800001</v>
      </c>
      <c r="E696" s="61">
        <v>0.62936360117379897</v>
      </c>
      <c r="F696" s="57">
        <v>84.0823253018998</v>
      </c>
      <c r="G696" s="58">
        <v>0.53434543705683801</v>
      </c>
      <c r="H696" s="57">
        <v>61.641519024300003</v>
      </c>
      <c r="I696" s="58">
        <v>0.42829740507008102</v>
      </c>
      <c r="J696" s="57">
        <v>29.229380509599999</v>
      </c>
      <c r="K696" s="58">
        <v>0.43777877474580001</v>
      </c>
    </row>
    <row r="697" spans="1:11" x14ac:dyDescent="0.3">
      <c r="A697" s="63" t="s">
        <v>1</v>
      </c>
    </row>
    <row r="698" spans="1:11" x14ac:dyDescent="0.3">
      <c r="A698" s="63" t="s">
        <v>1</v>
      </c>
    </row>
    <row r="699" spans="1:11" x14ac:dyDescent="0.3">
      <c r="A699" s="51" t="s">
        <v>419</v>
      </c>
    </row>
    <row r="700" spans="1:11" x14ac:dyDescent="0.3">
      <c r="A700" s="52" t="s">
        <v>1</v>
      </c>
    </row>
    <row r="701" spans="1:11" x14ac:dyDescent="0.3">
      <c r="A701" s="112" t="s">
        <v>1</v>
      </c>
      <c r="B701" s="114" t="s">
        <v>501</v>
      </c>
      <c r="C701" s="114" t="s">
        <v>1</v>
      </c>
      <c r="D701" s="114" t="s">
        <v>389</v>
      </c>
      <c r="E701" s="114" t="s">
        <v>1</v>
      </c>
      <c r="F701" s="114" t="s">
        <v>390</v>
      </c>
      <c r="G701" s="114" t="s">
        <v>1</v>
      </c>
      <c r="H701" s="114" t="s">
        <v>391</v>
      </c>
      <c r="I701" s="114" t="s">
        <v>1</v>
      </c>
      <c r="J701" s="114" t="s">
        <v>392</v>
      </c>
      <c r="K701" s="114" t="s">
        <v>1</v>
      </c>
    </row>
    <row r="702" spans="1:11" x14ac:dyDescent="0.3">
      <c r="A702" s="113" t="s">
        <v>1</v>
      </c>
      <c r="B702" s="53" t="s">
        <v>14</v>
      </c>
      <c r="C702" s="53" t="s">
        <v>15</v>
      </c>
      <c r="D702" s="53" t="s">
        <v>14</v>
      </c>
      <c r="E702" s="53" t="s">
        <v>15</v>
      </c>
      <c r="F702" s="53" t="s">
        <v>14</v>
      </c>
      <c r="G702" s="53" t="s">
        <v>15</v>
      </c>
      <c r="H702" s="53" t="s">
        <v>14</v>
      </c>
      <c r="I702" s="53" t="s">
        <v>15</v>
      </c>
      <c r="J702" s="53" t="s">
        <v>14</v>
      </c>
      <c r="K702" s="53" t="s">
        <v>15</v>
      </c>
    </row>
    <row r="703" spans="1:11" x14ac:dyDescent="0.3">
      <c r="A703" s="54" t="s">
        <v>16</v>
      </c>
      <c r="B703" s="55">
        <v>219.98738059620001</v>
      </c>
      <c r="C703" s="55">
        <v>219.98738059620001</v>
      </c>
      <c r="D703" s="55">
        <v>37.861929668099997</v>
      </c>
      <c r="E703" s="55">
        <v>37.861929668099997</v>
      </c>
      <c r="F703" s="55">
        <v>82.6876406624</v>
      </c>
      <c r="G703" s="55">
        <v>82.6876406624</v>
      </c>
      <c r="H703" s="55">
        <v>68.110198334000003</v>
      </c>
      <c r="I703" s="55">
        <v>68.110198334000003</v>
      </c>
      <c r="J703" s="55">
        <v>31.327611931700002</v>
      </c>
      <c r="K703" s="55">
        <v>31.327611931700002</v>
      </c>
    </row>
    <row r="704" spans="1:11" x14ac:dyDescent="0.3">
      <c r="A704" s="56" t="s">
        <v>306</v>
      </c>
      <c r="B704" s="57">
        <v>39.069506299799997</v>
      </c>
      <c r="C704" s="58">
        <v>0.177598852233776</v>
      </c>
      <c r="D704" s="57">
        <v>7.6039499549</v>
      </c>
      <c r="E704" s="58">
        <v>0.20083366118834101</v>
      </c>
      <c r="F704" s="57">
        <v>10.4843081206</v>
      </c>
      <c r="G704" s="58">
        <v>0.12679413799464501</v>
      </c>
      <c r="H704" s="57">
        <v>10.9029907414</v>
      </c>
      <c r="I704" s="58">
        <v>0.16007868143231199</v>
      </c>
      <c r="J704" s="57">
        <v>10.0782574829</v>
      </c>
      <c r="K704" s="61">
        <v>0.32170525812412598</v>
      </c>
    </row>
    <row r="705" spans="1:11" x14ac:dyDescent="0.3">
      <c r="A705" s="56" t="s">
        <v>307</v>
      </c>
      <c r="B705" s="59">
        <v>65.087220349399999</v>
      </c>
      <c r="C705" s="60">
        <v>0.29586797284918598</v>
      </c>
      <c r="D705" s="59">
        <v>9.11426658590001</v>
      </c>
      <c r="E705" s="60">
        <v>0.24072377361101799</v>
      </c>
      <c r="F705" s="59">
        <v>35.865454392700002</v>
      </c>
      <c r="G705" s="61">
        <v>0.43374625403973899</v>
      </c>
      <c r="H705" s="59">
        <v>12.8180366908</v>
      </c>
      <c r="I705" s="60">
        <v>0.18819555667629501</v>
      </c>
      <c r="J705" s="59">
        <v>7.2894626800000104</v>
      </c>
      <c r="K705" s="60">
        <v>0.232684913739751</v>
      </c>
    </row>
    <row r="706" spans="1:11" x14ac:dyDescent="0.3">
      <c r="A706" s="56" t="s">
        <v>308</v>
      </c>
      <c r="B706" s="57">
        <v>115.830653947</v>
      </c>
      <c r="C706" s="58">
        <v>0.52653317491703799</v>
      </c>
      <c r="D706" s="57">
        <v>21.1437131273</v>
      </c>
      <c r="E706" s="58">
        <v>0.55844256520064095</v>
      </c>
      <c r="F706" s="57">
        <v>36.3378781491</v>
      </c>
      <c r="G706" s="58">
        <v>0.43945960796561601</v>
      </c>
      <c r="H706" s="57">
        <v>44.3891709018</v>
      </c>
      <c r="I706" s="58">
        <v>0.65172576189139197</v>
      </c>
      <c r="J706" s="57">
        <v>13.9598917688</v>
      </c>
      <c r="K706" s="58">
        <v>0.44560982813612299</v>
      </c>
    </row>
    <row r="707" spans="1:11" x14ac:dyDescent="0.3">
      <c r="A707" s="63" t="s">
        <v>1</v>
      </c>
    </row>
    <row r="708" spans="1:11" x14ac:dyDescent="0.3">
      <c r="A708" s="63" t="s">
        <v>1</v>
      </c>
    </row>
    <row r="709" spans="1:11" x14ac:dyDescent="0.3">
      <c r="A709" s="51" t="s">
        <v>420</v>
      </c>
    </row>
    <row r="710" spans="1:11" x14ac:dyDescent="0.3">
      <c r="A710" s="52" t="s">
        <v>1</v>
      </c>
    </row>
    <row r="711" spans="1:11" x14ac:dyDescent="0.3">
      <c r="A711" s="112" t="s">
        <v>1</v>
      </c>
      <c r="B711" s="114" t="s">
        <v>501</v>
      </c>
      <c r="C711" s="114" t="s">
        <v>1</v>
      </c>
      <c r="D711" s="114" t="s">
        <v>389</v>
      </c>
      <c r="E711" s="114" t="s">
        <v>1</v>
      </c>
      <c r="F711" s="114" t="s">
        <v>390</v>
      </c>
      <c r="G711" s="114" t="s">
        <v>1</v>
      </c>
      <c r="H711" s="114" t="s">
        <v>391</v>
      </c>
      <c r="I711" s="114" t="s">
        <v>1</v>
      </c>
      <c r="J711" s="114" t="s">
        <v>392</v>
      </c>
      <c r="K711" s="114" t="s">
        <v>1</v>
      </c>
    </row>
    <row r="712" spans="1:11" x14ac:dyDescent="0.3">
      <c r="A712" s="113" t="s">
        <v>1</v>
      </c>
      <c r="B712" s="53" t="s">
        <v>14</v>
      </c>
      <c r="C712" s="53" t="s">
        <v>15</v>
      </c>
      <c r="D712" s="53" t="s">
        <v>14</v>
      </c>
      <c r="E712" s="53" t="s">
        <v>15</v>
      </c>
      <c r="F712" s="53" t="s">
        <v>14</v>
      </c>
      <c r="G712" s="53" t="s">
        <v>15</v>
      </c>
      <c r="H712" s="53" t="s">
        <v>14</v>
      </c>
      <c r="I712" s="53" t="s">
        <v>15</v>
      </c>
      <c r="J712" s="53" t="s">
        <v>14</v>
      </c>
      <c r="K712" s="53" t="s">
        <v>15</v>
      </c>
    </row>
    <row r="713" spans="1:11" x14ac:dyDescent="0.3">
      <c r="A713" s="54" t="s">
        <v>16</v>
      </c>
      <c r="B713" s="55">
        <v>594.64436766189999</v>
      </c>
      <c r="C713" s="55">
        <v>594.64436766189999</v>
      </c>
      <c r="D713" s="55">
        <v>104.1604560661</v>
      </c>
      <c r="E713" s="55">
        <v>104.1604560661</v>
      </c>
      <c r="F713" s="55">
        <v>211.5020685108</v>
      </c>
      <c r="G713" s="55">
        <v>211.5020685108</v>
      </c>
      <c r="H713" s="55">
        <v>194.178009446</v>
      </c>
      <c r="I713" s="55">
        <v>194.178009446</v>
      </c>
      <c r="J713" s="55">
        <v>84.803833639000004</v>
      </c>
      <c r="K713" s="55">
        <v>84.803833639000004</v>
      </c>
    </row>
    <row r="714" spans="1:11" x14ac:dyDescent="0.3">
      <c r="A714" s="56" t="s">
        <v>306</v>
      </c>
      <c r="B714" s="57">
        <v>107.4514799232</v>
      </c>
      <c r="C714" s="58">
        <v>0.18069872644332199</v>
      </c>
      <c r="D714" s="57">
        <v>15.2457005173</v>
      </c>
      <c r="E714" s="58">
        <v>0.14636745165195</v>
      </c>
      <c r="F714" s="57">
        <v>37.2988227608</v>
      </c>
      <c r="G714" s="58">
        <v>0.17635204716163499</v>
      </c>
      <c r="H714" s="57">
        <v>35.465637098000002</v>
      </c>
      <c r="I714" s="58">
        <v>0.182644971998556</v>
      </c>
      <c r="J714" s="57">
        <v>19.441319547100001</v>
      </c>
      <c r="K714" s="58">
        <v>0.229250479758491</v>
      </c>
    </row>
    <row r="715" spans="1:11" x14ac:dyDescent="0.3">
      <c r="A715" s="56" t="s">
        <v>307</v>
      </c>
      <c r="B715" s="59">
        <v>131.40952176120001</v>
      </c>
      <c r="C715" s="60">
        <v>0.22098842418686801</v>
      </c>
      <c r="D715" s="59">
        <v>13.5626686196</v>
      </c>
      <c r="E715" s="62">
        <v>0.13020938206139501</v>
      </c>
      <c r="F715" s="59">
        <v>41.374072359499998</v>
      </c>
      <c r="G715" s="60">
        <v>0.19562017833119799</v>
      </c>
      <c r="H715" s="59">
        <v>61.387059249099998</v>
      </c>
      <c r="I715" s="61">
        <v>0.31613806024812202</v>
      </c>
      <c r="J715" s="59">
        <v>15.085721532999999</v>
      </c>
      <c r="K715" s="60">
        <v>0.177889617552175</v>
      </c>
    </row>
    <row r="716" spans="1:11" x14ac:dyDescent="0.3">
      <c r="A716" s="56" t="s">
        <v>308</v>
      </c>
      <c r="B716" s="57">
        <v>355.78336597750001</v>
      </c>
      <c r="C716" s="58">
        <v>0.59831284936981</v>
      </c>
      <c r="D716" s="57">
        <v>75.352086929199999</v>
      </c>
      <c r="E716" s="61">
        <v>0.72342316628665404</v>
      </c>
      <c r="F716" s="57">
        <v>132.82917339049999</v>
      </c>
      <c r="G716" s="58">
        <v>0.62802777450716596</v>
      </c>
      <c r="H716" s="57">
        <v>97.325313098899898</v>
      </c>
      <c r="I716" s="62">
        <v>0.50121696775332203</v>
      </c>
      <c r="J716" s="57">
        <v>50.276792558899999</v>
      </c>
      <c r="K716" s="58">
        <v>0.59285990268933397</v>
      </c>
    </row>
    <row r="717" spans="1:11" x14ac:dyDescent="0.3">
      <c r="A717" s="63" t="s">
        <v>1</v>
      </c>
    </row>
    <row r="718" spans="1:11" x14ac:dyDescent="0.3">
      <c r="A718" s="63" t="s">
        <v>1</v>
      </c>
    </row>
    <row r="719" spans="1:11" x14ac:dyDescent="0.3">
      <c r="A719" s="51" t="s">
        <v>421</v>
      </c>
    </row>
    <row r="720" spans="1:11" x14ac:dyDescent="0.3">
      <c r="A720" s="52" t="s">
        <v>1</v>
      </c>
    </row>
    <row r="721" spans="1:11" x14ac:dyDescent="0.3">
      <c r="A721" s="112" t="s">
        <v>1</v>
      </c>
      <c r="B721" s="114" t="s">
        <v>501</v>
      </c>
      <c r="C721" s="114" t="s">
        <v>1</v>
      </c>
      <c r="D721" s="114" t="s">
        <v>389</v>
      </c>
      <c r="E721" s="114" t="s">
        <v>1</v>
      </c>
      <c r="F721" s="114" t="s">
        <v>390</v>
      </c>
      <c r="G721" s="114" t="s">
        <v>1</v>
      </c>
      <c r="H721" s="114" t="s">
        <v>391</v>
      </c>
      <c r="I721" s="114" t="s">
        <v>1</v>
      </c>
      <c r="J721" s="114" t="s">
        <v>392</v>
      </c>
      <c r="K721" s="114" t="s">
        <v>1</v>
      </c>
    </row>
    <row r="722" spans="1:11" x14ac:dyDescent="0.3">
      <c r="A722" s="113" t="s">
        <v>1</v>
      </c>
      <c r="B722" s="53" t="s">
        <v>14</v>
      </c>
      <c r="C722" s="53" t="s">
        <v>15</v>
      </c>
      <c r="D722" s="53" t="s">
        <v>14</v>
      </c>
      <c r="E722" s="53" t="s">
        <v>15</v>
      </c>
      <c r="F722" s="53" t="s">
        <v>14</v>
      </c>
      <c r="G722" s="53" t="s">
        <v>15</v>
      </c>
      <c r="H722" s="53" t="s">
        <v>14</v>
      </c>
      <c r="I722" s="53" t="s">
        <v>15</v>
      </c>
      <c r="J722" s="53" t="s">
        <v>14</v>
      </c>
      <c r="K722" s="53" t="s">
        <v>15</v>
      </c>
    </row>
    <row r="723" spans="1:11" x14ac:dyDescent="0.3">
      <c r="A723" s="54" t="s">
        <v>16</v>
      </c>
      <c r="B723" s="55">
        <v>12.30889094</v>
      </c>
      <c r="C723" s="55">
        <v>12.30889094</v>
      </c>
      <c r="D723" s="55">
        <v>3.2963648918000001</v>
      </c>
      <c r="E723" s="55">
        <v>3.2963648918000001</v>
      </c>
      <c r="F723" s="55">
        <v>4.0848778091</v>
      </c>
      <c r="G723" s="55">
        <v>4.0848778091</v>
      </c>
      <c r="H723" s="55">
        <v>2.9869740604000001</v>
      </c>
      <c r="I723" s="55">
        <v>2.9869740604000001</v>
      </c>
      <c r="J723" s="55">
        <v>1.9406741786999999</v>
      </c>
      <c r="K723" s="55">
        <v>1.9406741786999999</v>
      </c>
    </row>
    <row r="724" spans="1:11" x14ac:dyDescent="0.3">
      <c r="A724" s="56" t="s">
        <v>306</v>
      </c>
      <c r="B724" s="65">
        <v>0.99527402910000096</v>
      </c>
      <c r="C724" s="66">
        <v>8.0858140181068201</v>
      </c>
      <c r="D724" s="65">
        <v>0</v>
      </c>
      <c r="E724" s="66">
        <v>0</v>
      </c>
      <c r="F724" s="65">
        <v>0.52805159450000005</v>
      </c>
      <c r="G724" s="66">
        <v>12.926986293779599</v>
      </c>
      <c r="H724" s="65">
        <v>0.46722243460000201</v>
      </c>
      <c r="I724" s="66">
        <v>15.641998395440799</v>
      </c>
      <c r="J724" s="65">
        <v>0</v>
      </c>
      <c r="K724" s="66">
        <v>0</v>
      </c>
    </row>
    <row r="725" spans="1:11" x14ac:dyDescent="0.3">
      <c r="A725" s="56" t="s">
        <v>307</v>
      </c>
      <c r="B725" s="67">
        <v>5.0581002349000004</v>
      </c>
      <c r="C725" s="68">
        <v>41.093062401444897</v>
      </c>
      <c r="D725" s="67">
        <v>0.89646006840000103</v>
      </c>
      <c r="E725" s="68">
        <v>27.195413670071002</v>
      </c>
      <c r="F725" s="67">
        <v>0.7854459842</v>
      </c>
      <c r="G725" s="68">
        <v>19.228139026588199</v>
      </c>
      <c r="H725" s="67">
        <v>2.1682111471000001</v>
      </c>
      <c r="I725" s="68">
        <v>72.588884377845702</v>
      </c>
      <c r="J725" s="67">
        <v>1.2079830352000001</v>
      </c>
      <c r="K725" s="68">
        <v>62.245535518445003</v>
      </c>
    </row>
    <row r="726" spans="1:11" x14ac:dyDescent="0.3">
      <c r="A726" s="56" t="s">
        <v>308</v>
      </c>
      <c r="B726" s="65">
        <v>6.2555166760000001</v>
      </c>
      <c r="C726" s="66">
        <v>50.821123580448301</v>
      </c>
      <c r="D726" s="65">
        <v>2.3999048234</v>
      </c>
      <c r="E726" s="66">
        <v>72.804586329928895</v>
      </c>
      <c r="F726" s="65">
        <v>2.7713802304000001</v>
      </c>
      <c r="G726" s="66">
        <v>67.844874679632198</v>
      </c>
      <c r="H726" s="65">
        <v>0.35154047869999999</v>
      </c>
      <c r="I726" s="66">
        <v>11.769117226713499</v>
      </c>
      <c r="J726" s="65">
        <v>0.73269114350000197</v>
      </c>
      <c r="K726" s="66">
        <v>37.754464481554997</v>
      </c>
    </row>
    <row r="727" spans="1:11" x14ac:dyDescent="0.3">
      <c r="A727" s="63" t="s">
        <v>1</v>
      </c>
    </row>
    <row r="728" spans="1:11" x14ac:dyDescent="0.3">
      <c r="A728" s="63" t="s">
        <v>1</v>
      </c>
    </row>
    <row r="729" spans="1:11" x14ac:dyDescent="0.3">
      <c r="A729" s="51" t="s">
        <v>422</v>
      </c>
    </row>
    <row r="730" spans="1:11" x14ac:dyDescent="0.3">
      <c r="A730" s="52" t="s">
        <v>1</v>
      </c>
    </row>
    <row r="731" spans="1:11" x14ac:dyDescent="0.3">
      <c r="A731" s="112" t="s">
        <v>1</v>
      </c>
      <c r="B731" s="114" t="s">
        <v>501</v>
      </c>
      <c r="C731" s="114" t="s">
        <v>1</v>
      </c>
      <c r="D731" s="114" t="s">
        <v>389</v>
      </c>
      <c r="E731" s="114" t="s">
        <v>1</v>
      </c>
      <c r="F731" s="114" t="s">
        <v>390</v>
      </c>
      <c r="G731" s="114" t="s">
        <v>1</v>
      </c>
      <c r="H731" s="114" t="s">
        <v>391</v>
      </c>
      <c r="I731" s="114" t="s">
        <v>1</v>
      </c>
      <c r="J731" s="114" t="s">
        <v>392</v>
      </c>
      <c r="K731" s="114" t="s">
        <v>1</v>
      </c>
    </row>
    <row r="732" spans="1:11" x14ac:dyDescent="0.3">
      <c r="A732" s="113" t="s">
        <v>1</v>
      </c>
      <c r="B732" s="53" t="s">
        <v>14</v>
      </c>
      <c r="C732" s="53" t="s">
        <v>15</v>
      </c>
      <c r="D732" s="53" t="s">
        <v>14</v>
      </c>
      <c r="E732" s="53" t="s">
        <v>15</v>
      </c>
      <c r="F732" s="53" t="s">
        <v>14</v>
      </c>
      <c r="G732" s="53" t="s">
        <v>15</v>
      </c>
      <c r="H732" s="53" t="s">
        <v>14</v>
      </c>
      <c r="I732" s="53" t="s">
        <v>15</v>
      </c>
      <c r="J732" s="53" t="s">
        <v>14</v>
      </c>
      <c r="K732" s="53" t="s">
        <v>15</v>
      </c>
    </row>
    <row r="733" spans="1:11" x14ac:dyDescent="0.3">
      <c r="A733" s="54" t="s">
        <v>16</v>
      </c>
      <c r="B733" s="55">
        <v>320.45365898289998</v>
      </c>
      <c r="C733" s="55">
        <v>320.45365898289998</v>
      </c>
      <c r="D733" s="55">
        <v>52.825460910399997</v>
      </c>
      <c r="E733" s="55">
        <v>52.825460910399997</v>
      </c>
      <c r="F733" s="55">
        <v>101.30645007299999</v>
      </c>
      <c r="G733" s="55">
        <v>101.30645007299999</v>
      </c>
      <c r="H733" s="55">
        <v>112.20814179120001</v>
      </c>
      <c r="I733" s="55">
        <v>112.20814179120001</v>
      </c>
      <c r="J733" s="55">
        <v>54.113606208299998</v>
      </c>
      <c r="K733" s="55">
        <v>54.113606208299998</v>
      </c>
    </row>
    <row r="734" spans="1:11" x14ac:dyDescent="0.3">
      <c r="A734" s="56" t="s">
        <v>306</v>
      </c>
      <c r="B734" s="57">
        <v>32.497596110499998</v>
      </c>
      <c r="C734" s="58">
        <v>0.101411218750459</v>
      </c>
      <c r="D734" s="57">
        <v>7.4817331013999899</v>
      </c>
      <c r="E734" s="58">
        <v>0.1416311939822</v>
      </c>
      <c r="F734" s="57">
        <v>8.6534398797000005</v>
      </c>
      <c r="G734" s="58">
        <v>8.5418449402426599E-2</v>
      </c>
      <c r="H734" s="57">
        <v>12.1717911372</v>
      </c>
      <c r="I734" s="58">
        <v>0.10847511546755299</v>
      </c>
      <c r="J734" s="57">
        <v>4.1906319921999904</v>
      </c>
      <c r="K734" s="58">
        <v>7.7441373544187106E-2</v>
      </c>
    </row>
    <row r="735" spans="1:11" x14ac:dyDescent="0.3">
      <c r="A735" s="56" t="s">
        <v>307</v>
      </c>
      <c r="B735" s="59">
        <v>80.0035123384001</v>
      </c>
      <c r="C735" s="60">
        <v>0.24965704118444501</v>
      </c>
      <c r="D735" s="59">
        <v>13.5485181807</v>
      </c>
      <c r="E735" s="60">
        <v>0.25647704624253698</v>
      </c>
      <c r="F735" s="59">
        <v>20.956862382800001</v>
      </c>
      <c r="G735" s="60">
        <v>0.20686602252570099</v>
      </c>
      <c r="H735" s="59">
        <v>30.6325567387</v>
      </c>
      <c r="I735" s="60">
        <v>0.27299762967024199</v>
      </c>
      <c r="J735" s="59">
        <v>14.865575036199999</v>
      </c>
      <c r="K735" s="60">
        <v>0.27471048554734701</v>
      </c>
    </row>
    <row r="736" spans="1:11" x14ac:dyDescent="0.3">
      <c r="A736" s="56" t="s">
        <v>308</v>
      </c>
      <c r="B736" s="57">
        <v>207.95255053400001</v>
      </c>
      <c r="C736" s="58">
        <v>0.64893174006509602</v>
      </c>
      <c r="D736" s="57">
        <v>31.7952096283001</v>
      </c>
      <c r="E736" s="58">
        <v>0.60189175977526299</v>
      </c>
      <c r="F736" s="57">
        <v>71.696147810499895</v>
      </c>
      <c r="G736" s="58">
        <v>0.70771552807187299</v>
      </c>
      <c r="H736" s="57">
        <v>69.4037939153</v>
      </c>
      <c r="I736" s="58">
        <v>0.61852725486220494</v>
      </c>
      <c r="J736" s="57">
        <v>35.057399179900003</v>
      </c>
      <c r="K736" s="58">
        <v>0.64784814090846599</v>
      </c>
    </row>
    <row r="737" spans="1:11" x14ac:dyDescent="0.3">
      <c r="A737" s="63" t="s">
        <v>1</v>
      </c>
    </row>
    <row r="738" spans="1:11" x14ac:dyDescent="0.3">
      <c r="A738" s="63" t="s">
        <v>1</v>
      </c>
    </row>
    <row r="739" spans="1:11" x14ac:dyDescent="0.3">
      <c r="A739" s="51" t="s">
        <v>423</v>
      </c>
    </row>
    <row r="740" spans="1:11" x14ac:dyDescent="0.3">
      <c r="A740" s="52" t="s">
        <v>1</v>
      </c>
    </row>
    <row r="741" spans="1:11" x14ac:dyDescent="0.3">
      <c r="A741" s="112" t="s">
        <v>1</v>
      </c>
      <c r="B741" s="114" t="s">
        <v>501</v>
      </c>
      <c r="C741" s="114" t="s">
        <v>1</v>
      </c>
      <c r="D741" s="114" t="s">
        <v>389</v>
      </c>
      <c r="E741" s="114" t="s">
        <v>1</v>
      </c>
      <c r="F741" s="114" t="s">
        <v>390</v>
      </c>
      <c r="G741" s="114" t="s">
        <v>1</v>
      </c>
      <c r="H741" s="114" t="s">
        <v>391</v>
      </c>
      <c r="I741" s="114" t="s">
        <v>1</v>
      </c>
      <c r="J741" s="114" t="s">
        <v>392</v>
      </c>
      <c r="K741" s="114" t="s">
        <v>1</v>
      </c>
    </row>
    <row r="742" spans="1:11" x14ac:dyDescent="0.3">
      <c r="A742" s="113" t="s">
        <v>1</v>
      </c>
      <c r="B742" s="53" t="s">
        <v>14</v>
      </c>
      <c r="C742" s="53" t="s">
        <v>15</v>
      </c>
      <c r="D742" s="53" t="s">
        <v>14</v>
      </c>
      <c r="E742" s="53" t="s">
        <v>15</v>
      </c>
      <c r="F742" s="53" t="s">
        <v>14</v>
      </c>
      <c r="G742" s="53" t="s">
        <v>15</v>
      </c>
      <c r="H742" s="53" t="s">
        <v>14</v>
      </c>
      <c r="I742" s="53" t="s">
        <v>15</v>
      </c>
      <c r="J742" s="53" t="s">
        <v>14</v>
      </c>
      <c r="K742" s="53" t="s">
        <v>15</v>
      </c>
    </row>
    <row r="743" spans="1:11" x14ac:dyDescent="0.3">
      <c r="A743" s="54" t="s">
        <v>16</v>
      </c>
      <c r="B743" s="55">
        <v>537.99646901250003</v>
      </c>
      <c r="C743" s="55">
        <v>537.99646901250003</v>
      </c>
      <c r="D743" s="55">
        <v>89.368863327599996</v>
      </c>
      <c r="E743" s="55">
        <v>89.368863327599996</v>
      </c>
      <c r="F743" s="55">
        <v>161.56152442769999</v>
      </c>
      <c r="G743" s="55">
        <v>161.56152442769999</v>
      </c>
      <c r="H743" s="55">
        <v>203.26070505819999</v>
      </c>
      <c r="I743" s="55">
        <v>203.26070505819999</v>
      </c>
      <c r="J743" s="55">
        <v>83.805376198999994</v>
      </c>
      <c r="K743" s="55">
        <v>83.805376198999994</v>
      </c>
    </row>
    <row r="744" spans="1:11" x14ac:dyDescent="0.3">
      <c r="A744" s="56" t="s">
        <v>306</v>
      </c>
      <c r="B744" s="57">
        <v>84.223155680999994</v>
      </c>
      <c r="C744" s="58">
        <v>0.15654964396995499</v>
      </c>
      <c r="D744" s="57">
        <v>18.1949402913</v>
      </c>
      <c r="E744" s="58">
        <v>0.20359373067779399</v>
      </c>
      <c r="F744" s="57">
        <v>26.296375210600001</v>
      </c>
      <c r="G744" s="58">
        <v>0.16276384679922901</v>
      </c>
      <c r="H744" s="57">
        <v>15.528842217799999</v>
      </c>
      <c r="I744" s="62">
        <v>7.6398643866523994E-2</v>
      </c>
      <c r="J744" s="57">
        <v>24.202997961299999</v>
      </c>
      <c r="K744" s="61">
        <v>0.28880006342109599</v>
      </c>
    </row>
    <row r="745" spans="1:11" x14ac:dyDescent="0.3">
      <c r="A745" s="56" t="s">
        <v>307</v>
      </c>
      <c r="B745" s="59">
        <v>138.9202680354</v>
      </c>
      <c r="C745" s="60">
        <v>0.25821780631830199</v>
      </c>
      <c r="D745" s="59">
        <v>21.6862482019</v>
      </c>
      <c r="E745" s="60">
        <v>0.24265999806224001</v>
      </c>
      <c r="F745" s="59">
        <v>38.667572912399997</v>
      </c>
      <c r="G745" s="60">
        <v>0.239336519319017</v>
      </c>
      <c r="H745" s="59">
        <v>60.335246479099801</v>
      </c>
      <c r="I745" s="60">
        <v>0.29683674698375201</v>
      </c>
      <c r="J745" s="59">
        <v>18.231200441999899</v>
      </c>
      <c r="K745" s="60">
        <v>0.217542134751703</v>
      </c>
    </row>
    <row r="746" spans="1:11" x14ac:dyDescent="0.3">
      <c r="A746" s="56" t="s">
        <v>308</v>
      </c>
      <c r="B746" s="57">
        <v>314.85304529609903</v>
      </c>
      <c r="C746" s="58">
        <v>0.58523254971174299</v>
      </c>
      <c r="D746" s="57">
        <v>49.487674834400003</v>
      </c>
      <c r="E746" s="58">
        <v>0.55374627125996601</v>
      </c>
      <c r="F746" s="57">
        <v>96.597576304699999</v>
      </c>
      <c r="G746" s="58">
        <v>0.59789963388175504</v>
      </c>
      <c r="H746" s="57">
        <v>127.3966163613</v>
      </c>
      <c r="I746" s="58">
        <v>0.62676460914972398</v>
      </c>
      <c r="J746" s="57">
        <v>41.3711777956999</v>
      </c>
      <c r="K746" s="58">
        <v>0.49365780182720098</v>
      </c>
    </row>
    <row r="747" spans="1:11" x14ac:dyDescent="0.3">
      <c r="A747" s="63" t="s">
        <v>1</v>
      </c>
    </row>
    <row r="748" spans="1:11" x14ac:dyDescent="0.3">
      <c r="A748" s="63" t="s">
        <v>1</v>
      </c>
    </row>
    <row r="749" spans="1:11" x14ac:dyDescent="0.3">
      <c r="A749" s="51" t="s">
        <v>424</v>
      </c>
    </row>
    <row r="750" spans="1:11" x14ac:dyDescent="0.3">
      <c r="A750" s="52" t="s">
        <v>1</v>
      </c>
    </row>
    <row r="751" spans="1:11" x14ac:dyDescent="0.3">
      <c r="A751" s="112" t="s">
        <v>1</v>
      </c>
      <c r="B751" s="114" t="s">
        <v>501</v>
      </c>
      <c r="C751" s="114" t="s">
        <v>1</v>
      </c>
      <c r="D751" s="114" t="s">
        <v>389</v>
      </c>
      <c r="E751" s="114" t="s">
        <v>1</v>
      </c>
      <c r="F751" s="114" t="s">
        <v>390</v>
      </c>
      <c r="G751" s="114" t="s">
        <v>1</v>
      </c>
      <c r="H751" s="114" t="s">
        <v>391</v>
      </c>
      <c r="I751" s="114" t="s">
        <v>1</v>
      </c>
      <c r="J751" s="114" t="s">
        <v>392</v>
      </c>
      <c r="K751" s="114" t="s">
        <v>1</v>
      </c>
    </row>
    <row r="752" spans="1:11" x14ac:dyDescent="0.3">
      <c r="A752" s="113" t="s">
        <v>1</v>
      </c>
      <c r="B752" s="53" t="s">
        <v>14</v>
      </c>
      <c r="C752" s="53" t="s">
        <v>15</v>
      </c>
      <c r="D752" s="53" t="s">
        <v>14</v>
      </c>
      <c r="E752" s="53" t="s">
        <v>15</v>
      </c>
      <c r="F752" s="53" t="s">
        <v>14</v>
      </c>
      <c r="G752" s="53" t="s">
        <v>15</v>
      </c>
      <c r="H752" s="53" t="s">
        <v>14</v>
      </c>
      <c r="I752" s="53" t="s">
        <v>15</v>
      </c>
      <c r="J752" s="53" t="s">
        <v>14</v>
      </c>
      <c r="K752" s="53" t="s">
        <v>15</v>
      </c>
    </row>
    <row r="753" spans="1:11" x14ac:dyDescent="0.3">
      <c r="A753" s="54" t="s">
        <v>16</v>
      </c>
      <c r="B753" s="55">
        <v>398.55495696269998</v>
      </c>
      <c r="C753" s="55">
        <v>398.55495696269998</v>
      </c>
      <c r="D753" s="55">
        <v>79.416413460100003</v>
      </c>
      <c r="E753" s="55">
        <v>79.416413460100003</v>
      </c>
      <c r="F753" s="55">
        <v>133.3819993031</v>
      </c>
      <c r="G753" s="55">
        <v>133.3819993031</v>
      </c>
      <c r="H753" s="55">
        <v>129.37806406300001</v>
      </c>
      <c r="I753" s="55">
        <v>129.37806406300001</v>
      </c>
      <c r="J753" s="55">
        <v>56.378480136500002</v>
      </c>
      <c r="K753" s="55">
        <v>56.378480136500002</v>
      </c>
    </row>
    <row r="754" spans="1:11" x14ac:dyDescent="0.3">
      <c r="A754" s="56" t="s">
        <v>306</v>
      </c>
      <c r="B754" s="57">
        <v>16.524056974299999</v>
      </c>
      <c r="C754" s="58">
        <v>4.1459920860666799E-2</v>
      </c>
      <c r="D754" s="57">
        <v>7.5697629095000103</v>
      </c>
      <c r="E754" s="61">
        <v>9.5317360476158505E-2</v>
      </c>
      <c r="F754" s="57">
        <v>2.7389629875999999</v>
      </c>
      <c r="G754" s="58">
        <v>2.05347273388512E-2</v>
      </c>
      <c r="H754" s="57">
        <v>5.0056459033999996</v>
      </c>
      <c r="I754" s="58">
        <v>3.8690066508975801E-2</v>
      </c>
      <c r="J754" s="57">
        <v>1.2096851738000001</v>
      </c>
      <c r="K754" s="58">
        <v>2.1456505582825001E-2</v>
      </c>
    </row>
    <row r="755" spans="1:11" x14ac:dyDescent="0.3">
      <c r="A755" s="56" t="s">
        <v>307</v>
      </c>
      <c r="B755" s="59">
        <v>58.837171406800103</v>
      </c>
      <c r="C755" s="60">
        <v>0.147626244207788</v>
      </c>
      <c r="D755" s="59">
        <v>9.2961191213000003</v>
      </c>
      <c r="E755" s="60">
        <v>0.11705538837976499</v>
      </c>
      <c r="F755" s="59">
        <v>24.242996383600001</v>
      </c>
      <c r="G755" s="60">
        <v>0.181756132838508</v>
      </c>
      <c r="H755" s="59">
        <v>16.417746050000002</v>
      </c>
      <c r="I755" s="60">
        <v>0.126897447174704</v>
      </c>
      <c r="J755" s="59">
        <v>8.8803098518999892</v>
      </c>
      <c r="K755" s="60">
        <v>0.15751240243439599</v>
      </c>
    </row>
    <row r="756" spans="1:11" x14ac:dyDescent="0.3">
      <c r="A756" s="56" t="s">
        <v>308</v>
      </c>
      <c r="B756" s="57">
        <v>323.1937285816</v>
      </c>
      <c r="C756" s="58">
        <v>0.81091383493154501</v>
      </c>
      <c r="D756" s="57">
        <v>62.550531429300001</v>
      </c>
      <c r="E756" s="58">
        <v>0.78762725114407595</v>
      </c>
      <c r="F756" s="57">
        <v>106.4000399319</v>
      </c>
      <c r="G756" s="58">
        <v>0.79770913982264102</v>
      </c>
      <c r="H756" s="57">
        <v>107.9546721096</v>
      </c>
      <c r="I756" s="58">
        <v>0.83441248631632003</v>
      </c>
      <c r="J756" s="57">
        <v>46.288485110799897</v>
      </c>
      <c r="K756" s="58">
        <v>0.82103109198277902</v>
      </c>
    </row>
    <row r="757" spans="1:11" x14ac:dyDescent="0.3">
      <c r="A757" s="63" t="s">
        <v>1</v>
      </c>
    </row>
    <row r="758" spans="1:11" x14ac:dyDescent="0.3">
      <c r="A758" s="63" t="s">
        <v>1</v>
      </c>
    </row>
    <row r="759" spans="1:11" x14ac:dyDescent="0.3">
      <c r="A759" s="51" t="s">
        <v>425</v>
      </c>
    </row>
    <row r="760" spans="1:11" x14ac:dyDescent="0.3">
      <c r="A760" s="52" t="s">
        <v>1</v>
      </c>
    </row>
    <row r="761" spans="1:11" x14ac:dyDescent="0.3">
      <c r="A761" s="112" t="s">
        <v>1</v>
      </c>
      <c r="B761" s="114" t="s">
        <v>501</v>
      </c>
      <c r="C761" s="114" t="s">
        <v>1</v>
      </c>
      <c r="D761" s="114" t="s">
        <v>389</v>
      </c>
      <c r="E761" s="114" t="s">
        <v>1</v>
      </c>
      <c r="F761" s="114" t="s">
        <v>390</v>
      </c>
      <c r="G761" s="114" t="s">
        <v>1</v>
      </c>
      <c r="H761" s="114" t="s">
        <v>391</v>
      </c>
      <c r="I761" s="114" t="s">
        <v>1</v>
      </c>
      <c r="J761" s="114" t="s">
        <v>392</v>
      </c>
      <c r="K761" s="114" t="s">
        <v>1</v>
      </c>
    </row>
    <row r="762" spans="1:11" x14ac:dyDescent="0.3">
      <c r="A762" s="113" t="s">
        <v>1</v>
      </c>
      <c r="B762" s="53" t="s">
        <v>14</v>
      </c>
      <c r="C762" s="53" t="s">
        <v>15</v>
      </c>
      <c r="D762" s="53" t="s">
        <v>14</v>
      </c>
      <c r="E762" s="53" t="s">
        <v>15</v>
      </c>
      <c r="F762" s="53" t="s">
        <v>14</v>
      </c>
      <c r="G762" s="53" t="s">
        <v>15</v>
      </c>
      <c r="H762" s="53" t="s">
        <v>14</v>
      </c>
      <c r="I762" s="53" t="s">
        <v>15</v>
      </c>
      <c r="J762" s="53" t="s">
        <v>14</v>
      </c>
      <c r="K762" s="53" t="s">
        <v>15</v>
      </c>
    </row>
    <row r="763" spans="1:11" x14ac:dyDescent="0.3">
      <c r="A763" s="54" t="s">
        <v>16</v>
      </c>
      <c r="B763" s="55">
        <v>86.277056536800004</v>
      </c>
      <c r="C763" s="55">
        <v>86.277056536800004</v>
      </c>
      <c r="D763" s="55">
        <v>22.252632720299999</v>
      </c>
      <c r="E763" s="55">
        <v>22.252632720299999</v>
      </c>
      <c r="F763" s="55">
        <v>20.1202865086</v>
      </c>
      <c r="G763" s="55">
        <v>20.1202865086</v>
      </c>
      <c r="H763" s="55">
        <v>26.080452271999999</v>
      </c>
      <c r="I763" s="55">
        <v>26.080452271999999</v>
      </c>
      <c r="J763" s="55">
        <v>17.823685035899999</v>
      </c>
      <c r="K763" s="55">
        <v>17.823685035899999</v>
      </c>
    </row>
    <row r="764" spans="1:11" x14ac:dyDescent="0.3">
      <c r="A764" s="56" t="s">
        <v>306</v>
      </c>
      <c r="B764" s="57">
        <v>3.9998885385</v>
      </c>
      <c r="C764" s="58">
        <v>4.6360975896227001E-2</v>
      </c>
      <c r="D764" s="65">
        <v>0</v>
      </c>
      <c r="E764" s="66">
        <v>0</v>
      </c>
      <c r="F764" s="65">
        <v>2.0892291461000001</v>
      </c>
      <c r="G764" s="66">
        <v>10.3836948107424</v>
      </c>
      <c r="H764" s="65">
        <v>0.35154047869999999</v>
      </c>
      <c r="I764" s="66">
        <v>1.34790790832034</v>
      </c>
      <c r="J764" s="65">
        <v>1.5591189137000001</v>
      </c>
      <c r="K764" s="66">
        <v>8.7474554816226995</v>
      </c>
    </row>
    <row r="765" spans="1:11" x14ac:dyDescent="0.3">
      <c r="A765" s="56" t="s">
        <v>307</v>
      </c>
      <c r="B765" s="59">
        <v>26.450929901999999</v>
      </c>
      <c r="C765" s="60">
        <v>0.306581273907018</v>
      </c>
      <c r="D765" s="67">
        <v>8.5975982295999795</v>
      </c>
      <c r="E765" s="68">
        <v>38.636319296084103</v>
      </c>
      <c r="F765" s="67">
        <v>4.0175382786</v>
      </c>
      <c r="G765" s="68">
        <v>19.967599750047199</v>
      </c>
      <c r="H765" s="67">
        <v>7.3847607370999997</v>
      </c>
      <c r="I765" s="68">
        <v>28.315309336212302</v>
      </c>
      <c r="J765" s="67">
        <v>6.4510326566999998</v>
      </c>
      <c r="K765" s="68">
        <v>36.193596575043301</v>
      </c>
    </row>
    <row r="766" spans="1:11" x14ac:dyDescent="0.3">
      <c r="A766" s="56" t="s">
        <v>308</v>
      </c>
      <c r="B766" s="57">
        <v>55.826238096300003</v>
      </c>
      <c r="C766" s="58">
        <v>0.64705775019675404</v>
      </c>
      <c r="D766" s="65">
        <v>13.6550344907</v>
      </c>
      <c r="E766" s="66">
        <v>61.363680703915897</v>
      </c>
      <c r="F766" s="65">
        <v>14.0135190839</v>
      </c>
      <c r="G766" s="66">
        <v>69.648705439210403</v>
      </c>
      <c r="H766" s="65">
        <v>18.344151056200001</v>
      </c>
      <c r="I766" s="66">
        <v>70.336782755467397</v>
      </c>
      <c r="J766" s="65">
        <v>9.8135334654999902</v>
      </c>
      <c r="K766" s="66">
        <v>55.058947943333997</v>
      </c>
    </row>
    <row r="767" spans="1:11" x14ac:dyDescent="0.3">
      <c r="A767" s="63" t="s">
        <v>1</v>
      </c>
    </row>
    <row r="768" spans="1:11" x14ac:dyDescent="0.3">
      <c r="A768" s="63" t="s">
        <v>1</v>
      </c>
    </row>
    <row r="769" spans="1:11" x14ac:dyDescent="0.3">
      <c r="A769" s="51" t="s">
        <v>426</v>
      </c>
    </row>
    <row r="770" spans="1:11" x14ac:dyDescent="0.3">
      <c r="A770" s="52" t="s">
        <v>1</v>
      </c>
    </row>
    <row r="771" spans="1:11" x14ac:dyDescent="0.3">
      <c r="A771" s="112" t="s">
        <v>1</v>
      </c>
      <c r="B771" s="114" t="s">
        <v>501</v>
      </c>
      <c r="C771" s="114" t="s">
        <v>1</v>
      </c>
      <c r="D771" s="114" t="s">
        <v>389</v>
      </c>
      <c r="E771" s="114" t="s">
        <v>1</v>
      </c>
      <c r="F771" s="114" t="s">
        <v>390</v>
      </c>
      <c r="G771" s="114" t="s">
        <v>1</v>
      </c>
      <c r="H771" s="114" t="s">
        <v>391</v>
      </c>
      <c r="I771" s="114" t="s">
        <v>1</v>
      </c>
      <c r="J771" s="114" t="s">
        <v>392</v>
      </c>
      <c r="K771" s="114" t="s">
        <v>1</v>
      </c>
    </row>
    <row r="772" spans="1:11" x14ac:dyDescent="0.3">
      <c r="A772" s="113" t="s">
        <v>1</v>
      </c>
      <c r="B772" s="53" t="s">
        <v>14</v>
      </c>
      <c r="C772" s="53" t="s">
        <v>15</v>
      </c>
      <c r="D772" s="53" t="s">
        <v>14</v>
      </c>
      <c r="E772" s="53" t="s">
        <v>15</v>
      </c>
      <c r="F772" s="53" t="s">
        <v>14</v>
      </c>
      <c r="G772" s="53" t="s">
        <v>15</v>
      </c>
      <c r="H772" s="53" t="s">
        <v>14</v>
      </c>
      <c r="I772" s="53" t="s">
        <v>15</v>
      </c>
      <c r="J772" s="53" t="s">
        <v>14</v>
      </c>
      <c r="K772" s="53" t="s">
        <v>15</v>
      </c>
    </row>
    <row r="773" spans="1:11" x14ac:dyDescent="0.3">
      <c r="A773" s="54" t="s">
        <v>16</v>
      </c>
      <c r="B773" s="55">
        <v>221.99828143760001</v>
      </c>
      <c r="C773" s="55">
        <v>221.99828143760001</v>
      </c>
      <c r="D773" s="55">
        <v>28.3786721972</v>
      </c>
      <c r="E773" s="55">
        <v>28.3786721972</v>
      </c>
      <c r="F773" s="55">
        <v>102.0735431721</v>
      </c>
      <c r="G773" s="55">
        <v>102.0735431721</v>
      </c>
      <c r="H773" s="55">
        <v>70.2721120458</v>
      </c>
      <c r="I773" s="55">
        <v>70.2721120458</v>
      </c>
      <c r="J773" s="55">
        <v>21.2739540225</v>
      </c>
      <c r="K773" s="55">
        <v>21.2739540225</v>
      </c>
    </row>
    <row r="774" spans="1:11" x14ac:dyDescent="0.3">
      <c r="A774" s="56" t="s">
        <v>306</v>
      </c>
      <c r="B774" s="57">
        <v>60.904363944999901</v>
      </c>
      <c r="C774" s="58">
        <v>0.274346105522079</v>
      </c>
      <c r="D774" s="57">
        <v>12.991396694700001</v>
      </c>
      <c r="E774" s="61">
        <v>0.45778733424961998</v>
      </c>
      <c r="F774" s="57">
        <v>27.810669252699999</v>
      </c>
      <c r="G774" s="58">
        <v>0.27245717537021402</v>
      </c>
      <c r="H774" s="57">
        <v>14.1004344931</v>
      </c>
      <c r="I774" s="58">
        <v>0.20065477018692701</v>
      </c>
      <c r="J774" s="65">
        <v>6.0018635045000099</v>
      </c>
      <c r="K774" s="66">
        <v>28.212261332107001</v>
      </c>
    </row>
    <row r="775" spans="1:11" x14ac:dyDescent="0.3">
      <c r="A775" s="56" t="s">
        <v>307</v>
      </c>
      <c r="B775" s="59">
        <v>44.690826517799998</v>
      </c>
      <c r="C775" s="60">
        <v>0.20131158776723199</v>
      </c>
      <c r="D775" s="59">
        <v>1.2334268579000001</v>
      </c>
      <c r="E775" s="62">
        <v>4.3463163087020598E-2</v>
      </c>
      <c r="F775" s="59">
        <v>24.671493599800002</v>
      </c>
      <c r="G775" s="60">
        <v>0.24170311750815701</v>
      </c>
      <c r="H775" s="59">
        <v>9.58954570369999</v>
      </c>
      <c r="I775" s="60">
        <v>0.13646303525714401</v>
      </c>
      <c r="J775" s="67">
        <v>9.1963603563999801</v>
      </c>
      <c r="K775" s="69">
        <v>43.228260936700501</v>
      </c>
    </row>
    <row r="776" spans="1:11" x14ac:dyDescent="0.3">
      <c r="A776" s="56" t="s">
        <v>308</v>
      </c>
      <c r="B776" s="57">
        <v>116.40309097479999</v>
      </c>
      <c r="C776" s="58">
        <v>0.52434230671068904</v>
      </c>
      <c r="D776" s="57">
        <v>14.1538486446</v>
      </c>
      <c r="E776" s="58">
        <v>0.49874950266335899</v>
      </c>
      <c r="F776" s="57">
        <v>49.591380319599999</v>
      </c>
      <c r="G776" s="58">
        <v>0.48583970712162899</v>
      </c>
      <c r="H776" s="57">
        <v>46.582131849</v>
      </c>
      <c r="I776" s="61">
        <v>0.66288219455592801</v>
      </c>
      <c r="J776" s="65">
        <v>6.0757301616000099</v>
      </c>
      <c r="K776" s="70">
        <v>28.559477731192398</v>
      </c>
    </row>
    <row r="777" spans="1:11" x14ac:dyDescent="0.3">
      <c r="A777" s="63" t="s">
        <v>1</v>
      </c>
    </row>
    <row r="778" spans="1:11" x14ac:dyDescent="0.3">
      <c r="A778" s="63" t="s">
        <v>1</v>
      </c>
    </row>
    <row r="779" spans="1:11" x14ac:dyDescent="0.3">
      <c r="A779" s="51" t="s">
        <v>427</v>
      </c>
    </row>
    <row r="780" spans="1:11" x14ac:dyDescent="0.3">
      <c r="A780" s="52" t="s">
        <v>1</v>
      </c>
    </row>
    <row r="781" spans="1:11" x14ac:dyDescent="0.3">
      <c r="A781" s="112" t="s">
        <v>1</v>
      </c>
      <c r="B781" s="114" t="s">
        <v>501</v>
      </c>
      <c r="C781" s="114" t="s">
        <v>1</v>
      </c>
      <c r="D781" s="114" t="s">
        <v>389</v>
      </c>
      <c r="E781" s="114" t="s">
        <v>1</v>
      </c>
      <c r="F781" s="114" t="s">
        <v>390</v>
      </c>
      <c r="G781" s="114" t="s">
        <v>1</v>
      </c>
      <c r="H781" s="114" t="s">
        <v>391</v>
      </c>
      <c r="I781" s="114" t="s">
        <v>1</v>
      </c>
      <c r="J781" s="114" t="s">
        <v>392</v>
      </c>
      <c r="K781" s="114" t="s">
        <v>1</v>
      </c>
    </row>
    <row r="782" spans="1:11" x14ac:dyDescent="0.3">
      <c r="A782" s="113" t="s">
        <v>1</v>
      </c>
      <c r="B782" s="53" t="s">
        <v>14</v>
      </c>
      <c r="C782" s="53" t="s">
        <v>15</v>
      </c>
      <c r="D782" s="53" t="s">
        <v>14</v>
      </c>
      <c r="E782" s="53" t="s">
        <v>15</v>
      </c>
      <c r="F782" s="53" t="s">
        <v>14</v>
      </c>
      <c r="G782" s="53" t="s">
        <v>15</v>
      </c>
      <c r="H782" s="53" t="s">
        <v>14</v>
      </c>
      <c r="I782" s="53" t="s">
        <v>15</v>
      </c>
      <c r="J782" s="53" t="s">
        <v>14</v>
      </c>
      <c r="K782" s="53" t="s">
        <v>15</v>
      </c>
    </row>
    <row r="783" spans="1:11" x14ac:dyDescent="0.3">
      <c r="A783" s="54" t="s">
        <v>16</v>
      </c>
      <c r="B783" s="55">
        <v>34.444556757999997</v>
      </c>
      <c r="C783" s="55">
        <v>34.444556757999997</v>
      </c>
      <c r="D783" s="55">
        <v>7.2771380532999999</v>
      </c>
      <c r="E783" s="55">
        <v>7.2771380532999999</v>
      </c>
      <c r="F783" s="55">
        <v>12.2397890642</v>
      </c>
      <c r="G783" s="55">
        <v>12.2397890642</v>
      </c>
      <c r="H783" s="55">
        <v>13.3601721685</v>
      </c>
      <c r="I783" s="55">
        <v>13.3601721685</v>
      </c>
      <c r="J783" s="55">
        <v>1.5674574720000001</v>
      </c>
      <c r="K783" s="55">
        <v>1.5674574720000001</v>
      </c>
    </row>
    <row r="784" spans="1:11" x14ac:dyDescent="0.3">
      <c r="A784" s="56" t="s">
        <v>306</v>
      </c>
      <c r="B784" s="57">
        <v>10.148771521800001</v>
      </c>
      <c r="C784" s="58">
        <v>0.29464079311872299</v>
      </c>
      <c r="D784" s="65">
        <v>2.1801897786000102</v>
      </c>
      <c r="E784" s="66">
        <v>29.959439585062398</v>
      </c>
      <c r="F784" s="65">
        <v>2.8826257503999999</v>
      </c>
      <c r="G784" s="66">
        <v>23.551269840355001</v>
      </c>
      <c r="H784" s="65">
        <v>5.0859559927999998</v>
      </c>
      <c r="I784" s="66">
        <v>38.068042302564301</v>
      </c>
      <c r="J784" s="65">
        <v>0</v>
      </c>
      <c r="K784" s="66">
        <v>0</v>
      </c>
    </row>
    <row r="785" spans="1:11" x14ac:dyDescent="0.3">
      <c r="A785" s="56" t="s">
        <v>307</v>
      </c>
      <c r="B785" s="59">
        <v>9.7064686535000106</v>
      </c>
      <c r="C785" s="60">
        <v>0.28179978397444799</v>
      </c>
      <c r="D785" s="67">
        <v>0.43206449200000002</v>
      </c>
      <c r="E785" s="68">
        <v>5.9372859060172596</v>
      </c>
      <c r="F785" s="67">
        <v>3.4951407777000001</v>
      </c>
      <c r="G785" s="68">
        <v>28.5555638203185</v>
      </c>
      <c r="H785" s="67">
        <v>4.2118059118</v>
      </c>
      <c r="I785" s="68">
        <v>31.5250870922936</v>
      </c>
      <c r="J785" s="67">
        <v>1.5674574720000001</v>
      </c>
      <c r="K785" s="68">
        <v>100</v>
      </c>
    </row>
    <row r="786" spans="1:11" x14ac:dyDescent="0.3">
      <c r="A786" s="56" t="s">
        <v>308</v>
      </c>
      <c r="B786" s="57">
        <v>14.5893165827</v>
      </c>
      <c r="C786" s="58">
        <v>0.42355942290682902</v>
      </c>
      <c r="D786" s="65">
        <v>4.6648837826999996</v>
      </c>
      <c r="E786" s="66">
        <v>64.103274508920293</v>
      </c>
      <c r="F786" s="65">
        <v>5.8620225360999996</v>
      </c>
      <c r="G786" s="66">
        <v>47.893166339326498</v>
      </c>
      <c r="H786" s="65">
        <v>4.0624102639000004</v>
      </c>
      <c r="I786" s="66">
        <v>30.4068706051421</v>
      </c>
      <c r="J786" s="65">
        <v>0</v>
      </c>
      <c r="K786" s="66">
        <v>0</v>
      </c>
    </row>
    <row r="787" spans="1:11" x14ac:dyDescent="0.3">
      <c r="A787" s="63" t="s">
        <v>1</v>
      </c>
    </row>
    <row r="788" spans="1:11" x14ac:dyDescent="0.3">
      <c r="A788" s="63" t="s">
        <v>1</v>
      </c>
    </row>
    <row r="789" spans="1:11" x14ac:dyDescent="0.3">
      <c r="A789" s="51" t="s">
        <v>428</v>
      </c>
    </row>
    <row r="790" spans="1:11" x14ac:dyDescent="0.3">
      <c r="A790" s="52" t="s">
        <v>1</v>
      </c>
    </row>
    <row r="791" spans="1:11" x14ac:dyDescent="0.3">
      <c r="A791" s="112" t="s">
        <v>1</v>
      </c>
      <c r="B791" s="114" t="s">
        <v>501</v>
      </c>
      <c r="C791" s="114" t="s">
        <v>1</v>
      </c>
      <c r="D791" s="114" t="s">
        <v>389</v>
      </c>
      <c r="E791" s="114" t="s">
        <v>1</v>
      </c>
      <c r="F791" s="114" t="s">
        <v>390</v>
      </c>
      <c r="G791" s="114" t="s">
        <v>1</v>
      </c>
      <c r="H791" s="114" t="s">
        <v>391</v>
      </c>
      <c r="I791" s="114" t="s">
        <v>1</v>
      </c>
      <c r="J791" s="114" t="s">
        <v>392</v>
      </c>
      <c r="K791" s="114" t="s">
        <v>1</v>
      </c>
    </row>
    <row r="792" spans="1:11" x14ac:dyDescent="0.3">
      <c r="A792" s="113" t="s">
        <v>1</v>
      </c>
      <c r="B792" s="53" t="s">
        <v>14</v>
      </c>
      <c r="C792" s="53" t="s">
        <v>15</v>
      </c>
      <c r="D792" s="53" t="s">
        <v>14</v>
      </c>
      <c r="E792" s="53" t="s">
        <v>15</v>
      </c>
      <c r="F792" s="53" t="s">
        <v>14</v>
      </c>
      <c r="G792" s="53" t="s">
        <v>15</v>
      </c>
      <c r="H792" s="53" t="s">
        <v>14</v>
      </c>
      <c r="I792" s="53" t="s">
        <v>15</v>
      </c>
      <c r="J792" s="53" t="s">
        <v>14</v>
      </c>
      <c r="K792" s="53" t="s">
        <v>15</v>
      </c>
    </row>
    <row r="793" spans="1:11" x14ac:dyDescent="0.3">
      <c r="A793" s="54" t="s">
        <v>16</v>
      </c>
      <c r="B793" s="55">
        <v>411.80968112070002</v>
      </c>
      <c r="C793" s="55">
        <v>411.80968112070002</v>
      </c>
      <c r="D793" s="55">
        <v>96.705467578099999</v>
      </c>
      <c r="E793" s="55">
        <v>96.705467578099999</v>
      </c>
      <c r="F793" s="55">
        <v>148.1785801501</v>
      </c>
      <c r="G793" s="55">
        <v>148.1785801501</v>
      </c>
      <c r="H793" s="55">
        <v>99.203829986399995</v>
      </c>
      <c r="I793" s="55">
        <v>99.203829986399995</v>
      </c>
      <c r="J793" s="55">
        <v>67.721803406099994</v>
      </c>
      <c r="K793" s="55">
        <v>67.721803406099994</v>
      </c>
    </row>
    <row r="794" spans="1:11" x14ac:dyDescent="0.3">
      <c r="A794" s="56" t="s">
        <v>306</v>
      </c>
      <c r="B794" s="57">
        <v>67.993754061700102</v>
      </c>
      <c r="C794" s="58">
        <v>0.165109654238</v>
      </c>
      <c r="D794" s="57">
        <v>15.036269208</v>
      </c>
      <c r="E794" s="58">
        <v>0.15548520248719799</v>
      </c>
      <c r="F794" s="57">
        <v>22.560924073599999</v>
      </c>
      <c r="G794" s="58">
        <v>0.15225496188954299</v>
      </c>
      <c r="H794" s="57">
        <v>13.041393217</v>
      </c>
      <c r="I794" s="58">
        <v>0.13146058190281401</v>
      </c>
      <c r="J794" s="57">
        <v>17.3551675631</v>
      </c>
      <c r="K794" s="61">
        <v>0.25627149145790101</v>
      </c>
    </row>
    <row r="795" spans="1:11" x14ac:dyDescent="0.3">
      <c r="A795" s="56" t="s">
        <v>307</v>
      </c>
      <c r="B795" s="59">
        <v>97.707504027400006</v>
      </c>
      <c r="C795" s="60">
        <v>0.23726373736891901</v>
      </c>
      <c r="D795" s="59">
        <v>21.096685148599999</v>
      </c>
      <c r="E795" s="60">
        <v>0.21815400594141399</v>
      </c>
      <c r="F795" s="59">
        <v>37.1615410243</v>
      </c>
      <c r="G795" s="60">
        <v>0.250788885860943</v>
      </c>
      <c r="H795" s="59">
        <v>25.123752914099999</v>
      </c>
      <c r="I795" s="60">
        <v>0.25325386043607601</v>
      </c>
      <c r="J795" s="59">
        <v>14.325524940399999</v>
      </c>
      <c r="K795" s="60">
        <v>0.21153490042927101</v>
      </c>
    </row>
    <row r="796" spans="1:11" x14ac:dyDescent="0.3">
      <c r="A796" s="56" t="s">
        <v>308</v>
      </c>
      <c r="B796" s="57">
        <v>246.10842303160101</v>
      </c>
      <c r="C796" s="58">
        <v>0.59762660839308102</v>
      </c>
      <c r="D796" s="57">
        <v>60.572513221500003</v>
      </c>
      <c r="E796" s="58">
        <v>0.62636079157138902</v>
      </c>
      <c r="F796" s="57">
        <v>88.456115052200104</v>
      </c>
      <c r="G796" s="58">
        <v>0.59695615224951504</v>
      </c>
      <c r="H796" s="57">
        <v>61.0386838553</v>
      </c>
      <c r="I796" s="58">
        <v>0.61528555766110904</v>
      </c>
      <c r="J796" s="57">
        <v>36.041110902599897</v>
      </c>
      <c r="K796" s="58">
        <v>0.53219360811282901</v>
      </c>
    </row>
    <row r="797" spans="1:11" x14ac:dyDescent="0.3">
      <c r="A797" s="63" t="s">
        <v>1</v>
      </c>
    </row>
    <row r="798" spans="1:11" x14ac:dyDescent="0.3">
      <c r="A798" s="63" t="s">
        <v>1</v>
      </c>
    </row>
    <row r="799" spans="1:11" x14ac:dyDescent="0.3">
      <c r="A799" s="51" t="s">
        <v>429</v>
      </c>
    </row>
    <row r="800" spans="1:11" x14ac:dyDescent="0.3">
      <c r="A800" s="52" t="s">
        <v>1</v>
      </c>
    </row>
    <row r="801" spans="1:11" x14ac:dyDescent="0.3">
      <c r="A801" s="112" t="s">
        <v>1</v>
      </c>
      <c r="B801" s="114" t="s">
        <v>501</v>
      </c>
      <c r="C801" s="114" t="s">
        <v>1</v>
      </c>
      <c r="D801" s="114" t="s">
        <v>389</v>
      </c>
      <c r="E801" s="114" t="s">
        <v>1</v>
      </c>
      <c r="F801" s="114" t="s">
        <v>390</v>
      </c>
      <c r="G801" s="114" t="s">
        <v>1</v>
      </c>
      <c r="H801" s="114" t="s">
        <v>391</v>
      </c>
      <c r="I801" s="114" t="s">
        <v>1</v>
      </c>
      <c r="J801" s="114" t="s">
        <v>392</v>
      </c>
      <c r="K801" s="114" t="s">
        <v>1</v>
      </c>
    </row>
    <row r="802" spans="1:11" x14ac:dyDescent="0.3">
      <c r="A802" s="113" t="s">
        <v>1</v>
      </c>
      <c r="B802" s="53" t="s">
        <v>14</v>
      </c>
      <c r="C802" s="53" t="s">
        <v>15</v>
      </c>
      <c r="D802" s="53" t="s">
        <v>14</v>
      </c>
      <c r="E802" s="53" t="s">
        <v>15</v>
      </c>
      <c r="F802" s="53" t="s">
        <v>14</v>
      </c>
      <c r="G802" s="53" t="s">
        <v>15</v>
      </c>
      <c r="H802" s="53" t="s">
        <v>14</v>
      </c>
      <c r="I802" s="53" t="s">
        <v>15</v>
      </c>
      <c r="J802" s="53" t="s">
        <v>14</v>
      </c>
      <c r="K802" s="53" t="s">
        <v>15</v>
      </c>
    </row>
    <row r="803" spans="1:11" x14ac:dyDescent="0.3">
      <c r="A803" s="54" t="s">
        <v>16</v>
      </c>
      <c r="B803" s="55">
        <v>214.24655855340001</v>
      </c>
      <c r="C803" s="55">
        <v>214.24655855340001</v>
      </c>
      <c r="D803" s="55">
        <v>52.1002415309</v>
      </c>
      <c r="E803" s="55">
        <v>52.1002415309</v>
      </c>
      <c r="F803" s="55">
        <v>78.146014641099995</v>
      </c>
      <c r="G803" s="55">
        <v>78.146014641099995</v>
      </c>
      <c r="H803" s="55">
        <v>54.959652094799999</v>
      </c>
      <c r="I803" s="55">
        <v>54.959652094799999</v>
      </c>
      <c r="J803" s="55">
        <v>29.040650286599998</v>
      </c>
      <c r="K803" s="55">
        <v>29.040650286599998</v>
      </c>
    </row>
    <row r="804" spans="1:11" x14ac:dyDescent="0.3">
      <c r="A804" s="56" t="s">
        <v>306</v>
      </c>
      <c r="B804" s="57">
        <v>23.701726169499999</v>
      </c>
      <c r="C804" s="58">
        <v>0.11062827020202699</v>
      </c>
      <c r="D804" s="57">
        <v>3.8207079332000098</v>
      </c>
      <c r="E804" s="58">
        <v>7.3333785428499096E-2</v>
      </c>
      <c r="F804" s="57">
        <v>6.5581215657999898</v>
      </c>
      <c r="G804" s="58">
        <v>8.3921382247314602E-2</v>
      </c>
      <c r="H804" s="57">
        <v>9.2882529767999902</v>
      </c>
      <c r="I804" s="58">
        <v>0.16900130591763399</v>
      </c>
      <c r="J804" s="57">
        <v>4.0346436937000103</v>
      </c>
      <c r="K804" s="58">
        <v>0.13893090044067199</v>
      </c>
    </row>
    <row r="805" spans="1:11" x14ac:dyDescent="0.3">
      <c r="A805" s="56" t="s">
        <v>307</v>
      </c>
      <c r="B805" s="59">
        <v>89.664890904900105</v>
      </c>
      <c r="C805" s="60">
        <v>0.41851263100943298</v>
      </c>
      <c r="D805" s="59">
        <v>23.7679113033</v>
      </c>
      <c r="E805" s="60">
        <v>0.45619579880840999</v>
      </c>
      <c r="F805" s="59">
        <v>39.887215180399899</v>
      </c>
      <c r="G805" s="60">
        <v>0.51041905801069198</v>
      </c>
      <c r="H805" s="59">
        <v>15.5909268229</v>
      </c>
      <c r="I805" s="60">
        <v>0.28367950357486199</v>
      </c>
      <c r="J805" s="59">
        <v>10.4188375983</v>
      </c>
      <c r="K805" s="60">
        <v>0.35876736558848599</v>
      </c>
    </row>
    <row r="806" spans="1:11" x14ac:dyDescent="0.3">
      <c r="A806" s="56" t="s">
        <v>308</v>
      </c>
      <c r="B806" s="57">
        <v>100.879941479</v>
      </c>
      <c r="C806" s="58">
        <v>0.47085909878853999</v>
      </c>
      <c r="D806" s="57">
        <v>24.511622294399899</v>
      </c>
      <c r="E806" s="58">
        <v>0.47047041576309101</v>
      </c>
      <c r="F806" s="57">
        <v>31.7006778949</v>
      </c>
      <c r="G806" s="58">
        <v>0.40565955974199402</v>
      </c>
      <c r="H806" s="57">
        <v>30.080472295100101</v>
      </c>
      <c r="I806" s="58">
        <v>0.54731919050750399</v>
      </c>
      <c r="J806" s="57">
        <v>14.587168994600001</v>
      </c>
      <c r="K806" s="58">
        <v>0.50230173397084199</v>
      </c>
    </row>
    <row r="807" spans="1:11" x14ac:dyDescent="0.3">
      <c r="A807" s="63" t="s">
        <v>1</v>
      </c>
    </row>
    <row r="808" spans="1:11" x14ac:dyDescent="0.3">
      <c r="A808" s="63" t="s">
        <v>1</v>
      </c>
    </row>
    <row r="809" spans="1:11" x14ac:dyDescent="0.3">
      <c r="A809" s="51" t="s">
        <v>430</v>
      </c>
    </row>
    <row r="810" spans="1:11" x14ac:dyDescent="0.3">
      <c r="A810" s="52" t="s">
        <v>1</v>
      </c>
    </row>
    <row r="811" spans="1:11" x14ac:dyDescent="0.3">
      <c r="A811" s="112" t="s">
        <v>1</v>
      </c>
      <c r="B811" s="114" t="s">
        <v>501</v>
      </c>
      <c r="C811" s="114" t="s">
        <v>1</v>
      </c>
      <c r="D811" s="114" t="s">
        <v>389</v>
      </c>
      <c r="E811" s="114" t="s">
        <v>1</v>
      </c>
      <c r="F811" s="114" t="s">
        <v>390</v>
      </c>
      <c r="G811" s="114" t="s">
        <v>1</v>
      </c>
      <c r="H811" s="114" t="s">
        <v>391</v>
      </c>
      <c r="I811" s="114" t="s">
        <v>1</v>
      </c>
      <c r="J811" s="114" t="s">
        <v>392</v>
      </c>
      <c r="K811" s="114" t="s">
        <v>1</v>
      </c>
    </row>
    <row r="812" spans="1:11" x14ac:dyDescent="0.3">
      <c r="A812" s="113" t="s">
        <v>1</v>
      </c>
      <c r="B812" s="53" t="s">
        <v>14</v>
      </c>
      <c r="C812" s="53" t="s">
        <v>15</v>
      </c>
      <c r="D812" s="53" t="s">
        <v>14</v>
      </c>
      <c r="E812" s="53" t="s">
        <v>15</v>
      </c>
      <c r="F812" s="53" t="s">
        <v>14</v>
      </c>
      <c r="G812" s="53" t="s">
        <v>15</v>
      </c>
      <c r="H812" s="53" t="s">
        <v>14</v>
      </c>
      <c r="I812" s="53" t="s">
        <v>15</v>
      </c>
      <c r="J812" s="53" t="s">
        <v>14</v>
      </c>
      <c r="K812" s="53" t="s">
        <v>15</v>
      </c>
    </row>
    <row r="813" spans="1:11" x14ac:dyDescent="0.3">
      <c r="A813" s="54" t="s">
        <v>16</v>
      </c>
      <c r="B813" s="55">
        <v>181.37441002009999</v>
      </c>
      <c r="C813" s="55">
        <v>181.37441002009999</v>
      </c>
      <c r="D813" s="55">
        <v>31.641286228999999</v>
      </c>
      <c r="E813" s="55">
        <v>31.641286228999999</v>
      </c>
      <c r="F813" s="55">
        <v>65.333669927399995</v>
      </c>
      <c r="G813" s="55">
        <v>65.333669927399995</v>
      </c>
      <c r="H813" s="55">
        <v>55.442706200899998</v>
      </c>
      <c r="I813" s="55">
        <v>55.442706200899998</v>
      </c>
      <c r="J813" s="55">
        <v>28.956747662800002</v>
      </c>
      <c r="K813" s="55">
        <v>28.956747662800002</v>
      </c>
    </row>
    <row r="814" spans="1:11" x14ac:dyDescent="0.3">
      <c r="A814" s="56" t="s">
        <v>306</v>
      </c>
      <c r="B814" s="57">
        <v>24.231845679700001</v>
      </c>
      <c r="C814" s="58">
        <v>0.13360123777667801</v>
      </c>
      <c r="D814" s="57">
        <v>6.5001545461000099</v>
      </c>
      <c r="E814" s="58">
        <v>0.205432690032128</v>
      </c>
      <c r="F814" s="57">
        <v>7.9585993983999996</v>
      </c>
      <c r="G814" s="58">
        <v>0.1218146693312</v>
      </c>
      <c r="H814" s="57">
        <v>5.7646655032999998</v>
      </c>
      <c r="I814" s="58">
        <v>0.1039751826401</v>
      </c>
      <c r="J814" s="65">
        <v>4.0084262319000201</v>
      </c>
      <c r="K814" s="66">
        <v>13.8428054095644</v>
      </c>
    </row>
    <row r="815" spans="1:11" x14ac:dyDescent="0.3">
      <c r="A815" s="56" t="s">
        <v>307</v>
      </c>
      <c r="B815" s="59">
        <v>57.652796077899701</v>
      </c>
      <c r="C815" s="60">
        <v>0.31786620875299298</v>
      </c>
      <c r="D815" s="59">
        <v>5.9426775435000003</v>
      </c>
      <c r="E815" s="60">
        <v>0.18781403197362401</v>
      </c>
      <c r="F815" s="59">
        <v>22.3719628626</v>
      </c>
      <c r="G815" s="60">
        <v>0.342426238836118</v>
      </c>
      <c r="H815" s="59">
        <v>21.230652299999999</v>
      </c>
      <c r="I815" s="60">
        <v>0.38292958181134701</v>
      </c>
      <c r="J815" s="67">
        <v>8.1075033718000107</v>
      </c>
      <c r="K815" s="68">
        <v>27.998667067902499</v>
      </c>
    </row>
    <row r="816" spans="1:11" x14ac:dyDescent="0.3">
      <c r="A816" s="56" t="s">
        <v>308</v>
      </c>
      <c r="B816" s="57">
        <v>99.489768262499993</v>
      </c>
      <c r="C816" s="58">
        <v>0.54853255347033003</v>
      </c>
      <c r="D816" s="57">
        <v>19.198454139399999</v>
      </c>
      <c r="E816" s="58">
        <v>0.60675327799424805</v>
      </c>
      <c r="F816" s="57">
        <v>35.003107666399998</v>
      </c>
      <c r="G816" s="58">
        <v>0.535759091832682</v>
      </c>
      <c r="H816" s="57">
        <v>28.447388397600001</v>
      </c>
      <c r="I816" s="58">
        <v>0.51309523554855296</v>
      </c>
      <c r="J816" s="65">
        <v>16.840818059099998</v>
      </c>
      <c r="K816" s="66">
        <v>58.158527522533099</v>
      </c>
    </row>
    <row r="817" spans="1:11" x14ac:dyDescent="0.3">
      <c r="A817" s="63" t="s">
        <v>1</v>
      </c>
    </row>
    <row r="818" spans="1:11" x14ac:dyDescent="0.3">
      <c r="A818" s="63" t="s">
        <v>1</v>
      </c>
    </row>
    <row r="819" spans="1:11" x14ac:dyDescent="0.3">
      <c r="A819" s="51" t="s">
        <v>431</v>
      </c>
    </row>
    <row r="820" spans="1:11" x14ac:dyDescent="0.3">
      <c r="A820" s="52" t="s">
        <v>1</v>
      </c>
    </row>
    <row r="821" spans="1:11" x14ac:dyDescent="0.3">
      <c r="A821" s="112" t="s">
        <v>1</v>
      </c>
      <c r="B821" s="114" t="s">
        <v>501</v>
      </c>
      <c r="C821" s="114" t="s">
        <v>1</v>
      </c>
      <c r="D821" s="114" t="s">
        <v>389</v>
      </c>
      <c r="E821" s="114" t="s">
        <v>1</v>
      </c>
      <c r="F821" s="114" t="s">
        <v>390</v>
      </c>
      <c r="G821" s="114" t="s">
        <v>1</v>
      </c>
      <c r="H821" s="114" t="s">
        <v>391</v>
      </c>
      <c r="I821" s="114" t="s">
        <v>1</v>
      </c>
      <c r="J821" s="114" t="s">
        <v>392</v>
      </c>
      <c r="K821" s="114" t="s">
        <v>1</v>
      </c>
    </row>
    <row r="822" spans="1:11" x14ac:dyDescent="0.3">
      <c r="A822" s="113" t="s">
        <v>1</v>
      </c>
      <c r="B822" s="53" t="s">
        <v>14</v>
      </c>
      <c r="C822" s="53" t="s">
        <v>15</v>
      </c>
      <c r="D822" s="53" t="s">
        <v>14</v>
      </c>
      <c r="E822" s="53" t="s">
        <v>15</v>
      </c>
      <c r="F822" s="53" t="s">
        <v>14</v>
      </c>
      <c r="G822" s="53" t="s">
        <v>15</v>
      </c>
      <c r="H822" s="53" t="s">
        <v>14</v>
      </c>
      <c r="I822" s="53" t="s">
        <v>15</v>
      </c>
      <c r="J822" s="53" t="s">
        <v>14</v>
      </c>
      <c r="K822" s="53" t="s">
        <v>15</v>
      </c>
    </row>
    <row r="823" spans="1:11" x14ac:dyDescent="0.3">
      <c r="A823" s="54" t="s">
        <v>16</v>
      </c>
      <c r="B823" s="55">
        <v>62.392513225199998</v>
      </c>
      <c r="C823" s="55">
        <v>62.392513225199998</v>
      </c>
      <c r="D823" s="55">
        <v>3.4609289592999999</v>
      </c>
      <c r="E823" s="55">
        <v>3.4609289592999999</v>
      </c>
      <c r="F823" s="55">
        <v>19.454775520599998</v>
      </c>
      <c r="G823" s="55">
        <v>19.454775520599998</v>
      </c>
      <c r="H823" s="55">
        <v>35.814653466300001</v>
      </c>
      <c r="I823" s="55">
        <v>35.814653466300001</v>
      </c>
      <c r="J823" s="55">
        <v>3.6621552789999998</v>
      </c>
      <c r="K823" s="55">
        <v>3.6621552789999998</v>
      </c>
    </row>
    <row r="824" spans="1:11" x14ac:dyDescent="0.3">
      <c r="A824" s="56" t="s">
        <v>306</v>
      </c>
      <c r="B824" s="57">
        <v>18.271420962200001</v>
      </c>
      <c r="C824" s="58">
        <v>0.29284636918296603</v>
      </c>
      <c r="D824" s="65">
        <v>0.44958639090000002</v>
      </c>
      <c r="E824" s="66">
        <v>12.990338611022301</v>
      </c>
      <c r="F824" s="65">
        <v>7.2933183722999901</v>
      </c>
      <c r="G824" s="66">
        <v>37.488576337348903</v>
      </c>
      <c r="H824" s="65">
        <v>9.1547796896999998</v>
      </c>
      <c r="I824" s="66">
        <v>25.561547589212999</v>
      </c>
      <c r="J824" s="65">
        <v>1.3737365093</v>
      </c>
      <c r="K824" s="66">
        <v>37.511694743733401</v>
      </c>
    </row>
    <row r="825" spans="1:11" x14ac:dyDescent="0.3">
      <c r="A825" s="56" t="s">
        <v>307</v>
      </c>
      <c r="B825" s="59">
        <v>20.806653881800099</v>
      </c>
      <c r="C825" s="60">
        <v>0.33347997710398902</v>
      </c>
      <c r="D825" s="67">
        <v>2.6648625248000002</v>
      </c>
      <c r="E825" s="68">
        <v>76.998475153300703</v>
      </c>
      <c r="F825" s="67">
        <v>3.2173527673</v>
      </c>
      <c r="G825" s="68">
        <v>16.5375990275151</v>
      </c>
      <c r="H825" s="67">
        <v>14.924438589699999</v>
      </c>
      <c r="I825" s="68">
        <v>41.671319265292396</v>
      </c>
      <c r="J825" s="67">
        <v>0</v>
      </c>
      <c r="K825" s="68">
        <v>0</v>
      </c>
    </row>
    <row r="826" spans="1:11" x14ac:dyDescent="0.3">
      <c r="A826" s="56" t="s">
        <v>308</v>
      </c>
      <c r="B826" s="57">
        <v>23.314438381199999</v>
      </c>
      <c r="C826" s="58">
        <v>0.37367365371304601</v>
      </c>
      <c r="D826" s="65">
        <v>0.34648004360000101</v>
      </c>
      <c r="E826" s="66">
        <v>10.011186235677</v>
      </c>
      <c r="F826" s="65">
        <v>8.9441043810000007</v>
      </c>
      <c r="G826" s="66">
        <v>45.973824635135998</v>
      </c>
      <c r="H826" s="65">
        <v>11.7354351869</v>
      </c>
      <c r="I826" s="66">
        <v>32.767133145494597</v>
      </c>
      <c r="J826" s="65">
        <v>2.2884187696999998</v>
      </c>
      <c r="K826" s="66">
        <v>62.488305256266599</v>
      </c>
    </row>
    <row r="827" spans="1:11" x14ac:dyDescent="0.3">
      <c r="A827" s="63" t="s">
        <v>1</v>
      </c>
    </row>
    <row r="828" spans="1:11" x14ac:dyDescent="0.3">
      <c r="A828" s="63" t="s">
        <v>1</v>
      </c>
    </row>
    <row r="829" spans="1:11" x14ac:dyDescent="0.3">
      <c r="A829" s="51" t="s">
        <v>432</v>
      </c>
    </row>
    <row r="830" spans="1:11" x14ac:dyDescent="0.3">
      <c r="A830" s="52" t="s">
        <v>1</v>
      </c>
    </row>
    <row r="831" spans="1:11" x14ac:dyDescent="0.3">
      <c r="A831" s="112" t="s">
        <v>1</v>
      </c>
      <c r="B831" s="114" t="s">
        <v>501</v>
      </c>
      <c r="C831" s="114" t="s">
        <v>1</v>
      </c>
      <c r="D831" s="114" t="s">
        <v>389</v>
      </c>
      <c r="E831" s="114" t="s">
        <v>1</v>
      </c>
      <c r="F831" s="114" t="s">
        <v>390</v>
      </c>
      <c r="G831" s="114" t="s">
        <v>1</v>
      </c>
      <c r="H831" s="114" t="s">
        <v>391</v>
      </c>
      <c r="I831" s="114" t="s">
        <v>1</v>
      </c>
      <c r="J831" s="114" t="s">
        <v>392</v>
      </c>
      <c r="K831" s="114" t="s">
        <v>1</v>
      </c>
    </row>
    <row r="832" spans="1:11" x14ac:dyDescent="0.3">
      <c r="A832" s="113" t="s">
        <v>1</v>
      </c>
      <c r="B832" s="53" t="s">
        <v>14</v>
      </c>
      <c r="C832" s="53" t="s">
        <v>15</v>
      </c>
      <c r="D832" s="53" t="s">
        <v>14</v>
      </c>
      <c r="E832" s="53" t="s">
        <v>15</v>
      </c>
      <c r="F832" s="53" t="s">
        <v>14</v>
      </c>
      <c r="G832" s="53" t="s">
        <v>15</v>
      </c>
      <c r="H832" s="53" t="s">
        <v>14</v>
      </c>
      <c r="I832" s="53" t="s">
        <v>15</v>
      </c>
      <c r="J832" s="53" t="s">
        <v>14</v>
      </c>
      <c r="K832" s="53" t="s">
        <v>15</v>
      </c>
    </row>
    <row r="833" spans="1:11" x14ac:dyDescent="0.3">
      <c r="A833" s="54" t="s">
        <v>16</v>
      </c>
      <c r="B833" s="55">
        <v>31.562252396400002</v>
      </c>
      <c r="C833" s="55">
        <v>31.562252396400002</v>
      </c>
      <c r="D833" s="55">
        <v>1.7707191685000001</v>
      </c>
      <c r="E833" s="55">
        <v>1.7707191685000001</v>
      </c>
      <c r="F833" s="55">
        <v>10.8523935726</v>
      </c>
      <c r="G833" s="55">
        <v>10.8523935726</v>
      </c>
      <c r="H833" s="55">
        <v>15.915402500000001</v>
      </c>
      <c r="I833" s="55">
        <v>15.915402500000001</v>
      </c>
      <c r="J833" s="55">
        <v>3.0237371553000001</v>
      </c>
      <c r="K833" s="55">
        <v>3.0237371553000001</v>
      </c>
    </row>
    <row r="834" spans="1:11" x14ac:dyDescent="0.3">
      <c r="A834" s="56" t="s">
        <v>306</v>
      </c>
      <c r="B834" s="57">
        <v>10.5729374996</v>
      </c>
      <c r="C834" s="58">
        <v>0.334986786329798</v>
      </c>
      <c r="D834" s="65">
        <v>0.44958639090000002</v>
      </c>
      <c r="E834" s="66">
        <v>25.390044841546</v>
      </c>
      <c r="F834" s="65">
        <v>2.0323803016999999</v>
      </c>
      <c r="G834" s="66">
        <v>18.727484292786201</v>
      </c>
      <c r="H834" s="65">
        <v>7.5396903541000002</v>
      </c>
      <c r="I834" s="66">
        <v>47.373544929825002</v>
      </c>
      <c r="J834" s="65">
        <v>0.55128045289999905</v>
      </c>
      <c r="K834" s="66">
        <v>18.2317584031309</v>
      </c>
    </row>
    <row r="835" spans="1:11" x14ac:dyDescent="0.3">
      <c r="A835" s="56" t="s">
        <v>307</v>
      </c>
      <c r="B835" s="59">
        <v>6.3513013809999999</v>
      </c>
      <c r="C835" s="60">
        <v>0.201230929314932</v>
      </c>
      <c r="D835" s="67">
        <v>0</v>
      </c>
      <c r="E835" s="68">
        <v>0</v>
      </c>
      <c r="F835" s="67">
        <v>1.7543013734999999</v>
      </c>
      <c r="G835" s="68">
        <v>16.165110136894</v>
      </c>
      <c r="H835" s="67">
        <v>2.8312665049999999</v>
      </c>
      <c r="I835" s="68">
        <v>17.789474724249001</v>
      </c>
      <c r="J835" s="67">
        <v>1.7657335025000001</v>
      </c>
      <c r="K835" s="69">
        <v>58.395733881995199</v>
      </c>
    </row>
    <row r="836" spans="1:11" x14ac:dyDescent="0.3">
      <c r="A836" s="56" t="s">
        <v>308</v>
      </c>
      <c r="B836" s="57">
        <v>14.638013515800001</v>
      </c>
      <c r="C836" s="58">
        <v>0.46378228435527002</v>
      </c>
      <c r="D836" s="65">
        <v>1.3211327775999999</v>
      </c>
      <c r="E836" s="66">
        <v>74.609955158454</v>
      </c>
      <c r="F836" s="65">
        <v>7.0657118973999999</v>
      </c>
      <c r="G836" s="66">
        <v>65.107405570319798</v>
      </c>
      <c r="H836" s="65">
        <v>5.5444456409000002</v>
      </c>
      <c r="I836" s="66">
        <v>34.836980345925902</v>
      </c>
      <c r="J836" s="65">
        <v>0.70672319989999999</v>
      </c>
      <c r="K836" s="66">
        <v>23.372507714873901</v>
      </c>
    </row>
    <row r="837" spans="1:11" x14ac:dyDescent="0.3">
      <c r="A837" s="63" t="s">
        <v>1</v>
      </c>
    </row>
    <row r="838" spans="1:11" x14ac:dyDescent="0.3">
      <c r="A838" s="63" t="s">
        <v>1</v>
      </c>
    </row>
    <row r="839" spans="1:11" x14ac:dyDescent="0.3">
      <c r="A839" s="51" t="s">
        <v>433</v>
      </c>
    </row>
    <row r="840" spans="1:11" x14ac:dyDescent="0.3">
      <c r="A840" s="52" t="s">
        <v>1</v>
      </c>
    </row>
    <row r="841" spans="1:11" x14ac:dyDescent="0.3">
      <c r="A841" s="112" t="s">
        <v>1</v>
      </c>
      <c r="B841" s="114" t="s">
        <v>501</v>
      </c>
      <c r="C841" s="114" t="s">
        <v>1</v>
      </c>
      <c r="D841" s="114" t="s">
        <v>389</v>
      </c>
      <c r="E841" s="114" t="s">
        <v>1</v>
      </c>
      <c r="F841" s="114" t="s">
        <v>390</v>
      </c>
      <c r="G841" s="114" t="s">
        <v>1</v>
      </c>
      <c r="H841" s="114" t="s">
        <v>391</v>
      </c>
      <c r="I841" s="114" t="s">
        <v>1</v>
      </c>
      <c r="J841" s="114" t="s">
        <v>392</v>
      </c>
      <c r="K841" s="114" t="s">
        <v>1</v>
      </c>
    </row>
    <row r="842" spans="1:11" x14ac:dyDescent="0.3">
      <c r="A842" s="113" t="s">
        <v>1</v>
      </c>
      <c r="B842" s="53" t="s">
        <v>14</v>
      </c>
      <c r="C842" s="53" t="s">
        <v>15</v>
      </c>
      <c r="D842" s="53" t="s">
        <v>14</v>
      </c>
      <c r="E842" s="53" t="s">
        <v>15</v>
      </c>
      <c r="F842" s="53" t="s">
        <v>14</v>
      </c>
      <c r="G842" s="53" t="s">
        <v>15</v>
      </c>
      <c r="H842" s="53" t="s">
        <v>14</v>
      </c>
      <c r="I842" s="53" t="s">
        <v>15</v>
      </c>
      <c r="J842" s="53" t="s">
        <v>14</v>
      </c>
      <c r="K842" s="53" t="s">
        <v>15</v>
      </c>
    </row>
    <row r="843" spans="1:11" x14ac:dyDescent="0.3">
      <c r="A843" s="54" t="s">
        <v>16</v>
      </c>
      <c r="B843" s="55">
        <v>11.388065814599999</v>
      </c>
      <c r="C843" s="55">
        <v>11.388065814599999</v>
      </c>
      <c r="D843" s="55">
        <v>2.6356747563999998</v>
      </c>
      <c r="E843" s="55">
        <v>2.6356747563999998</v>
      </c>
      <c r="F843" s="55">
        <v>4.6143282330000002</v>
      </c>
      <c r="G843" s="55">
        <v>4.6143282330000002</v>
      </c>
      <c r="H843" s="55">
        <v>3.1326834144000002</v>
      </c>
      <c r="I843" s="55">
        <v>3.1326834144000002</v>
      </c>
      <c r="J843" s="55">
        <v>1.0053794108</v>
      </c>
      <c r="K843" s="55">
        <v>1.0053794108</v>
      </c>
    </row>
    <row r="844" spans="1:11" x14ac:dyDescent="0.3">
      <c r="A844" s="56" t="s">
        <v>306</v>
      </c>
      <c r="B844" s="65">
        <v>4.3457864441999998</v>
      </c>
      <c r="C844" s="66">
        <v>38.160882760516799</v>
      </c>
      <c r="D844" s="65">
        <v>1.4877170068000001</v>
      </c>
      <c r="E844" s="66">
        <v>56.445394227322403</v>
      </c>
      <c r="F844" s="65">
        <v>1.7006491286000001</v>
      </c>
      <c r="G844" s="66">
        <v>36.855833454533503</v>
      </c>
      <c r="H844" s="65">
        <v>1.1574203087999999</v>
      </c>
      <c r="I844" s="66">
        <v>36.946609525868098</v>
      </c>
      <c r="J844" s="65">
        <v>0</v>
      </c>
      <c r="K844" s="66">
        <v>0</v>
      </c>
    </row>
    <row r="845" spans="1:11" x14ac:dyDescent="0.3">
      <c r="A845" s="56" t="s">
        <v>307</v>
      </c>
      <c r="B845" s="67">
        <v>6.1299382423999997</v>
      </c>
      <c r="C845" s="68">
        <v>53.827738109320997</v>
      </c>
      <c r="D845" s="67">
        <v>0.90674842390000099</v>
      </c>
      <c r="E845" s="68">
        <v>34.402895186449499</v>
      </c>
      <c r="F845" s="67">
        <v>2.9136791044000101</v>
      </c>
      <c r="G845" s="68">
        <v>63.144166545466497</v>
      </c>
      <c r="H845" s="67">
        <v>1.3041313032999999</v>
      </c>
      <c r="I845" s="68">
        <v>41.629846709223898</v>
      </c>
      <c r="J845" s="67">
        <v>1.0053794108</v>
      </c>
      <c r="K845" s="68">
        <v>100</v>
      </c>
    </row>
    <row r="846" spans="1:11" x14ac:dyDescent="0.3">
      <c r="A846" s="56" t="s">
        <v>308</v>
      </c>
      <c r="B846" s="65">
        <v>0.912341128</v>
      </c>
      <c r="C846" s="66">
        <v>8.0113791301622008</v>
      </c>
      <c r="D846" s="65">
        <v>0.2412093257</v>
      </c>
      <c r="E846" s="66">
        <v>9.1517105862280808</v>
      </c>
      <c r="F846" s="65">
        <v>0</v>
      </c>
      <c r="G846" s="66">
        <v>0</v>
      </c>
      <c r="H846" s="65">
        <v>0.67113180230000002</v>
      </c>
      <c r="I846" s="66">
        <v>21.4235437649081</v>
      </c>
      <c r="J846" s="65">
        <v>0</v>
      </c>
      <c r="K846" s="66">
        <v>0</v>
      </c>
    </row>
    <row r="847" spans="1:11" x14ac:dyDescent="0.3">
      <c r="A847" s="63" t="s">
        <v>1</v>
      </c>
    </row>
    <row r="848" spans="1:11" x14ac:dyDescent="0.3">
      <c r="A848" s="63" t="s">
        <v>1</v>
      </c>
    </row>
    <row r="849" spans="1:11" x14ac:dyDescent="0.3">
      <c r="A849" s="51" t="s">
        <v>434</v>
      </c>
    </row>
    <row r="850" spans="1:11" x14ac:dyDescent="0.3">
      <c r="A850" s="52" t="s">
        <v>1</v>
      </c>
    </row>
    <row r="851" spans="1:11" x14ac:dyDescent="0.3">
      <c r="A851" s="112" t="s">
        <v>1</v>
      </c>
      <c r="B851" s="114" t="s">
        <v>501</v>
      </c>
      <c r="C851" s="114" t="s">
        <v>1</v>
      </c>
      <c r="D851" s="114" t="s">
        <v>389</v>
      </c>
      <c r="E851" s="114" t="s">
        <v>1</v>
      </c>
      <c r="F851" s="114" t="s">
        <v>390</v>
      </c>
      <c r="G851" s="114" t="s">
        <v>1</v>
      </c>
      <c r="H851" s="114" t="s">
        <v>391</v>
      </c>
      <c r="I851" s="114" t="s">
        <v>1</v>
      </c>
      <c r="J851" s="114" t="s">
        <v>392</v>
      </c>
      <c r="K851" s="114" t="s">
        <v>1</v>
      </c>
    </row>
    <row r="852" spans="1:11" x14ac:dyDescent="0.3">
      <c r="A852" s="113" t="s">
        <v>1</v>
      </c>
      <c r="B852" s="53" t="s">
        <v>14</v>
      </c>
      <c r="C852" s="53" t="s">
        <v>15</v>
      </c>
      <c r="D852" s="53" t="s">
        <v>14</v>
      </c>
      <c r="E852" s="53" t="s">
        <v>15</v>
      </c>
      <c r="F852" s="53" t="s">
        <v>14</v>
      </c>
      <c r="G852" s="53" t="s">
        <v>15</v>
      </c>
      <c r="H852" s="53" t="s">
        <v>14</v>
      </c>
      <c r="I852" s="53" t="s">
        <v>15</v>
      </c>
      <c r="J852" s="53" t="s">
        <v>14</v>
      </c>
      <c r="K852" s="53" t="s">
        <v>15</v>
      </c>
    </row>
    <row r="853" spans="1:11" x14ac:dyDescent="0.3">
      <c r="A853" s="54" t="s">
        <v>16</v>
      </c>
      <c r="B853" s="55">
        <v>13.3212816378</v>
      </c>
      <c r="C853" s="55">
        <v>13.3212816378</v>
      </c>
      <c r="D853" s="55">
        <v>2.3978001521999999</v>
      </c>
      <c r="E853" s="55">
        <v>2.3978001521999999</v>
      </c>
      <c r="F853" s="55">
        <v>0</v>
      </c>
      <c r="G853" s="55">
        <v>0</v>
      </c>
      <c r="H853" s="55">
        <v>6.3976817577</v>
      </c>
      <c r="I853" s="55">
        <v>6.3976817577</v>
      </c>
      <c r="J853" s="55">
        <v>4.5257997279</v>
      </c>
      <c r="K853" s="55">
        <v>4.5257997279</v>
      </c>
    </row>
    <row r="854" spans="1:11" x14ac:dyDescent="0.3">
      <c r="A854" s="56" t="s">
        <v>306</v>
      </c>
      <c r="B854" s="65">
        <v>2.4384441067</v>
      </c>
      <c r="C854" s="66">
        <v>18.304876159818999</v>
      </c>
      <c r="D854" s="65">
        <v>1.4877170068000001</v>
      </c>
      <c r="E854" s="66">
        <v>62.045079338034398</v>
      </c>
      <c r="F854" s="65"/>
      <c r="G854" s="66"/>
      <c r="H854" s="65">
        <v>0</v>
      </c>
      <c r="I854" s="66">
        <v>0</v>
      </c>
      <c r="J854" s="65">
        <v>0.95072709990000104</v>
      </c>
      <c r="K854" s="66">
        <v>21.006830992522602</v>
      </c>
    </row>
    <row r="855" spans="1:11" x14ac:dyDescent="0.3">
      <c r="A855" s="56" t="s">
        <v>307</v>
      </c>
      <c r="B855" s="67">
        <v>7.8980257089000103</v>
      </c>
      <c r="C855" s="68">
        <v>59.288782593476903</v>
      </c>
      <c r="D855" s="67">
        <v>0.91008314539999802</v>
      </c>
      <c r="E855" s="68">
        <v>37.954920661965602</v>
      </c>
      <c r="F855" s="67"/>
      <c r="G855" s="68"/>
      <c r="H855" s="67">
        <v>5.7799595283</v>
      </c>
      <c r="I855" s="68">
        <v>90.344592732257496</v>
      </c>
      <c r="J855" s="67">
        <v>1.2079830352000001</v>
      </c>
      <c r="K855" s="68">
        <v>26.691040431002701</v>
      </c>
    </row>
    <row r="856" spans="1:11" x14ac:dyDescent="0.3">
      <c r="A856" s="56" t="s">
        <v>308</v>
      </c>
      <c r="B856" s="65">
        <v>2.9848118222000002</v>
      </c>
      <c r="C856" s="66">
        <v>22.406341246704098</v>
      </c>
      <c r="D856" s="65">
        <v>0</v>
      </c>
      <c r="E856" s="66">
        <v>0</v>
      </c>
      <c r="F856" s="65"/>
      <c r="G856" s="66"/>
      <c r="H856" s="65">
        <v>0.61772222939999899</v>
      </c>
      <c r="I856" s="66">
        <v>9.6554072677424703</v>
      </c>
      <c r="J856" s="65">
        <v>2.36708959280001</v>
      </c>
      <c r="K856" s="66">
        <v>52.302128576474701</v>
      </c>
    </row>
    <row r="857" spans="1:11" x14ac:dyDescent="0.3">
      <c r="A857" s="63" t="s">
        <v>1</v>
      </c>
    </row>
    <row r="858" spans="1:11" x14ac:dyDescent="0.3">
      <c r="A858" s="63" t="s">
        <v>1</v>
      </c>
    </row>
    <row r="859" spans="1:11" x14ac:dyDescent="0.3">
      <c r="A859" s="51" t="s">
        <v>435</v>
      </c>
    </row>
    <row r="860" spans="1:11" x14ac:dyDescent="0.3">
      <c r="A860" s="52" t="s">
        <v>1</v>
      </c>
    </row>
    <row r="861" spans="1:11" x14ac:dyDescent="0.3">
      <c r="A861" s="112" t="s">
        <v>1</v>
      </c>
      <c r="B861" s="114" t="s">
        <v>501</v>
      </c>
      <c r="C861" s="114" t="s">
        <v>1</v>
      </c>
      <c r="D861" s="114" t="s">
        <v>389</v>
      </c>
      <c r="E861" s="114" t="s">
        <v>1</v>
      </c>
      <c r="F861" s="114" t="s">
        <v>390</v>
      </c>
      <c r="G861" s="114" t="s">
        <v>1</v>
      </c>
      <c r="H861" s="114" t="s">
        <v>391</v>
      </c>
      <c r="I861" s="114" t="s">
        <v>1</v>
      </c>
      <c r="J861" s="114" t="s">
        <v>392</v>
      </c>
      <c r="K861" s="114" t="s">
        <v>1</v>
      </c>
    </row>
    <row r="862" spans="1:11" x14ac:dyDescent="0.3">
      <c r="A862" s="113" t="s">
        <v>1</v>
      </c>
      <c r="B862" s="53" t="s">
        <v>14</v>
      </c>
      <c r="C862" s="53" t="s">
        <v>15</v>
      </c>
      <c r="D862" s="53" t="s">
        <v>14</v>
      </c>
      <c r="E862" s="53" t="s">
        <v>15</v>
      </c>
      <c r="F862" s="53" t="s">
        <v>14</v>
      </c>
      <c r="G862" s="53" t="s">
        <v>15</v>
      </c>
      <c r="H862" s="53" t="s">
        <v>14</v>
      </c>
      <c r="I862" s="53" t="s">
        <v>15</v>
      </c>
      <c r="J862" s="53" t="s">
        <v>14</v>
      </c>
      <c r="K862" s="53" t="s">
        <v>15</v>
      </c>
    </row>
    <row r="863" spans="1:11" x14ac:dyDescent="0.3">
      <c r="A863" s="54" t="s">
        <v>16</v>
      </c>
      <c r="B863" s="55">
        <v>37.0116168375</v>
      </c>
      <c r="C863" s="55">
        <v>37.0116168375</v>
      </c>
      <c r="D863" s="55">
        <v>11.107621422799999</v>
      </c>
      <c r="E863" s="55">
        <v>11.107621422799999</v>
      </c>
      <c r="F863" s="55">
        <v>6.7726178938999997</v>
      </c>
      <c r="G863" s="55">
        <v>6.7726178938999997</v>
      </c>
      <c r="H863" s="55">
        <v>13.035642516899999</v>
      </c>
      <c r="I863" s="55">
        <v>13.035642516899999</v>
      </c>
      <c r="J863" s="55">
        <v>6.0957350038999998</v>
      </c>
      <c r="K863" s="55">
        <v>6.0957350038999998</v>
      </c>
    </row>
    <row r="864" spans="1:11" x14ac:dyDescent="0.3">
      <c r="A864" s="56" t="s">
        <v>306</v>
      </c>
      <c r="B864" s="65">
        <v>21.257600858699998</v>
      </c>
      <c r="C864" s="66">
        <v>57.4349425263743</v>
      </c>
      <c r="D864" s="65">
        <v>6.3418000558000003</v>
      </c>
      <c r="E864" s="66">
        <v>57.094132167509201</v>
      </c>
      <c r="F864" s="65">
        <v>2.7299763739</v>
      </c>
      <c r="G864" s="66">
        <v>40.309026976981102</v>
      </c>
      <c r="H864" s="65">
        <v>8.6439300756000002</v>
      </c>
      <c r="I864" s="66">
        <v>66.309965652967406</v>
      </c>
      <c r="J864" s="65">
        <v>3.5418943533999898</v>
      </c>
      <c r="K864" s="66">
        <v>58.104467322380799</v>
      </c>
    </row>
    <row r="865" spans="1:11" x14ac:dyDescent="0.3">
      <c r="A865" s="56" t="s">
        <v>307</v>
      </c>
      <c r="B865" s="67">
        <v>6.5291417138000103</v>
      </c>
      <c r="C865" s="68">
        <v>17.6407903023158</v>
      </c>
      <c r="D865" s="67">
        <v>1.6449638875999999</v>
      </c>
      <c r="E865" s="68">
        <v>14.8093261823226</v>
      </c>
      <c r="F865" s="67">
        <v>3.1685753144000102</v>
      </c>
      <c r="G865" s="68">
        <v>46.785089075435501</v>
      </c>
      <c r="H865" s="67">
        <v>0.50761947659999995</v>
      </c>
      <c r="I865" s="68">
        <v>3.89408865686443</v>
      </c>
      <c r="J865" s="67">
        <v>1.2079830352000001</v>
      </c>
      <c r="K865" s="68">
        <v>19.816856120338901</v>
      </c>
    </row>
    <row r="866" spans="1:11" x14ac:dyDescent="0.3">
      <c r="A866" s="56" t="s">
        <v>308</v>
      </c>
      <c r="B866" s="65">
        <v>9.2248742649999897</v>
      </c>
      <c r="C866" s="66">
        <v>24.924267171309801</v>
      </c>
      <c r="D866" s="65">
        <v>3.1208574794000001</v>
      </c>
      <c r="E866" s="66">
        <v>28.096541650168099</v>
      </c>
      <c r="F866" s="65">
        <v>0.87406620560000103</v>
      </c>
      <c r="G866" s="66">
        <v>12.9058839475834</v>
      </c>
      <c r="H866" s="65">
        <v>3.8840929647000002</v>
      </c>
      <c r="I866" s="66">
        <v>29.7959456901682</v>
      </c>
      <c r="J866" s="65">
        <v>1.3458576152999999</v>
      </c>
      <c r="K866" s="66">
        <v>22.0786765572803</v>
      </c>
    </row>
    <row r="867" spans="1:11" x14ac:dyDescent="0.3">
      <c r="A867" s="63" t="s">
        <v>1</v>
      </c>
    </row>
    <row r="868" spans="1:11" x14ac:dyDescent="0.3">
      <c r="A868" s="63" t="s">
        <v>1</v>
      </c>
    </row>
    <row r="869" spans="1:11" x14ac:dyDescent="0.3">
      <c r="A869" s="51" t="s">
        <v>436</v>
      </c>
    </row>
    <row r="870" spans="1:11" x14ac:dyDescent="0.3">
      <c r="A870" s="52" t="s">
        <v>1</v>
      </c>
    </row>
    <row r="871" spans="1:11" x14ac:dyDescent="0.3">
      <c r="A871" s="112" t="s">
        <v>1</v>
      </c>
      <c r="B871" s="114" t="s">
        <v>501</v>
      </c>
      <c r="C871" s="114" t="s">
        <v>1</v>
      </c>
      <c r="D871" s="114" t="s">
        <v>389</v>
      </c>
      <c r="E871" s="114" t="s">
        <v>1</v>
      </c>
      <c r="F871" s="114" t="s">
        <v>390</v>
      </c>
      <c r="G871" s="114" t="s">
        <v>1</v>
      </c>
      <c r="H871" s="114" t="s">
        <v>391</v>
      </c>
      <c r="I871" s="114" t="s">
        <v>1</v>
      </c>
      <c r="J871" s="114" t="s">
        <v>392</v>
      </c>
      <c r="K871" s="114" t="s">
        <v>1</v>
      </c>
    </row>
    <row r="872" spans="1:11" x14ac:dyDescent="0.3">
      <c r="A872" s="113" t="s">
        <v>1</v>
      </c>
      <c r="B872" s="53" t="s">
        <v>14</v>
      </c>
      <c r="C872" s="53" t="s">
        <v>15</v>
      </c>
      <c r="D872" s="53" t="s">
        <v>14</v>
      </c>
      <c r="E872" s="53" t="s">
        <v>15</v>
      </c>
      <c r="F872" s="53" t="s">
        <v>14</v>
      </c>
      <c r="G872" s="53" t="s">
        <v>15</v>
      </c>
      <c r="H872" s="53" t="s">
        <v>14</v>
      </c>
      <c r="I872" s="53" t="s">
        <v>15</v>
      </c>
      <c r="J872" s="53" t="s">
        <v>14</v>
      </c>
      <c r="K872" s="53" t="s">
        <v>15</v>
      </c>
    </row>
    <row r="873" spans="1:11" x14ac:dyDescent="0.3">
      <c r="A873" s="54" t="s">
        <v>16</v>
      </c>
      <c r="B873" s="55">
        <v>14.217107909099999</v>
      </c>
      <c r="C873" s="55">
        <v>14.217107909099999</v>
      </c>
      <c r="D873" s="55">
        <v>1.2359885163</v>
      </c>
      <c r="E873" s="55">
        <v>1.2359885163</v>
      </c>
      <c r="F873" s="55">
        <v>1.6601399224</v>
      </c>
      <c r="G873" s="55">
        <v>1.6601399224</v>
      </c>
      <c r="H873" s="55">
        <v>9.3665486916000003</v>
      </c>
      <c r="I873" s="55">
        <v>9.3665486916000003</v>
      </c>
      <c r="J873" s="55">
        <v>1.9544307787999999</v>
      </c>
      <c r="K873" s="55">
        <v>1.9544307787999999</v>
      </c>
    </row>
    <row r="874" spans="1:11" x14ac:dyDescent="0.3">
      <c r="A874" s="56" t="s">
        <v>306</v>
      </c>
      <c r="B874" s="65">
        <v>3.3861546434999998</v>
      </c>
      <c r="C874" s="66">
        <v>23.817464600747702</v>
      </c>
      <c r="D874" s="65">
        <v>0.50327412100000002</v>
      </c>
      <c r="E874" s="66">
        <v>40.718349269666298</v>
      </c>
      <c r="F874" s="65">
        <v>1.6601399224</v>
      </c>
      <c r="G874" s="66">
        <v>100</v>
      </c>
      <c r="H874" s="65">
        <v>0</v>
      </c>
      <c r="I874" s="66">
        <v>0</v>
      </c>
      <c r="J874" s="65">
        <v>1.2227406001000001</v>
      </c>
      <c r="K874" s="66">
        <v>62.562492023930901</v>
      </c>
    </row>
    <row r="875" spans="1:11" x14ac:dyDescent="0.3">
      <c r="A875" s="56" t="s">
        <v>307</v>
      </c>
      <c r="B875" s="67">
        <v>9.7173276733000193</v>
      </c>
      <c r="C875" s="68">
        <v>68.349538706674593</v>
      </c>
      <c r="D875" s="67">
        <v>0.73271439530000004</v>
      </c>
      <c r="E875" s="68">
        <v>59.281650730333702</v>
      </c>
      <c r="F875" s="67">
        <v>0</v>
      </c>
      <c r="G875" s="68">
        <v>0</v>
      </c>
      <c r="H875" s="67">
        <v>8.9846132779999994</v>
      </c>
      <c r="I875" s="68">
        <v>95.922346360698199</v>
      </c>
      <c r="J875" s="67">
        <v>0</v>
      </c>
      <c r="K875" s="70">
        <v>0</v>
      </c>
    </row>
    <row r="876" spans="1:11" x14ac:dyDescent="0.3">
      <c r="A876" s="56" t="s">
        <v>308</v>
      </c>
      <c r="B876" s="65">
        <v>1.1136255923</v>
      </c>
      <c r="C876" s="66">
        <v>7.8329966925776597</v>
      </c>
      <c r="D876" s="65">
        <v>0</v>
      </c>
      <c r="E876" s="66">
        <v>0</v>
      </c>
      <c r="F876" s="65">
        <v>0</v>
      </c>
      <c r="G876" s="66">
        <v>0</v>
      </c>
      <c r="H876" s="65">
        <v>0.381935413599999</v>
      </c>
      <c r="I876" s="66">
        <v>4.0776536393017704</v>
      </c>
      <c r="J876" s="65">
        <v>0.73169017869999897</v>
      </c>
      <c r="K876" s="66">
        <v>37.437507976069099</v>
      </c>
    </row>
    <row r="877" spans="1:11" x14ac:dyDescent="0.3">
      <c r="A877" s="63" t="s">
        <v>1</v>
      </c>
    </row>
    <row r="878" spans="1:11" x14ac:dyDescent="0.3">
      <c r="A878" s="63" t="s">
        <v>1</v>
      </c>
    </row>
    <row r="879" spans="1:11" x14ac:dyDescent="0.3">
      <c r="A879" s="51" t="s">
        <v>437</v>
      </c>
    </row>
    <row r="880" spans="1:11" x14ac:dyDescent="0.3">
      <c r="A880" s="52" t="s">
        <v>1</v>
      </c>
    </row>
    <row r="881" spans="1:11" x14ac:dyDescent="0.3">
      <c r="A881" s="112" t="s">
        <v>1</v>
      </c>
      <c r="B881" s="114" t="s">
        <v>501</v>
      </c>
      <c r="C881" s="114" t="s">
        <v>1</v>
      </c>
      <c r="D881" s="114" t="s">
        <v>389</v>
      </c>
      <c r="E881" s="114" t="s">
        <v>1</v>
      </c>
      <c r="F881" s="114" t="s">
        <v>390</v>
      </c>
      <c r="G881" s="114" t="s">
        <v>1</v>
      </c>
      <c r="H881" s="114" t="s">
        <v>391</v>
      </c>
      <c r="I881" s="114" t="s">
        <v>1</v>
      </c>
      <c r="J881" s="114" t="s">
        <v>392</v>
      </c>
      <c r="K881" s="114" t="s">
        <v>1</v>
      </c>
    </row>
    <row r="882" spans="1:11" x14ac:dyDescent="0.3">
      <c r="A882" s="113" t="s">
        <v>1</v>
      </c>
      <c r="B882" s="53" t="s">
        <v>14</v>
      </c>
      <c r="C882" s="53" t="s">
        <v>15</v>
      </c>
      <c r="D882" s="53" t="s">
        <v>14</v>
      </c>
      <c r="E882" s="53" t="s">
        <v>15</v>
      </c>
      <c r="F882" s="53" t="s">
        <v>14</v>
      </c>
      <c r="G882" s="53" t="s">
        <v>15</v>
      </c>
      <c r="H882" s="53" t="s">
        <v>14</v>
      </c>
      <c r="I882" s="53" t="s">
        <v>15</v>
      </c>
      <c r="J882" s="53" t="s">
        <v>14</v>
      </c>
      <c r="K882" s="53" t="s">
        <v>15</v>
      </c>
    </row>
    <row r="883" spans="1:11" x14ac:dyDescent="0.3">
      <c r="A883" s="54" t="s">
        <v>16</v>
      </c>
      <c r="B883" s="55">
        <v>8.8980233594999998</v>
      </c>
      <c r="C883" s="55">
        <v>8.8980233594999998</v>
      </c>
      <c r="D883" s="55">
        <v>0.62102865490000003</v>
      </c>
      <c r="E883" s="55">
        <v>0.62102865490000003</v>
      </c>
      <c r="F883" s="55">
        <v>7.0949926329000004</v>
      </c>
      <c r="G883" s="55">
        <v>7.0949926329000004</v>
      </c>
      <c r="H883" s="55">
        <v>0.50761947659999995</v>
      </c>
      <c r="I883" s="55">
        <v>0.50761947659999995</v>
      </c>
      <c r="J883" s="55">
        <v>0.67438259509999998</v>
      </c>
      <c r="K883" s="55">
        <v>0.67438259509999998</v>
      </c>
    </row>
    <row r="884" spans="1:11" x14ac:dyDescent="0.3">
      <c r="A884" s="56" t="s">
        <v>306</v>
      </c>
      <c r="B884" s="65">
        <v>7.7160212878000003</v>
      </c>
      <c r="C884" s="66">
        <v>86.716127571883405</v>
      </c>
      <c r="D884" s="65">
        <v>0.62102865489999903</v>
      </c>
      <c r="E884" s="66">
        <v>100</v>
      </c>
      <c r="F884" s="65">
        <v>7.0949926329000004</v>
      </c>
      <c r="G884" s="66">
        <v>100</v>
      </c>
      <c r="H884" s="65">
        <v>0</v>
      </c>
      <c r="I884" s="66">
        <v>0</v>
      </c>
      <c r="J884" s="65">
        <v>0</v>
      </c>
      <c r="K884" s="66">
        <v>0</v>
      </c>
    </row>
    <row r="885" spans="1:11" x14ac:dyDescent="0.3">
      <c r="A885" s="56" t="s">
        <v>307</v>
      </c>
      <c r="B885" s="67">
        <v>0.67438259509999998</v>
      </c>
      <c r="C885" s="68">
        <v>7.5790157864666998</v>
      </c>
      <c r="D885" s="67">
        <v>0</v>
      </c>
      <c r="E885" s="68">
        <v>0</v>
      </c>
      <c r="F885" s="67">
        <v>0</v>
      </c>
      <c r="G885" s="68">
        <v>0</v>
      </c>
      <c r="H885" s="67">
        <v>0</v>
      </c>
      <c r="I885" s="68">
        <v>0</v>
      </c>
      <c r="J885" s="67">
        <v>0.67438259510000098</v>
      </c>
      <c r="K885" s="69">
        <v>100</v>
      </c>
    </row>
    <row r="886" spans="1:11" x14ac:dyDescent="0.3">
      <c r="A886" s="56" t="s">
        <v>308</v>
      </c>
      <c r="B886" s="65">
        <v>0.50761947659999995</v>
      </c>
      <c r="C886" s="66">
        <v>5.7048566416499504</v>
      </c>
      <c r="D886" s="65">
        <v>0</v>
      </c>
      <c r="E886" s="66">
        <v>0</v>
      </c>
      <c r="F886" s="65">
        <v>0</v>
      </c>
      <c r="G886" s="66">
        <v>0</v>
      </c>
      <c r="H886" s="65">
        <v>0.50761947659999995</v>
      </c>
      <c r="I886" s="69">
        <v>100</v>
      </c>
      <c r="J886" s="65">
        <v>0</v>
      </c>
      <c r="K886" s="66">
        <v>0</v>
      </c>
    </row>
    <row r="887" spans="1:11" x14ac:dyDescent="0.3">
      <c r="A887" s="63" t="s">
        <v>1</v>
      </c>
    </row>
    <row r="888" spans="1:11" x14ac:dyDescent="0.3">
      <c r="A888" s="63" t="s">
        <v>1</v>
      </c>
    </row>
    <row r="889" spans="1:11" x14ac:dyDescent="0.3">
      <c r="A889" s="51" t="s">
        <v>438</v>
      </c>
    </row>
    <row r="890" spans="1:11" x14ac:dyDescent="0.3">
      <c r="A890" s="52" t="s">
        <v>1</v>
      </c>
    </row>
    <row r="891" spans="1:11" x14ac:dyDescent="0.3">
      <c r="A891" s="112" t="s">
        <v>1</v>
      </c>
      <c r="B891" s="114" t="s">
        <v>501</v>
      </c>
      <c r="C891" s="114" t="s">
        <v>1</v>
      </c>
      <c r="D891" s="114" t="s">
        <v>389</v>
      </c>
      <c r="E891" s="114" t="s">
        <v>1</v>
      </c>
      <c r="F891" s="114" t="s">
        <v>390</v>
      </c>
      <c r="G891" s="114" t="s">
        <v>1</v>
      </c>
      <c r="H891" s="114" t="s">
        <v>391</v>
      </c>
      <c r="I891" s="114" t="s">
        <v>1</v>
      </c>
      <c r="J891" s="114" t="s">
        <v>392</v>
      </c>
      <c r="K891" s="114" t="s">
        <v>1</v>
      </c>
    </row>
    <row r="892" spans="1:11" x14ac:dyDescent="0.3">
      <c r="A892" s="113" t="s">
        <v>1</v>
      </c>
      <c r="B892" s="53" t="s">
        <v>14</v>
      </c>
      <c r="C892" s="53" t="s">
        <v>15</v>
      </c>
      <c r="D892" s="53" t="s">
        <v>14</v>
      </c>
      <c r="E892" s="53" t="s">
        <v>15</v>
      </c>
      <c r="F892" s="53" t="s">
        <v>14</v>
      </c>
      <c r="G892" s="53" t="s">
        <v>15</v>
      </c>
      <c r="H892" s="53" t="s">
        <v>14</v>
      </c>
      <c r="I892" s="53" t="s">
        <v>15</v>
      </c>
      <c r="J892" s="53" t="s">
        <v>14</v>
      </c>
      <c r="K892" s="53" t="s">
        <v>15</v>
      </c>
    </row>
    <row r="893" spans="1:11" x14ac:dyDescent="0.3">
      <c r="A893" s="54" t="s">
        <v>16</v>
      </c>
      <c r="B893" s="55">
        <v>107.1643118492</v>
      </c>
      <c r="C893" s="55">
        <v>107.1643118492</v>
      </c>
      <c r="D893" s="55">
        <v>8.3149370944999994</v>
      </c>
      <c r="E893" s="55">
        <v>8.3149370944999994</v>
      </c>
      <c r="F893" s="55">
        <v>40.184798013799998</v>
      </c>
      <c r="G893" s="55">
        <v>40.184798013799998</v>
      </c>
      <c r="H893" s="55">
        <v>44.675637115599997</v>
      </c>
      <c r="I893" s="55">
        <v>44.675637115599997</v>
      </c>
      <c r="J893" s="55">
        <v>13.9889396253</v>
      </c>
      <c r="K893" s="55">
        <v>13.9889396253</v>
      </c>
    </row>
    <row r="894" spans="1:11" x14ac:dyDescent="0.3">
      <c r="A894" s="56" t="s">
        <v>306</v>
      </c>
      <c r="B894" s="57">
        <v>17.714991209600001</v>
      </c>
      <c r="C894" s="58">
        <v>0.165306816270404</v>
      </c>
      <c r="D894" s="65">
        <v>1.2853601375999999</v>
      </c>
      <c r="E894" s="66">
        <v>15.458446924995</v>
      </c>
      <c r="F894" s="57">
        <v>7.3982604432999999</v>
      </c>
      <c r="G894" s="58">
        <v>0.1841059507319</v>
      </c>
      <c r="H894" s="57">
        <v>8.6475852166999907</v>
      </c>
      <c r="I894" s="58">
        <v>0.193563780508021</v>
      </c>
      <c r="J894" s="65">
        <v>0.38378541199999999</v>
      </c>
      <c r="K894" s="66">
        <v>2.7434918033808402</v>
      </c>
    </row>
    <row r="895" spans="1:11" x14ac:dyDescent="0.3">
      <c r="A895" s="56" t="s">
        <v>307</v>
      </c>
      <c r="B895" s="59">
        <v>37.257307261900003</v>
      </c>
      <c r="C895" s="60">
        <v>0.34766524992320103</v>
      </c>
      <c r="D895" s="67">
        <v>1.5549236092000001</v>
      </c>
      <c r="E895" s="68">
        <v>18.700365276708101</v>
      </c>
      <c r="F895" s="59">
        <v>15.3739565396</v>
      </c>
      <c r="G895" s="60">
        <v>0.38258140638956001</v>
      </c>
      <c r="H895" s="59">
        <v>13.0172057442</v>
      </c>
      <c r="I895" s="60">
        <v>0.29137146294114302</v>
      </c>
      <c r="J895" s="67">
        <v>7.3112213688999796</v>
      </c>
      <c r="K895" s="68">
        <v>52.264299973653003</v>
      </c>
    </row>
    <row r="896" spans="1:11" x14ac:dyDescent="0.3">
      <c r="A896" s="56" t="s">
        <v>308</v>
      </c>
      <c r="B896" s="57">
        <v>52.1920133777</v>
      </c>
      <c r="C896" s="58">
        <v>0.48702793380639398</v>
      </c>
      <c r="D896" s="65">
        <v>5.4746533477000003</v>
      </c>
      <c r="E896" s="66">
        <v>65.841187798297</v>
      </c>
      <c r="F896" s="57">
        <v>17.4125810309</v>
      </c>
      <c r="G896" s="58">
        <v>0.43331264287853999</v>
      </c>
      <c r="H896" s="57">
        <v>23.010846154700101</v>
      </c>
      <c r="I896" s="58">
        <v>0.51506475655083594</v>
      </c>
      <c r="J896" s="65">
        <v>6.2939328443999996</v>
      </c>
      <c r="K896" s="66">
        <v>44.992208222966198</v>
      </c>
    </row>
    <row r="897" spans="1:11" x14ac:dyDescent="0.3">
      <c r="A897" s="63" t="s">
        <v>1</v>
      </c>
    </row>
    <row r="898" spans="1:11" x14ac:dyDescent="0.3">
      <c r="A898" s="63" t="s">
        <v>1</v>
      </c>
    </row>
    <row r="899" spans="1:11" x14ac:dyDescent="0.3">
      <c r="A899" s="51" t="s">
        <v>439</v>
      </c>
    </row>
    <row r="900" spans="1:11" x14ac:dyDescent="0.3">
      <c r="A900" s="52" t="s">
        <v>1</v>
      </c>
    </row>
    <row r="901" spans="1:11" x14ac:dyDescent="0.3">
      <c r="A901" s="112" t="s">
        <v>1</v>
      </c>
      <c r="B901" s="114" t="s">
        <v>501</v>
      </c>
      <c r="C901" s="114" t="s">
        <v>1</v>
      </c>
      <c r="D901" s="114" t="s">
        <v>389</v>
      </c>
      <c r="E901" s="114" t="s">
        <v>1</v>
      </c>
      <c r="F901" s="114" t="s">
        <v>390</v>
      </c>
      <c r="G901" s="114" t="s">
        <v>1</v>
      </c>
      <c r="H901" s="114" t="s">
        <v>391</v>
      </c>
      <c r="I901" s="114" t="s">
        <v>1</v>
      </c>
      <c r="J901" s="114" t="s">
        <v>392</v>
      </c>
      <c r="K901" s="114" t="s">
        <v>1</v>
      </c>
    </row>
    <row r="902" spans="1:11" x14ac:dyDescent="0.3">
      <c r="A902" s="113" t="s">
        <v>1</v>
      </c>
      <c r="B902" s="53" t="s">
        <v>14</v>
      </c>
      <c r="C902" s="53" t="s">
        <v>15</v>
      </c>
      <c r="D902" s="53" t="s">
        <v>14</v>
      </c>
      <c r="E902" s="53" t="s">
        <v>15</v>
      </c>
      <c r="F902" s="53" t="s">
        <v>14</v>
      </c>
      <c r="G902" s="53" t="s">
        <v>15</v>
      </c>
      <c r="H902" s="53" t="s">
        <v>14</v>
      </c>
      <c r="I902" s="53" t="s">
        <v>15</v>
      </c>
      <c r="J902" s="53" t="s">
        <v>14</v>
      </c>
      <c r="K902" s="53" t="s">
        <v>15</v>
      </c>
    </row>
    <row r="903" spans="1:11" x14ac:dyDescent="0.3">
      <c r="A903" s="54" t="s">
        <v>16</v>
      </c>
      <c r="B903" s="55">
        <v>90.754634232599997</v>
      </c>
      <c r="C903" s="55">
        <v>90.754634232599997</v>
      </c>
      <c r="D903" s="55">
        <v>25.528889649300002</v>
      </c>
      <c r="E903" s="55">
        <v>25.528889649300002</v>
      </c>
      <c r="F903" s="55">
        <v>36.041649997599997</v>
      </c>
      <c r="G903" s="55">
        <v>36.041649997599997</v>
      </c>
      <c r="H903" s="55">
        <v>20.824066421400001</v>
      </c>
      <c r="I903" s="55">
        <v>20.824066421400001</v>
      </c>
      <c r="J903" s="55">
        <v>8.3600281642999992</v>
      </c>
      <c r="K903" s="55">
        <v>8.3600281642999992</v>
      </c>
    </row>
    <row r="904" spans="1:11" x14ac:dyDescent="0.3">
      <c r="A904" s="56" t="s">
        <v>306</v>
      </c>
      <c r="B904" s="57">
        <v>33.731940464899999</v>
      </c>
      <c r="C904" s="58">
        <v>0.37168284297688398</v>
      </c>
      <c r="D904" s="57">
        <v>8.1955550317000103</v>
      </c>
      <c r="E904" s="58">
        <v>0.32103061058610199</v>
      </c>
      <c r="F904" s="57">
        <v>13.6929130555</v>
      </c>
      <c r="G904" s="58">
        <v>0.379919150660744</v>
      </c>
      <c r="H904" s="65">
        <v>6.4228384343999796</v>
      </c>
      <c r="I904" s="66">
        <v>30.843343967629298</v>
      </c>
      <c r="J904" s="65">
        <v>5.4206339433000004</v>
      </c>
      <c r="K904" s="66">
        <v>64.839900497558702</v>
      </c>
    </row>
    <row r="905" spans="1:11" x14ac:dyDescent="0.3">
      <c r="A905" s="56" t="s">
        <v>307</v>
      </c>
      <c r="B905" s="59">
        <v>30.916707042199999</v>
      </c>
      <c r="C905" s="60">
        <v>0.34066257115820497</v>
      </c>
      <c r="D905" s="59">
        <v>8.5311081071999801</v>
      </c>
      <c r="E905" s="60">
        <v>0.33417466346539398</v>
      </c>
      <c r="F905" s="59">
        <v>11.846211739899999</v>
      </c>
      <c r="G905" s="60">
        <v>0.32868117138612801</v>
      </c>
      <c r="H905" s="67">
        <v>8.8096781479000104</v>
      </c>
      <c r="I905" s="68">
        <v>42.305272993399001</v>
      </c>
      <c r="J905" s="67">
        <v>1.7297090472000001</v>
      </c>
      <c r="K905" s="68">
        <v>20.690229903607399</v>
      </c>
    </row>
    <row r="906" spans="1:11" x14ac:dyDescent="0.3">
      <c r="A906" s="56" t="s">
        <v>308</v>
      </c>
      <c r="B906" s="57">
        <v>26.105986725499999</v>
      </c>
      <c r="C906" s="58">
        <v>0.28765458586491099</v>
      </c>
      <c r="D906" s="57">
        <v>8.8022265104000095</v>
      </c>
      <c r="E906" s="58">
        <v>0.34479472594850402</v>
      </c>
      <c r="F906" s="57">
        <v>10.502525202199999</v>
      </c>
      <c r="G906" s="58">
        <v>0.29139967795312799</v>
      </c>
      <c r="H906" s="65">
        <v>5.5915498391000096</v>
      </c>
      <c r="I906" s="66">
        <v>26.851383038971701</v>
      </c>
      <c r="J906" s="65">
        <v>1.2096851738000001</v>
      </c>
      <c r="K906" s="66">
        <v>14.469869598833901</v>
      </c>
    </row>
    <row r="907" spans="1:11" x14ac:dyDescent="0.3">
      <c r="A907" s="63" t="s">
        <v>1</v>
      </c>
    </row>
    <row r="908" spans="1:11" x14ac:dyDescent="0.3">
      <c r="A908" s="63" t="s">
        <v>1</v>
      </c>
    </row>
    <row r="909" spans="1:11" x14ac:dyDescent="0.3">
      <c r="A909" s="51" t="s">
        <v>440</v>
      </c>
    </row>
    <row r="910" spans="1:11" x14ac:dyDescent="0.3">
      <c r="A910" s="52" t="s">
        <v>1</v>
      </c>
    </row>
    <row r="911" spans="1:11" x14ac:dyDescent="0.3">
      <c r="A911" s="112" t="s">
        <v>1</v>
      </c>
      <c r="B911" s="114" t="s">
        <v>501</v>
      </c>
      <c r="C911" s="114" t="s">
        <v>1</v>
      </c>
      <c r="D911" s="114" t="s">
        <v>389</v>
      </c>
      <c r="E911" s="114" t="s">
        <v>1</v>
      </c>
      <c r="F911" s="114" t="s">
        <v>390</v>
      </c>
      <c r="G911" s="114" t="s">
        <v>1</v>
      </c>
      <c r="H911" s="114" t="s">
        <v>391</v>
      </c>
      <c r="I911" s="114" t="s">
        <v>1</v>
      </c>
      <c r="J911" s="114" t="s">
        <v>392</v>
      </c>
      <c r="K911" s="114" t="s">
        <v>1</v>
      </c>
    </row>
    <row r="912" spans="1:11" x14ac:dyDescent="0.3">
      <c r="A912" s="113" t="s">
        <v>1</v>
      </c>
      <c r="B912" s="53" t="s">
        <v>14</v>
      </c>
      <c r="C912" s="53" t="s">
        <v>15</v>
      </c>
      <c r="D912" s="53" t="s">
        <v>14</v>
      </c>
      <c r="E912" s="53" t="s">
        <v>15</v>
      </c>
      <c r="F912" s="53" t="s">
        <v>14</v>
      </c>
      <c r="G912" s="53" t="s">
        <v>15</v>
      </c>
      <c r="H912" s="53" t="s">
        <v>14</v>
      </c>
      <c r="I912" s="53" t="s">
        <v>15</v>
      </c>
      <c r="J912" s="53" t="s">
        <v>14</v>
      </c>
      <c r="K912" s="53" t="s">
        <v>15</v>
      </c>
    </row>
    <row r="913" spans="1:11" x14ac:dyDescent="0.3">
      <c r="A913" s="54" t="s">
        <v>16</v>
      </c>
      <c r="B913" s="55">
        <v>148.0828583062</v>
      </c>
      <c r="C913" s="55">
        <v>148.0828583062</v>
      </c>
      <c r="D913" s="55">
        <v>28.886967576899998</v>
      </c>
      <c r="E913" s="55">
        <v>28.886967576899998</v>
      </c>
      <c r="F913" s="55">
        <v>49.689841998299997</v>
      </c>
      <c r="G913" s="55">
        <v>49.689841998299997</v>
      </c>
      <c r="H913" s="55">
        <v>46.763754002900001</v>
      </c>
      <c r="I913" s="55">
        <v>46.763754002900001</v>
      </c>
      <c r="J913" s="55">
        <v>22.742294728099999</v>
      </c>
      <c r="K913" s="55">
        <v>22.742294728099999</v>
      </c>
    </row>
    <row r="914" spans="1:11" x14ac:dyDescent="0.3">
      <c r="A914" s="56" t="s">
        <v>306</v>
      </c>
      <c r="B914" s="57">
        <v>37.7367974549</v>
      </c>
      <c r="C914" s="58">
        <v>0.25483569054879601</v>
      </c>
      <c r="D914" s="57">
        <v>4.4479017246999799</v>
      </c>
      <c r="E914" s="58">
        <v>0.15397606941120601</v>
      </c>
      <c r="F914" s="57">
        <v>15.3361217715</v>
      </c>
      <c r="G914" s="58">
        <v>0.30863695988457102</v>
      </c>
      <c r="H914" s="57">
        <v>11.810076972899999</v>
      </c>
      <c r="I914" s="58">
        <v>0.25254766698515302</v>
      </c>
      <c r="J914" s="65">
        <v>6.1426969857999998</v>
      </c>
      <c r="K914" s="66">
        <v>27.010013981615401</v>
      </c>
    </row>
    <row r="915" spans="1:11" x14ac:dyDescent="0.3">
      <c r="A915" s="56" t="s">
        <v>307</v>
      </c>
      <c r="B915" s="59">
        <v>62.523617346000002</v>
      </c>
      <c r="C915" s="60">
        <v>0.42222049237269599</v>
      </c>
      <c r="D915" s="59">
        <v>12.8696119379</v>
      </c>
      <c r="E915" s="60">
        <v>0.44551619700613498</v>
      </c>
      <c r="F915" s="59">
        <v>16.258081618799999</v>
      </c>
      <c r="G915" s="60">
        <v>0.32719125207434202</v>
      </c>
      <c r="H915" s="59">
        <v>21.513430768599999</v>
      </c>
      <c r="I915" s="60">
        <v>0.46004499055541798</v>
      </c>
      <c r="J915" s="67">
        <v>11.8824930207</v>
      </c>
      <c r="K915" s="68">
        <v>52.248434745761102</v>
      </c>
    </row>
    <row r="916" spans="1:11" x14ac:dyDescent="0.3">
      <c r="A916" s="56" t="s">
        <v>308</v>
      </c>
      <c r="B916" s="57">
        <v>47.822443505300001</v>
      </c>
      <c r="C916" s="58">
        <v>0.322943817078508</v>
      </c>
      <c r="D916" s="57">
        <v>11.5694539143</v>
      </c>
      <c r="E916" s="58">
        <v>0.40050773358266001</v>
      </c>
      <c r="F916" s="57">
        <v>18.095638608000002</v>
      </c>
      <c r="G916" s="58">
        <v>0.36417178804108702</v>
      </c>
      <c r="H916" s="57">
        <v>13.4402462614</v>
      </c>
      <c r="I916" s="58">
        <v>0.28740734245943</v>
      </c>
      <c r="J916" s="65">
        <v>4.7171047215999904</v>
      </c>
      <c r="K916" s="66">
        <v>20.741551272623401</v>
      </c>
    </row>
    <row r="917" spans="1:11" x14ac:dyDescent="0.3">
      <c r="A917" s="63" t="s">
        <v>1</v>
      </c>
    </row>
    <row r="918" spans="1:11" x14ac:dyDescent="0.3">
      <c r="A918" s="63" t="s">
        <v>1</v>
      </c>
    </row>
    <row r="919" spans="1:11" x14ac:dyDescent="0.3">
      <c r="A919" s="51" t="s">
        <v>441</v>
      </c>
    </row>
    <row r="920" spans="1:11" x14ac:dyDescent="0.3">
      <c r="A920" s="52" t="s">
        <v>1</v>
      </c>
    </row>
    <row r="921" spans="1:11" x14ac:dyDescent="0.3">
      <c r="A921" s="112" t="s">
        <v>1</v>
      </c>
      <c r="B921" s="114" t="s">
        <v>501</v>
      </c>
      <c r="C921" s="114" t="s">
        <v>1</v>
      </c>
      <c r="D921" s="114" t="s">
        <v>389</v>
      </c>
      <c r="E921" s="114" t="s">
        <v>1</v>
      </c>
      <c r="F921" s="114" t="s">
        <v>390</v>
      </c>
      <c r="G921" s="114" t="s">
        <v>1</v>
      </c>
      <c r="H921" s="114" t="s">
        <v>391</v>
      </c>
      <c r="I921" s="114" t="s">
        <v>1</v>
      </c>
      <c r="J921" s="114" t="s">
        <v>392</v>
      </c>
      <c r="K921" s="114" t="s">
        <v>1</v>
      </c>
    </row>
    <row r="922" spans="1:11" x14ac:dyDescent="0.3">
      <c r="A922" s="113" t="s">
        <v>1</v>
      </c>
      <c r="B922" s="53" t="s">
        <v>14</v>
      </c>
      <c r="C922" s="53" t="s">
        <v>15</v>
      </c>
      <c r="D922" s="53" t="s">
        <v>14</v>
      </c>
      <c r="E922" s="53" t="s">
        <v>15</v>
      </c>
      <c r="F922" s="53" t="s">
        <v>14</v>
      </c>
      <c r="G922" s="53" t="s">
        <v>15</v>
      </c>
      <c r="H922" s="53" t="s">
        <v>14</v>
      </c>
      <c r="I922" s="53" t="s">
        <v>15</v>
      </c>
      <c r="J922" s="53" t="s">
        <v>14</v>
      </c>
      <c r="K922" s="53" t="s">
        <v>15</v>
      </c>
    </row>
    <row r="923" spans="1:11" x14ac:dyDescent="0.3">
      <c r="A923" s="54" t="s">
        <v>16</v>
      </c>
      <c r="B923" s="55">
        <v>21.805963423800002</v>
      </c>
      <c r="C923" s="55">
        <v>21.805963423800002</v>
      </c>
      <c r="D923" s="55">
        <v>4.0707412632000004</v>
      </c>
      <c r="E923" s="55">
        <v>4.0707412632000004</v>
      </c>
      <c r="F923" s="55">
        <v>4.3122529423999998</v>
      </c>
      <c r="G923" s="55">
        <v>4.3122529423999998</v>
      </c>
      <c r="H923" s="55">
        <v>11.6585495924</v>
      </c>
      <c r="I923" s="55">
        <v>11.6585495924</v>
      </c>
      <c r="J923" s="55">
        <v>1.7644196258</v>
      </c>
      <c r="K923" s="55">
        <v>1.7644196258</v>
      </c>
    </row>
    <row r="924" spans="1:11" x14ac:dyDescent="0.3">
      <c r="A924" s="56" t="s">
        <v>306</v>
      </c>
      <c r="B924" s="65">
        <v>2.7873916516000001</v>
      </c>
      <c r="C924" s="66">
        <v>12.782703508333499</v>
      </c>
      <c r="D924" s="65">
        <v>1.2863166646999999</v>
      </c>
      <c r="E924" s="66">
        <v>31.5990769624309</v>
      </c>
      <c r="F924" s="65">
        <v>0.94979453400000102</v>
      </c>
      <c r="G924" s="66">
        <v>22.025482889957502</v>
      </c>
      <c r="H924" s="65">
        <v>0</v>
      </c>
      <c r="I924" s="66">
        <v>0</v>
      </c>
      <c r="J924" s="65">
        <v>0.55128045290000005</v>
      </c>
      <c r="K924" s="66">
        <v>31.244293865187899</v>
      </c>
    </row>
    <row r="925" spans="1:11" x14ac:dyDescent="0.3">
      <c r="A925" s="56" t="s">
        <v>307</v>
      </c>
      <c r="B925" s="67">
        <v>10.501003560799999</v>
      </c>
      <c r="C925" s="68">
        <v>48.156567800800502</v>
      </c>
      <c r="D925" s="67">
        <v>1.9104134263000001</v>
      </c>
      <c r="E925" s="68">
        <v>46.930357465122398</v>
      </c>
      <c r="F925" s="67">
        <v>0</v>
      </c>
      <c r="G925" s="68">
        <v>0</v>
      </c>
      <c r="H925" s="67">
        <v>7.8848597732999997</v>
      </c>
      <c r="I925" s="68">
        <v>67.631566952719396</v>
      </c>
      <c r="J925" s="67">
        <v>0.70573036119999799</v>
      </c>
      <c r="K925" s="68">
        <v>39.997875271876801</v>
      </c>
    </row>
    <row r="926" spans="1:11" x14ac:dyDescent="0.3">
      <c r="A926" s="56" t="s">
        <v>308</v>
      </c>
      <c r="B926" s="65">
        <v>8.5175682114000004</v>
      </c>
      <c r="C926" s="66">
        <v>39.060728690866</v>
      </c>
      <c r="D926" s="65">
        <v>0.87401117220000002</v>
      </c>
      <c r="E926" s="66">
        <v>21.470565572446699</v>
      </c>
      <c r="F926" s="65">
        <v>3.3624584084000002</v>
      </c>
      <c r="G926" s="66">
        <v>77.974517110042498</v>
      </c>
      <c r="H926" s="65">
        <v>3.7736898190999999</v>
      </c>
      <c r="I926" s="66">
        <v>32.368433047280597</v>
      </c>
      <c r="J926" s="65">
        <v>0.50740881169999996</v>
      </c>
      <c r="K926" s="66">
        <v>28.7578308629353</v>
      </c>
    </row>
    <row r="927" spans="1:11" x14ac:dyDescent="0.3">
      <c r="A927" s="63" t="s">
        <v>1</v>
      </c>
    </row>
    <row r="928" spans="1:11" x14ac:dyDescent="0.3">
      <c r="A928" s="63" t="s">
        <v>1</v>
      </c>
    </row>
    <row r="929" spans="1:11" x14ac:dyDescent="0.3">
      <c r="A929" s="51" t="s">
        <v>442</v>
      </c>
    </row>
    <row r="930" spans="1:11" x14ac:dyDescent="0.3">
      <c r="A930" s="52" t="s">
        <v>1</v>
      </c>
    </row>
    <row r="931" spans="1:11" x14ac:dyDescent="0.3">
      <c r="A931" s="112" t="s">
        <v>1</v>
      </c>
      <c r="B931" s="114" t="s">
        <v>501</v>
      </c>
      <c r="C931" s="114" t="s">
        <v>1</v>
      </c>
      <c r="D931" s="114" t="s">
        <v>389</v>
      </c>
      <c r="E931" s="114" t="s">
        <v>1</v>
      </c>
      <c r="F931" s="114" t="s">
        <v>390</v>
      </c>
      <c r="G931" s="114" t="s">
        <v>1</v>
      </c>
      <c r="H931" s="114" t="s">
        <v>391</v>
      </c>
      <c r="I931" s="114" t="s">
        <v>1</v>
      </c>
      <c r="J931" s="114" t="s">
        <v>392</v>
      </c>
      <c r="K931" s="114" t="s">
        <v>1</v>
      </c>
    </row>
    <row r="932" spans="1:11" x14ac:dyDescent="0.3">
      <c r="A932" s="113" t="s">
        <v>1</v>
      </c>
      <c r="B932" s="53" t="s">
        <v>14</v>
      </c>
      <c r="C932" s="53" t="s">
        <v>15</v>
      </c>
      <c r="D932" s="53" t="s">
        <v>14</v>
      </c>
      <c r="E932" s="53" t="s">
        <v>15</v>
      </c>
      <c r="F932" s="53" t="s">
        <v>14</v>
      </c>
      <c r="G932" s="53" t="s">
        <v>15</v>
      </c>
      <c r="H932" s="53" t="s">
        <v>14</v>
      </c>
      <c r="I932" s="53" t="s">
        <v>15</v>
      </c>
      <c r="J932" s="53" t="s">
        <v>14</v>
      </c>
      <c r="K932" s="53" t="s">
        <v>15</v>
      </c>
    </row>
    <row r="933" spans="1:11" x14ac:dyDescent="0.3">
      <c r="A933" s="54" t="s">
        <v>16</v>
      </c>
      <c r="B933" s="55">
        <v>11.0431751339</v>
      </c>
      <c r="C933" s="55">
        <v>11.0431751339</v>
      </c>
      <c r="D933" s="55">
        <v>4.0625155315999999</v>
      </c>
      <c r="E933" s="55">
        <v>4.0625155315999999</v>
      </c>
      <c r="F933" s="55">
        <v>2.9391959135999999</v>
      </c>
      <c r="G933" s="55">
        <v>2.9391959135999999</v>
      </c>
      <c r="H933" s="55">
        <v>2.5197516258000001</v>
      </c>
      <c r="I933" s="55">
        <v>2.5197516258000001</v>
      </c>
      <c r="J933" s="55">
        <v>1.5217120629000001</v>
      </c>
      <c r="K933" s="55">
        <v>1.5217120629000001</v>
      </c>
    </row>
    <row r="934" spans="1:11" x14ac:dyDescent="0.3">
      <c r="A934" s="56" t="s">
        <v>306</v>
      </c>
      <c r="B934" s="65">
        <v>1.6217907355000001</v>
      </c>
      <c r="C934" s="66">
        <v>14.6859097663088</v>
      </c>
      <c r="D934" s="65">
        <v>0.41380770030000003</v>
      </c>
      <c r="E934" s="66">
        <v>10.185996756965601</v>
      </c>
      <c r="F934" s="65">
        <v>0</v>
      </c>
      <c r="G934" s="66">
        <v>0</v>
      </c>
      <c r="H934" s="65">
        <v>0</v>
      </c>
      <c r="I934" s="66">
        <v>0</v>
      </c>
      <c r="J934" s="65">
        <v>1.2079830352000001</v>
      </c>
      <c r="K934" s="66">
        <v>79.383154320133897</v>
      </c>
    </row>
    <row r="935" spans="1:11" x14ac:dyDescent="0.3">
      <c r="A935" s="56" t="s">
        <v>307</v>
      </c>
      <c r="B935" s="67">
        <v>2.2713219775</v>
      </c>
      <c r="C935" s="68">
        <v>20.5676533239753</v>
      </c>
      <c r="D935" s="67">
        <v>1.9197814987999999</v>
      </c>
      <c r="E935" s="68">
        <v>47.255979303146297</v>
      </c>
      <c r="F935" s="67">
        <v>0</v>
      </c>
      <c r="G935" s="68">
        <v>0</v>
      </c>
      <c r="H935" s="67">
        <v>0.35154047869999999</v>
      </c>
      <c r="I935" s="68">
        <v>13.9513940620393</v>
      </c>
      <c r="J935" s="67">
        <v>0</v>
      </c>
      <c r="K935" s="68">
        <v>0</v>
      </c>
    </row>
    <row r="936" spans="1:11" x14ac:dyDescent="0.3">
      <c r="A936" s="56" t="s">
        <v>308</v>
      </c>
      <c r="B936" s="65">
        <v>7.1500624209000003</v>
      </c>
      <c r="C936" s="66">
        <v>64.746436909715896</v>
      </c>
      <c r="D936" s="65">
        <v>1.7289263324999999</v>
      </c>
      <c r="E936" s="66">
        <v>42.558023939888102</v>
      </c>
      <c r="F936" s="65">
        <v>2.9391959135999999</v>
      </c>
      <c r="G936" s="66">
        <v>100</v>
      </c>
      <c r="H936" s="65">
        <v>2.1682111471000001</v>
      </c>
      <c r="I936" s="66">
        <v>86.048605937960701</v>
      </c>
      <c r="J936" s="65">
        <v>0.3137290277</v>
      </c>
      <c r="K936" s="66">
        <v>20.616845679866099</v>
      </c>
    </row>
    <row r="937" spans="1:11" x14ac:dyDescent="0.3">
      <c r="A937" s="63" t="s">
        <v>1</v>
      </c>
    </row>
    <row r="938" spans="1:11" x14ac:dyDescent="0.3">
      <c r="A938" s="63" t="s">
        <v>1</v>
      </c>
    </row>
    <row r="939" spans="1:11" x14ac:dyDescent="0.3">
      <c r="A939" s="51" t="s">
        <v>443</v>
      </c>
    </row>
    <row r="940" spans="1:11" x14ac:dyDescent="0.3">
      <c r="A940" s="52" t="s">
        <v>1</v>
      </c>
    </row>
    <row r="941" spans="1:11" x14ac:dyDescent="0.3">
      <c r="A941" s="112" t="s">
        <v>1</v>
      </c>
      <c r="B941" s="114" t="s">
        <v>501</v>
      </c>
      <c r="C941" s="114" t="s">
        <v>1</v>
      </c>
      <c r="D941" s="114" t="s">
        <v>389</v>
      </c>
      <c r="E941" s="114" t="s">
        <v>1</v>
      </c>
      <c r="F941" s="114" t="s">
        <v>390</v>
      </c>
      <c r="G941" s="114" t="s">
        <v>1</v>
      </c>
      <c r="H941" s="114" t="s">
        <v>391</v>
      </c>
      <c r="I941" s="114" t="s">
        <v>1</v>
      </c>
      <c r="J941" s="114" t="s">
        <v>392</v>
      </c>
      <c r="K941" s="114" t="s">
        <v>1</v>
      </c>
    </row>
    <row r="942" spans="1:11" x14ac:dyDescent="0.3">
      <c r="A942" s="113" t="s">
        <v>1</v>
      </c>
      <c r="B942" s="53" t="s">
        <v>14</v>
      </c>
      <c r="C942" s="53" t="s">
        <v>15</v>
      </c>
      <c r="D942" s="53" t="s">
        <v>14</v>
      </c>
      <c r="E942" s="53" t="s">
        <v>15</v>
      </c>
      <c r="F942" s="53" t="s">
        <v>14</v>
      </c>
      <c r="G942" s="53" t="s">
        <v>15</v>
      </c>
      <c r="H942" s="53" t="s">
        <v>14</v>
      </c>
      <c r="I942" s="53" t="s">
        <v>15</v>
      </c>
      <c r="J942" s="53" t="s">
        <v>14</v>
      </c>
      <c r="K942" s="53" t="s">
        <v>15</v>
      </c>
    </row>
    <row r="943" spans="1:11" x14ac:dyDescent="0.3">
      <c r="A943" s="54" t="s">
        <v>16</v>
      </c>
      <c r="B943" s="55">
        <v>22.473620871400001</v>
      </c>
      <c r="C943" s="55">
        <v>22.473620871400001</v>
      </c>
      <c r="D943" s="55">
        <v>10.308246004500001</v>
      </c>
      <c r="E943" s="55">
        <v>10.308246004500001</v>
      </c>
      <c r="F943" s="55">
        <v>1.984036849</v>
      </c>
      <c r="G943" s="55">
        <v>1.984036849</v>
      </c>
      <c r="H943" s="55">
        <v>7.7259454647999997</v>
      </c>
      <c r="I943" s="55">
        <v>7.7259454647999997</v>
      </c>
      <c r="J943" s="55">
        <v>2.4553925530999998</v>
      </c>
      <c r="K943" s="55">
        <v>2.4553925530999998</v>
      </c>
    </row>
    <row r="944" spans="1:11" x14ac:dyDescent="0.3">
      <c r="A944" s="56" t="s">
        <v>306</v>
      </c>
      <c r="B944" s="65">
        <v>8.1215002408999801</v>
      </c>
      <c r="C944" s="66">
        <v>36.137924935965501</v>
      </c>
      <c r="D944" s="65">
        <v>4.3832129423000001</v>
      </c>
      <c r="E944" s="66">
        <v>42.521423532059003</v>
      </c>
      <c r="F944" s="65">
        <v>0</v>
      </c>
      <c r="G944" s="66">
        <v>0</v>
      </c>
      <c r="H944" s="65">
        <v>1.2828947454999999</v>
      </c>
      <c r="I944" s="66">
        <v>16.605019428948399</v>
      </c>
      <c r="J944" s="65">
        <v>2.4553925530999998</v>
      </c>
      <c r="K944" s="66">
        <v>100</v>
      </c>
    </row>
    <row r="945" spans="1:11" x14ac:dyDescent="0.3">
      <c r="A945" s="56" t="s">
        <v>307</v>
      </c>
      <c r="B945" s="67">
        <v>13.525594458900001</v>
      </c>
      <c r="C945" s="68">
        <v>60.184313583899197</v>
      </c>
      <c r="D945" s="67">
        <v>5.6061263671999999</v>
      </c>
      <c r="E945" s="68">
        <v>54.384871730386301</v>
      </c>
      <c r="F945" s="67">
        <v>1.984036849</v>
      </c>
      <c r="G945" s="68">
        <v>100</v>
      </c>
      <c r="H945" s="67">
        <v>5.9354312427</v>
      </c>
      <c r="I945" s="68">
        <v>76.824658803796595</v>
      </c>
      <c r="J945" s="67">
        <v>0</v>
      </c>
      <c r="K945" s="68">
        <v>0</v>
      </c>
    </row>
    <row r="946" spans="1:11" x14ac:dyDescent="0.3">
      <c r="A946" s="56" t="s">
        <v>308</v>
      </c>
      <c r="B946" s="65">
        <v>0.82652617159999997</v>
      </c>
      <c r="C946" s="66">
        <v>3.6777614801353198</v>
      </c>
      <c r="D946" s="65">
        <v>0.31890669500000002</v>
      </c>
      <c r="E946" s="66">
        <v>3.0937047375546101</v>
      </c>
      <c r="F946" s="65">
        <v>0</v>
      </c>
      <c r="G946" s="66">
        <v>0</v>
      </c>
      <c r="H946" s="65">
        <v>0.50761947659999995</v>
      </c>
      <c r="I946" s="66">
        <v>6.5703217672549403</v>
      </c>
      <c r="J946" s="65">
        <v>0</v>
      </c>
      <c r="K946" s="66">
        <v>0</v>
      </c>
    </row>
    <row r="947" spans="1:11" x14ac:dyDescent="0.3">
      <c r="A947" s="63" t="s">
        <v>1</v>
      </c>
    </row>
    <row r="948" spans="1:11" x14ac:dyDescent="0.3">
      <c r="A948" s="63" t="s">
        <v>1</v>
      </c>
    </row>
    <row r="949" spans="1:11" x14ac:dyDescent="0.3">
      <c r="A949" s="51" t="s">
        <v>444</v>
      </c>
    </row>
    <row r="950" spans="1:11" x14ac:dyDescent="0.3">
      <c r="A950" s="52" t="s">
        <v>1</v>
      </c>
    </row>
    <row r="951" spans="1:11" x14ac:dyDescent="0.3">
      <c r="A951" s="112" t="s">
        <v>1</v>
      </c>
      <c r="B951" s="114" t="s">
        <v>501</v>
      </c>
      <c r="C951" s="114" t="s">
        <v>1</v>
      </c>
      <c r="D951" s="114" t="s">
        <v>389</v>
      </c>
      <c r="E951" s="114" t="s">
        <v>1</v>
      </c>
      <c r="F951" s="114" t="s">
        <v>390</v>
      </c>
      <c r="G951" s="114" t="s">
        <v>1</v>
      </c>
      <c r="H951" s="114" t="s">
        <v>391</v>
      </c>
      <c r="I951" s="114" t="s">
        <v>1</v>
      </c>
      <c r="J951" s="114" t="s">
        <v>392</v>
      </c>
      <c r="K951" s="114" t="s">
        <v>1</v>
      </c>
    </row>
    <row r="952" spans="1:11" x14ac:dyDescent="0.3">
      <c r="A952" s="113" t="s">
        <v>1</v>
      </c>
      <c r="B952" s="53" t="s">
        <v>14</v>
      </c>
      <c r="C952" s="53" t="s">
        <v>15</v>
      </c>
      <c r="D952" s="53" t="s">
        <v>14</v>
      </c>
      <c r="E952" s="53" t="s">
        <v>15</v>
      </c>
      <c r="F952" s="53" t="s">
        <v>14</v>
      </c>
      <c r="G952" s="53" t="s">
        <v>15</v>
      </c>
      <c r="H952" s="53" t="s">
        <v>14</v>
      </c>
      <c r="I952" s="53" t="s">
        <v>15</v>
      </c>
      <c r="J952" s="53" t="s">
        <v>14</v>
      </c>
      <c r="K952" s="53" t="s">
        <v>15</v>
      </c>
    </row>
    <row r="953" spans="1:11" x14ac:dyDescent="0.3">
      <c r="A953" s="54" t="s">
        <v>16</v>
      </c>
      <c r="B953" s="55">
        <v>38.824658507400002</v>
      </c>
      <c r="C953" s="55">
        <v>38.824658507400002</v>
      </c>
      <c r="D953" s="55">
        <v>8.8079385938999994</v>
      </c>
      <c r="E953" s="55">
        <v>8.8079385938999994</v>
      </c>
      <c r="F953" s="55">
        <v>10.0523836134</v>
      </c>
      <c r="G953" s="55">
        <v>10.0523836134</v>
      </c>
      <c r="H953" s="55">
        <v>13.7946693168</v>
      </c>
      <c r="I953" s="55">
        <v>13.7946693168</v>
      </c>
      <c r="J953" s="55">
        <v>6.1696669833</v>
      </c>
      <c r="K953" s="55">
        <v>6.1696669833</v>
      </c>
    </row>
    <row r="954" spans="1:11" x14ac:dyDescent="0.3">
      <c r="A954" s="56" t="s">
        <v>306</v>
      </c>
      <c r="B954" s="57">
        <v>28.012840406299901</v>
      </c>
      <c r="C954" s="58">
        <v>0.72152187509803201</v>
      </c>
      <c r="D954" s="65">
        <v>4.8024087805000004</v>
      </c>
      <c r="E954" s="66">
        <v>54.523640569269403</v>
      </c>
      <c r="F954" s="65">
        <v>8.7259985158000006</v>
      </c>
      <c r="G954" s="66">
        <v>86.805267799053098</v>
      </c>
      <c r="H954" s="65">
        <v>9.8710533144999903</v>
      </c>
      <c r="I954" s="66">
        <v>71.557012986737007</v>
      </c>
      <c r="J954" s="65">
        <v>4.61337979550001</v>
      </c>
      <c r="K954" s="66">
        <v>74.775183295750907</v>
      </c>
    </row>
    <row r="955" spans="1:11" x14ac:dyDescent="0.3">
      <c r="A955" s="56" t="s">
        <v>307</v>
      </c>
      <c r="B955" s="59">
        <v>3.1689657233999999</v>
      </c>
      <c r="C955" s="60">
        <v>8.1622500885513094E-2</v>
      </c>
      <c r="D955" s="67">
        <v>1.1193656596999999</v>
      </c>
      <c r="E955" s="68">
        <v>12.7085997224734</v>
      </c>
      <c r="F955" s="67">
        <v>0</v>
      </c>
      <c r="G955" s="68">
        <v>0</v>
      </c>
      <c r="H955" s="67">
        <v>2.0496000636999998</v>
      </c>
      <c r="I955" s="68">
        <v>14.857913710217501</v>
      </c>
      <c r="J955" s="67">
        <v>0</v>
      </c>
      <c r="K955" s="68">
        <v>0</v>
      </c>
    </row>
    <row r="956" spans="1:11" x14ac:dyDescent="0.3">
      <c r="A956" s="56" t="s">
        <v>308</v>
      </c>
      <c r="B956" s="57">
        <v>7.6428523777000104</v>
      </c>
      <c r="C956" s="58">
        <v>0.19685562401645501</v>
      </c>
      <c r="D956" s="65">
        <v>2.8861641536999998</v>
      </c>
      <c r="E956" s="66">
        <v>32.767759708257202</v>
      </c>
      <c r="F956" s="65">
        <v>1.3263850976</v>
      </c>
      <c r="G956" s="66">
        <v>13.1947322009469</v>
      </c>
      <c r="H956" s="65">
        <v>1.8740159385999999</v>
      </c>
      <c r="I956" s="66">
        <v>13.585073303045499</v>
      </c>
      <c r="J956" s="65">
        <v>1.5562871878</v>
      </c>
      <c r="K956" s="66">
        <v>25.2248167042491</v>
      </c>
    </row>
    <row r="957" spans="1:11" x14ac:dyDescent="0.3">
      <c r="A957" s="63" t="s">
        <v>1</v>
      </c>
    </row>
    <row r="958" spans="1:11" x14ac:dyDescent="0.3">
      <c r="A958" s="63" t="s">
        <v>1</v>
      </c>
    </row>
    <row r="959" spans="1:11" x14ac:dyDescent="0.3">
      <c r="A959" s="51" t="s">
        <v>309</v>
      </c>
    </row>
    <row r="960" spans="1:11" x14ac:dyDescent="0.3">
      <c r="A960" s="52" t="s">
        <v>1</v>
      </c>
    </row>
    <row r="961" spans="1:11" x14ac:dyDescent="0.3">
      <c r="A961" s="112" t="s">
        <v>1</v>
      </c>
      <c r="B961" s="114" t="s">
        <v>501</v>
      </c>
      <c r="C961" s="114" t="s">
        <v>1</v>
      </c>
      <c r="D961" s="114" t="s">
        <v>389</v>
      </c>
      <c r="E961" s="114" t="s">
        <v>1</v>
      </c>
      <c r="F961" s="114" t="s">
        <v>390</v>
      </c>
      <c r="G961" s="114" t="s">
        <v>1</v>
      </c>
      <c r="H961" s="114" t="s">
        <v>391</v>
      </c>
      <c r="I961" s="114" t="s">
        <v>1</v>
      </c>
      <c r="J961" s="114" t="s">
        <v>392</v>
      </c>
      <c r="K961" s="114" t="s">
        <v>1</v>
      </c>
    </row>
    <row r="962" spans="1:11" x14ac:dyDescent="0.3">
      <c r="A962" s="113" t="s">
        <v>1</v>
      </c>
      <c r="B962" s="53" t="s">
        <v>14</v>
      </c>
      <c r="C962" s="53" t="s">
        <v>15</v>
      </c>
      <c r="D962" s="53" t="s">
        <v>14</v>
      </c>
      <c r="E962" s="53" t="s">
        <v>15</v>
      </c>
      <c r="F962" s="53" t="s">
        <v>14</v>
      </c>
      <c r="G962" s="53" t="s">
        <v>15</v>
      </c>
      <c r="H962" s="53" t="s">
        <v>14</v>
      </c>
      <c r="I962" s="53" t="s">
        <v>15</v>
      </c>
      <c r="J962" s="53" t="s">
        <v>14</v>
      </c>
      <c r="K962" s="53" t="s">
        <v>15</v>
      </c>
    </row>
    <row r="963" spans="1:11" x14ac:dyDescent="0.3">
      <c r="A963" s="54" t="s">
        <v>16</v>
      </c>
      <c r="B963" s="55">
        <v>452.45504257559998</v>
      </c>
      <c r="C963" s="55">
        <v>452.45504257559998</v>
      </c>
      <c r="D963" s="55">
        <v>84.409594135600003</v>
      </c>
      <c r="E963" s="55">
        <v>84.409594135600003</v>
      </c>
      <c r="F963" s="55">
        <v>157.35574680869999</v>
      </c>
      <c r="G963" s="55">
        <v>157.35574680869999</v>
      </c>
      <c r="H963" s="55">
        <v>143.92223322999999</v>
      </c>
      <c r="I963" s="55">
        <v>143.92223322999999</v>
      </c>
      <c r="J963" s="55">
        <v>66.767468401299993</v>
      </c>
      <c r="K963" s="55">
        <v>66.767468401299993</v>
      </c>
    </row>
    <row r="964" spans="1:11" x14ac:dyDescent="0.3">
      <c r="A964" s="56" t="s">
        <v>310</v>
      </c>
      <c r="B964" s="57">
        <v>3.3392703765000098</v>
      </c>
      <c r="C964" s="58">
        <v>7.3803363036716403E-3</v>
      </c>
      <c r="D964" s="57">
        <v>1.4336219332</v>
      </c>
      <c r="E964" s="58">
        <v>1.6984111200640899E-2</v>
      </c>
      <c r="F964" s="57">
        <v>0</v>
      </c>
      <c r="G964" s="58">
        <v>0</v>
      </c>
      <c r="H964" s="57">
        <v>1.3543679904000001</v>
      </c>
      <c r="I964" s="58">
        <v>9.4104153333669106E-3</v>
      </c>
      <c r="J964" s="57">
        <v>0.55128045290000005</v>
      </c>
      <c r="K964" s="58">
        <v>8.2567224143736805E-3</v>
      </c>
    </row>
    <row r="965" spans="1:11" x14ac:dyDescent="0.3">
      <c r="A965" s="56" t="s">
        <v>311</v>
      </c>
      <c r="B965" s="59">
        <v>441.56062282229999</v>
      </c>
      <c r="C965" s="60">
        <v>0.97592154196959902</v>
      </c>
      <c r="D965" s="59">
        <v>82.574253973200001</v>
      </c>
      <c r="E965" s="60">
        <v>0.97825673513544398</v>
      </c>
      <c r="F965" s="59">
        <v>154.04292105810001</v>
      </c>
      <c r="G965" s="60">
        <v>0.97894690332074497</v>
      </c>
      <c r="H965" s="59">
        <v>138.72725984260001</v>
      </c>
      <c r="I965" s="60">
        <v>0.96390430254721005</v>
      </c>
      <c r="J965" s="59">
        <v>66.216187948400005</v>
      </c>
      <c r="K965" s="60">
        <v>0.99174327758562597</v>
      </c>
    </row>
    <row r="966" spans="1:11" x14ac:dyDescent="0.3">
      <c r="A966" s="56" t="s">
        <v>312</v>
      </c>
      <c r="B966" s="71">
        <v>4.39716447518897</v>
      </c>
      <c r="C966" s="71">
        <v>4.39716447518897</v>
      </c>
      <c r="D966" s="71">
        <v>4.3299351153739796</v>
      </c>
      <c r="E966" s="71">
        <v>4.3299351153739796</v>
      </c>
      <c r="F966" s="71">
        <v>4.4796241410599</v>
      </c>
      <c r="G966" s="71">
        <v>4.4796241410599</v>
      </c>
      <c r="H966" s="71">
        <v>4.3575238945192698</v>
      </c>
      <c r="I966" s="71">
        <v>4.3575238945192698</v>
      </c>
      <c r="J966" s="71">
        <v>4.3746682663171503</v>
      </c>
      <c r="K966" s="71">
        <v>4.3746682663171503</v>
      </c>
    </row>
    <row r="967" spans="1:11" x14ac:dyDescent="0.3">
      <c r="A967" s="63" t="s">
        <v>1</v>
      </c>
    </row>
    <row r="968" spans="1:11" x14ac:dyDescent="0.3">
      <c r="A968" s="63" t="s">
        <v>1</v>
      </c>
    </row>
    <row r="969" spans="1:11" x14ac:dyDescent="0.3">
      <c r="A969" s="51" t="s">
        <v>445</v>
      </c>
    </row>
    <row r="970" spans="1:11" x14ac:dyDescent="0.3">
      <c r="A970" s="52" t="s">
        <v>1</v>
      </c>
    </row>
    <row r="971" spans="1:11" x14ac:dyDescent="0.3">
      <c r="A971" s="112" t="s">
        <v>1</v>
      </c>
      <c r="B971" s="114" t="s">
        <v>501</v>
      </c>
      <c r="C971" s="114" t="s">
        <v>1</v>
      </c>
      <c r="D971" s="114" t="s">
        <v>389</v>
      </c>
      <c r="E971" s="114" t="s">
        <v>1</v>
      </c>
      <c r="F971" s="114" t="s">
        <v>390</v>
      </c>
      <c r="G971" s="114" t="s">
        <v>1</v>
      </c>
      <c r="H971" s="114" t="s">
        <v>391</v>
      </c>
      <c r="I971" s="114" t="s">
        <v>1</v>
      </c>
      <c r="J971" s="114" t="s">
        <v>392</v>
      </c>
      <c r="K971" s="114" t="s">
        <v>1</v>
      </c>
    </row>
    <row r="972" spans="1:11" x14ac:dyDescent="0.3">
      <c r="A972" s="113" t="s">
        <v>1</v>
      </c>
      <c r="B972" s="53" t="s">
        <v>14</v>
      </c>
      <c r="C972" s="53" t="s">
        <v>15</v>
      </c>
      <c r="D972" s="53" t="s">
        <v>14</v>
      </c>
      <c r="E972" s="53" t="s">
        <v>15</v>
      </c>
      <c r="F972" s="53" t="s">
        <v>14</v>
      </c>
      <c r="G972" s="53" t="s">
        <v>15</v>
      </c>
      <c r="H972" s="53" t="s">
        <v>14</v>
      </c>
      <c r="I972" s="53" t="s">
        <v>15</v>
      </c>
      <c r="J972" s="53" t="s">
        <v>14</v>
      </c>
      <c r="K972" s="53" t="s">
        <v>15</v>
      </c>
    </row>
    <row r="973" spans="1:11" x14ac:dyDescent="0.3">
      <c r="A973" s="54" t="s">
        <v>16</v>
      </c>
      <c r="B973" s="55">
        <v>219.98738059620001</v>
      </c>
      <c r="C973" s="55">
        <v>219.98738059620001</v>
      </c>
      <c r="D973" s="55">
        <v>37.861929668099997</v>
      </c>
      <c r="E973" s="55">
        <v>37.861929668099997</v>
      </c>
      <c r="F973" s="55">
        <v>82.6876406624</v>
      </c>
      <c r="G973" s="55">
        <v>82.6876406624</v>
      </c>
      <c r="H973" s="55">
        <v>68.110198334000003</v>
      </c>
      <c r="I973" s="55">
        <v>68.110198334000003</v>
      </c>
      <c r="J973" s="55">
        <v>31.327611931700002</v>
      </c>
      <c r="K973" s="55">
        <v>31.327611931700002</v>
      </c>
    </row>
    <row r="974" spans="1:11" x14ac:dyDescent="0.3">
      <c r="A974" s="56" t="s">
        <v>310</v>
      </c>
      <c r="B974" s="57">
        <v>2.5980725850000002</v>
      </c>
      <c r="C974" s="58">
        <v>1.18100982790868E-2</v>
      </c>
      <c r="D974" s="57">
        <v>0.278200946</v>
      </c>
      <c r="E974" s="58">
        <v>7.3477751514179701E-3</v>
      </c>
      <c r="F974" s="57">
        <v>0</v>
      </c>
      <c r="G974" s="58">
        <v>0</v>
      </c>
      <c r="H974" s="57">
        <v>1.4448046827000001</v>
      </c>
      <c r="I974" s="58">
        <v>2.12127510716522E-2</v>
      </c>
      <c r="J974" s="57">
        <v>0.87506695630000098</v>
      </c>
      <c r="K974" s="58">
        <v>2.7932769283780998E-2</v>
      </c>
    </row>
    <row r="975" spans="1:11" x14ac:dyDescent="0.3">
      <c r="A975" s="56" t="s">
        <v>311</v>
      </c>
      <c r="B975" s="59">
        <v>213.4305764149</v>
      </c>
      <c r="C975" s="60">
        <v>0.97019463496710601</v>
      </c>
      <c r="D975" s="59">
        <v>35.646882653799999</v>
      </c>
      <c r="E975" s="60">
        <v>0.94149672154279396</v>
      </c>
      <c r="F975" s="59">
        <v>82.6876406623999</v>
      </c>
      <c r="G975" s="60">
        <v>1</v>
      </c>
      <c r="H975" s="59">
        <v>65.194788576199997</v>
      </c>
      <c r="I975" s="60">
        <v>0.957195694196875</v>
      </c>
      <c r="J975" s="59">
        <v>29.9012645225</v>
      </c>
      <c r="K975" s="60">
        <v>0.95446996048375099</v>
      </c>
    </row>
    <row r="976" spans="1:11" x14ac:dyDescent="0.3">
      <c r="A976" s="56" t="s">
        <v>312</v>
      </c>
      <c r="B976" s="71">
        <v>4.4931642385639403</v>
      </c>
      <c r="C976" s="71">
        <v>4.4931642385639403</v>
      </c>
      <c r="D976" s="71">
        <v>4.4193331282868202</v>
      </c>
      <c r="E976" s="71">
        <v>4.4193331282868202</v>
      </c>
      <c r="F976" s="71">
        <v>4.5256533911683396</v>
      </c>
      <c r="G976" s="71">
        <v>4.5256533911683396</v>
      </c>
      <c r="H976" s="71">
        <v>4.4323751738761201</v>
      </c>
      <c r="I976" s="71">
        <v>4.4323751738761201</v>
      </c>
      <c r="J976" s="71">
        <v>4.6288047141399504</v>
      </c>
      <c r="K976" s="71">
        <v>4.6288047141399504</v>
      </c>
    </row>
    <row r="977" spans="1:11" x14ac:dyDescent="0.3">
      <c r="A977" s="63" t="s">
        <v>1</v>
      </c>
    </row>
    <row r="978" spans="1:11" x14ac:dyDescent="0.3">
      <c r="A978" s="63" t="s">
        <v>1</v>
      </c>
    </row>
    <row r="979" spans="1:11" x14ac:dyDescent="0.3">
      <c r="A979" s="51" t="s">
        <v>446</v>
      </c>
    </row>
    <row r="980" spans="1:11" x14ac:dyDescent="0.3">
      <c r="A980" s="52" t="s">
        <v>1</v>
      </c>
    </row>
    <row r="981" spans="1:11" x14ac:dyDescent="0.3">
      <c r="A981" s="112" t="s">
        <v>1</v>
      </c>
      <c r="B981" s="114" t="s">
        <v>501</v>
      </c>
      <c r="C981" s="114" t="s">
        <v>1</v>
      </c>
      <c r="D981" s="114" t="s">
        <v>389</v>
      </c>
      <c r="E981" s="114" t="s">
        <v>1</v>
      </c>
      <c r="F981" s="114" t="s">
        <v>390</v>
      </c>
      <c r="G981" s="114" t="s">
        <v>1</v>
      </c>
      <c r="H981" s="114" t="s">
        <v>391</v>
      </c>
      <c r="I981" s="114" t="s">
        <v>1</v>
      </c>
      <c r="J981" s="114" t="s">
        <v>392</v>
      </c>
      <c r="K981" s="114" t="s">
        <v>1</v>
      </c>
    </row>
    <row r="982" spans="1:11" x14ac:dyDescent="0.3">
      <c r="A982" s="113" t="s">
        <v>1</v>
      </c>
      <c r="B982" s="53" t="s">
        <v>14</v>
      </c>
      <c r="C982" s="53" t="s">
        <v>15</v>
      </c>
      <c r="D982" s="53" t="s">
        <v>14</v>
      </c>
      <c r="E982" s="53" t="s">
        <v>15</v>
      </c>
      <c r="F982" s="53" t="s">
        <v>14</v>
      </c>
      <c r="G982" s="53" t="s">
        <v>15</v>
      </c>
      <c r="H982" s="53" t="s">
        <v>14</v>
      </c>
      <c r="I982" s="53" t="s">
        <v>15</v>
      </c>
      <c r="J982" s="53" t="s">
        <v>14</v>
      </c>
      <c r="K982" s="53" t="s">
        <v>15</v>
      </c>
    </row>
    <row r="983" spans="1:11" x14ac:dyDescent="0.3">
      <c r="A983" s="54" t="s">
        <v>16</v>
      </c>
      <c r="B983" s="55">
        <v>594.64436766189999</v>
      </c>
      <c r="C983" s="55">
        <v>594.64436766189999</v>
      </c>
      <c r="D983" s="55">
        <v>104.1604560661</v>
      </c>
      <c r="E983" s="55">
        <v>104.1604560661</v>
      </c>
      <c r="F983" s="55">
        <v>211.5020685108</v>
      </c>
      <c r="G983" s="55">
        <v>211.5020685108</v>
      </c>
      <c r="H983" s="55">
        <v>194.178009446</v>
      </c>
      <c r="I983" s="55">
        <v>194.178009446</v>
      </c>
      <c r="J983" s="55">
        <v>84.803833639000004</v>
      </c>
      <c r="K983" s="55">
        <v>84.803833639000004</v>
      </c>
    </row>
    <row r="984" spans="1:11" x14ac:dyDescent="0.3">
      <c r="A984" s="56" t="s">
        <v>310</v>
      </c>
      <c r="B984" s="57">
        <v>4.1640995115999999</v>
      </c>
      <c r="C984" s="58">
        <v>7.0026720810842796E-3</v>
      </c>
      <c r="D984" s="57">
        <v>0.71569181520000003</v>
      </c>
      <c r="E984" s="58">
        <v>6.87105109011642E-3</v>
      </c>
      <c r="F984" s="57">
        <v>0</v>
      </c>
      <c r="G984" s="58">
        <v>0</v>
      </c>
      <c r="H984" s="57">
        <v>1.8406495966</v>
      </c>
      <c r="I984" s="58">
        <v>9.4791866589397505E-3</v>
      </c>
      <c r="J984" s="57">
        <v>1.6077580998000001</v>
      </c>
      <c r="K984" s="58">
        <v>1.89585544757804E-2</v>
      </c>
    </row>
    <row r="985" spans="1:11" x14ac:dyDescent="0.3">
      <c r="A985" s="56" t="s">
        <v>311</v>
      </c>
      <c r="B985" s="59">
        <v>581.36551279170101</v>
      </c>
      <c r="C985" s="60">
        <v>0.97766924973591895</v>
      </c>
      <c r="D985" s="59">
        <v>103.0072733817</v>
      </c>
      <c r="E985" s="60">
        <v>0.98892878614444402</v>
      </c>
      <c r="F985" s="59">
        <v>205.1817652709</v>
      </c>
      <c r="G985" s="60">
        <v>0.97011706181220003</v>
      </c>
      <c r="H985" s="59">
        <v>191.13417012939999</v>
      </c>
      <c r="I985" s="60">
        <v>0.98432449006309097</v>
      </c>
      <c r="J985" s="59">
        <v>82.042304009700004</v>
      </c>
      <c r="K985" s="60">
        <v>0.96743626424890805</v>
      </c>
    </row>
    <row r="986" spans="1:11" x14ac:dyDescent="0.3">
      <c r="A986" s="56" t="s">
        <v>312</v>
      </c>
      <c r="B986" s="71">
        <v>4.6310652723652197</v>
      </c>
      <c r="C986" s="71">
        <v>4.6310652723652197</v>
      </c>
      <c r="D986" s="71">
        <v>4.7577148579381703</v>
      </c>
      <c r="E986" s="74">
        <v>4.7577148579381703</v>
      </c>
      <c r="F986" s="71">
        <v>4.6789684260065201</v>
      </c>
      <c r="G986" s="71">
        <v>4.6789684260065201</v>
      </c>
      <c r="H986" s="71">
        <v>4.5159776985738604</v>
      </c>
      <c r="I986" s="75">
        <v>4.5159776985738604</v>
      </c>
      <c r="J986" s="71">
        <v>4.6195561383493597</v>
      </c>
      <c r="K986" s="71">
        <v>4.6195561383493597</v>
      </c>
    </row>
    <row r="987" spans="1:11" x14ac:dyDescent="0.3">
      <c r="A987" s="63" t="s">
        <v>1</v>
      </c>
    </row>
    <row r="988" spans="1:11" x14ac:dyDescent="0.3">
      <c r="A988" s="63" t="s">
        <v>1</v>
      </c>
    </row>
    <row r="989" spans="1:11" x14ac:dyDescent="0.3">
      <c r="A989" s="51" t="s">
        <v>447</v>
      </c>
    </row>
    <row r="990" spans="1:11" x14ac:dyDescent="0.3">
      <c r="A990" s="52" t="s">
        <v>1</v>
      </c>
    </row>
    <row r="991" spans="1:11" x14ac:dyDescent="0.3">
      <c r="A991" s="112" t="s">
        <v>1</v>
      </c>
      <c r="B991" s="114" t="s">
        <v>501</v>
      </c>
      <c r="C991" s="114" t="s">
        <v>1</v>
      </c>
      <c r="D991" s="114" t="s">
        <v>389</v>
      </c>
      <c r="E991" s="114" t="s">
        <v>1</v>
      </c>
      <c r="F991" s="114" t="s">
        <v>390</v>
      </c>
      <c r="G991" s="114" t="s">
        <v>1</v>
      </c>
      <c r="H991" s="114" t="s">
        <v>391</v>
      </c>
      <c r="I991" s="114" t="s">
        <v>1</v>
      </c>
      <c r="J991" s="114" t="s">
        <v>392</v>
      </c>
      <c r="K991" s="114" t="s">
        <v>1</v>
      </c>
    </row>
    <row r="992" spans="1:11" x14ac:dyDescent="0.3">
      <c r="A992" s="113" t="s">
        <v>1</v>
      </c>
      <c r="B992" s="53" t="s">
        <v>14</v>
      </c>
      <c r="C992" s="53" t="s">
        <v>15</v>
      </c>
      <c r="D992" s="53" t="s">
        <v>14</v>
      </c>
      <c r="E992" s="53" t="s">
        <v>15</v>
      </c>
      <c r="F992" s="53" t="s">
        <v>14</v>
      </c>
      <c r="G992" s="53" t="s">
        <v>15</v>
      </c>
      <c r="H992" s="53" t="s">
        <v>14</v>
      </c>
      <c r="I992" s="53" t="s">
        <v>15</v>
      </c>
      <c r="J992" s="53" t="s">
        <v>14</v>
      </c>
      <c r="K992" s="53" t="s">
        <v>15</v>
      </c>
    </row>
    <row r="993" spans="1:11" x14ac:dyDescent="0.3">
      <c r="A993" s="54" t="s">
        <v>16</v>
      </c>
      <c r="B993" s="55">
        <v>12.30889094</v>
      </c>
      <c r="C993" s="55">
        <v>12.30889094</v>
      </c>
      <c r="D993" s="55">
        <v>3.2963648918000001</v>
      </c>
      <c r="E993" s="55">
        <v>3.2963648918000001</v>
      </c>
      <c r="F993" s="55">
        <v>4.0848778091</v>
      </c>
      <c r="G993" s="55">
        <v>4.0848778091</v>
      </c>
      <c r="H993" s="55">
        <v>2.9869740604000001</v>
      </c>
      <c r="I993" s="55">
        <v>2.9869740604000001</v>
      </c>
      <c r="J993" s="55">
        <v>1.9406741786999999</v>
      </c>
      <c r="K993" s="55">
        <v>1.9406741786999999</v>
      </c>
    </row>
    <row r="994" spans="1:11" x14ac:dyDescent="0.3">
      <c r="A994" s="56" t="s">
        <v>310</v>
      </c>
      <c r="B994" s="65">
        <v>0</v>
      </c>
      <c r="C994" s="66">
        <v>0</v>
      </c>
      <c r="D994" s="65">
        <v>0</v>
      </c>
      <c r="E994" s="66">
        <v>0</v>
      </c>
      <c r="F994" s="65">
        <v>0</v>
      </c>
      <c r="G994" s="66">
        <v>0</v>
      </c>
      <c r="H994" s="65">
        <v>0</v>
      </c>
      <c r="I994" s="66">
        <v>0</v>
      </c>
      <c r="J994" s="65">
        <v>0</v>
      </c>
      <c r="K994" s="66">
        <v>0</v>
      </c>
    </row>
    <row r="995" spans="1:11" x14ac:dyDescent="0.3">
      <c r="A995" s="56" t="s">
        <v>311</v>
      </c>
      <c r="B995" s="67">
        <v>11.471919554199999</v>
      </c>
      <c r="C995" s="68">
        <v>93.200269708458407</v>
      </c>
      <c r="D995" s="67">
        <v>2.9266159406000001</v>
      </c>
      <c r="E995" s="68">
        <v>88.783130407686897</v>
      </c>
      <c r="F995" s="67">
        <v>4.0848778091</v>
      </c>
      <c r="G995" s="68">
        <v>100</v>
      </c>
      <c r="H995" s="67">
        <v>2.5197516258000001</v>
      </c>
      <c r="I995" s="68">
        <v>84.358001604559206</v>
      </c>
      <c r="J995" s="67">
        <v>1.9406741786999999</v>
      </c>
      <c r="K995" s="68">
        <v>100</v>
      </c>
    </row>
    <row r="996" spans="1:11" x14ac:dyDescent="0.3">
      <c r="A996" s="56" t="s">
        <v>312</v>
      </c>
      <c r="B996" s="72">
        <v>4.1361912745081204</v>
      </c>
      <c r="C996" s="72">
        <v>4.1361912745081204</v>
      </c>
      <c r="D996" s="72">
        <v>3.9929410400960501</v>
      </c>
      <c r="E996" s="72">
        <v>3.9929410400960501</v>
      </c>
      <c r="F996" s="72">
        <v>4.5304576999274797</v>
      </c>
      <c r="G996" s="72">
        <v>4.5304576999274797</v>
      </c>
      <c r="H996" s="72">
        <v>3.84358001604559</v>
      </c>
      <c r="I996" s="72">
        <v>3.84358001604559</v>
      </c>
      <c r="J996" s="72">
        <v>4</v>
      </c>
      <c r="K996" s="72">
        <v>4</v>
      </c>
    </row>
    <row r="997" spans="1:11" x14ac:dyDescent="0.3">
      <c r="A997" s="63" t="s">
        <v>1</v>
      </c>
    </row>
    <row r="998" spans="1:11" x14ac:dyDescent="0.3">
      <c r="A998" s="63" t="s">
        <v>1</v>
      </c>
    </row>
    <row r="999" spans="1:11" x14ac:dyDescent="0.3">
      <c r="A999" s="51" t="s">
        <v>448</v>
      </c>
    </row>
    <row r="1000" spans="1:11" x14ac:dyDescent="0.3">
      <c r="A1000" s="52" t="s">
        <v>1</v>
      </c>
    </row>
    <row r="1001" spans="1:11" x14ac:dyDescent="0.3">
      <c r="A1001" s="112" t="s">
        <v>1</v>
      </c>
      <c r="B1001" s="114" t="s">
        <v>501</v>
      </c>
      <c r="C1001" s="114" t="s">
        <v>1</v>
      </c>
      <c r="D1001" s="114" t="s">
        <v>389</v>
      </c>
      <c r="E1001" s="114" t="s">
        <v>1</v>
      </c>
      <c r="F1001" s="114" t="s">
        <v>390</v>
      </c>
      <c r="G1001" s="114" t="s">
        <v>1</v>
      </c>
      <c r="H1001" s="114" t="s">
        <v>391</v>
      </c>
      <c r="I1001" s="114" t="s">
        <v>1</v>
      </c>
      <c r="J1001" s="114" t="s">
        <v>392</v>
      </c>
      <c r="K1001" s="114" t="s">
        <v>1</v>
      </c>
    </row>
    <row r="1002" spans="1:11" x14ac:dyDescent="0.3">
      <c r="A1002" s="113" t="s">
        <v>1</v>
      </c>
      <c r="B1002" s="53" t="s">
        <v>14</v>
      </c>
      <c r="C1002" s="53" t="s">
        <v>15</v>
      </c>
      <c r="D1002" s="53" t="s">
        <v>14</v>
      </c>
      <c r="E1002" s="53" t="s">
        <v>15</v>
      </c>
      <c r="F1002" s="53" t="s">
        <v>14</v>
      </c>
      <c r="G1002" s="53" t="s">
        <v>15</v>
      </c>
      <c r="H1002" s="53" t="s">
        <v>14</v>
      </c>
      <c r="I1002" s="53" t="s">
        <v>15</v>
      </c>
      <c r="J1002" s="53" t="s">
        <v>14</v>
      </c>
      <c r="K1002" s="53" t="s">
        <v>15</v>
      </c>
    </row>
    <row r="1003" spans="1:11" x14ac:dyDescent="0.3">
      <c r="A1003" s="54" t="s">
        <v>16</v>
      </c>
      <c r="B1003" s="55">
        <v>320.45365898289998</v>
      </c>
      <c r="C1003" s="55">
        <v>320.45365898289998</v>
      </c>
      <c r="D1003" s="55">
        <v>52.825460910399997</v>
      </c>
      <c r="E1003" s="55">
        <v>52.825460910399997</v>
      </c>
      <c r="F1003" s="55">
        <v>101.30645007299999</v>
      </c>
      <c r="G1003" s="55">
        <v>101.30645007299999</v>
      </c>
      <c r="H1003" s="55">
        <v>112.20814179120001</v>
      </c>
      <c r="I1003" s="55">
        <v>112.20814179120001</v>
      </c>
      <c r="J1003" s="55">
        <v>54.113606208299998</v>
      </c>
      <c r="K1003" s="55">
        <v>54.113606208299998</v>
      </c>
    </row>
    <row r="1004" spans="1:11" x14ac:dyDescent="0.3">
      <c r="A1004" s="56" t="s">
        <v>310</v>
      </c>
      <c r="B1004" s="57">
        <v>4.1168865489000002</v>
      </c>
      <c r="C1004" s="58">
        <v>1.2847057393467601E-2</v>
      </c>
      <c r="D1004" s="57">
        <v>0.54998002479999997</v>
      </c>
      <c r="E1004" s="58">
        <v>1.0411267887143499E-2</v>
      </c>
      <c r="F1004" s="57">
        <v>0</v>
      </c>
      <c r="G1004" s="58">
        <v>0</v>
      </c>
      <c r="H1004" s="57">
        <v>2.9085018032000001</v>
      </c>
      <c r="I1004" s="58">
        <v>2.5920595036786401E-2</v>
      </c>
      <c r="J1004" s="57">
        <v>0.65840472090000102</v>
      </c>
      <c r="K1004" s="58">
        <v>1.2167082680935999E-2</v>
      </c>
    </row>
    <row r="1005" spans="1:11" x14ac:dyDescent="0.3">
      <c r="A1005" s="56" t="s">
        <v>311</v>
      </c>
      <c r="B1005" s="59">
        <v>296.15665350879999</v>
      </c>
      <c r="C1005" s="60">
        <v>0.92417934764353404</v>
      </c>
      <c r="D1005" s="59">
        <v>48.482982268699999</v>
      </c>
      <c r="E1005" s="60">
        <v>0.91779572640046603</v>
      </c>
      <c r="F1005" s="59">
        <v>93.968850306299998</v>
      </c>
      <c r="G1005" s="60">
        <v>0.927570260714766</v>
      </c>
      <c r="H1005" s="59">
        <v>106.5598270222</v>
      </c>
      <c r="I1005" s="60">
        <v>0.94966216640936296</v>
      </c>
      <c r="J1005" s="59">
        <v>47.144993911599897</v>
      </c>
      <c r="K1005" s="60">
        <v>0.871222548542124</v>
      </c>
    </row>
    <row r="1006" spans="1:11" x14ac:dyDescent="0.3">
      <c r="A1006" s="56" t="s">
        <v>312</v>
      </c>
      <c r="B1006" s="71">
        <v>4.2542287583754304</v>
      </c>
      <c r="C1006" s="71">
        <v>4.2542287583754304</v>
      </c>
      <c r="D1006" s="71">
        <v>4.1977190105073703</v>
      </c>
      <c r="E1006" s="71">
        <v>4.1977190105073703</v>
      </c>
      <c r="F1006" s="71">
        <v>4.2760508212581598</v>
      </c>
      <c r="G1006" s="71">
        <v>4.2760508212581598</v>
      </c>
      <c r="H1006" s="71">
        <v>4.2619002070828804</v>
      </c>
      <c r="I1006" s="71">
        <v>4.2619002070828804</v>
      </c>
      <c r="J1006" s="71">
        <v>4.2524861933695499</v>
      </c>
      <c r="K1006" s="71">
        <v>4.2524861933695499</v>
      </c>
    </row>
    <row r="1007" spans="1:11" x14ac:dyDescent="0.3">
      <c r="A1007" s="63" t="s">
        <v>1</v>
      </c>
    </row>
    <row r="1008" spans="1:11" x14ac:dyDescent="0.3">
      <c r="A1008" s="63" t="s">
        <v>1</v>
      </c>
    </row>
    <row r="1009" spans="1:11" x14ac:dyDescent="0.3">
      <c r="A1009" s="51" t="s">
        <v>449</v>
      </c>
    </row>
    <row r="1010" spans="1:11" x14ac:dyDescent="0.3">
      <c r="A1010" s="52" t="s">
        <v>1</v>
      </c>
    </row>
    <row r="1011" spans="1:11" x14ac:dyDescent="0.3">
      <c r="A1011" s="112" t="s">
        <v>1</v>
      </c>
      <c r="B1011" s="114" t="s">
        <v>501</v>
      </c>
      <c r="C1011" s="114" t="s">
        <v>1</v>
      </c>
      <c r="D1011" s="114" t="s">
        <v>389</v>
      </c>
      <c r="E1011" s="114" t="s">
        <v>1</v>
      </c>
      <c r="F1011" s="114" t="s">
        <v>390</v>
      </c>
      <c r="G1011" s="114" t="s">
        <v>1</v>
      </c>
      <c r="H1011" s="114" t="s">
        <v>391</v>
      </c>
      <c r="I1011" s="114" t="s">
        <v>1</v>
      </c>
      <c r="J1011" s="114" t="s">
        <v>392</v>
      </c>
      <c r="K1011" s="114" t="s">
        <v>1</v>
      </c>
    </row>
    <row r="1012" spans="1:11" x14ac:dyDescent="0.3">
      <c r="A1012" s="113" t="s">
        <v>1</v>
      </c>
      <c r="B1012" s="53" t="s">
        <v>14</v>
      </c>
      <c r="C1012" s="53" t="s">
        <v>15</v>
      </c>
      <c r="D1012" s="53" t="s">
        <v>14</v>
      </c>
      <c r="E1012" s="53" t="s">
        <v>15</v>
      </c>
      <c r="F1012" s="53" t="s">
        <v>14</v>
      </c>
      <c r="G1012" s="53" t="s">
        <v>15</v>
      </c>
      <c r="H1012" s="53" t="s">
        <v>14</v>
      </c>
      <c r="I1012" s="53" t="s">
        <v>15</v>
      </c>
      <c r="J1012" s="53" t="s">
        <v>14</v>
      </c>
      <c r="K1012" s="53" t="s">
        <v>15</v>
      </c>
    </row>
    <row r="1013" spans="1:11" x14ac:dyDescent="0.3">
      <c r="A1013" s="54" t="s">
        <v>16</v>
      </c>
      <c r="B1013" s="55">
        <v>537.99646901250003</v>
      </c>
      <c r="C1013" s="55">
        <v>537.99646901250003</v>
      </c>
      <c r="D1013" s="55">
        <v>89.368863327599996</v>
      </c>
      <c r="E1013" s="55">
        <v>89.368863327599996</v>
      </c>
      <c r="F1013" s="55">
        <v>161.56152442769999</v>
      </c>
      <c r="G1013" s="55">
        <v>161.56152442769999</v>
      </c>
      <c r="H1013" s="55">
        <v>203.26070505819999</v>
      </c>
      <c r="I1013" s="55">
        <v>203.26070505819999</v>
      </c>
      <c r="J1013" s="55">
        <v>83.805376198999994</v>
      </c>
      <c r="K1013" s="55">
        <v>83.805376198999994</v>
      </c>
    </row>
    <row r="1014" spans="1:11" x14ac:dyDescent="0.3">
      <c r="A1014" s="56" t="s">
        <v>310</v>
      </c>
      <c r="B1014" s="57">
        <v>1.4336219332</v>
      </c>
      <c r="C1014" s="58">
        <v>2.66474227206627E-3</v>
      </c>
      <c r="D1014" s="57">
        <v>1.43362193319999</v>
      </c>
      <c r="E1014" s="58">
        <v>1.6041626577981201E-2</v>
      </c>
      <c r="F1014" s="57">
        <v>0</v>
      </c>
      <c r="G1014" s="58">
        <v>0</v>
      </c>
      <c r="H1014" s="57">
        <v>0</v>
      </c>
      <c r="I1014" s="58">
        <v>0</v>
      </c>
      <c r="J1014" s="57">
        <v>0</v>
      </c>
      <c r="K1014" s="58">
        <v>0</v>
      </c>
    </row>
    <row r="1015" spans="1:11" x14ac:dyDescent="0.3">
      <c r="A1015" s="56" t="s">
        <v>311</v>
      </c>
      <c r="B1015" s="59">
        <v>506.74361700069898</v>
      </c>
      <c r="C1015" s="60">
        <v>0.94190881574155105</v>
      </c>
      <c r="D1015" s="59">
        <v>80.217562626200007</v>
      </c>
      <c r="E1015" s="60">
        <v>0.89760079337862897</v>
      </c>
      <c r="F1015" s="59">
        <v>157.29194976869999</v>
      </c>
      <c r="G1015" s="60">
        <v>0.97357307270945803</v>
      </c>
      <c r="H1015" s="59">
        <v>187.27588074330001</v>
      </c>
      <c r="I1015" s="60">
        <v>0.92135801993640098</v>
      </c>
      <c r="J1015" s="59">
        <v>81.958223862500006</v>
      </c>
      <c r="K1015" s="60">
        <v>0.97795902339112695</v>
      </c>
    </row>
    <row r="1016" spans="1:11" x14ac:dyDescent="0.3">
      <c r="A1016" s="56" t="s">
        <v>312</v>
      </c>
      <c r="B1016" s="71">
        <v>4.4679819977520197</v>
      </c>
      <c r="C1016" s="71">
        <v>4.4679819977520197</v>
      </c>
      <c r="D1016" s="71">
        <v>4.33555474939378</v>
      </c>
      <c r="E1016" s="71">
        <v>4.33555474939378</v>
      </c>
      <c r="F1016" s="71">
        <v>4.5615871391595002</v>
      </c>
      <c r="G1016" s="71">
        <v>4.5615871391595002</v>
      </c>
      <c r="H1016" s="71">
        <v>4.44764886651725</v>
      </c>
      <c r="I1016" s="71">
        <v>4.44764886651725</v>
      </c>
      <c r="J1016" s="71">
        <v>4.4780626148728899</v>
      </c>
      <c r="K1016" s="71">
        <v>4.4780626148728899</v>
      </c>
    </row>
    <row r="1017" spans="1:11" x14ac:dyDescent="0.3">
      <c r="A1017" s="63" t="s">
        <v>1</v>
      </c>
    </row>
    <row r="1018" spans="1:11" x14ac:dyDescent="0.3">
      <c r="A1018" s="63" t="s">
        <v>1</v>
      </c>
    </row>
    <row r="1019" spans="1:11" x14ac:dyDescent="0.3">
      <c r="A1019" s="51" t="s">
        <v>450</v>
      </c>
    </row>
    <row r="1020" spans="1:11" x14ac:dyDescent="0.3">
      <c r="A1020" s="52" t="s">
        <v>1</v>
      </c>
    </row>
    <row r="1021" spans="1:11" x14ac:dyDescent="0.3">
      <c r="A1021" s="112" t="s">
        <v>1</v>
      </c>
      <c r="B1021" s="114" t="s">
        <v>501</v>
      </c>
      <c r="C1021" s="114" t="s">
        <v>1</v>
      </c>
      <c r="D1021" s="114" t="s">
        <v>389</v>
      </c>
      <c r="E1021" s="114" t="s">
        <v>1</v>
      </c>
      <c r="F1021" s="114" t="s">
        <v>390</v>
      </c>
      <c r="G1021" s="114" t="s">
        <v>1</v>
      </c>
      <c r="H1021" s="114" t="s">
        <v>391</v>
      </c>
      <c r="I1021" s="114" t="s">
        <v>1</v>
      </c>
      <c r="J1021" s="114" t="s">
        <v>392</v>
      </c>
      <c r="K1021" s="114" t="s">
        <v>1</v>
      </c>
    </row>
    <row r="1022" spans="1:11" x14ac:dyDescent="0.3">
      <c r="A1022" s="113" t="s">
        <v>1</v>
      </c>
      <c r="B1022" s="53" t="s">
        <v>14</v>
      </c>
      <c r="C1022" s="53" t="s">
        <v>15</v>
      </c>
      <c r="D1022" s="53" t="s">
        <v>14</v>
      </c>
      <c r="E1022" s="53" t="s">
        <v>15</v>
      </c>
      <c r="F1022" s="53" t="s">
        <v>14</v>
      </c>
      <c r="G1022" s="53" t="s">
        <v>15</v>
      </c>
      <c r="H1022" s="53" t="s">
        <v>14</v>
      </c>
      <c r="I1022" s="53" t="s">
        <v>15</v>
      </c>
      <c r="J1022" s="53" t="s">
        <v>14</v>
      </c>
      <c r="K1022" s="53" t="s">
        <v>15</v>
      </c>
    </row>
    <row r="1023" spans="1:11" x14ac:dyDescent="0.3">
      <c r="A1023" s="54" t="s">
        <v>16</v>
      </c>
      <c r="B1023" s="55">
        <v>398.55495696269998</v>
      </c>
      <c r="C1023" s="55">
        <v>398.55495696269998</v>
      </c>
      <c r="D1023" s="55">
        <v>79.416413460100003</v>
      </c>
      <c r="E1023" s="55">
        <v>79.416413460100003</v>
      </c>
      <c r="F1023" s="55">
        <v>133.3819993031</v>
      </c>
      <c r="G1023" s="55">
        <v>133.3819993031</v>
      </c>
      <c r="H1023" s="55">
        <v>129.37806406300001</v>
      </c>
      <c r="I1023" s="55">
        <v>129.37806406300001</v>
      </c>
      <c r="J1023" s="55">
        <v>56.378480136500002</v>
      </c>
      <c r="K1023" s="55">
        <v>56.378480136500002</v>
      </c>
    </row>
    <row r="1024" spans="1:11" x14ac:dyDescent="0.3">
      <c r="A1024" s="56" t="s">
        <v>310</v>
      </c>
      <c r="B1024" s="57">
        <v>2.3713589152000001</v>
      </c>
      <c r="C1024" s="58">
        <v>5.9498919127028496E-3</v>
      </c>
      <c r="D1024" s="57">
        <v>2.3713589152000001</v>
      </c>
      <c r="E1024" s="61">
        <v>2.98598087206671E-2</v>
      </c>
      <c r="F1024" s="57">
        <v>0</v>
      </c>
      <c r="G1024" s="58">
        <v>0</v>
      </c>
      <c r="H1024" s="57">
        <v>0</v>
      </c>
      <c r="I1024" s="58">
        <v>0</v>
      </c>
      <c r="J1024" s="57">
        <v>0</v>
      </c>
      <c r="K1024" s="58">
        <v>0</v>
      </c>
    </row>
    <row r="1025" spans="1:11" x14ac:dyDescent="0.3">
      <c r="A1025" s="56" t="s">
        <v>311</v>
      </c>
      <c r="B1025" s="59">
        <v>386.83818938770099</v>
      </c>
      <c r="C1025" s="60">
        <v>0.97060187718077595</v>
      </c>
      <c r="D1025" s="59">
        <v>76.380197987200006</v>
      </c>
      <c r="E1025" s="60">
        <v>0.96176841359846299</v>
      </c>
      <c r="F1025" s="59">
        <v>131.0555904654</v>
      </c>
      <c r="G1025" s="60">
        <v>0.982558299846642</v>
      </c>
      <c r="H1025" s="59">
        <v>123.0239207986</v>
      </c>
      <c r="I1025" s="60">
        <v>0.95088701233536899</v>
      </c>
      <c r="J1025" s="59">
        <v>56.378480136499903</v>
      </c>
      <c r="K1025" s="60">
        <v>1</v>
      </c>
    </row>
    <row r="1026" spans="1:11" x14ac:dyDescent="0.3">
      <c r="A1026" s="56" t="s">
        <v>312</v>
      </c>
      <c r="B1026" s="71">
        <v>4.4649743002289197</v>
      </c>
      <c r="C1026" s="71">
        <v>4.4649743002289197</v>
      </c>
      <c r="D1026" s="71">
        <v>4.2977827972486002</v>
      </c>
      <c r="E1026" s="75">
        <v>4.2977827972486002</v>
      </c>
      <c r="F1026" s="71">
        <v>4.5434809007088797</v>
      </c>
      <c r="G1026" s="71">
        <v>4.5434809007088797</v>
      </c>
      <c r="H1026" s="71">
        <v>4.4710658340213101</v>
      </c>
      <c r="I1026" s="71">
        <v>4.4710658340213101</v>
      </c>
      <c r="J1026" s="71">
        <v>4.50077291244894</v>
      </c>
      <c r="K1026" s="71">
        <v>4.50077291244894</v>
      </c>
    </row>
    <row r="1027" spans="1:11" x14ac:dyDescent="0.3">
      <c r="A1027" s="63" t="s">
        <v>1</v>
      </c>
    </row>
    <row r="1028" spans="1:11" x14ac:dyDescent="0.3">
      <c r="A1028" s="63" t="s">
        <v>1</v>
      </c>
    </row>
    <row r="1029" spans="1:11" x14ac:dyDescent="0.3">
      <c r="A1029" s="51" t="s">
        <v>451</v>
      </c>
    </row>
    <row r="1030" spans="1:11" x14ac:dyDescent="0.3">
      <c r="A1030" s="52" t="s">
        <v>1</v>
      </c>
    </row>
    <row r="1031" spans="1:11" x14ac:dyDescent="0.3">
      <c r="A1031" s="112" t="s">
        <v>1</v>
      </c>
      <c r="B1031" s="114" t="s">
        <v>501</v>
      </c>
      <c r="C1031" s="114" t="s">
        <v>1</v>
      </c>
      <c r="D1031" s="114" t="s">
        <v>389</v>
      </c>
      <c r="E1031" s="114" t="s">
        <v>1</v>
      </c>
      <c r="F1031" s="114" t="s">
        <v>390</v>
      </c>
      <c r="G1031" s="114" t="s">
        <v>1</v>
      </c>
      <c r="H1031" s="114" t="s">
        <v>391</v>
      </c>
      <c r="I1031" s="114" t="s">
        <v>1</v>
      </c>
      <c r="J1031" s="114" t="s">
        <v>392</v>
      </c>
      <c r="K1031" s="114" t="s">
        <v>1</v>
      </c>
    </row>
    <row r="1032" spans="1:11" x14ac:dyDescent="0.3">
      <c r="A1032" s="113" t="s">
        <v>1</v>
      </c>
      <c r="B1032" s="53" t="s">
        <v>14</v>
      </c>
      <c r="C1032" s="53" t="s">
        <v>15</v>
      </c>
      <c r="D1032" s="53" t="s">
        <v>14</v>
      </c>
      <c r="E1032" s="53" t="s">
        <v>15</v>
      </c>
      <c r="F1032" s="53" t="s">
        <v>14</v>
      </c>
      <c r="G1032" s="53" t="s">
        <v>15</v>
      </c>
      <c r="H1032" s="53" t="s">
        <v>14</v>
      </c>
      <c r="I1032" s="53" t="s">
        <v>15</v>
      </c>
      <c r="J1032" s="53" t="s">
        <v>14</v>
      </c>
      <c r="K1032" s="53" t="s">
        <v>15</v>
      </c>
    </row>
    <row r="1033" spans="1:11" x14ac:dyDescent="0.3">
      <c r="A1033" s="54" t="s">
        <v>16</v>
      </c>
      <c r="B1033" s="55">
        <v>86.277056536800004</v>
      </c>
      <c r="C1033" s="55">
        <v>86.277056536800004</v>
      </c>
      <c r="D1033" s="55">
        <v>22.252632720299999</v>
      </c>
      <c r="E1033" s="55">
        <v>22.252632720299999</v>
      </c>
      <c r="F1033" s="55">
        <v>20.1202865086</v>
      </c>
      <c r="G1033" s="55">
        <v>20.1202865086</v>
      </c>
      <c r="H1033" s="55">
        <v>26.080452271999999</v>
      </c>
      <c r="I1033" s="55">
        <v>26.080452271999999</v>
      </c>
      <c r="J1033" s="55">
        <v>17.823685035899999</v>
      </c>
      <c r="K1033" s="55">
        <v>17.823685035899999</v>
      </c>
    </row>
    <row r="1034" spans="1:11" x14ac:dyDescent="0.3">
      <c r="A1034" s="56" t="s">
        <v>310</v>
      </c>
      <c r="B1034" s="57">
        <v>0</v>
      </c>
      <c r="C1034" s="58">
        <v>0</v>
      </c>
      <c r="D1034" s="65">
        <v>0</v>
      </c>
      <c r="E1034" s="66">
        <v>0</v>
      </c>
      <c r="F1034" s="65">
        <v>0</v>
      </c>
      <c r="G1034" s="66">
        <v>0</v>
      </c>
      <c r="H1034" s="65">
        <v>0</v>
      </c>
      <c r="I1034" s="66">
        <v>0</v>
      </c>
      <c r="J1034" s="65">
        <v>0</v>
      </c>
      <c r="K1034" s="66">
        <v>0</v>
      </c>
    </row>
    <row r="1035" spans="1:11" x14ac:dyDescent="0.3">
      <c r="A1035" s="56" t="s">
        <v>311</v>
      </c>
      <c r="B1035" s="59">
        <v>80.477419351400002</v>
      </c>
      <c r="C1035" s="60">
        <v>0.93277891691951398</v>
      </c>
      <c r="D1035" s="67">
        <v>19.127273441</v>
      </c>
      <c r="E1035" s="68">
        <v>85.955103296838701</v>
      </c>
      <c r="F1035" s="67">
        <v>18.7104647301</v>
      </c>
      <c r="G1035" s="68">
        <v>92.993033285597605</v>
      </c>
      <c r="H1035" s="67">
        <v>26.080452271999999</v>
      </c>
      <c r="I1035" s="68">
        <v>100</v>
      </c>
      <c r="J1035" s="67">
        <v>16.5592289083</v>
      </c>
      <c r="K1035" s="68">
        <v>92.905753635944706</v>
      </c>
    </row>
    <row r="1036" spans="1:11" x14ac:dyDescent="0.3">
      <c r="A1036" s="56" t="s">
        <v>312</v>
      </c>
      <c r="B1036" s="71">
        <v>4.4120480040361203</v>
      </c>
      <c r="C1036" s="71">
        <v>4.4120480040361203</v>
      </c>
      <c r="D1036" s="72">
        <v>4.0595694849261896</v>
      </c>
      <c r="E1036" s="73">
        <v>4.0595694849261896</v>
      </c>
      <c r="F1036" s="72">
        <v>4.3147708249627996</v>
      </c>
      <c r="G1036" s="72">
        <v>4.3147708249627996</v>
      </c>
      <c r="H1036" s="72">
        <v>4.9189288821049297</v>
      </c>
      <c r="I1036" s="76">
        <v>4.9189288821049297</v>
      </c>
      <c r="J1036" s="72">
        <v>4.2202322936527299</v>
      </c>
      <c r="K1036" s="72">
        <v>4.2202322936527299</v>
      </c>
    </row>
    <row r="1037" spans="1:11" x14ac:dyDescent="0.3">
      <c r="A1037" s="63" t="s">
        <v>1</v>
      </c>
    </row>
    <row r="1038" spans="1:11" x14ac:dyDescent="0.3">
      <c r="A1038" s="63" t="s">
        <v>1</v>
      </c>
    </row>
    <row r="1039" spans="1:11" x14ac:dyDescent="0.3">
      <c r="A1039" s="51" t="s">
        <v>452</v>
      </c>
    </row>
    <row r="1040" spans="1:11" x14ac:dyDescent="0.3">
      <c r="A1040" s="52" t="s">
        <v>1</v>
      </c>
    </row>
    <row r="1041" spans="1:11" x14ac:dyDescent="0.3">
      <c r="A1041" s="112" t="s">
        <v>1</v>
      </c>
      <c r="B1041" s="114" t="s">
        <v>501</v>
      </c>
      <c r="C1041" s="114" t="s">
        <v>1</v>
      </c>
      <c r="D1041" s="114" t="s">
        <v>389</v>
      </c>
      <c r="E1041" s="114" t="s">
        <v>1</v>
      </c>
      <c r="F1041" s="114" t="s">
        <v>390</v>
      </c>
      <c r="G1041" s="114" t="s">
        <v>1</v>
      </c>
      <c r="H1041" s="114" t="s">
        <v>391</v>
      </c>
      <c r="I1041" s="114" t="s">
        <v>1</v>
      </c>
      <c r="J1041" s="114" t="s">
        <v>392</v>
      </c>
      <c r="K1041" s="114" t="s">
        <v>1</v>
      </c>
    </row>
    <row r="1042" spans="1:11" x14ac:dyDescent="0.3">
      <c r="A1042" s="113" t="s">
        <v>1</v>
      </c>
      <c r="B1042" s="53" t="s">
        <v>14</v>
      </c>
      <c r="C1042" s="53" t="s">
        <v>15</v>
      </c>
      <c r="D1042" s="53" t="s">
        <v>14</v>
      </c>
      <c r="E1042" s="53" t="s">
        <v>15</v>
      </c>
      <c r="F1042" s="53" t="s">
        <v>14</v>
      </c>
      <c r="G1042" s="53" t="s">
        <v>15</v>
      </c>
      <c r="H1042" s="53" t="s">
        <v>14</v>
      </c>
      <c r="I1042" s="53" t="s">
        <v>15</v>
      </c>
      <c r="J1042" s="53" t="s">
        <v>14</v>
      </c>
      <c r="K1042" s="53" t="s">
        <v>15</v>
      </c>
    </row>
    <row r="1043" spans="1:11" x14ac:dyDescent="0.3">
      <c r="A1043" s="54" t="s">
        <v>16</v>
      </c>
      <c r="B1043" s="55">
        <v>221.99828143760001</v>
      </c>
      <c r="C1043" s="55">
        <v>221.99828143760001</v>
      </c>
      <c r="D1043" s="55">
        <v>28.3786721972</v>
      </c>
      <c r="E1043" s="55">
        <v>28.3786721972</v>
      </c>
      <c r="F1043" s="55">
        <v>102.0735431721</v>
      </c>
      <c r="G1043" s="55">
        <v>102.0735431721</v>
      </c>
      <c r="H1043" s="55">
        <v>70.2721120458</v>
      </c>
      <c r="I1043" s="55">
        <v>70.2721120458</v>
      </c>
      <c r="J1043" s="55">
        <v>21.2739540225</v>
      </c>
      <c r="K1043" s="55">
        <v>21.2739540225</v>
      </c>
    </row>
    <row r="1044" spans="1:11" x14ac:dyDescent="0.3">
      <c r="A1044" s="56" t="s">
        <v>310</v>
      </c>
      <c r="B1044" s="57">
        <v>1.9645160282</v>
      </c>
      <c r="C1044" s="58">
        <v>8.8492398025711398E-3</v>
      </c>
      <c r="D1044" s="57">
        <v>0.88364190839999901</v>
      </c>
      <c r="E1044" s="58">
        <v>3.1137535338499198E-2</v>
      </c>
      <c r="F1044" s="57">
        <v>0.52805159450000005</v>
      </c>
      <c r="G1044" s="58">
        <v>5.1732464465320304E-3</v>
      </c>
      <c r="H1044" s="57">
        <v>0.55282252529999998</v>
      </c>
      <c r="I1044" s="58">
        <v>7.8668835930204694E-3</v>
      </c>
      <c r="J1044" s="65">
        <v>0</v>
      </c>
      <c r="K1044" s="66">
        <v>0</v>
      </c>
    </row>
    <row r="1045" spans="1:11" x14ac:dyDescent="0.3">
      <c r="A1045" s="56" t="s">
        <v>311</v>
      </c>
      <c r="B1045" s="59">
        <v>211.78642490999999</v>
      </c>
      <c r="C1045" s="60">
        <v>0.95400029017580301</v>
      </c>
      <c r="D1045" s="59">
        <v>25.134957682500001</v>
      </c>
      <c r="E1045" s="60">
        <v>0.88569886243585305</v>
      </c>
      <c r="F1045" s="59">
        <v>100.5494598465</v>
      </c>
      <c r="G1045" s="60">
        <v>0.98506877219858702</v>
      </c>
      <c r="H1045" s="59">
        <v>66.036036393700002</v>
      </c>
      <c r="I1045" s="60">
        <v>0.93971896490973394</v>
      </c>
      <c r="J1045" s="67">
        <v>20.065970987299998</v>
      </c>
      <c r="K1045" s="68">
        <v>94.321774720757602</v>
      </c>
    </row>
    <row r="1046" spans="1:11" x14ac:dyDescent="0.3">
      <c r="A1046" s="56" t="s">
        <v>312</v>
      </c>
      <c r="B1046" s="71">
        <v>4.5355835377672502</v>
      </c>
      <c r="C1046" s="71">
        <v>4.5355835377672502</v>
      </c>
      <c r="D1046" s="71">
        <v>4.4406232623643902</v>
      </c>
      <c r="E1046" s="71">
        <v>4.4406232623643902</v>
      </c>
      <c r="F1046" s="71">
        <v>4.7070703680052803</v>
      </c>
      <c r="G1046" s="74">
        <v>4.7070703680052803</v>
      </c>
      <c r="H1046" s="71">
        <v>4.3210222166568304</v>
      </c>
      <c r="I1046" s="75">
        <v>4.3210222166568304</v>
      </c>
      <c r="J1046" s="72">
        <v>4.5481931050883002</v>
      </c>
      <c r="K1046" s="72">
        <v>4.5481931050883002</v>
      </c>
    </row>
    <row r="1047" spans="1:11" x14ac:dyDescent="0.3">
      <c r="A1047" s="63" t="s">
        <v>1</v>
      </c>
    </row>
    <row r="1048" spans="1:11" x14ac:dyDescent="0.3">
      <c r="A1048" s="63" t="s">
        <v>1</v>
      </c>
    </row>
    <row r="1049" spans="1:11" x14ac:dyDescent="0.3">
      <c r="A1049" s="51" t="s">
        <v>453</v>
      </c>
    </row>
    <row r="1050" spans="1:11" x14ac:dyDescent="0.3">
      <c r="A1050" s="52" t="s">
        <v>1</v>
      </c>
    </row>
    <row r="1051" spans="1:11" x14ac:dyDescent="0.3">
      <c r="A1051" s="112" t="s">
        <v>1</v>
      </c>
      <c r="B1051" s="114" t="s">
        <v>501</v>
      </c>
      <c r="C1051" s="114" t="s">
        <v>1</v>
      </c>
      <c r="D1051" s="114" t="s">
        <v>389</v>
      </c>
      <c r="E1051" s="114" t="s">
        <v>1</v>
      </c>
      <c r="F1051" s="114" t="s">
        <v>390</v>
      </c>
      <c r="G1051" s="114" t="s">
        <v>1</v>
      </c>
      <c r="H1051" s="114" t="s">
        <v>391</v>
      </c>
      <c r="I1051" s="114" t="s">
        <v>1</v>
      </c>
      <c r="J1051" s="114" t="s">
        <v>392</v>
      </c>
      <c r="K1051" s="114" t="s">
        <v>1</v>
      </c>
    </row>
    <row r="1052" spans="1:11" x14ac:dyDescent="0.3">
      <c r="A1052" s="113" t="s">
        <v>1</v>
      </c>
      <c r="B1052" s="53" t="s">
        <v>14</v>
      </c>
      <c r="C1052" s="53" t="s">
        <v>15</v>
      </c>
      <c r="D1052" s="53" t="s">
        <v>14</v>
      </c>
      <c r="E1052" s="53" t="s">
        <v>15</v>
      </c>
      <c r="F1052" s="53" t="s">
        <v>14</v>
      </c>
      <c r="G1052" s="53" t="s">
        <v>15</v>
      </c>
      <c r="H1052" s="53" t="s">
        <v>14</v>
      </c>
      <c r="I1052" s="53" t="s">
        <v>15</v>
      </c>
      <c r="J1052" s="53" t="s">
        <v>14</v>
      </c>
      <c r="K1052" s="53" t="s">
        <v>15</v>
      </c>
    </row>
    <row r="1053" spans="1:11" x14ac:dyDescent="0.3">
      <c r="A1053" s="54" t="s">
        <v>16</v>
      </c>
      <c r="B1053" s="55">
        <v>34.444556757999997</v>
      </c>
      <c r="C1053" s="55">
        <v>34.444556757999997</v>
      </c>
      <c r="D1053" s="55">
        <v>7.2771380532999999</v>
      </c>
      <c r="E1053" s="55">
        <v>7.2771380532999999</v>
      </c>
      <c r="F1053" s="55">
        <v>12.2397890642</v>
      </c>
      <c r="G1053" s="55">
        <v>12.2397890642</v>
      </c>
      <c r="H1053" s="55">
        <v>13.3601721685</v>
      </c>
      <c r="I1053" s="55">
        <v>13.3601721685</v>
      </c>
      <c r="J1053" s="55">
        <v>1.5674574720000001</v>
      </c>
      <c r="K1053" s="55">
        <v>1.5674574720000001</v>
      </c>
    </row>
    <row r="1054" spans="1:11" x14ac:dyDescent="0.3">
      <c r="A1054" s="56" t="s">
        <v>310</v>
      </c>
      <c r="B1054" s="57">
        <v>0.54171878109999905</v>
      </c>
      <c r="C1054" s="58">
        <v>1.57272681691333E-2</v>
      </c>
      <c r="D1054" s="65">
        <v>0</v>
      </c>
      <c r="E1054" s="66">
        <v>0</v>
      </c>
      <c r="F1054" s="65">
        <v>0.54171878110000005</v>
      </c>
      <c r="G1054" s="66">
        <v>4.4258833077807402</v>
      </c>
      <c r="H1054" s="65">
        <v>0</v>
      </c>
      <c r="I1054" s="66">
        <v>0</v>
      </c>
      <c r="J1054" s="65">
        <v>0</v>
      </c>
      <c r="K1054" s="66">
        <v>0</v>
      </c>
    </row>
    <row r="1055" spans="1:11" x14ac:dyDescent="0.3">
      <c r="A1055" s="56" t="s">
        <v>311</v>
      </c>
      <c r="B1055" s="59">
        <v>31.870457340400101</v>
      </c>
      <c r="C1055" s="60">
        <v>0.92526832510329404</v>
      </c>
      <c r="D1055" s="67">
        <v>7.2771380532999999</v>
      </c>
      <c r="E1055" s="68">
        <v>100</v>
      </c>
      <c r="F1055" s="67">
        <v>10.5365384314</v>
      </c>
      <c r="G1055" s="68">
        <v>86.084313840164</v>
      </c>
      <c r="H1055" s="67">
        <v>12.4893233837</v>
      </c>
      <c r="I1055" s="68">
        <v>93.481754772193398</v>
      </c>
      <c r="J1055" s="67">
        <v>1.5674574720000001</v>
      </c>
      <c r="K1055" s="68">
        <v>100</v>
      </c>
    </row>
    <row r="1056" spans="1:11" x14ac:dyDescent="0.3">
      <c r="A1056" s="56" t="s">
        <v>312</v>
      </c>
      <c r="B1056" s="71">
        <v>4.3453022897454403</v>
      </c>
      <c r="C1056" s="71">
        <v>4.3453022897454403</v>
      </c>
      <c r="D1056" s="72">
        <v>4.2001540684719396</v>
      </c>
      <c r="E1056" s="72">
        <v>4.2001540684719396</v>
      </c>
      <c r="F1056" s="72">
        <v>4.5028282802744997</v>
      </c>
      <c r="G1056" s="72">
        <v>4.5028282802744997</v>
      </c>
      <c r="H1056" s="72">
        <v>4.2169311435846097</v>
      </c>
      <c r="I1056" s="72">
        <v>4.2169311435846097</v>
      </c>
      <c r="J1056" s="72">
        <v>5</v>
      </c>
      <c r="K1056" s="76">
        <v>5</v>
      </c>
    </row>
    <row r="1057" spans="1:11" x14ac:dyDescent="0.3">
      <c r="A1057" s="63" t="s">
        <v>1</v>
      </c>
    </row>
    <row r="1058" spans="1:11" x14ac:dyDescent="0.3">
      <c r="A1058" s="63" t="s">
        <v>1</v>
      </c>
    </row>
    <row r="1059" spans="1:11" x14ac:dyDescent="0.3">
      <c r="A1059" s="51" t="s">
        <v>454</v>
      </c>
    </row>
    <row r="1060" spans="1:11" x14ac:dyDescent="0.3">
      <c r="A1060" s="52" t="s">
        <v>1</v>
      </c>
    </row>
    <row r="1061" spans="1:11" x14ac:dyDescent="0.3">
      <c r="A1061" s="112" t="s">
        <v>1</v>
      </c>
      <c r="B1061" s="114" t="s">
        <v>501</v>
      </c>
      <c r="C1061" s="114" t="s">
        <v>1</v>
      </c>
      <c r="D1061" s="114" t="s">
        <v>389</v>
      </c>
      <c r="E1061" s="114" t="s">
        <v>1</v>
      </c>
      <c r="F1061" s="114" t="s">
        <v>390</v>
      </c>
      <c r="G1061" s="114" t="s">
        <v>1</v>
      </c>
      <c r="H1061" s="114" t="s">
        <v>391</v>
      </c>
      <c r="I1061" s="114" t="s">
        <v>1</v>
      </c>
      <c r="J1061" s="114" t="s">
        <v>392</v>
      </c>
      <c r="K1061" s="114" t="s">
        <v>1</v>
      </c>
    </row>
    <row r="1062" spans="1:11" x14ac:dyDescent="0.3">
      <c r="A1062" s="113" t="s">
        <v>1</v>
      </c>
      <c r="B1062" s="53" t="s">
        <v>14</v>
      </c>
      <c r="C1062" s="53" t="s">
        <v>15</v>
      </c>
      <c r="D1062" s="53" t="s">
        <v>14</v>
      </c>
      <c r="E1062" s="53" t="s">
        <v>15</v>
      </c>
      <c r="F1062" s="53" t="s">
        <v>14</v>
      </c>
      <c r="G1062" s="53" t="s">
        <v>15</v>
      </c>
      <c r="H1062" s="53" t="s">
        <v>14</v>
      </c>
      <c r="I1062" s="53" t="s">
        <v>15</v>
      </c>
      <c r="J1062" s="53" t="s">
        <v>14</v>
      </c>
      <c r="K1062" s="53" t="s">
        <v>15</v>
      </c>
    </row>
    <row r="1063" spans="1:11" x14ac:dyDescent="0.3">
      <c r="A1063" s="54" t="s">
        <v>16</v>
      </c>
      <c r="B1063" s="55">
        <v>411.80968112070002</v>
      </c>
      <c r="C1063" s="55">
        <v>411.80968112070002</v>
      </c>
      <c r="D1063" s="55">
        <v>96.705467578099999</v>
      </c>
      <c r="E1063" s="55">
        <v>96.705467578099999</v>
      </c>
      <c r="F1063" s="55">
        <v>148.1785801501</v>
      </c>
      <c r="G1063" s="55">
        <v>148.1785801501</v>
      </c>
      <c r="H1063" s="55">
        <v>99.203829986399995</v>
      </c>
      <c r="I1063" s="55">
        <v>99.203829986399995</v>
      </c>
      <c r="J1063" s="55">
        <v>67.721803406099994</v>
      </c>
      <c r="K1063" s="55">
        <v>67.721803406099994</v>
      </c>
    </row>
    <row r="1064" spans="1:11" x14ac:dyDescent="0.3">
      <c r="A1064" s="56" t="s">
        <v>310</v>
      </c>
      <c r="B1064" s="57">
        <v>2.6492488584999898</v>
      </c>
      <c r="C1064" s="58">
        <v>6.4331874163092197E-3</v>
      </c>
      <c r="D1064" s="57">
        <v>1.4877170068000001</v>
      </c>
      <c r="E1064" s="58">
        <v>1.5384000967665099E-2</v>
      </c>
      <c r="F1064" s="57">
        <v>1.1615318517</v>
      </c>
      <c r="G1064" s="58">
        <v>7.8387297983514605E-3</v>
      </c>
      <c r="H1064" s="57">
        <v>0</v>
      </c>
      <c r="I1064" s="58">
        <v>0</v>
      </c>
      <c r="J1064" s="57">
        <v>0</v>
      </c>
      <c r="K1064" s="58">
        <v>0</v>
      </c>
    </row>
    <row r="1065" spans="1:11" x14ac:dyDescent="0.3">
      <c r="A1065" s="56" t="s">
        <v>311</v>
      </c>
      <c r="B1065" s="59">
        <v>403.56628350279999</v>
      </c>
      <c r="C1065" s="60">
        <v>0.97998250649313001</v>
      </c>
      <c r="D1065" s="59">
        <v>93.808752954699997</v>
      </c>
      <c r="E1065" s="60">
        <v>0.97004600984881595</v>
      </c>
      <c r="F1065" s="59">
        <v>144.169968375</v>
      </c>
      <c r="G1065" s="60">
        <v>0.97294742754965402</v>
      </c>
      <c r="H1065" s="59">
        <v>97.865758767000003</v>
      </c>
      <c r="I1065" s="60">
        <v>0.98651189959517305</v>
      </c>
      <c r="J1065" s="59">
        <v>67.721803406099994</v>
      </c>
      <c r="K1065" s="60">
        <v>1</v>
      </c>
    </row>
    <row r="1066" spans="1:11" x14ac:dyDescent="0.3">
      <c r="A1066" s="56" t="s">
        <v>312</v>
      </c>
      <c r="B1066" s="71">
        <v>4.5303328741290301</v>
      </c>
      <c r="C1066" s="71">
        <v>4.5303328741290301</v>
      </c>
      <c r="D1066" s="71">
        <v>4.5414711724258101</v>
      </c>
      <c r="E1066" s="71">
        <v>4.5414711724258101</v>
      </c>
      <c r="F1066" s="71">
        <v>4.44559209750975</v>
      </c>
      <c r="G1066" s="71">
        <v>4.44559209750975</v>
      </c>
      <c r="H1066" s="71">
        <v>4.5896328352959701</v>
      </c>
      <c r="I1066" s="71">
        <v>4.5896328352959701</v>
      </c>
      <c r="J1066" s="71">
        <v>4.6129776069646304</v>
      </c>
      <c r="K1066" s="71">
        <v>4.6129776069646304</v>
      </c>
    </row>
    <row r="1067" spans="1:11" x14ac:dyDescent="0.3">
      <c r="A1067" s="63" t="s">
        <v>1</v>
      </c>
    </row>
    <row r="1068" spans="1:11" x14ac:dyDescent="0.3">
      <c r="A1068" s="63" t="s">
        <v>1</v>
      </c>
    </row>
    <row r="1069" spans="1:11" x14ac:dyDescent="0.3">
      <c r="A1069" s="51" t="s">
        <v>455</v>
      </c>
    </row>
    <row r="1070" spans="1:11" x14ac:dyDescent="0.3">
      <c r="A1070" s="52" t="s">
        <v>1</v>
      </c>
    </row>
    <row r="1071" spans="1:11" x14ac:dyDescent="0.3">
      <c r="A1071" s="112" t="s">
        <v>1</v>
      </c>
      <c r="B1071" s="114" t="s">
        <v>501</v>
      </c>
      <c r="C1071" s="114" t="s">
        <v>1</v>
      </c>
      <c r="D1071" s="114" t="s">
        <v>389</v>
      </c>
      <c r="E1071" s="114" t="s">
        <v>1</v>
      </c>
      <c r="F1071" s="114" t="s">
        <v>390</v>
      </c>
      <c r="G1071" s="114" t="s">
        <v>1</v>
      </c>
      <c r="H1071" s="114" t="s">
        <v>391</v>
      </c>
      <c r="I1071" s="114" t="s">
        <v>1</v>
      </c>
      <c r="J1071" s="114" t="s">
        <v>392</v>
      </c>
      <c r="K1071" s="114" t="s">
        <v>1</v>
      </c>
    </row>
    <row r="1072" spans="1:11" x14ac:dyDescent="0.3">
      <c r="A1072" s="113" t="s">
        <v>1</v>
      </c>
      <c r="B1072" s="53" t="s">
        <v>14</v>
      </c>
      <c r="C1072" s="53" t="s">
        <v>15</v>
      </c>
      <c r="D1072" s="53" t="s">
        <v>14</v>
      </c>
      <c r="E1072" s="53" t="s">
        <v>15</v>
      </c>
      <c r="F1072" s="53" t="s">
        <v>14</v>
      </c>
      <c r="G1072" s="53" t="s">
        <v>15</v>
      </c>
      <c r="H1072" s="53" t="s">
        <v>14</v>
      </c>
      <c r="I1072" s="53" t="s">
        <v>15</v>
      </c>
      <c r="J1072" s="53" t="s">
        <v>14</v>
      </c>
      <c r="K1072" s="53" t="s">
        <v>15</v>
      </c>
    </row>
    <row r="1073" spans="1:11" x14ac:dyDescent="0.3">
      <c r="A1073" s="54" t="s">
        <v>16</v>
      </c>
      <c r="B1073" s="55">
        <v>214.24655855340001</v>
      </c>
      <c r="C1073" s="55">
        <v>214.24655855340001</v>
      </c>
      <c r="D1073" s="55">
        <v>52.1002415309</v>
      </c>
      <c r="E1073" s="55">
        <v>52.1002415309</v>
      </c>
      <c r="F1073" s="55">
        <v>78.146014641099995</v>
      </c>
      <c r="G1073" s="55">
        <v>78.146014641099995</v>
      </c>
      <c r="H1073" s="55">
        <v>54.959652094799999</v>
      </c>
      <c r="I1073" s="55">
        <v>54.959652094799999</v>
      </c>
      <c r="J1073" s="55">
        <v>29.040650286599998</v>
      </c>
      <c r="K1073" s="55">
        <v>29.040650286599998</v>
      </c>
    </row>
    <row r="1074" spans="1:11" x14ac:dyDescent="0.3">
      <c r="A1074" s="56" t="s">
        <v>310</v>
      </c>
      <c r="B1074" s="57">
        <v>1.1532679023000001</v>
      </c>
      <c r="C1074" s="58">
        <v>5.3829004773141001E-3</v>
      </c>
      <c r="D1074" s="57">
        <v>0.278200946000001</v>
      </c>
      <c r="E1074" s="58">
        <v>5.3397246888961603E-3</v>
      </c>
      <c r="F1074" s="57">
        <v>0</v>
      </c>
      <c r="G1074" s="58">
        <v>0</v>
      </c>
      <c r="H1074" s="57">
        <v>0</v>
      </c>
      <c r="I1074" s="58">
        <v>0</v>
      </c>
      <c r="J1074" s="57">
        <v>0.87506695630000098</v>
      </c>
      <c r="K1074" s="58">
        <v>3.01324849018197E-2</v>
      </c>
    </row>
    <row r="1075" spans="1:11" x14ac:dyDescent="0.3">
      <c r="A1075" s="56" t="s">
        <v>311</v>
      </c>
      <c r="B1075" s="59">
        <v>201.78869404240001</v>
      </c>
      <c r="C1075" s="60">
        <v>0.94185267387669602</v>
      </c>
      <c r="D1075" s="59">
        <v>47.892321202399899</v>
      </c>
      <c r="E1075" s="60">
        <v>0.91923414930803404</v>
      </c>
      <c r="F1075" s="59">
        <v>74.808639162299997</v>
      </c>
      <c r="G1075" s="60">
        <v>0.95729308149459003</v>
      </c>
      <c r="H1075" s="59">
        <v>53.289239940199899</v>
      </c>
      <c r="I1075" s="60">
        <v>0.96960657335096101</v>
      </c>
      <c r="J1075" s="59">
        <v>25.798493737499999</v>
      </c>
      <c r="K1075" s="60">
        <v>0.88835799070945698</v>
      </c>
    </row>
    <row r="1076" spans="1:11" x14ac:dyDescent="0.3">
      <c r="A1076" s="56" t="s">
        <v>312</v>
      </c>
      <c r="B1076" s="71">
        <v>4.3583337483034796</v>
      </c>
      <c r="C1076" s="71">
        <v>4.3583337483034796</v>
      </c>
      <c r="D1076" s="71">
        <v>4.2565814655899299</v>
      </c>
      <c r="E1076" s="71">
        <v>4.2565814655899299</v>
      </c>
      <c r="F1076" s="71">
        <v>4.4374178577921004</v>
      </c>
      <c r="G1076" s="71">
        <v>4.4374178577921004</v>
      </c>
      <c r="H1076" s="71">
        <v>4.3325676881173196</v>
      </c>
      <c r="I1076" s="71">
        <v>4.3325676881173196</v>
      </c>
      <c r="J1076" s="71">
        <v>4.3716229007888199</v>
      </c>
      <c r="K1076" s="71">
        <v>4.3716229007888199</v>
      </c>
    </row>
    <row r="1077" spans="1:11" x14ac:dyDescent="0.3">
      <c r="A1077" s="63" t="s">
        <v>1</v>
      </c>
    </row>
    <row r="1078" spans="1:11" x14ac:dyDescent="0.3">
      <c r="A1078" s="63" t="s">
        <v>1</v>
      </c>
    </row>
    <row r="1079" spans="1:11" x14ac:dyDescent="0.3">
      <c r="A1079" s="51" t="s">
        <v>456</v>
      </c>
    </row>
    <row r="1080" spans="1:11" x14ac:dyDescent="0.3">
      <c r="A1080" s="52" t="s">
        <v>1</v>
      </c>
    </row>
    <row r="1081" spans="1:11" x14ac:dyDescent="0.3">
      <c r="A1081" s="112" t="s">
        <v>1</v>
      </c>
      <c r="B1081" s="114" t="s">
        <v>501</v>
      </c>
      <c r="C1081" s="114" t="s">
        <v>1</v>
      </c>
      <c r="D1081" s="114" t="s">
        <v>389</v>
      </c>
      <c r="E1081" s="114" t="s">
        <v>1</v>
      </c>
      <c r="F1081" s="114" t="s">
        <v>390</v>
      </c>
      <c r="G1081" s="114" t="s">
        <v>1</v>
      </c>
      <c r="H1081" s="114" t="s">
        <v>391</v>
      </c>
      <c r="I1081" s="114" t="s">
        <v>1</v>
      </c>
      <c r="J1081" s="114" t="s">
        <v>392</v>
      </c>
      <c r="K1081" s="114" t="s">
        <v>1</v>
      </c>
    </row>
    <row r="1082" spans="1:11" x14ac:dyDescent="0.3">
      <c r="A1082" s="113" t="s">
        <v>1</v>
      </c>
      <c r="B1082" s="53" t="s">
        <v>14</v>
      </c>
      <c r="C1082" s="53" t="s">
        <v>15</v>
      </c>
      <c r="D1082" s="53" t="s">
        <v>14</v>
      </c>
      <c r="E1082" s="53" t="s">
        <v>15</v>
      </c>
      <c r="F1082" s="53" t="s">
        <v>14</v>
      </c>
      <c r="G1082" s="53" t="s">
        <v>15</v>
      </c>
      <c r="H1082" s="53" t="s">
        <v>14</v>
      </c>
      <c r="I1082" s="53" t="s">
        <v>15</v>
      </c>
      <c r="J1082" s="53" t="s">
        <v>14</v>
      </c>
      <c r="K1082" s="53" t="s">
        <v>15</v>
      </c>
    </row>
    <row r="1083" spans="1:11" x14ac:dyDescent="0.3">
      <c r="A1083" s="54" t="s">
        <v>16</v>
      </c>
      <c r="B1083" s="55">
        <v>181.37441002009999</v>
      </c>
      <c r="C1083" s="55">
        <v>181.37441002009999</v>
      </c>
      <c r="D1083" s="55">
        <v>31.641286228999999</v>
      </c>
      <c r="E1083" s="55">
        <v>31.641286228999999</v>
      </c>
      <c r="F1083" s="55">
        <v>65.333669927399995</v>
      </c>
      <c r="G1083" s="55">
        <v>65.333669927399995</v>
      </c>
      <c r="H1083" s="55">
        <v>55.442706200899998</v>
      </c>
      <c r="I1083" s="55">
        <v>55.442706200899998</v>
      </c>
      <c r="J1083" s="55">
        <v>28.956747662800002</v>
      </c>
      <c r="K1083" s="55">
        <v>28.956747662800002</v>
      </c>
    </row>
    <row r="1084" spans="1:11" x14ac:dyDescent="0.3">
      <c r="A1084" s="56" t="s">
        <v>310</v>
      </c>
      <c r="B1084" s="57">
        <v>5.1107161573999997</v>
      </c>
      <c r="C1084" s="58">
        <v>2.8177713475862599E-2</v>
      </c>
      <c r="D1084" s="57">
        <v>0.81332049470000101</v>
      </c>
      <c r="E1084" s="58">
        <v>2.5704406856715298E-2</v>
      </c>
      <c r="F1084" s="57">
        <v>0.97957897000000105</v>
      </c>
      <c r="G1084" s="58">
        <v>1.4993478417614199E-2</v>
      </c>
      <c r="H1084" s="57">
        <v>0</v>
      </c>
      <c r="I1084" s="58">
        <v>0</v>
      </c>
      <c r="J1084" s="65">
        <v>3.3178166927000001</v>
      </c>
      <c r="K1084" s="69">
        <v>11.4578361193592</v>
      </c>
    </row>
    <row r="1085" spans="1:11" x14ac:dyDescent="0.3">
      <c r="A1085" s="56" t="s">
        <v>311</v>
      </c>
      <c r="B1085" s="59">
        <v>169.3782324064</v>
      </c>
      <c r="C1085" s="60">
        <v>0.93385959126003204</v>
      </c>
      <c r="D1085" s="59">
        <v>29.8442024816</v>
      </c>
      <c r="E1085" s="60">
        <v>0.94320446601336605</v>
      </c>
      <c r="F1085" s="59">
        <v>59.809170078599998</v>
      </c>
      <c r="G1085" s="60">
        <v>0.91544176448470005</v>
      </c>
      <c r="H1085" s="59">
        <v>54.085928876100098</v>
      </c>
      <c r="I1085" s="60">
        <v>0.97552829907177296</v>
      </c>
      <c r="J1085" s="67">
        <v>25.638930970099999</v>
      </c>
      <c r="K1085" s="68">
        <v>88.5421638806408</v>
      </c>
    </row>
    <row r="1086" spans="1:11" x14ac:dyDescent="0.3">
      <c r="A1086" s="56" t="s">
        <v>312</v>
      </c>
      <c r="B1086" s="71">
        <v>4.3900793162721197</v>
      </c>
      <c r="C1086" s="71">
        <v>4.3900793162721197</v>
      </c>
      <c r="D1086" s="71">
        <v>4.3115651006742102</v>
      </c>
      <c r="E1086" s="71">
        <v>4.3115651006742102</v>
      </c>
      <c r="F1086" s="71">
        <v>4.4542152103880897</v>
      </c>
      <c r="G1086" s="71">
        <v>4.4542152103880897</v>
      </c>
      <c r="H1086" s="71">
        <v>4.4941098189008599</v>
      </c>
      <c r="I1086" s="71">
        <v>4.4941098189008599</v>
      </c>
      <c r="J1086" s="72">
        <v>4.1319814370454901</v>
      </c>
      <c r="K1086" s="72">
        <v>4.1319814370454901</v>
      </c>
    </row>
    <row r="1087" spans="1:11" x14ac:dyDescent="0.3">
      <c r="A1087" s="63" t="s">
        <v>1</v>
      </c>
    </row>
    <row r="1088" spans="1:11" x14ac:dyDescent="0.3">
      <c r="A1088" s="63" t="s">
        <v>1</v>
      </c>
    </row>
    <row r="1089" spans="1:11" x14ac:dyDescent="0.3">
      <c r="A1089" s="51" t="s">
        <v>457</v>
      </c>
    </row>
    <row r="1090" spans="1:11" x14ac:dyDescent="0.3">
      <c r="A1090" s="52" t="s">
        <v>1</v>
      </c>
    </row>
    <row r="1091" spans="1:11" x14ac:dyDescent="0.3">
      <c r="A1091" s="112" t="s">
        <v>1</v>
      </c>
      <c r="B1091" s="114" t="s">
        <v>501</v>
      </c>
      <c r="C1091" s="114" t="s">
        <v>1</v>
      </c>
      <c r="D1091" s="114" t="s">
        <v>389</v>
      </c>
      <c r="E1091" s="114" t="s">
        <v>1</v>
      </c>
      <c r="F1091" s="114" t="s">
        <v>390</v>
      </c>
      <c r="G1091" s="114" t="s">
        <v>1</v>
      </c>
      <c r="H1091" s="114" t="s">
        <v>391</v>
      </c>
      <c r="I1091" s="114" t="s">
        <v>1</v>
      </c>
      <c r="J1091" s="114" t="s">
        <v>392</v>
      </c>
      <c r="K1091" s="114" t="s">
        <v>1</v>
      </c>
    </row>
    <row r="1092" spans="1:11" x14ac:dyDescent="0.3">
      <c r="A1092" s="113" t="s">
        <v>1</v>
      </c>
      <c r="B1092" s="53" t="s">
        <v>14</v>
      </c>
      <c r="C1092" s="53" t="s">
        <v>15</v>
      </c>
      <c r="D1092" s="53" t="s">
        <v>14</v>
      </c>
      <c r="E1092" s="53" t="s">
        <v>15</v>
      </c>
      <c r="F1092" s="53" t="s">
        <v>14</v>
      </c>
      <c r="G1092" s="53" t="s">
        <v>15</v>
      </c>
      <c r="H1092" s="53" t="s">
        <v>14</v>
      </c>
      <c r="I1092" s="53" t="s">
        <v>15</v>
      </c>
      <c r="J1092" s="53" t="s">
        <v>14</v>
      </c>
      <c r="K1092" s="53" t="s">
        <v>15</v>
      </c>
    </row>
    <row r="1093" spans="1:11" x14ac:dyDescent="0.3">
      <c r="A1093" s="54" t="s">
        <v>16</v>
      </c>
      <c r="B1093" s="55">
        <v>62.392513225199998</v>
      </c>
      <c r="C1093" s="55">
        <v>62.392513225199998</v>
      </c>
      <c r="D1093" s="55">
        <v>3.4609289592999999</v>
      </c>
      <c r="E1093" s="55">
        <v>3.4609289592999999</v>
      </c>
      <c r="F1093" s="55">
        <v>19.454775520599998</v>
      </c>
      <c r="G1093" s="55">
        <v>19.454775520599998</v>
      </c>
      <c r="H1093" s="55">
        <v>35.814653466300001</v>
      </c>
      <c r="I1093" s="55">
        <v>35.814653466300001</v>
      </c>
      <c r="J1093" s="55">
        <v>3.6621552789999998</v>
      </c>
      <c r="K1093" s="55">
        <v>3.6621552789999998</v>
      </c>
    </row>
    <row r="1094" spans="1:11" x14ac:dyDescent="0.3">
      <c r="A1094" s="56" t="s">
        <v>310</v>
      </c>
      <c r="B1094" s="57">
        <v>0</v>
      </c>
      <c r="C1094" s="58">
        <v>0</v>
      </c>
      <c r="D1094" s="65">
        <v>0</v>
      </c>
      <c r="E1094" s="66">
        <v>0</v>
      </c>
      <c r="F1094" s="65">
        <v>0</v>
      </c>
      <c r="G1094" s="66">
        <v>0</v>
      </c>
      <c r="H1094" s="65">
        <v>0</v>
      </c>
      <c r="I1094" s="66">
        <v>0</v>
      </c>
      <c r="J1094" s="65">
        <v>0</v>
      </c>
      <c r="K1094" s="66">
        <v>0</v>
      </c>
    </row>
    <row r="1095" spans="1:11" x14ac:dyDescent="0.3">
      <c r="A1095" s="56" t="s">
        <v>311</v>
      </c>
      <c r="B1095" s="59">
        <v>60.973245530700098</v>
      </c>
      <c r="C1095" s="60">
        <v>0.97725259616683002</v>
      </c>
      <c r="D1095" s="67">
        <v>3.4609289593000101</v>
      </c>
      <c r="E1095" s="68">
        <v>100</v>
      </c>
      <c r="F1095" s="67">
        <v>19.454775520599998</v>
      </c>
      <c r="G1095" s="68">
        <v>100</v>
      </c>
      <c r="H1095" s="67">
        <v>34.395385771799901</v>
      </c>
      <c r="I1095" s="68">
        <v>96.037187136724697</v>
      </c>
      <c r="J1095" s="67">
        <v>3.66215527900001</v>
      </c>
      <c r="K1095" s="68">
        <v>100</v>
      </c>
    </row>
    <row r="1096" spans="1:11" x14ac:dyDescent="0.3">
      <c r="A1096" s="56" t="s">
        <v>312</v>
      </c>
      <c r="B1096" s="71">
        <v>4.76720338314031</v>
      </c>
      <c r="C1096" s="71">
        <v>4.76720338314031</v>
      </c>
      <c r="D1096" s="72">
        <v>4.76998475153301</v>
      </c>
      <c r="E1096" s="72">
        <v>4.76998475153301</v>
      </c>
      <c r="F1096" s="72">
        <v>4.6356485891243304</v>
      </c>
      <c r="G1096" s="72">
        <v>4.6356485891243304</v>
      </c>
      <c r="H1096" s="72">
        <v>4.8329756300105302</v>
      </c>
      <c r="I1096" s="72">
        <v>4.8329756300105302</v>
      </c>
      <c r="J1096" s="72">
        <v>4.8202138711388098</v>
      </c>
      <c r="K1096" s="72">
        <v>4.8202138711388098</v>
      </c>
    </row>
    <row r="1097" spans="1:11" x14ac:dyDescent="0.3">
      <c r="A1097" s="63" t="s">
        <v>1</v>
      </c>
    </row>
    <row r="1098" spans="1:11" x14ac:dyDescent="0.3">
      <c r="A1098" s="63" t="s">
        <v>1</v>
      </c>
    </row>
    <row r="1099" spans="1:11" x14ac:dyDescent="0.3">
      <c r="A1099" s="51" t="s">
        <v>458</v>
      </c>
    </row>
    <row r="1100" spans="1:11" x14ac:dyDescent="0.3">
      <c r="A1100" s="52" t="s">
        <v>1</v>
      </c>
    </row>
    <row r="1101" spans="1:11" x14ac:dyDescent="0.3">
      <c r="A1101" s="112" t="s">
        <v>1</v>
      </c>
      <c r="B1101" s="114" t="s">
        <v>501</v>
      </c>
      <c r="C1101" s="114" t="s">
        <v>1</v>
      </c>
      <c r="D1101" s="114" t="s">
        <v>389</v>
      </c>
      <c r="E1101" s="114" t="s">
        <v>1</v>
      </c>
      <c r="F1101" s="114" t="s">
        <v>390</v>
      </c>
      <c r="G1101" s="114" t="s">
        <v>1</v>
      </c>
      <c r="H1101" s="114" t="s">
        <v>391</v>
      </c>
      <c r="I1101" s="114" t="s">
        <v>1</v>
      </c>
      <c r="J1101" s="114" t="s">
        <v>392</v>
      </c>
      <c r="K1101" s="114" t="s">
        <v>1</v>
      </c>
    </row>
    <row r="1102" spans="1:11" x14ac:dyDescent="0.3">
      <c r="A1102" s="113" t="s">
        <v>1</v>
      </c>
      <c r="B1102" s="53" t="s">
        <v>14</v>
      </c>
      <c r="C1102" s="53" t="s">
        <v>15</v>
      </c>
      <c r="D1102" s="53" t="s">
        <v>14</v>
      </c>
      <c r="E1102" s="53" t="s">
        <v>15</v>
      </c>
      <c r="F1102" s="53" t="s">
        <v>14</v>
      </c>
      <c r="G1102" s="53" t="s">
        <v>15</v>
      </c>
      <c r="H1102" s="53" t="s">
        <v>14</v>
      </c>
      <c r="I1102" s="53" t="s">
        <v>15</v>
      </c>
      <c r="J1102" s="53" t="s">
        <v>14</v>
      </c>
      <c r="K1102" s="53" t="s">
        <v>15</v>
      </c>
    </row>
    <row r="1103" spans="1:11" x14ac:dyDescent="0.3">
      <c r="A1103" s="54" t="s">
        <v>16</v>
      </c>
      <c r="B1103" s="55">
        <v>31.562252396400002</v>
      </c>
      <c r="C1103" s="55">
        <v>31.562252396400002</v>
      </c>
      <c r="D1103" s="55">
        <v>1.7707191685000001</v>
      </c>
      <c r="E1103" s="55">
        <v>1.7707191685000001</v>
      </c>
      <c r="F1103" s="55">
        <v>10.8523935726</v>
      </c>
      <c r="G1103" s="55">
        <v>10.8523935726</v>
      </c>
      <c r="H1103" s="55">
        <v>15.915402500000001</v>
      </c>
      <c r="I1103" s="55">
        <v>15.915402500000001</v>
      </c>
      <c r="J1103" s="55">
        <v>3.0237371553000001</v>
      </c>
      <c r="K1103" s="55">
        <v>3.0237371553000001</v>
      </c>
    </row>
    <row r="1104" spans="1:11" x14ac:dyDescent="0.3">
      <c r="A1104" s="56" t="s">
        <v>310</v>
      </c>
      <c r="B1104" s="57">
        <v>0</v>
      </c>
      <c r="C1104" s="58">
        <v>0</v>
      </c>
      <c r="D1104" s="65">
        <v>0</v>
      </c>
      <c r="E1104" s="66">
        <v>0</v>
      </c>
      <c r="F1104" s="65">
        <v>0</v>
      </c>
      <c r="G1104" s="66">
        <v>0</v>
      </c>
      <c r="H1104" s="65">
        <v>0</v>
      </c>
      <c r="I1104" s="66">
        <v>0</v>
      </c>
      <c r="J1104" s="65">
        <v>0</v>
      </c>
      <c r="K1104" s="66">
        <v>0</v>
      </c>
    </row>
    <row r="1105" spans="1:11" x14ac:dyDescent="0.3">
      <c r="A1105" s="56" t="s">
        <v>311</v>
      </c>
      <c r="B1105" s="59">
        <v>28.8840785921</v>
      </c>
      <c r="C1105" s="60">
        <v>0.91514630291070498</v>
      </c>
      <c r="D1105" s="67">
        <v>1.7707191685000001</v>
      </c>
      <c r="E1105" s="68">
        <v>100</v>
      </c>
      <c r="F1105" s="67">
        <v>10.8523935726</v>
      </c>
      <c r="G1105" s="68">
        <v>100</v>
      </c>
      <c r="H1105" s="67">
        <v>15.137274338799999</v>
      </c>
      <c r="I1105" s="68">
        <v>95.1108483671714</v>
      </c>
      <c r="J1105" s="67">
        <v>1.1236915122</v>
      </c>
      <c r="K1105" s="70">
        <v>37.162340986894201</v>
      </c>
    </row>
    <row r="1106" spans="1:11" x14ac:dyDescent="0.3">
      <c r="A1106" s="56" t="s">
        <v>312</v>
      </c>
      <c r="B1106" s="71">
        <v>4.4442558990751699</v>
      </c>
      <c r="C1106" s="71">
        <v>4.4442558990751699</v>
      </c>
      <c r="D1106" s="72">
        <v>5</v>
      </c>
      <c r="E1106" s="76">
        <v>5</v>
      </c>
      <c r="F1106" s="72">
        <v>4.6644616732391899</v>
      </c>
      <c r="G1106" s="72">
        <v>4.6644616732391899</v>
      </c>
      <c r="H1106" s="72">
        <v>4.4097968962393503</v>
      </c>
      <c r="I1106" s="72">
        <v>4.4097968962393503</v>
      </c>
      <c r="J1106" s="72">
        <v>3.5098500908049499</v>
      </c>
      <c r="K1106" s="73">
        <v>3.5098500908049499</v>
      </c>
    </row>
    <row r="1107" spans="1:11" x14ac:dyDescent="0.3">
      <c r="A1107" s="63" t="s">
        <v>1</v>
      </c>
    </row>
    <row r="1108" spans="1:11" x14ac:dyDescent="0.3">
      <c r="A1108" s="63" t="s">
        <v>1</v>
      </c>
    </row>
    <row r="1109" spans="1:11" x14ac:dyDescent="0.3">
      <c r="A1109" s="51" t="s">
        <v>459</v>
      </c>
    </row>
    <row r="1110" spans="1:11" x14ac:dyDescent="0.3">
      <c r="A1110" s="52" t="s">
        <v>1</v>
      </c>
    </row>
    <row r="1111" spans="1:11" x14ac:dyDescent="0.3">
      <c r="A1111" s="112" t="s">
        <v>1</v>
      </c>
      <c r="B1111" s="114" t="s">
        <v>501</v>
      </c>
      <c r="C1111" s="114" t="s">
        <v>1</v>
      </c>
      <c r="D1111" s="114" t="s">
        <v>389</v>
      </c>
      <c r="E1111" s="114" t="s">
        <v>1</v>
      </c>
      <c r="F1111" s="114" t="s">
        <v>390</v>
      </c>
      <c r="G1111" s="114" t="s">
        <v>1</v>
      </c>
      <c r="H1111" s="114" t="s">
        <v>391</v>
      </c>
      <c r="I1111" s="114" t="s">
        <v>1</v>
      </c>
      <c r="J1111" s="114" t="s">
        <v>392</v>
      </c>
      <c r="K1111" s="114" t="s">
        <v>1</v>
      </c>
    </row>
    <row r="1112" spans="1:11" x14ac:dyDescent="0.3">
      <c r="A1112" s="113" t="s">
        <v>1</v>
      </c>
      <c r="B1112" s="53" t="s">
        <v>14</v>
      </c>
      <c r="C1112" s="53" t="s">
        <v>15</v>
      </c>
      <c r="D1112" s="53" t="s">
        <v>14</v>
      </c>
      <c r="E1112" s="53" t="s">
        <v>15</v>
      </c>
      <c r="F1112" s="53" t="s">
        <v>14</v>
      </c>
      <c r="G1112" s="53" t="s">
        <v>15</v>
      </c>
      <c r="H1112" s="53" t="s">
        <v>14</v>
      </c>
      <c r="I1112" s="53" t="s">
        <v>15</v>
      </c>
      <c r="J1112" s="53" t="s">
        <v>14</v>
      </c>
      <c r="K1112" s="53" t="s">
        <v>15</v>
      </c>
    </row>
    <row r="1113" spans="1:11" x14ac:dyDescent="0.3">
      <c r="A1113" s="54" t="s">
        <v>16</v>
      </c>
      <c r="B1113" s="55">
        <v>11.388065814599999</v>
      </c>
      <c r="C1113" s="55">
        <v>11.388065814599999</v>
      </c>
      <c r="D1113" s="55">
        <v>2.6356747563999998</v>
      </c>
      <c r="E1113" s="55">
        <v>2.6356747563999998</v>
      </c>
      <c r="F1113" s="55">
        <v>4.6143282330000002</v>
      </c>
      <c r="G1113" s="55">
        <v>4.6143282330000002</v>
      </c>
      <c r="H1113" s="55">
        <v>3.1326834144000002</v>
      </c>
      <c r="I1113" s="55">
        <v>3.1326834144000002</v>
      </c>
      <c r="J1113" s="55">
        <v>1.0053794108</v>
      </c>
      <c r="K1113" s="55">
        <v>1.0053794108</v>
      </c>
    </row>
    <row r="1114" spans="1:11" x14ac:dyDescent="0.3">
      <c r="A1114" s="56" t="s">
        <v>310</v>
      </c>
      <c r="B1114" s="65">
        <v>0</v>
      </c>
      <c r="C1114" s="66">
        <v>0</v>
      </c>
      <c r="D1114" s="65">
        <v>0</v>
      </c>
      <c r="E1114" s="66">
        <v>0</v>
      </c>
      <c r="F1114" s="65">
        <v>0</v>
      </c>
      <c r="G1114" s="66">
        <v>0</v>
      </c>
      <c r="H1114" s="65">
        <v>0</v>
      </c>
      <c r="I1114" s="66">
        <v>0</v>
      </c>
      <c r="J1114" s="65">
        <v>0</v>
      </c>
      <c r="K1114" s="66">
        <v>0</v>
      </c>
    </row>
    <row r="1115" spans="1:11" x14ac:dyDescent="0.3">
      <c r="A1115" s="56" t="s">
        <v>311</v>
      </c>
      <c r="B1115" s="67">
        <v>11.388065814599999</v>
      </c>
      <c r="C1115" s="68">
        <v>100</v>
      </c>
      <c r="D1115" s="67">
        <v>2.6356747563999998</v>
      </c>
      <c r="E1115" s="68">
        <v>100</v>
      </c>
      <c r="F1115" s="67">
        <v>4.6143282330000002</v>
      </c>
      <c r="G1115" s="68">
        <v>100</v>
      </c>
      <c r="H1115" s="67">
        <v>3.1326834144000002</v>
      </c>
      <c r="I1115" s="68">
        <v>100</v>
      </c>
      <c r="J1115" s="67">
        <v>1.0053794108</v>
      </c>
      <c r="K1115" s="68">
        <v>100</v>
      </c>
    </row>
    <row r="1116" spans="1:11" x14ac:dyDescent="0.3">
      <c r="A1116" s="56" t="s">
        <v>312</v>
      </c>
      <c r="B1116" s="72">
        <v>4.3558140080385801</v>
      </c>
      <c r="C1116" s="72">
        <v>4.3558140080385801</v>
      </c>
      <c r="D1116" s="72">
        <v>4</v>
      </c>
      <c r="E1116" s="73">
        <v>4</v>
      </c>
      <c r="F1116" s="72">
        <v>4.63144166545466</v>
      </c>
      <c r="G1116" s="72">
        <v>4.63144166545466</v>
      </c>
      <c r="H1116" s="72">
        <v>4.3633799162939102</v>
      </c>
      <c r="I1116" s="72">
        <v>4.3633799162939102</v>
      </c>
      <c r="J1116" s="72">
        <v>4</v>
      </c>
      <c r="K1116" s="73">
        <v>4</v>
      </c>
    </row>
    <row r="1117" spans="1:11" x14ac:dyDescent="0.3">
      <c r="A1117" s="63" t="s">
        <v>1</v>
      </c>
    </row>
    <row r="1118" spans="1:11" x14ac:dyDescent="0.3">
      <c r="A1118" s="63" t="s">
        <v>1</v>
      </c>
    </row>
    <row r="1119" spans="1:11" x14ac:dyDescent="0.3">
      <c r="A1119" s="51" t="s">
        <v>460</v>
      </c>
    </row>
    <row r="1120" spans="1:11" x14ac:dyDescent="0.3">
      <c r="A1120" s="52" t="s">
        <v>1</v>
      </c>
    </row>
    <row r="1121" spans="1:11" x14ac:dyDescent="0.3">
      <c r="A1121" s="112" t="s">
        <v>1</v>
      </c>
      <c r="B1121" s="114" t="s">
        <v>501</v>
      </c>
      <c r="C1121" s="114" t="s">
        <v>1</v>
      </c>
      <c r="D1121" s="114" t="s">
        <v>389</v>
      </c>
      <c r="E1121" s="114" t="s">
        <v>1</v>
      </c>
      <c r="F1121" s="114" t="s">
        <v>390</v>
      </c>
      <c r="G1121" s="114" t="s">
        <v>1</v>
      </c>
      <c r="H1121" s="114" t="s">
        <v>391</v>
      </c>
      <c r="I1121" s="114" t="s">
        <v>1</v>
      </c>
      <c r="J1121" s="114" t="s">
        <v>392</v>
      </c>
      <c r="K1121" s="114" t="s">
        <v>1</v>
      </c>
    </row>
    <row r="1122" spans="1:11" x14ac:dyDescent="0.3">
      <c r="A1122" s="113" t="s">
        <v>1</v>
      </c>
      <c r="B1122" s="53" t="s">
        <v>14</v>
      </c>
      <c r="C1122" s="53" t="s">
        <v>15</v>
      </c>
      <c r="D1122" s="53" t="s">
        <v>14</v>
      </c>
      <c r="E1122" s="53" t="s">
        <v>15</v>
      </c>
      <c r="F1122" s="53" t="s">
        <v>14</v>
      </c>
      <c r="G1122" s="53" t="s">
        <v>15</v>
      </c>
      <c r="H1122" s="53" t="s">
        <v>14</v>
      </c>
      <c r="I1122" s="53" t="s">
        <v>15</v>
      </c>
      <c r="J1122" s="53" t="s">
        <v>14</v>
      </c>
      <c r="K1122" s="53" t="s">
        <v>15</v>
      </c>
    </row>
    <row r="1123" spans="1:11" x14ac:dyDescent="0.3">
      <c r="A1123" s="54" t="s">
        <v>16</v>
      </c>
      <c r="B1123" s="55">
        <v>13.3212816378</v>
      </c>
      <c r="C1123" s="55">
        <v>13.3212816378</v>
      </c>
      <c r="D1123" s="55">
        <v>2.3978001521999999</v>
      </c>
      <c r="E1123" s="55">
        <v>2.3978001521999999</v>
      </c>
      <c r="F1123" s="55">
        <v>0</v>
      </c>
      <c r="G1123" s="55">
        <v>0</v>
      </c>
      <c r="H1123" s="55">
        <v>6.3976817577</v>
      </c>
      <c r="I1123" s="55">
        <v>6.3976817577</v>
      </c>
      <c r="J1123" s="55">
        <v>4.5257997279</v>
      </c>
      <c r="K1123" s="55">
        <v>4.5257997279</v>
      </c>
    </row>
    <row r="1124" spans="1:11" x14ac:dyDescent="0.3">
      <c r="A1124" s="56" t="s">
        <v>310</v>
      </c>
      <c r="B1124" s="65">
        <v>0</v>
      </c>
      <c r="C1124" s="66">
        <v>0</v>
      </c>
      <c r="D1124" s="65">
        <v>0</v>
      </c>
      <c r="E1124" s="66">
        <v>0</v>
      </c>
      <c r="F1124" s="65"/>
      <c r="G1124" s="66"/>
      <c r="H1124" s="65">
        <v>0</v>
      </c>
      <c r="I1124" s="66">
        <v>0</v>
      </c>
      <c r="J1124" s="65">
        <v>0</v>
      </c>
      <c r="K1124" s="66">
        <v>0</v>
      </c>
    </row>
    <row r="1125" spans="1:11" x14ac:dyDescent="0.3">
      <c r="A1125" s="56" t="s">
        <v>311</v>
      </c>
      <c r="B1125" s="67">
        <v>8.2584920030000006</v>
      </c>
      <c r="C1125" s="68">
        <v>61.994725639355799</v>
      </c>
      <c r="D1125" s="67">
        <v>0.91008314539999802</v>
      </c>
      <c r="E1125" s="68">
        <v>37.954920661965602</v>
      </c>
      <c r="F1125" s="67"/>
      <c r="G1125" s="68"/>
      <c r="H1125" s="67">
        <v>6.3976817577000098</v>
      </c>
      <c r="I1125" s="68">
        <v>100</v>
      </c>
      <c r="J1125" s="67">
        <v>0.95072709990000104</v>
      </c>
      <c r="K1125" s="68">
        <v>21.006830992522602</v>
      </c>
    </row>
    <row r="1126" spans="1:11" x14ac:dyDescent="0.3">
      <c r="A1126" s="56" t="s">
        <v>312</v>
      </c>
      <c r="B1126" s="72">
        <v>3.6663183373597601</v>
      </c>
      <c r="C1126" s="72">
        <v>3.6663183373597601</v>
      </c>
      <c r="D1126" s="72">
        <v>3.37954920661966</v>
      </c>
      <c r="E1126" s="72">
        <v>3.37954920661966</v>
      </c>
      <c r="F1126" s="72"/>
      <c r="G1126" s="72"/>
      <c r="H1126" s="72">
        <v>4.0965540726774199</v>
      </c>
      <c r="I1126" s="72">
        <v>4.0965540726774199</v>
      </c>
      <c r="J1126" s="72">
        <v>3.2100683099252301</v>
      </c>
      <c r="K1126" s="72">
        <v>3.2100683099252301</v>
      </c>
    </row>
    <row r="1127" spans="1:11" x14ac:dyDescent="0.3">
      <c r="A1127" s="63" t="s">
        <v>1</v>
      </c>
    </row>
    <row r="1128" spans="1:11" x14ac:dyDescent="0.3">
      <c r="A1128" s="63" t="s">
        <v>1</v>
      </c>
    </row>
    <row r="1129" spans="1:11" x14ac:dyDescent="0.3">
      <c r="A1129" s="51" t="s">
        <v>461</v>
      </c>
    </row>
    <row r="1130" spans="1:11" x14ac:dyDescent="0.3">
      <c r="A1130" s="52" t="s">
        <v>1</v>
      </c>
    </row>
    <row r="1131" spans="1:11" x14ac:dyDescent="0.3">
      <c r="A1131" s="112" t="s">
        <v>1</v>
      </c>
      <c r="B1131" s="114" t="s">
        <v>501</v>
      </c>
      <c r="C1131" s="114" t="s">
        <v>1</v>
      </c>
      <c r="D1131" s="114" t="s">
        <v>389</v>
      </c>
      <c r="E1131" s="114" t="s">
        <v>1</v>
      </c>
      <c r="F1131" s="114" t="s">
        <v>390</v>
      </c>
      <c r="G1131" s="114" t="s">
        <v>1</v>
      </c>
      <c r="H1131" s="114" t="s">
        <v>391</v>
      </c>
      <c r="I1131" s="114" t="s">
        <v>1</v>
      </c>
      <c r="J1131" s="114" t="s">
        <v>392</v>
      </c>
      <c r="K1131" s="114" t="s">
        <v>1</v>
      </c>
    </row>
    <row r="1132" spans="1:11" x14ac:dyDescent="0.3">
      <c r="A1132" s="113" t="s">
        <v>1</v>
      </c>
      <c r="B1132" s="53" t="s">
        <v>14</v>
      </c>
      <c r="C1132" s="53" t="s">
        <v>15</v>
      </c>
      <c r="D1132" s="53" t="s">
        <v>14</v>
      </c>
      <c r="E1132" s="53" t="s">
        <v>15</v>
      </c>
      <c r="F1132" s="53" t="s">
        <v>14</v>
      </c>
      <c r="G1132" s="53" t="s">
        <v>15</v>
      </c>
      <c r="H1132" s="53" t="s">
        <v>14</v>
      </c>
      <c r="I1132" s="53" t="s">
        <v>15</v>
      </c>
      <c r="J1132" s="53" t="s">
        <v>14</v>
      </c>
      <c r="K1132" s="53" t="s">
        <v>15</v>
      </c>
    </row>
    <row r="1133" spans="1:11" x14ac:dyDescent="0.3">
      <c r="A1133" s="54" t="s">
        <v>16</v>
      </c>
      <c r="B1133" s="55">
        <v>37.0116168375</v>
      </c>
      <c r="C1133" s="55">
        <v>37.0116168375</v>
      </c>
      <c r="D1133" s="55">
        <v>11.107621422799999</v>
      </c>
      <c r="E1133" s="55">
        <v>11.107621422799999</v>
      </c>
      <c r="F1133" s="55">
        <v>6.7726178938999997</v>
      </c>
      <c r="G1133" s="55">
        <v>6.7726178938999997</v>
      </c>
      <c r="H1133" s="55">
        <v>13.035642516899999</v>
      </c>
      <c r="I1133" s="55">
        <v>13.035642516899999</v>
      </c>
      <c r="J1133" s="55">
        <v>6.0957350038999998</v>
      </c>
      <c r="K1133" s="55">
        <v>6.0957350038999998</v>
      </c>
    </row>
    <row r="1134" spans="1:11" x14ac:dyDescent="0.3">
      <c r="A1134" s="56" t="s">
        <v>310</v>
      </c>
      <c r="B1134" s="65">
        <v>0</v>
      </c>
      <c r="C1134" s="66">
        <v>0</v>
      </c>
      <c r="D1134" s="65">
        <v>0</v>
      </c>
      <c r="E1134" s="66">
        <v>0</v>
      </c>
      <c r="F1134" s="65">
        <v>0</v>
      </c>
      <c r="G1134" s="66">
        <v>0</v>
      </c>
      <c r="H1134" s="65">
        <v>0</v>
      </c>
      <c r="I1134" s="66">
        <v>0</v>
      </c>
      <c r="J1134" s="65">
        <v>0</v>
      </c>
      <c r="K1134" s="66">
        <v>0</v>
      </c>
    </row>
    <row r="1135" spans="1:11" x14ac:dyDescent="0.3">
      <c r="A1135" s="56" t="s">
        <v>311</v>
      </c>
      <c r="B1135" s="67">
        <v>34.929567596700103</v>
      </c>
      <c r="C1135" s="68">
        <v>94.374606086674703</v>
      </c>
      <c r="D1135" s="67">
        <v>11.107621422799999</v>
      </c>
      <c r="E1135" s="68">
        <v>100</v>
      </c>
      <c r="F1135" s="67">
        <v>5.8985516883000004</v>
      </c>
      <c r="G1135" s="68">
        <v>87.094116052416595</v>
      </c>
      <c r="H1135" s="67">
        <v>13.035642516899999</v>
      </c>
      <c r="I1135" s="68">
        <v>100</v>
      </c>
      <c r="J1135" s="67">
        <v>4.8877519686999999</v>
      </c>
      <c r="K1135" s="68">
        <v>80.183143879661102</v>
      </c>
    </row>
    <row r="1136" spans="1:11" x14ac:dyDescent="0.3">
      <c r="A1136" s="56" t="s">
        <v>312</v>
      </c>
      <c r="B1136" s="72">
        <v>4.4267379432691296</v>
      </c>
      <c r="C1136" s="72">
        <v>4.4267379432691296</v>
      </c>
      <c r="D1136" s="72">
        <v>4.4110499702598798</v>
      </c>
      <c r="E1136" s="72">
        <v>4.4110499702598798</v>
      </c>
      <c r="F1136" s="72">
        <v>4.3387920512785199</v>
      </c>
      <c r="G1136" s="72">
        <v>4.3387920512785199</v>
      </c>
      <c r="H1136" s="72">
        <v>4.4924965741256599</v>
      </c>
      <c r="I1136" s="72">
        <v>4.4924965741256599</v>
      </c>
      <c r="J1136" s="72">
        <v>4.4124121864371704</v>
      </c>
      <c r="K1136" s="72">
        <v>4.4124121864371704</v>
      </c>
    </row>
    <row r="1137" spans="1:11" x14ac:dyDescent="0.3">
      <c r="A1137" s="63" t="s">
        <v>1</v>
      </c>
    </row>
    <row r="1138" spans="1:11" x14ac:dyDescent="0.3">
      <c r="A1138" s="63" t="s">
        <v>1</v>
      </c>
    </row>
    <row r="1139" spans="1:11" x14ac:dyDescent="0.3">
      <c r="A1139" s="51" t="s">
        <v>462</v>
      </c>
    </row>
    <row r="1140" spans="1:11" x14ac:dyDescent="0.3">
      <c r="A1140" s="52" t="s">
        <v>1</v>
      </c>
    </row>
    <row r="1141" spans="1:11" x14ac:dyDescent="0.3">
      <c r="A1141" s="112" t="s">
        <v>1</v>
      </c>
      <c r="B1141" s="114" t="s">
        <v>501</v>
      </c>
      <c r="C1141" s="114" t="s">
        <v>1</v>
      </c>
      <c r="D1141" s="114" t="s">
        <v>389</v>
      </c>
      <c r="E1141" s="114" t="s">
        <v>1</v>
      </c>
      <c r="F1141" s="114" t="s">
        <v>390</v>
      </c>
      <c r="G1141" s="114" t="s">
        <v>1</v>
      </c>
      <c r="H1141" s="114" t="s">
        <v>391</v>
      </c>
      <c r="I1141" s="114" t="s">
        <v>1</v>
      </c>
      <c r="J1141" s="114" t="s">
        <v>392</v>
      </c>
      <c r="K1141" s="114" t="s">
        <v>1</v>
      </c>
    </row>
    <row r="1142" spans="1:11" x14ac:dyDescent="0.3">
      <c r="A1142" s="113" t="s">
        <v>1</v>
      </c>
      <c r="B1142" s="53" t="s">
        <v>14</v>
      </c>
      <c r="C1142" s="53" t="s">
        <v>15</v>
      </c>
      <c r="D1142" s="53" t="s">
        <v>14</v>
      </c>
      <c r="E1142" s="53" t="s">
        <v>15</v>
      </c>
      <c r="F1142" s="53" t="s">
        <v>14</v>
      </c>
      <c r="G1142" s="53" t="s">
        <v>15</v>
      </c>
      <c r="H1142" s="53" t="s">
        <v>14</v>
      </c>
      <c r="I1142" s="53" t="s">
        <v>15</v>
      </c>
      <c r="J1142" s="53" t="s">
        <v>14</v>
      </c>
      <c r="K1142" s="53" t="s">
        <v>15</v>
      </c>
    </row>
    <row r="1143" spans="1:11" x14ac:dyDescent="0.3">
      <c r="A1143" s="54" t="s">
        <v>16</v>
      </c>
      <c r="B1143" s="55">
        <v>14.217107909099999</v>
      </c>
      <c r="C1143" s="55">
        <v>14.217107909099999</v>
      </c>
      <c r="D1143" s="55">
        <v>1.2359885163</v>
      </c>
      <c r="E1143" s="55">
        <v>1.2359885163</v>
      </c>
      <c r="F1143" s="55">
        <v>1.6601399224</v>
      </c>
      <c r="G1143" s="55">
        <v>1.6601399224</v>
      </c>
      <c r="H1143" s="55">
        <v>9.3665486916000003</v>
      </c>
      <c r="I1143" s="55">
        <v>9.3665486916000003</v>
      </c>
      <c r="J1143" s="55">
        <v>1.9544307787999999</v>
      </c>
      <c r="K1143" s="55">
        <v>1.9544307787999999</v>
      </c>
    </row>
    <row r="1144" spans="1:11" x14ac:dyDescent="0.3">
      <c r="A1144" s="56" t="s">
        <v>310</v>
      </c>
      <c r="B1144" s="65">
        <v>0</v>
      </c>
      <c r="C1144" s="66">
        <v>0</v>
      </c>
      <c r="D1144" s="65">
        <v>0</v>
      </c>
      <c r="E1144" s="66">
        <v>0</v>
      </c>
      <c r="F1144" s="65">
        <v>0</v>
      </c>
      <c r="G1144" s="66">
        <v>0</v>
      </c>
      <c r="H1144" s="65">
        <v>0</v>
      </c>
      <c r="I1144" s="66">
        <v>0</v>
      </c>
      <c r="J1144" s="65">
        <v>0</v>
      </c>
      <c r="K1144" s="66">
        <v>0</v>
      </c>
    </row>
    <row r="1145" spans="1:11" x14ac:dyDescent="0.3">
      <c r="A1145" s="56" t="s">
        <v>311</v>
      </c>
      <c r="B1145" s="67">
        <v>13.8982012141</v>
      </c>
      <c r="C1145" s="68">
        <v>97.756880674754697</v>
      </c>
      <c r="D1145" s="67">
        <v>0.91708182130000104</v>
      </c>
      <c r="E1145" s="68">
        <v>74.198247734965605</v>
      </c>
      <c r="F1145" s="67">
        <v>1.6601399224</v>
      </c>
      <c r="G1145" s="68">
        <v>100</v>
      </c>
      <c r="H1145" s="67">
        <v>9.3665486916000003</v>
      </c>
      <c r="I1145" s="68">
        <v>100</v>
      </c>
      <c r="J1145" s="67">
        <v>1.9544307787999999</v>
      </c>
      <c r="K1145" s="68">
        <v>100</v>
      </c>
    </row>
    <row r="1146" spans="1:11" x14ac:dyDescent="0.3">
      <c r="A1146" s="56" t="s">
        <v>312</v>
      </c>
      <c r="B1146" s="72">
        <v>4.3318948302755604</v>
      </c>
      <c r="C1146" s="72">
        <v>4.3318948302755604</v>
      </c>
      <c r="D1146" s="72">
        <v>4.4839649546993101</v>
      </c>
      <c r="E1146" s="72">
        <v>4.4839649546993101</v>
      </c>
      <c r="F1146" s="72">
        <v>5</v>
      </c>
      <c r="G1146" s="76">
        <v>5</v>
      </c>
      <c r="H1146" s="72">
        <v>4.1321221944652704</v>
      </c>
      <c r="I1146" s="72">
        <v>4.1321221944652704</v>
      </c>
      <c r="J1146" s="72">
        <v>4.6256249202393098</v>
      </c>
      <c r="K1146" s="72">
        <v>4.6256249202393098</v>
      </c>
    </row>
    <row r="1147" spans="1:11" x14ac:dyDescent="0.3">
      <c r="A1147" s="63" t="s">
        <v>1</v>
      </c>
    </row>
    <row r="1148" spans="1:11" x14ac:dyDescent="0.3">
      <c r="A1148" s="63" t="s">
        <v>1</v>
      </c>
    </row>
    <row r="1149" spans="1:11" x14ac:dyDescent="0.3">
      <c r="A1149" s="51" t="s">
        <v>463</v>
      </c>
    </row>
    <row r="1150" spans="1:11" x14ac:dyDescent="0.3">
      <c r="A1150" s="52" t="s">
        <v>1</v>
      </c>
    </row>
    <row r="1151" spans="1:11" x14ac:dyDescent="0.3">
      <c r="A1151" s="112" t="s">
        <v>1</v>
      </c>
      <c r="B1151" s="114" t="s">
        <v>501</v>
      </c>
      <c r="C1151" s="114" t="s">
        <v>1</v>
      </c>
      <c r="D1151" s="114" t="s">
        <v>389</v>
      </c>
      <c r="E1151" s="114" t="s">
        <v>1</v>
      </c>
      <c r="F1151" s="114" t="s">
        <v>390</v>
      </c>
      <c r="G1151" s="114" t="s">
        <v>1</v>
      </c>
      <c r="H1151" s="114" t="s">
        <v>391</v>
      </c>
      <c r="I1151" s="114" t="s">
        <v>1</v>
      </c>
      <c r="J1151" s="114" t="s">
        <v>392</v>
      </c>
      <c r="K1151" s="114" t="s">
        <v>1</v>
      </c>
    </row>
    <row r="1152" spans="1:11" x14ac:dyDescent="0.3">
      <c r="A1152" s="113" t="s">
        <v>1</v>
      </c>
      <c r="B1152" s="53" t="s">
        <v>14</v>
      </c>
      <c r="C1152" s="53" t="s">
        <v>15</v>
      </c>
      <c r="D1152" s="53" t="s">
        <v>14</v>
      </c>
      <c r="E1152" s="53" t="s">
        <v>15</v>
      </c>
      <c r="F1152" s="53" t="s">
        <v>14</v>
      </c>
      <c r="G1152" s="53" t="s">
        <v>15</v>
      </c>
      <c r="H1152" s="53" t="s">
        <v>14</v>
      </c>
      <c r="I1152" s="53" t="s">
        <v>15</v>
      </c>
      <c r="J1152" s="53" t="s">
        <v>14</v>
      </c>
      <c r="K1152" s="53" t="s">
        <v>15</v>
      </c>
    </row>
    <row r="1153" spans="1:11" x14ac:dyDescent="0.3">
      <c r="A1153" s="54" t="s">
        <v>16</v>
      </c>
      <c r="B1153" s="55">
        <v>8.8980233594999998</v>
      </c>
      <c r="C1153" s="55">
        <v>8.8980233594999998</v>
      </c>
      <c r="D1153" s="55">
        <v>0.62102865490000003</v>
      </c>
      <c r="E1153" s="55">
        <v>0.62102865490000003</v>
      </c>
      <c r="F1153" s="55">
        <v>7.0949926329000004</v>
      </c>
      <c r="G1153" s="55">
        <v>7.0949926329000004</v>
      </c>
      <c r="H1153" s="55">
        <v>0.50761947659999995</v>
      </c>
      <c r="I1153" s="55">
        <v>0.50761947659999995</v>
      </c>
      <c r="J1153" s="55">
        <v>0.67438259509999998</v>
      </c>
      <c r="K1153" s="55">
        <v>0.67438259509999998</v>
      </c>
    </row>
    <row r="1154" spans="1:11" x14ac:dyDescent="0.3">
      <c r="A1154" s="56" t="s">
        <v>310</v>
      </c>
      <c r="B1154" s="65">
        <v>0</v>
      </c>
      <c r="C1154" s="66">
        <v>0</v>
      </c>
      <c r="D1154" s="65">
        <v>0</v>
      </c>
      <c r="E1154" s="66">
        <v>0</v>
      </c>
      <c r="F1154" s="65">
        <v>0</v>
      </c>
      <c r="G1154" s="66">
        <v>0</v>
      </c>
      <c r="H1154" s="65">
        <v>0</v>
      </c>
      <c r="I1154" s="66">
        <v>0</v>
      </c>
      <c r="J1154" s="65">
        <v>0</v>
      </c>
      <c r="K1154" s="66">
        <v>0</v>
      </c>
    </row>
    <row r="1155" spans="1:11" x14ac:dyDescent="0.3">
      <c r="A1155" s="56" t="s">
        <v>311</v>
      </c>
      <c r="B1155" s="67">
        <v>8.2236407644000007</v>
      </c>
      <c r="C1155" s="68">
        <v>92.420984213533302</v>
      </c>
      <c r="D1155" s="67">
        <v>0.62102865489999903</v>
      </c>
      <c r="E1155" s="68">
        <v>100</v>
      </c>
      <c r="F1155" s="67">
        <v>7.0949926329000004</v>
      </c>
      <c r="G1155" s="68">
        <v>100</v>
      </c>
      <c r="H1155" s="67">
        <v>0.50761947659999995</v>
      </c>
      <c r="I1155" s="68">
        <v>100</v>
      </c>
      <c r="J1155" s="67">
        <v>0</v>
      </c>
      <c r="K1155" s="70">
        <v>0</v>
      </c>
    </row>
    <row r="1156" spans="1:11" x14ac:dyDescent="0.3">
      <c r="A1156" s="56" t="s">
        <v>312</v>
      </c>
      <c r="B1156" s="72">
        <v>4.8484196842706702</v>
      </c>
      <c r="C1156" s="72">
        <v>4.8484196842706702</v>
      </c>
      <c r="D1156" s="72">
        <v>5</v>
      </c>
      <c r="E1156" s="72">
        <v>5</v>
      </c>
      <c r="F1156" s="72">
        <v>5</v>
      </c>
      <c r="G1156" s="72">
        <v>5</v>
      </c>
      <c r="H1156" s="72">
        <v>5</v>
      </c>
      <c r="I1156" s="72">
        <v>5</v>
      </c>
      <c r="J1156" s="72">
        <v>3</v>
      </c>
      <c r="K1156" s="73">
        <v>3</v>
      </c>
    </row>
    <row r="1157" spans="1:11" x14ac:dyDescent="0.3">
      <c r="A1157" s="63" t="s">
        <v>1</v>
      </c>
    </row>
    <row r="1158" spans="1:11" x14ac:dyDescent="0.3">
      <c r="A1158" s="63" t="s">
        <v>1</v>
      </c>
    </row>
    <row r="1159" spans="1:11" x14ac:dyDescent="0.3">
      <c r="A1159" s="51" t="s">
        <v>464</v>
      </c>
    </row>
    <row r="1160" spans="1:11" x14ac:dyDescent="0.3">
      <c r="A1160" s="52" t="s">
        <v>1</v>
      </c>
    </row>
    <row r="1161" spans="1:11" x14ac:dyDescent="0.3">
      <c r="A1161" s="112" t="s">
        <v>1</v>
      </c>
      <c r="B1161" s="114" t="s">
        <v>501</v>
      </c>
      <c r="C1161" s="114" t="s">
        <v>1</v>
      </c>
      <c r="D1161" s="114" t="s">
        <v>389</v>
      </c>
      <c r="E1161" s="114" t="s">
        <v>1</v>
      </c>
      <c r="F1161" s="114" t="s">
        <v>390</v>
      </c>
      <c r="G1161" s="114" t="s">
        <v>1</v>
      </c>
      <c r="H1161" s="114" t="s">
        <v>391</v>
      </c>
      <c r="I1161" s="114" t="s">
        <v>1</v>
      </c>
      <c r="J1161" s="114" t="s">
        <v>392</v>
      </c>
      <c r="K1161" s="114" t="s">
        <v>1</v>
      </c>
    </row>
    <row r="1162" spans="1:11" x14ac:dyDescent="0.3">
      <c r="A1162" s="113" t="s">
        <v>1</v>
      </c>
      <c r="B1162" s="53" t="s">
        <v>14</v>
      </c>
      <c r="C1162" s="53" t="s">
        <v>15</v>
      </c>
      <c r="D1162" s="53" t="s">
        <v>14</v>
      </c>
      <c r="E1162" s="53" t="s">
        <v>15</v>
      </c>
      <c r="F1162" s="53" t="s">
        <v>14</v>
      </c>
      <c r="G1162" s="53" t="s">
        <v>15</v>
      </c>
      <c r="H1162" s="53" t="s">
        <v>14</v>
      </c>
      <c r="I1162" s="53" t="s">
        <v>15</v>
      </c>
      <c r="J1162" s="53" t="s">
        <v>14</v>
      </c>
      <c r="K1162" s="53" t="s">
        <v>15</v>
      </c>
    </row>
    <row r="1163" spans="1:11" x14ac:dyDescent="0.3">
      <c r="A1163" s="54" t="s">
        <v>16</v>
      </c>
      <c r="B1163" s="55">
        <v>107.1643118492</v>
      </c>
      <c r="C1163" s="55">
        <v>107.1643118492</v>
      </c>
      <c r="D1163" s="55">
        <v>8.3149370944999994</v>
      </c>
      <c r="E1163" s="55">
        <v>8.3149370944999994</v>
      </c>
      <c r="F1163" s="55">
        <v>40.184798013799998</v>
      </c>
      <c r="G1163" s="55">
        <v>40.184798013799998</v>
      </c>
      <c r="H1163" s="55">
        <v>44.675637115599997</v>
      </c>
      <c r="I1163" s="55">
        <v>44.675637115599997</v>
      </c>
      <c r="J1163" s="55">
        <v>13.9889396253</v>
      </c>
      <c r="K1163" s="55">
        <v>13.9889396253</v>
      </c>
    </row>
    <row r="1164" spans="1:11" x14ac:dyDescent="0.3">
      <c r="A1164" s="56" t="s">
        <v>310</v>
      </c>
      <c r="B1164" s="57">
        <v>1.5527902376</v>
      </c>
      <c r="C1164" s="58">
        <v>1.44898073883502E-2</v>
      </c>
      <c r="D1164" s="65">
        <v>0</v>
      </c>
      <c r="E1164" s="66">
        <v>0</v>
      </c>
      <c r="F1164" s="57">
        <v>0.82009909410000104</v>
      </c>
      <c r="G1164" s="58">
        <v>2.04081925164428E-2</v>
      </c>
      <c r="H1164" s="57">
        <v>0</v>
      </c>
      <c r="I1164" s="58">
        <v>0</v>
      </c>
      <c r="J1164" s="65">
        <v>0.73269114349999898</v>
      </c>
      <c r="K1164" s="66">
        <v>5.2376460484172496</v>
      </c>
    </row>
    <row r="1165" spans="1:11" x14ac:dyDescent="0.3">
      <c r="A1165" s="56" t="s">
        <v>311</v>
      </c>
      <c r="B1165" s="59">
        <v>101.1600566047</v>
      </c>
      <c r="C1165" s="60">
        <v>0.94397150375071603</v>
      </c>
      <c r="D1165" s="67">
        <v>8.3149370944999994</v>
      </c>
      <c r="E1165" s="68">
        <v>100</v>
      </c>
      <c r="F1165" s="59">
        <v>35.571638633699997</v>
      </c>
      <c r="G1165" s="60">
        <v>0.88520137942423405</v>
      </c>
      <c r="H1165" s="59">
        <v>44.675637115600097</v>
      </c>
      <c r="I1165" s="60">
        <v>1</v>
      </c>
      <c r="J1165" s="67">
        <v>12.5978437609</v>
      </c>
      <c r="K1165" s="68">
        <v>90.055744740765704</v>
      </c>
    </row>
    <row r="1166" spans="1:11" x14ac:dyDescent="0.3">
      <c r="A1166" s="56" t="s">
        <v>312</v>
      </c>
      <c r="B1166" s="71">
        <v>4.26798645719773</v>
      </c>
      <c r="C1166" s="71">
        <v>4.26798645719773</v>
      </c>
      <c r="D1166" s="72">
        <v>4.1664517339662703</v>
      </c>
      <c r="E1166" s="72">
        <v>4.1664517339662703</v>
      </c>
      <c r="F1166" s="71">
        <v>4.2145063756707204</v>
      </c>
      <c r="G1166" s="71">
        <v>4.2145063756707204</v>
      </c>
      <c r="H1166" s="71">
        <v>4.3330192258456899</v>
      </c>
      <c r="I1166" s="71">
        <v>4.3330192258456899</v>
      </c>
      <c r="J1166" s="72">
        <v>4.2742743346293999</v>
      </c>
      <c r="K1166" s="72">
        <v>4.2742743346293999</v>
      </c>
    </row>
    <row r="1167" spans="1:11" x14ac:dyDescent="0.3">
      <c r="A1167" s="63" t="s">
        <v>1</v>
      </c>
    </row>
    <row r="1168" spans="1:11" x14ac:dyDescent="0.3">
      <c r="A1168" s="63" t="s">
        <v>1</v>
      </c>
    </row>
    <row r="1169" spans="1:11" x14ac:dyDescent="0.3">
      <c r="A1169" s="51" t="s">
        <v>465</v>
      </c>
    </row>
    <row r="1170" spans="1:11" x14ac:dyDescent="0.3">
      <c r="A1170" s="52" t="s">
        <v>1</v>
      </c>
    </row>
    <row r="1171" spans="1:11" x14ac:dyDescent="0.3">
      <c r="A1171" s="112" t="s">
        <v>1</v>
      </c>
      <c r="B1171" s="114" t="s">
        <v>501</v>
      </c>
      <c r="C1171" s="114" t="s">
        <v>1</v>
      </c>
      <c r="D1171" s="114" t="s">
        <v>389</v>
      </c>
      <c r="E1171" s="114" t="s">
        <v>1</v>
      </c>
      <c r="F1171" s="114" t="s">
        <v>390</v>
      </c>
      <c r="G1171" s="114" t="s">
        <v>1</v>
      </c>
      <c r="H1171" s="114" t="s">
        <v>391</v>
      </c>
      <c r="I1171" s="114" t="s">
        <v>1</v>
      </c>
      <c r="J1171" s="114" t="s">
        <v>392</v>
      </c>
      <c r="K1171" s="114" t="s">
        <v>1</v>
      </c>
    </row>
    <row r="1172" spans="1:11" x14ac:dyDescent="0.3">
      <c r="A1172" s="113" t="s">
        <v>1</v>
      </c>
      <c r="B1172" s="53" t="s">
        <v>14</v>
      </c>
      <c r="C1172" s="53" t="s">
        <v>15</v>
      </c>
      <c r="D1172" s="53" t="s">
        <v>14</v>
      </c>
      <c r="E1172" s="53" t="s">
        <v>15</v>
      </c>
      <c r="F1172" s="53" t="s">
        <v>14</v>
      </c>
      <c r="G1172" s="53" t="s">
        <v>15</v>
      </c>
      <c r="H1172" s="53" t="s">
        <v>14</v>
      </c>
      <c r="I1172" s="53" t="s">
        <v>15</v>
      </c>
      <c r="J1172" s="53" t="s">
        <v>14</v>
      </c>
      <c r="K1172" s="53" t="s">
        <v>15</v>
      </c>
    </row>
    <row r="1173" spans="1:11" x14ac:dyDescent="0.3">
      <c r="A1173" s="54" t="s">
        <v>16</v>
      </c>
      <c r="B1173" s="55">
        <v>90.754634232599997</v>
      </c>
      <c r="C1173" s="55">
        <v>90.754634232599997</v>
      </c>
      <c r="D1173" s="55">
        <v>25.528889649300002</v>
      </c>
      <c r="E1173" s="55">
        <v>25.528889649300002</v>
      </c>
      <c r="F1173" s="55">
        <v>36.041649997599997</v>
      </c>
      <c r="G1173" s="55">
        <v>36.041649997599997</v>
      </c>
      <c r="H1173" s="55">
        <v>20.824066421400001</v>
      </c>
      <c r="I1173" s="55">
        <v>20.824066421400001</v>
      </c>
      <c r="J1173" s="55">
        <v>8.3600281642999992</v>
      </c>
      <c r="K1173" s="55">
        <v>8.3600281642999992</v>
      </c>
    </row>
    <row r="1174" spans="1:11" x14ac:dyDescent="0.3">
      <c r="A1174" s="56" t="s">
        <v>310</v>
      </c>
      <c r="B1174" s="57">
        <v>1.1618428543999999</v>
      </c>
      <c r="C1174" s="58">
        <v>1.28020223344435E-2</v>
      </c>
      <c r="D1174" s="57">
        <v>1.1618428543999999</v>
      </c>
      <c r="E1174" s="58">
        <v>4.5510904326849899E-2</v>
      </c>
      <c r="F1174" s="57">
        <v>0</v>
      </c>
      <c r="G1174" s="58">
        <v>0</v>
      </c>
      <c r="H1174" s="65">
        <v>0</v>
      </c>
      <c r="I1174" s="66">
        <v>0</v>
      </c>
      <c r="J1174" s="65">
        <v>0</v>
      </c>
      <c r="K1174" s="66">
        <v>0</v>
      </c>
    </row>
    <row r="1175" spans="1:11" x14ac:dyDescent="0.3">
      <c r="A1175" s="56" t="s">
        <v>311</v>
      </c>
      <c r="B1175" s="59">
        <v>86.308834875700001</v>
      </c>
      <c r="C1175" s="60">
        <v>0.95101297697365395</v>
      </c>
      <c r="D1175" s="59">
        <v>23.483404886500001</v>
      </c>
      <c r="E1175" s="60">
        <v>0.91987568629503302</v>
      </c>
      <c r="F1175" s="59">
        <v>34.779689640400001</v>
      </c>
      <c r="G1175" s="60">
        <v>0.96498605482035305</v>
      </c>
      <c r="H1175" s="67">
        <v>19.685712184500002</v>
      </c>
      <c r="I1175" s="68">
        <v>94.533468085127893</v>
      </c>
      <c r="J1175" s="67">
        <v>8.3600281642999992</v>
      </c>
      <c r="K1175" s="68">
        <v>100</v>
      </c>
    </row>
    <row r="1176" spans="1:11" x14ac:dyDescent="0.3">
      <c r="A1176" s="56" t="s">
        <v>312</v>
      </c>
      <c r="B1176" s="71">
        <v>4.4112381240934297</v>
      </c>
      <c r="C1176" s="71">
        <v>4.4112381240934297</v>
      </c>
      <c r="D1176" s="71">
        <v>4.4374267449860003</v>
      </c>
      <c r="E1176" s="71">
        <v>4.4374267449860003</v>
      </c>
      <c r="F1176" s="71">
        <v>4.4342252368784996</v>
      </c>
      <c r="G1176" s="71">
        <v>4.4342252368784996</v>
      </c>
      <c r="H1176" s="72">
        <v>4.3342001047090397</v>
      </c>
      <c r="I1176" s="72">
        <v>4.3342001047090397</v>
      </c>
      <c r="J1176" s="72">
        <v>4.4240592467306401</v>
      </c>
      <c r="K1176" s="72">
        <v>4.4240592467306401</v>
      </c>
    </row>
    <row r="1177" spans="1:11" x14ac:dyDescent="0.3">
      <c r="A1177" s="63" t="s">
        <v>1</v>
      </c>
    </row>
    <row r="1178" spans="1:11" x14ac:dyDescent="0.3">
      <c r="A1178" s="63" t="s">
        <v>1</v>
      </c>
    </row>
    <row r="1179" spans="1:11" x14ac:dyDescent="0.3">
      <c r="A1179" s="51" t="s">
        <v>466</v>
      </c>
    </row>
    <row r="1180" spans="1:11" x14ac:dyDescent="0.3">
      <c r="A1180" s="52" t="s">
        <v>1</v>
      </c>
    </row>
    <row r="1181" spans="1:11" x14ac:dyDescent="0.3">
      <c r="A1181" s="112" t="s">
        <v>1</v>
      </c>
      <c r="B1181" s="114" t="s">
        <v>501</v>
      </c>
      <c r="C1181" s="114" t="s">
        <v>1</v>
      </c>
      <c r="D1181" s="114" t="s">
        <v>389</v>
      </c>
      <c r="E1181" s="114" t="s">
        <v>1</v>
      </c>
      <c r="F1181" s="114" t="s">
        <v>390</v>
      </c>
      <c r="G1181" s="114" t="s">
        <v>1</v>
      </c>
      <c r="H1181" s="114" t="s">
        <v>391</v>
      </c>
      <c r="I1181" s="114" t="s">
        <v>1</v>
      </c>
      <c r="J1181" s="114" t="s">
        <v>392</v>
      </c>
      <c r="K1181" s="114" t="s">
        <v>1</v>
      </c>
    </row>
    <row r="1182" spans="1:11" x14ac:dyDescent="0.3">
      <c r="A1182" s="113" t="s">
        <v>1</v>
      </c>
      <c r="B1182" s="53" t="s">
        <v>14</v>
      </c>
      <c r="C1182" s="53" t="s">
        <v>15</v>
      </c>
      <c r="D1182" s="53" t="s">
        <v>14</v>
      </c>
      <c r="E1182" s="53" t="s">
        <v>15</v>
      </c>
      <c r="F1182" s="53" t="s">
        <v>14</v>
      </c>
      <c r="G1182" s="53" t="s">
        <v>15</v>
      </c>
      <c r="H1182" s="53" t="s">
        <v>14</v>
      </c>
      <c r="I1182" s="53" t="s">
        <v>15</v>
      </c>
      <c r="J1182" s="53" t="s">
        <v>14</v>
      </c>
      <c r="K1182" s="53" t="s">
        <v>15</v>
      </c>
    </row>
    <row r="1183" spans="1:11" x14ac:dyDescent="0.3">
      <c r="A1183" s="54" t="s">
        <v>16</v>
      </c>
      <c r="B1183" s="55">
        <v>148.0828583062</v>
      </c>
      <c r="C1183" s="55">
        <v>148.0828583062</v>
      </c>
      <c r="D1183" s="55">
        <v>28.886967576899998</v>
      </c>
      <c r="E1183" s="55">
        <v>28.886967576899998</v>
      </c>
      <c r="F1183" s="55">
        <v>49.689841998299997</v>
      </c>
      <c r="G1183" s="55">
        <v>49.689841998299997</v>
      </c>
      <c r="H1183" s="55">
        <v>46.763754002900001</v>
      </c>
      <c r="I1183" s="55">
        <v>46.763754002900001</v>
      </c>
      <c r="J1183" s="55">
        <v>22.742294728099999</v>
      </c>
      <c r="K1183" s="55">
        <v>22.742294728099999</v>
      </c>
    </row>
    <row r="1184" spans="1:11" x14ac:dyDescent="0.3">
      <c r="A1184" s="56" t="s">
        <v>310</v>
      </c>
      <c r="B1184" s="57">
        <v>0.278200946</v>
      </c>
      <c r="C1184" s="58">
        <v>1.8786843337717501E-3</v>
      </c>
      <c r="D1184" s="57">
        <v>0.278200946</v>
      </c>
      <c r="E1184" s="58">
        <v>9.6306732528916791E-3</v>
      </c>
      <c r="F1184" s="57">
        <v>0</v>
      </c>
      <c r="G1184" s="58">
        <v>0</v>
      </c>
      <c r="H1184" s="57">
        <v>0</v>
      </c>
      <c r="I1184" s="58">
        <v>0</v>
      </c>
      <c r="J1184" s="65">
        <v>0</v>
      </c>
      <c r="K1184" s="66">
        <v>0</v>
      </c>
    </row>
    <row r="1185" spans="1:11" x14ac:dyDescent="0.3">
      <c r="A1185" s="56" t="s">
        <v>311</v>
      </c>
      <c r="B1185" s="59">
        <v>144.4163852435</v>
      </c>
      <c r="C1185" s="60">
        <v>0.97524039510961802</v>
      </c>
      <c r="D1185" s="59">
        <v>27.121049624099999</v>
      </c>
      <c r="E1185" s="60">
        <v>0.93886800516187996</v>
      </c>
      <c r="F1185" s="59">
        <v>49.232003982900103</v>
      </c>
      <c r="G1185" s="60">
        <v>0.99078608429836301</v>
      </c>
      <c r="H1185" s="59">
        <v>46.7637540029001</v>
      </c>
      <c r="I1185" s="60">
        <v>1</v>
      </c>
      <c r="J1185" s="67">
        <v>21.299577633599998</v>
      </c>
      <c r="K1185" s="68">
        <v>93.656237808239297</v>
      </c>
    </row>
    <row r="1186" spans="1:11" x14ac:dyDescent="0.3">
      <c r="A1186" s="56" t="s">
        <v>312</v>
      </c>
      <c r="B1186" s="71">
        <v>4.42703820690401</v>
      </c>
      <c r="C1186" s="71">
        <v>4.42703820690401</v>
      </c>
      <c r="D1186" s="71">
        <v>4.3574539587172598</v>
      </c>
      <c r="E1186" s="71">
        <v>4.3574539587172598</v>
      </c>
      <c r="F1186" s="71">
        <v>4.50625222028801</v>
      </c>
      <c r="G1186" s="71">
        <v>4.50625222028801</v>
      </c>
      <c r="H1186" s="71">
        <v>4.4653010842532197</v>
      </c>
      <c r="I1186" s="71">
        <v>4.4653010842532197</v>
      </c>
      <c r="J1186" s="72">
        <v>4.2636699225646204</v>
      </c>
      <c r="K1186" s="72">
        <v>4.2636699225646204</v>
      </c>
    </row>
    <row r="1187" spans="1:11" x14ac:dyDescent="0.3">
      <c r="A1187" s="63" t="s">
        <v>1</v>
      </c>
    </row>
    <row r="1188" spans="1:11" x14ac:dyDescent="0.3">
      <c r="A1188" s="63" t="s">
        <v>1</v>
      </c>
    </row>
    <row r="1189" spans="1:11" x14ac:dyDescent="0.3">
      <c r="A1189" s="51" t="s">
        <v>467</v>
      </c>
    </row>
    <row r="1190" spans="1:11" x14ac:dyDescent="0.3">
      <c r="A1190" s="52" t="s">
        <v>1</v>
      </c>
    </row>
    <row r="1191" spans="1:11" x14ac:dyDescent="0.3">
      <c r="A1191" s="112" t="s">
        <v>1</v>
      </c>
      <c r="B1191" s="114" t="s">
        <v>501</v>
      </c>
      <c r="C1191" s="114" t="s">
        <v>1</v>
      </c>
      <c r="D1191" s="114" t="s">
        <v>389</v>
      </c>
      <c r="E1191" s="114" t="s">
        <v>1</v>
      </c>
      <c r="F1191" s="114" t="s">
        <v>390</v>
      </c>
      <c r="G1191" s="114" t="s">
        <v>1</v>
      </c>
      <c r="H1191" s="114" t="s">
        <v>391</v>
      </c>
      <c r="I1191" s="114" t="s">
        <v>1</v>
      </c>
      <c r="J1191" s="114" t="s">
        <v>392</v>
      </c>
      <c r="K1191" s="114" t="s">
        <v>1</v>
      </c>
    </row>
    <row r="1192" spans="1:11" x14ac:dyDescent="0.3">
      <c r="A1192" s="113" t="s">
        <v>1</v>
      </c>
      <c r="B1192" s="53" t="s">
        <v>14</v>
      </c>
      <c r="C1192" s="53" t="s">
        <v>15</v>
      </c>
      <c r="D1192" s="53" t="s">
        <v>14</v>
      </c>
      <c r="E1192" s="53" t="s">
        <v>15</v>
      </c>
      <c r="F1192" s="53" t="s">
        <v>14</v>
      </c>
      <c r="G1192" s="53" t="s">
        <v>15</v>
      </c>
      <c r="H1192" s="53" t="s">
        <v>14</v>
      </c>
      <c r="I1192" s="53" t="s">
        <v>15</v>
      </c>
      <c r="J1192" s="53" t="s">
        <v>14</v>
      </c>
      <c r="K1192" s="53" t="s">
        <v>15</v>
      </c>
    </row>
    <row r="1193" spans="1:11" x14ac:dyDescent="0.3">
      <c r="A1193" s="54" t="s">
        <v>16</v>
      </c>
      <c r="B1193" s="55">
        <v>21.805963423800002</v>
      </c>
      <c r="C1193" s="55">
        <v>21.805963423800002</v>
      </c>
      <c r="D1193" s="55">
        <v>4.0707412632000004</v>
      </c>
      <c r="E1193" s="55">
        <v>4.0707412632000004</v>
      </c>
      <c r="F1193" s="55">
        <v>4.3122529423999998</v>
      </c>
      <c r="G1193" s="55">
        <v>4.3122529423999998</v>
      </c>
      <c r="H1193" s="55">
        <v>11.6585495924</v>
      </c>
      <c r="I1193" s="55">
        <v>11.6585495924</v>
      </c>
      <c r="J1193" s="55">
        <v>1.7644196258</v>
      </c>
      <c r="K1193" s="55">
        <v>1.7644196258</v>
      </c>
    </row>
    <row r="1194" spans="1:11" x14ac:dyDescent="0.3">
      <c r="A1194" s="56" t="s">
        <v>310</v>
      </c>
      <c r="B1194" s="65">
        <v>1.4877170068000001</v>
      </c>
      <c r="C1194" s="66">
        <v>6.8225236275331902</v>
      </c>
      <c r="D1194" s="65">
        <v>1.4877170068000001</v>
      </c>
      <c r="E1194" s="66">
        <v>36.546587233365699</v>
      </c>
      <c r="F1194" s="65">
        <v>0</v>
      </c>
      <c r="G1194" s="66">
        <v>0</v>
      </c>
      <c r="H1194" s="65">
        <v>0</v>
      </c>
      <c r="I1194" s="66">
        <v>0</v>
      </c>
      <c r="J1194" s="65">
        <v>0</v>
      </c>
      <c r="K1194" s="66">
        <v>0</v>
      </c>
    </row>
    <row r="1195" spans="1:11" x14ac:dyDescent="0.3">
      <c r="A1195" s="56" t="s">
        <v>311</v>
      </c>
      <c r="B1195" s="67">
        <v>18.455530118999999</v>
      </c>
      <c r="C1195" s="68">
        <v>84.635242939354896</v>
      </c>
      <c r="D1195" s="67">
        <v>2.4015371625999999</v>
      </c>
      <c r="E1195" s="68">
        <v>58.995082402072299</v>
      </c>
      <c r="F1195" s="67">
        <v>2.6310237382000001</v>
      </c>
      <c r="G1195" s="68">
        <v>61.012741444978801</v>
      </c>
      <c r="H1195" s="67">
        <v>11.6585495924</v>
      </c>
      <c r="I1195" s="68">
        <v>100</v>
      </c>
      <c r="J1195" s="67">
        <v>1.7644196258</v>
      </c>
      <c r="K1195" s="68">
        <v>100</v>
      </c>
    </row>
    <row r="1196" spans="1:11" x14ac:dyDescent="0.3">
      <c r="A1196" s="56" t="s">
        <v>312</v>
      </c>
      <c r="B1196" s="72">
        <v>4.15187526357058</v>
      </c>
      <c r="C1196" s="72">
        <v>4.15187526357058</v>
      </c>
      <c r="D1196" s="72">
        <v>3.7551813770358402</v>
      </c>
      <c r="E1196" s="72">
        <v>3.7551813770358402</v>
      </c>
      <c r="F1196" s="72">
        <v>3.8303822433493599</v>
      </c>
      <c r="G1196" s="72">
        <v>3.8303822433493599</v>
      </c>
      <c r="H1196" s="72">
        <v>4.4075165865655501</v>
      </c>
      <c r="I1196" s="72">
        <v>4.4075165865655501</v>
      </c>
      <c r="J1196" s="72">
        <v>4.1636583750699696</v>
      </c>
      <c r="K1196" s="72">
        <v>4.1636583750699696</v>
      </c>
    </row>
    <row r="1197" spans="1:11" x14ac:dyDescent="0.3">
      <c r="A1197" s="63" t="s">
        <v>1</v>
      </c>
    </row>
    <row r="1198" spans="1:11" x14ac:dyDescent="0.3">
      <c r="A1198" s="63" t="s">
        <v>1</v>
      </c>
    </row>
    <row r="1199" spans="1:11" x14ac:dyDescent="0.3">
      <c r="A1199" s="51" t="s">
        <v>468</v>
      </c>
    </row>
    <row r="1200" spans="1:11" x14ac:dyDescent="0.3">
      <c r="A1200" s="52" t="s">
        <v>1</v>
      </c>
    </row>
    <row r="1201" spans="1:11" x14ac:dyDescent="0.3">
      <c r="A1201" s="112" t="s">
        <v>1</v>
      </c>
      <c r="B1201" s="114" t="s">
        <v>501</v>
      </c>
      <c r="C1201" s="114" t="s">
        <v>1</v>
      </c>
      <c r="D1201" s="114" t="s">
        <v>389</v>
      </c>
      <c r="E1201" s="114" t="s">
        <v>1</v>
      </c>
      <c r="F1201" s="114" t="s">
        <v>390</v>
      </c>
      <c r="G1201" s="114" t="s">
        <v>1</v>
      </c>
      <c r="H1201" s="114" t="s">
        <v>391</v>
      </c>
      <c r="I1201" s="114" t="s">
        <v>1</v>
      </c>
      <c r="J1201" s="114" t="s">
        <v>392</v>
      </c>
      <c r="K1201" s="114" t="s">
        <v>1</v>
      </c>
    </row>
    <row r="1202" spans="1:11" x14ac:dyDescent="0.3">
      <c r="A1202" s="113" t="s">
        <v>1</v>
      </c>
      <c r="B1202" s="53" t="s">
        <v>14</v>
      </c>
      <c r="C1202" s="53" t="s">
        <v>15</v>
      </c>
      <c r="D1202" s="53" t="s">
        <v>14</v>
      </c>
      <c r="E1202" s="53" t="s">
        <v>15</v>
      </c>
      <c r="F1202" s="53" t="s">
        <v>14</v>
      </c>
      <c r="G1202" s="53" t="s">
        <v>15</v>
      </c>
      <c r="H1202" s="53" t="s">
        <v>14</v>
      </c>
      <c r="I1202" s="53" t="s">
        <v>15</v>
      </c>
      <c r="J1202" s="53" t="s">
        <v>14</v>
      </c>
      <c r="K1202" s="53" t="s">
        <v>15</v>
      </c>
    </row>
    <row r="1203" spans="1:11" x14ac:dyDescent="0.3">
      <c r="A1203" s="54" t="s">
        <v>16</v>
      </c>
      <c r="B1203" s="55">
        <v>11.0431751339</v>
      </c>
      <c r="C1203" s="55">
        <v>11.0431751339</v>
      </c>
      <c r="D1203" s="55">
        <v>4.0625155315999999</v>
      </c>
      <c r="E1203" s="55">
        <v>4.0625155315999999</v>
      </c>
      <c r="F1203" s="55">
        <v>2.9391959135999999</v>
      </c>
      <c r="G1203" s="55">
        <v>2.9391959135999999</v>
      </c>
      <c r="H1203" s="55">
        <v>2.5197516258000001</v>
      </c>
      <c r="I1203" s="55">
        <v>2.5197516258000001</v>
      </c>
      <c r="J1203" s="55">
        <v>1.5217120629000001</v>
      </c>
      <c r="K1203" s="55">
        <v>1.5217120629000001</v>
      </c>
    </row>
    <row r="1204" spans="1:11" x14ac:dyDescent="0.3">
      <c r="A1204" s="56" t="s">
        <v>310</v>
      </c>
      <c r="B1204" s="65">
        <v>0</v>
      </c>
      <c r="C1204" s="66">
        <v>0</v>
      </c>
      <c r="D1204" s="65">
        <v>0</v>
      </c>
      <c r="E1204" s="66">
        <v>0</v>
      </c>
      <c r="F1204" s="65">
        <v>0</v>
      </c>
      <c r="G1204" s="66">
        <v>0</v>
      </c>
      <c r="H1204" s="65">
        <v>0</v>
      </c>
      <c r="I1204" s="66">
        <v>0</v>
      </c>
      <c r="J1204" s="65">
        <v>0</v>
      </c>
      <c r="K1204" s="66">
        <v>0</v>
      </c>
    </row>
    <row r="1205" spans="1:11" x14ac:dyDescent="0.3">
      <c r="A1205" s="56" t="s">
        <v>311</v>
      </c>
      <c r="B1205" s="67">
        <v>10.729446106199999</v>
      </c>
      <c r="C1205" s="68">
        <v>97.159068620247396</v>
      </c>
      <c r="D1205" s="67">
        <v>4.0625155315999901</v>
      </c>
      <c r="E1205" s="68">
        <v>100</v>
      </c>
      <c r="F1205" s="67">
        <v>2.9391959135999999</v>
      </c>
      <c r="G1205" s="68">
        <v>100</v>
      </c>
      <c r="H1205" s="67">
        <v>2.5197516258000001</v>
      </c>
      <c r="I1205" s="68">
        <v>100</v>
      </c>
      <c r="J1205" s="67">
        <v>1.2079830352000001</v>
      </c>
      <c r="K1205" s="68">
        <v>79.383154320133897</v>
      </c>
    </row>
    <row r="1206" spans="1:11" x14ac:dyDescent="0.3">
      <c r="A1206" s="56" t="s">
        <v>312</v>
      </c>
      <c r="B1206" s="72">
        <v>4.4284105641842899</v>
      </c>
      <c r="C1206" s="72">
        <v>4.4284105641842899</v>
      </c>
      <c r="D1206" s="72">
        <v>4.6337941368524298</v>
      </c>
      <c r="E1206" s="72">
        <v>4.6337941368524298</v>
      </c>
      <c r="F1206" s="72">
        <v>4.4293556449778499</v>
      </c>
      <c r="G1206" s="72">
        <v>4.4293556449778499</v>
      </c>
      <c r="H1206" s="72">
        <v>4</v>
      </c>
      <c r="I1206" s="73">
        <v>4</v>
      </c>
      <c r="J1206" s="72">
        <v>4.5876630864026797</v>
      </c>
      <c r="K1206" s="72">
        <v>4.5876630864026797</v>
      </c>
    </row>
    <row r="1207" spans="1:11" x14ac:dyDescent="0.3">
      <c r="A1207" s="63" t="s">
        <v>1</v>
      </c>
    </row>
    <row r="1208" spans="1:11" x14ac:dyDescent="0.3">
      <c r="A1208" s="63" t="s">
        <v>1</v>
      </c>
    </row>
    <row r="1209" spans="1:11" x14ac:dyDescent="0.3">
      <c r="A1209" s="51" t="s">
        <v>469</v>
      </c>
    </row>
    <row r="1210" spans="1:11" x14ac:dyDescent="0.3">
      <c r="A1210" s="52" t="s">
        <v>1</v>
      </c>
    </row>
    <row r="1211" spans="1:11" x14ac:dyDescent="0.3">
      <c r="A1211" s="112" t="s">
        <v>1</v>
      </c>
      <c r="B1211" s="114" t="s">
        <v>501</v>
      </c>
      <c r="C1211" s="114" t="s">
        <v>1</v>
      </c>
      <c r="D1211" s="114" t="s">
        <v>389</v>
      </c>
      <c r="E1211" s="114" t="s">
        <v>1</v>
      </c>
      <c r="F1211" s="114" t="s">
        <v>390</v>
      </c>
      <c r="G1211" s="114" t="s">
        <v>1</v>
      </c>
      <c r="H1211" s="114" t="s">
        <v>391</v>
      </c>
      <c r="I1211" s="114" t="s">
        <v>1</v>
      </c>
      <c r="J1211" s="114" t="s">
        <v>392</v>
      </c>
      <c r="K1211" s="114" t="s">
        <v>1</v>
      </c>
    </row>
    <row r="1212" spans="1:11" x14ac:dyDescent="0.3">
      <c r="A1212" s="113" t="s">
        <v>1</v>
      </c>
      <c r="B1212" s="53" t="s">
        <v>14</v>
      </c>
      <c r="C1212" s="53" t="s">
        <v>15</v>
      </c>
      <c r="D1212" s="53" t="s">
        <v>14</v>
      </c>
      <c r="E1212" s="53" t="s">
        <v>15</v>
      </c>
      <c r="F1212" s="53" t="s">
        <v>14</v>
      </c>
      <c r="G1212" s="53" t="s">
        <v>15</v>
      </c>
      <c r="H1212" s="53" t="s">
        <v>14</v>
      </c>
      <c r="I1212" s="53" t="s">
        <v>15</v>
      </c>
      <c r="J1212" s="53" t="s">
        <v>14</v>
      </c>
      <c r="K1212" s="53" t="s">
        <v>15</v>
      </c>
    </row>
    <row r="1213" spans="1:11" x14ac:dyDescent="0.3">
      <c r="A1213" s="54" t="s">
        <v>16</v>
      </c>
      <c r="B1213" s="55">
        <v>22.473620871400001</v>
      </c>
      <c r="C1213" s="55">
        <v>22.473620871400001</v>
      </c>
      <c r="D1213" s="55">
        <v>10.308246004500001</v>
      </c>
      <c r="E1213" s="55">
        <v>10.308246004500001</v>
      </c>
      <c r="F1213" s="55">
        <v>1.984036849</v>
      </c>
      <c r="G1213" s="55">
        <v>1.984036849</v>
      </c>
      <c r="H1213" s="55">
        <v>7.7259454647999997</v>
      </c>
      <c r="I1213" s="55">
        <v>7.7259454647999997</v>
      </c>
      <c r="J1213" s="55">
        <v>2.4553925530999998</v>
      </c>
      <c r="K1213" s="55">
        <v>2.4553925530999998</v>
      </c>
    </row>
    <row r="1214" spans="1:11" x14ac:dyDescent="0.3">
      <c r="A1214" s="56" t="s">
        <v>310</v>
      </c>
      <c r="B1214" s="65">
        <v>2.2721505402000002</v>
      </c>
      <c r="C1214" s="66">
        <v>10.110300219096199</v>
      </c>
      <c r="D1214" s="65">
        <v>0</v>
      </c>
      <c r="E1214" s="66">
        <v>0</v>
      </c>
      <c r="F1214" s="65">
        <v>0</v>
      </c>
      <c r="G1214" s="66">
        <v>0</v>
      </c>
      <c r="H1214" s="65">
        <v>2.2721505402000099</v>
      </c>
      <c r="I1214" s="66">
        <v>29.409352558235</v>
      </c>
      <c r="J1214" s="65">
        <v>0</v>
      </c>
      <c r="K1214" s="66">
        <v>0</v>
      </c>
    </row>
    <row r="1215" spans="1:11" x14ac:dyDescent="0.3">
      <c r="A1215" s="56" t="s">
        <v>311</v>
      </c>
      <c r="B1215" s="67">
        <v>20.201470331199999</v>
      </c>
      <c r="C1215" s="68">
        <v>89.889699780903797</v>
      </c>
      <c r="D1215" s="67">
        <v>10.308246004500001</v>
      </c>
      <c r="E1215" s="68">
        <v>100</v>
      </c>
      <c r="F1215" s="67">
        <v>1.984036849</v>
      </c>
      <c r="G1215" s="68">
        <v>100</v>
      </c>
      <c r="H1215" s="67">
        <v>5.4537949246000004</v>
      </c>
      <c r="I1215" s="68">
        <v>70.590647441765</v>
      </c>
      <c r="J1215" s="67">
        <v>2.4553925530999998</v>
      </c>
      <c r="K1215" s="68">
        <v>100</v>
      </c>
    </row>
    <row r="1216" spans="1:11" x14ac:dyDescent="0.3">
      <c r="A1216" s="56" t="s">
        <v>312</v>
      </c>
      <c r="B1216" s="72">
        <v>4.2993503912607798</v>
      </c>
      <c r="C1216" s="72">
        <v>4.2993503912607798</v>
      </c>
      <c r="D1216" s="72">
        <v>4.8556769981866399</v>
      </c>
      <c r="E1216" s="72">
        <v>4.8556769981866399</v>
      </c>
      <c r="F1216" s="72">
        <v>5</v>
      </c>
      <c r="G1216" s="76">
        <v>5</v>
      </c>
      <c r="H1216" s="72">
        <v>3.4722874159058601</v>
      </c>
      <c r="I1216" s="72">
        <v>3.4722874159058601</v>
      </c>
      <c r="J1216" s="72">
        <v>4</v>
      </c>
      <c r="K1216" s="72">
        <v>4</v>
      </c>
    </row>
    <row r="1217" spans="1:11" x14ac:dyDescent="0.3">
      <c r="A1217" s="63" t="s">
        <v>1</v>
      </c>
    </row>
    <row r="1218" spans="1:11" x14ac:dyDescent="0.3">
      <c r="A1218" s="63" t="s">
        <v>1</v>
      </c>
    </row>
    <row r="1219" spans="1:11" x14ac:dyDescent="0.3">
      <c r="A1219" s="51" t="s">
        <v>470</v>
      </c>
    </row>
    <row r="1220" spans="1:11" x14ac:dyDescent="0.3">
      <c r="A1220" s="52" t="s">
        <v>1</v>
      </c>
    </row>
    <row r="1221" spans="1:11" x14ac:dyDescent="0.3">
      <c r="A1221" s="112" t="s">
        <v>1</v>
      </c>
      <c r="B1221" s="114" t="s">
        <v>501</v>
      </c>
      <c r="C1221" s="114" t="s">
        <v>1</v>
      </c>
      <c r="D1221" s="114" t="s">
        <v>389</v>
      </c>
      <c r="E1221" s="114" t="s">
        <v>1</v>
      </c>
      <c r="F1221" s="114" t="s">
        <v>390</v>
      </c>
      <c r="G1221" s="114" t="s">
        <v>1</v>
      </c>
      <c r="H1221" s="114" t="s">
        <v>391</v>
      </c>
      <c r="I1221" s="114" t="s">
        <v>1</v>
      </c>
      <c r="J1221" s="114" t="s">
        <v>392</v>
      </c>
      <c r="K1221" s="114" t="s">
        <v>1</v>
      </c>
    </row>
    <row r="1222" spans="1:11" x14ac:dyDescent="0.3">
      <c r="A1222" s="113" t="s">
        <v>1</v>
      </c>
      <c r="B1222" s="53" t="s">
        <v>14</v>
      </c>
      <c r="C1222" s="53" t="s">
        <v>15</v>
      </c>
      <c r="D1222" s="53" t="s">
        <v>14</v>
      </c>
      <c r="E1222" s="53" t="s">
        <v>15</v>
      </c>
      <c r="F1222" s="53" t="s">
        <v>14</v>
      </c>
      <c r="G1222" s="53" t="s">
        <v>15</v>
      </c>
      <c r="H1222" s="53" t="s">
        <v>14</v>
      </c>
      <c r="I1222" s="53" t="s">
        <v>15</v>
      </c>
      <c r="J1222" s="53" t="s">
        <v>14</v>
      </c>
      <c r="K1222" s="53" t="s">
        <v>15</v>
      </c>
    </row>
    <row r="1223" spans="1:11" x14ac:dyDescent="0.3">
      <c r="A1223" s="54" t="s">
        <v>16</v>
      </c>
      <c r="B1223" s="55">
        <v>38.824658507400002</v>
      </c>
      <c r="C1223" s="55">
        <v>38.824658507400002</v>
      </c>
      <c r="D1223" s="55">
        <v>8.8079385938999994</v>
      </c>
      <c r="E1223" s="55">
        <v>8.8079385938999994</v>
      </c>
      <c r="F1223" s="55">
        <v>10.0523836134</v>
      </c>
      <c r="G1223" s="55">
        <v>10.0523836134</v>
      </c>
      <c r="H1223" s="55">
        <v>13.7946693168</v>
      </c>
      <c r="I1223" s="55">
        <v>13.7946693168</v>
      </c>
      <c r="J1223" s="55">
        <v>6.1696669833</v>
      </c>
      <c r="K1223" s="55">
        <v>6.1696669833</v>
      </c>
    </row>
    <row r="1224" spans="1:11" x14ac:dyDescent="0.3">
      <c r="A1224" s="56" t="s">
        <v>310</v>
      </c>
      <c r="B1224" s="57">
        <v>1.3177093145000001</v>
      </c>
      <c r="C1224" s="58">
        <v>3.3940010425303403E-2</v>
      </c>
      <c r="D1224" s="65">
        <v>0</v>
      </c>
      <c r="E1224" s="66">
        <v>0</v>
      </c>
      <c r="F1224" s="65">
        <v>0</v>
      </c>
      <c r="G1224" s="66">
        <v>0</v>
      </c>
      <c r="H1224" s="65">
        <v>0</v>
      </c>
      <c r="I1224" s="66">
        <v>0</v>
      </c>
      <c r="J1224" s="65">
        <v>1.3177093145000001</v>
      </c>
      <c r="K1224" s="69">
        <v>21.357867743376801</v>
      </c>
    </row>
    <row r="1225" spans="1:11" x14ac:dyDescent="0.3">
      <c r="A1225" s="56" t="s">
        <v>311</v>
      </c>
      <c r="B1225" s="59">
        <v>36.3152430887001</v>
      </c>
      <c r="C1225" s="60">
        <v>0.93536542199793704</v>
      </c>
      <c r="D1225" s="67">
        <v>7.9677729684000003</v>
      </c>
      <c r="E1225" s="68">
        <v>90.461268359865002</v>
      </c>
      <c r="F1225" s="67">
        <v>10.0523836134</v>
      </c>
      <c r="G1225" s="68">
        <v>100</v>
      </c>
      <c r="H1225" s="67">
        <v>13.4431288381</v>
      </c>
      <c r="I1225" s="68">
        <v>97.451620835362306</v>
      </c>
      <c r="J1225" s="67">
        <v>4.8519576687999999</v>
      </c>
      <c r="K1225" s="68">
        <v>78.642132256623199</v>
      </c>
    </row>
    <row r="1226" spans="1:11" x14ac:dyDescent="0.3">
      <c r="A1226" s="56" t="s">
        <v>312</v>
      </c>
      <c r="B1226" s="71">
        <v>4.5999634611588798</v>
      </c>
      <c r="C1226" s="71">
        <v>4.5999634611588798</v>
      </c>
      <c r="D1226" s="72">
        <v>4.3830153191145103</v>
      </c>
      <c r="E1226" s="72">
        <v>4.3830153191145103</v>
      </c>
      <c r="F1226" s="72">
        <v>4.87446157988661</v>
      </c>
      <c r="G1226" s="72">
        <v>4.87446157988661</v>
      </c>
      <c r="H1226" s="72">
        <v>4.7721296582389403</v>
      </c>
      <c r="I1226" s="72">
        <v>4.7721296582389403</v>
      </c>
      <c r="J1226" s="72">
        <v>4.0633332373785596</v>
      </c>
      <c r="K1226" s="72">
        <v>4.0633332373785596</v>
      </c>
    </row>
    <row r="1227" spans="1:11" x14ac:dyDescent="0.3">
      <c r="A1227" s="63" t="s">
        <v>1</v>
      </c>
    </row>
    <row r="1228" spans="1:11" x14ac:dyDescent="0.3">
      <c r="A1228" s="63" t="s">
        <v>1</v>
      </c>
    </row>
    <row r="1229" spans="1:11" x14ac:dyDescent="0.3">
      <c r="A1229" s="51" t="s">
        <v>471</v>
      </c>
    </row>
    <row r="1230" spans="1:11" x14ac:dyDescent="0.3">
      <c r="A1230" s="52" t="s">
        <v>1</v>
      </c>
    </row>
    <row r="1231" spans="1:11" x14ac:dyDescent="0.3">
      <c r="A1231" s="112" t="s">
        <v>1</v>
      </c>
      <c r="B1231" s="114" t="s">
        <v>501</v>
      </c>
      <c r="C1231" s="114" t="s">
        <v>1</v>
      </c>
      <c r="D1231" s="114" t="s">
        <v>389</v>
      </c>
      <c r="E1231" s="114" t="s">
        <v>1</v>
      </c>
      <c r="F1231" s="114" t="s">
        <v>390</v>
      </c>
      <c r="G1231" s="114" t="s">
        <v>1</v>
      </c>
      <c r="H1231" s="114" t="s">
        <v>391</v>
      </c>
      <c r="I1231" s="114" t="s">
        <v>1</v>
      </c>
      <c r="J1231" s="114" t="s">
        <v>392</v>
      </c>
      <c r="K1231" s="114" t="s">
        <v>1</v>
      </c>
    </row>
    <row r="1232" spans="1:11" x14ac:dyDescent="0.3">
      <c r="A1232" s="113" t="s">
        <v>1</v>
      </c>
      <c r="B1232" s="53" t="s">
        <v>14</v>
      </c>
      <c r="C1232" s="53" t="s">
        <v>15</v>
      </c>
      <c r="D1232" s="53" t="s">
        <v>14</v>
      </c>
      <c r="E1232" s="53" t="s">
        <v>15</v>
      </c>
      <c r="F1232" s="53" t="s">
        <v>14</v>
      </c>
      <c r="G1232" s="53" t="s">
        <v>15</v>
      </c>
      <c r="H1232" s="53" t="s">
        <v>14</v>
      </c>
      <c r="I1232" s="53" t="s">
        <v>15</v>
      </c>
      <c r="J1232" s="53" t="s">
        <v>14</v>
      </c>
      <c r="K1232" s="53" t="s">
        <v>15</v>
      </c>
    </row>
    <row r="1233" spans="1:11" x14ac:dyDescent="0.3">
      <c r="A1233" s="54" t="s">
        <v>16</v>
      </c>
      <c r="B1233" s="55">
        <v>1133.2801479017</v>
      </c>
      <c r="C1233" s="55">
        <v>1133.2801479017</v>
      </c>
      <c r="D1233" s="55">
        <v>221.94521142630001</v>
      </c>
      <c r="E1233" s="55">
        <v>221.94521142630001</v>
      </c>
      <c r="F1233" s="55">
        <v>388.14576555140002</v>
      </c>
      <c r="G1233" s="55">
        <v>388.14576555140002</v>
      </c>
      <c r="H1233" s="55">
        <v>348.23869883639998</v>
      </c>
      <c r="I1233" s="55">
        <v>348.23869883639998</v>
      </c>
      <c r="J1233" s="55">
        <v>174.95047208759999</v>
      </c>
      <c r="K1233" s="55">
        <v>174.95047208759999</v>
      </c>
    </row>
    <row r="1234" spans="1:11" x14ac:dyDescent="0.3">
      <c r="A1234" s="56" t="s">
        <v>276</v>
      </c>
      <c r="B1234" s="57">
        <v>14.417440793700001</v>
      </c>
      <c r="C1234" s="58">
        <v>1.27218683044914E-2</v>
      </c>
      <c r="D1234" s="57">
        <v>6.5700923766999901</v>
      </c>
      <c r="E1234" s="61">
        <v>2.96023164206978E-2</v>
      </c>
      <c r="F1234" s="57">
        <v>4.0014843994000104</v>
      </c>
      <c r="G1234" s="58">
        <v>1.03092311047513E-2</v>
      </c>
      <c r="H1234" s="57">
        <v>1.3091649417</v>
      </c>
      <c r="I1234" s="58">
        <v>3.75938959706209E-3</v>
      </c>
      <c r="J1234" s="57">
        <v>2.5366990759000001</v>
      </c>
      <c r="K1234" s="58">
        <v>1.4499526898274599E-2</v>
      </c>
    </row>
    <row r="1235" spans="1:11" x14ac:dyDescent="0.3">
      <c r="A1235" s="56" t="s">
        <v>291</v>
      </c>
      <c r="B1235" s="59">
        <v>7.3728147180999999</v>
      </c>
      <c r="C1235" s="60">
        <v>6.5057300542597299E-3</v>
      </c>
      <c r="D1235" s="59">
        <v>0.88574593880000196</v>
      </c>
      <c r="E1235" s="60">
        <v>3.9908314899333797E-3</v>
      </c>
      <c r="F1235" s="59">
        <v>4.52810300540001</v>
      </c>
      <c r="G1235" s="60">
        <v>1.1665985841600999E-2</v>
      </c>
      <c r="H1235" s="59">
        <v>1.9589657738999999</v>
      </c>
      <c r="I1235" s="60">
        <v>5.6253534729071202E-3</v>
      </c>
      <c r="J1235" s="59">
        <v>0</v>
      </c>
      <c r="K1235" s="60">
        <v>0</v>
      </c>
    </row>
    <row r="1236" spans="1:11" x14ac:dyDescent="0.3">
      <c r="A1236" s="56" t="s">
        <v>292</v>
      </c>
      <c r="B1236" s="57">
        <v>9.2450112681000398</v>
      </c>
      <c r="C1236" s="58">
        <v>8.1577457129354998E-3</v>
      </c>
      <c r="D1236" s="57">
        <v>1.3822092994999999</v>
      </c>
      <c r="E1236" s="58">
        <v>6.2277049845654402E-3</v>
      </c>
      <c r="F1236" s="57">
        <v>5.3015587140000102</v>
      </c>
      <c r="G1236" s="58">
        <v>1.3658679765496401E-2</v>
      </c>
      <c r="H1236" s="57">
        <v>1.8285521111</v>
      </c>
      <c r="I1236" s="58">
        <v>5.2508584405176698E-3</v>
      </c>
      <c r="J1236" s="57">
        <v>0.73269114349999698</v>
      </c>
      <c r="K1236" s="58">
        <v>4.1879918056644703E-3</v>
      </c>
    </row>
    <row r="1237" spans="1:11" x14ac:dyDescent="0.3">
      <c r="A1237" s="56" t="s">
        <v>293</v>
      </c>
      <c r="B1237" s="59">
        <v>12.644147221100001</v>
      </c>
      <c r="C1237" s="60">
        <v>1.11571240743174E-2</v>
      </c>
      <c r="D1237" s="59">
        <v>1.6542390247000001</v>
      </c>
      <c r="E1237" s="60">
        <v>7.4533665947071502E-3</v>
      </c>
      <c r="F1237" s="59">
        <v>5.6344590171000002</v>
      </c>
      <c r="G1237" s="60">
        <v>1.45163480248089E-2</v>
      </c>
      <c r="H1237" s="59">
        <v>2.5579170520000001</v>
      </c>
      <c r="I1237" s="60">
        <v>7.3452980973883397E-3</v>
      </c>
      <c r="J1237" s="59">
        <v>2.7975321272999998</v>
      </c>
      <c r="K1237" s="60">
        <v>1.5990423426232501E-2</v>
      </c>
    </row>
    <row r="1238" spans="1:11" x14ac:dyDescent="0.3">
      <c r="A1238" s="56" t="s">
        <v>294</v>
      </c>
      <c r="B1238" s="57">
        <v>6.1791402980000001</v>
      </c>
      <c r="C1238" s="58">
        <v>5.4524384896716396E-3</v>
      </c>
      <c r="D1238" s="57">
        <v>0</v>
      </c>
      <c r="E1238" s="58">
        <v>0</v>
      </c>
      <c r="F1238" s="57">
        <v>1.4410671639999999</v>
      </c>
      <c r="G1238" s="58">
        <v>3.7126958269216698E-3</v>
      </c>
      <c r="H1238" s="57">
        <v>2.5793629989000002</v>
      </c>
      <c r="I1238" s="58">
        <v>7.4068821400914003E-3</v>
      </c>
      <c r="J1238" s="57">
        <v>2.1587101351000002</v>
      </c>
      <c r="K1238" s="58">
        <v>1.23389786225847E-2</v>
      </c>
    </row>
    <row r="1239" spans="1:11" x14ac:dyDescent="0.3">
      <c r="A1239" s="56" t="s">
        <v>295</v>
      </c>
      <c r="B1239" s="59">
        <v>11.1699934336</v>
      </c>
      <c r="C1239" s="60">
        <v>9.8563391005141599E-3</v>
      </c>
      <c r="D1239" s="59">
        <v>0</v>
      </c>
      <c r="E1239" s="60">
        <v>0</v>
      </c>
      <c r="F1239" s="59">
        <v>2.77645309859999</v>
      </c>
      <c r="G1239" s="60">
        <v>7.1531196396172701E-3</v>
      </c>
      <c r="H1239" s="59">
        <v>8.3935403350000009</v>
      </c>
      <c r="I1239" s="60">
        <v>2.41028362529669E-2</v>
      </c>
      <c r="J1239" s="59">
        <v>0</v>
      </c>
      <c r="K1239" s="60">
        <v>0</v>
      </c>
    </row>
    <row r="1240" spans="1:11" x14ac:dyDescent="0.3">
      <c r="A1240" s="56" t="s">
        <v>296</v>
      </c>
      <c r="B1240" s="57">
        <v>33.4103501138</v>
      </c>
      <c r="C1240" s="58">
        <v>2.9481104187398102E-2</v>
      </c>
      <c r="D1240" s="57">
        <v>3.6222321082</v>
      </c>
      <c r="E1240" s="58">
        <v>1.6320388644216401E-2</v>
      </c>
      <c r="F1240" s="57">
        <v>12.860196353299999</v>
      </c>
      <c r="G1240" s="58">
        <v>3.3132388640207899E-2</v>
      </c>
      <c r="H1240" s="57">
        <v>9.2780711298000007</v>
      </c>
      <c r="I1240" s="58">
        <v>2.6642849174435899E-2</v>
      </c>
      <c r="J1240" s="57">
        <v>7.6498505225000102</v>
      </c>
      <c r="K1240" s="58">
        <v>4.3725806688133001E-2</v>
      </c>
    </row>
    <row r="1241" spans="1:11" x14ac:dyDescent="0.3">
      <c r="A1241" s="56" t="s">
        <v>297</v>
      </c>
      <c r="B1241" s="59">
        <v>13.070771388900001</v>
      </c>
      <c r="C1241" s="60">
        <v>1.15335748297549E-2</v>
      </c>
      <c r="D1241" s="59">
        <v>4.3194468173000002</v>
      </c>
      <c r="E1241" s="60">
        <v>1.9461770720538101E-2</v>
      </c>
      <c r="F1241" s="59">
        <v>3.60803685860001</v>
      </c>
      <c r="G1241" s="60">
        <v>9.2955718671165199E-3</v>
      </c>
      <c r="H1241" s="59">
        <v>5.1432877129999897</v>
      </c>
      <c r="I1241" s="60">
        <v>1.4769431801191901E-2</v>
      </c>
      <c r="J1241" s="59">
        <v>0</v>
      </c>
      <c r="K1241" s="60">
        <v>0</v>
      </c>
    </row>
    <row r="1242" spans="1:11" x14ac:dyDescent="0.3">
      <c r="A1242" s="56" t="s">
        <v>298</v>
      </c>
      <c r="B1242" s="57">
        <v>13.458291747600001</v>
      </c>
      <c r="C1242" s="58">
        <v>1.1875520604961101E-2</v>
      </c>
      <c r="D1242" s="57">
        <v>1.2338779352</v>
      </c>
      <c r="E1242" s="58">
        <v>5.5593807465845104E-3</v>
      </c>
      <c r="F1242" s="57">
        <v>4.5280206895000097</v>
      </c>
      <c r="G1242" s="58">
        <v>1.1665773766892699E-2</v>
      </c>
      <c r="H1242" s="57">
        <v>6.1046246757000002</v>
      </c>
      <c r="I1242" s="58">
        <v>1.7530000818685301E-2</v>
      </c>
      <c r="J1242" s="57">
        <v>1.5917684472</v>
      </c>
      <c r="K1242" s="58">
        <v>9.0983946954025993E-3</v>
      </c>
    </row>
    <row r="1243" spans="1:11" x14ac:dyDescent="0.3">
      <c r="A1243" s="56" t="s">
        <v>299</v>
      </c>
      <c r="B1243" s="59">
        <v>10.9267699224</v>
      </c>
      <c r="C1243" s="60">
        <v>9.6417200483315795E-3</v>
      </c>
      <c r="D1243" s="59">
        <v>1.7828146901999999</v>
      </c>
      <c r="E1243" s="60">
        <v>8.0326792308019999E-3</v>
      </c>
      <c r="F1243" s="59">
        <v>3.31097048869999</v>
      </c>
      <c r="G1243" s="60">
        <v>8.5302244222513497E-3</v>
      </c>
      <c r="H1243" s="59">
        <v>4.0519747854999997</v>
      </c>
      <c r="I1243" s="60">
        <v>1.1635624642060799E-2</v>
      </c>
      <c r="J1243" s="59">
        <v>1.7810099580000001</v>
      </c>
      <c r="K1243" s="60">
        <v>1.01800808923123E-2</v>
      </c>
    </row>
    <row r="1244" spans="1:11" x14ac:dyDescent="0.3">
      <c r="A1244" s="56" t="s">
        <v>300</v>
      </c>
      <c r="B1244" s="57">
        <v>5.2969392081000004</v>
      </c>
      <c r="C1244" s="58">
        <v>4.6739892319718401E-3</v>
      </c>
      <c r="D1244" s="57">
        <v>1.4970858324</v>
      </c>
      <c r="E1244" s="58">
        <v>6.7452945831954899E-3</v>
      </c>
      <c r="F1244" s="57">
        <v>1.5015628265000001</v>
      </c>
      <c r="G1244" s="58">
        <v>3.8685539293901098E-3</v>
      </c>
      <c r="H1244" s="57">
        <v>0.80154546510000002</v>
      </c>
      <c r="I1244" s="58">
        <v>2.3017127843007498E-3</v>
      </c>
      <c r="J1244" s="57">
        <v>1.4967450841000001</v>
      </c>
      <c r="K1244" s="58">
        <v>8.5552503302223706E-3</v>
      </c>
    </row>
    <row r="1245" spans="1:11" x14ac:dyDescent="0.3">
      <c r="A1245" s="56" t="s">
        <v>277</v>
      </c>
      <c r="B1245" s="59">
        <v>16.536790625799998</v>
      </c>
      <c r="C1245" s="60">
        <v>1.4591970622990599E-2</v>
      </c>
      <c r="D1245" s="59">
        <v>3.6812397259999998</v>
      </c>
      <c r="E1245" s="60">
        <v>1.65862543388209E-2</v>
      </c>
      <c r="F1245" s="59">
        <v>4.6139267140999998</v>
      </c>
      <c r="G1245" s="60">
        <v>1.18870978987635E-2</v>
      </c>
      <c r="H1245" s="59">
        <v>7.5832194647999902</v>
      </c>
      <c r="I1245" s="60">
        <v>2.1775924072018601E-2</v>
      </c>
      <c r="J1245" s="59">
        <v>0.65840472090000302</v>
      </c>
      <c r="K1245" s="60">
        <v>3.7633777894027498E-3</v>
      </c>
    </row>
    <row r="1246" spans="1:11" x14ac:dyDescent="0.3">
      <c r="A1246" s="56" t="s">
        <v>278</v>
      </c>
      <c r="B1246" s="57">
        <v>13.4338434588</v>
      </c>
      <c r="C1246" s="58">
        <v>1.18539475730455E-2</v>
      </c>
      <c r="D1246" s="57">
        <v>6.92766764629999</v>
      </c>
      <c r="E1246" s="61">
        <v>3.1213413444607801E-2</v>
      </c>
      <c r="F1246" s="57">
        <v>3.5427453779000002</v>
      </c>
      <c r="G1246" s="58">
        <v>9.1273580503117794E-3</v>
      </c>
      <c r="H1246" s="57">
        <v>1.7778984596</v>
      </c>
      <c r="I1246" s="58">
        <v>5.10540174179563E-3</v>
      </c>
      <c r="J1246" s="57">
        <v>1.185531975</v>
      </c>
      <c r="K1246" s="58">
        <v>6.7763862586571796E-3</v>
      </c>
    </row>
    <row r="1247" spans="1:11" x14ac:dyDescent="0.3">
      <c r="A1247" s="56" t="s">
        <v>279</v>
      </c>
      <c r="B1247" s="59">
        <v>2.0033928210999998</v>
      </c>
      <c r="C1247" s="60">
        <v>1.76778250709618E-3</v>
      </c>
      <c r="D1247" s="59">
        <v>0.66538673859999897</v>
      </c>
      <c r="E1247" s="60">
        <v>2.9979774482359199E-3</v>
      </c>
      <c r="F1247" s="59">
        <v>0.605314939</v>
      </c>
      <c r="G1247" s="60">
        <v>1.5595041675646999E-3</v>
      </c>
      <c r="H1247" s="59">
        <v>0</v>
      </c>
      <c r="I1247" s="60">
        <v>0</v>
      </c>
      <c r="J1247" s="59">
        <v>0.73269114349999698</v>
      </c>
      <c r="K1247" s="60">
        <v>4.1879918056644703E-3</v>
      </c>
    </row>
    <row r="1248" spans="1:11" x14ac:dyDescent="0.3">
      <c r="A1248" s="56" t="s">
        <v>301</v>
      </c>
      <c r="B1248" s="57">
        <v>3.1441863670000001</v>
      </c>
      <c r="C1248" s="58">
        <v>2.77441228704266E-3</v>
      </c>
      <c r="D1248" s="57">
        <v>0.98514781430000098</v>
      </c>
      <c r="E1248" s="58">
        <v>4.4386982173171699E-3</v>
      </c>
      <c r="F1248" s="57">
        <v>0</v>
      </c>
      <c r="G1248" s="58">
        <v>0</v>
      </c>
      <c r="H1248" s="57">
        <v>0</v>
      </c>
      <c r="I1248" s="58">
        <v>0</v>
      </c>
      <c r="J1248" s="57">
        <v>2.1590385526999998</v>
      </c>
      <c r="K1248" s="58">
        <v>1.23408558258645E-2</v>
      </c>
    </row>
    <row r="1249" spans="1:11" x14ac:dyDescent="0.3">
      <c r="A1249" s="56" t="s">
        <v>280</v>
      </c>
      <c r="B1249" s="59">
        <v>11.7471472094</v>
      </c>
      <c r="C1249" s="60">
        <v>1.0365616331628301E-2</v>
      </c>
      <c r="D1249" s="59">
        <v>2.3600726063000002</v>
      </c>
      <c r="E1249" s="60">
        <v>1.06335820049161E-2</v>
      </c>
      <c r="F1249" s="59">
        <v>1.6149212469000001</v>
      </c>
      <c r="G1249" s="60">
        <v>4.1606050876423798E-3</v>
      </c>
      <c r="H1249" s="59">
        <v>5.9864967929999997</v>
      </c>
      <c r="I1249" s="60">
        <v>1.7190785553137002E-2</v>
      </c>
      <c r="J1249" s="59">
        <v>1.7856565632000001</v>
      </c>
      <c r="K1249" s="60">
        <v>1.0206640438820301E-2</v>
      </c>
    </row>
    <row r="1250" spans="1:11" x14ac:dyDescent="0.3">
      <c r="A1250" s="56" t="s">
        <v>281</v>
      </c>
      <c r="B1250" s="57">
        <v>13.173136811999999</v>
      </c>
      <c r="C1250" s="58">
        <v>1.16239015007811E-2</v>
      </c>
      <c r="D1250" s="57">
        <v>8.6252349773999999</v>
      </c>
      <c r="E1250" s="61">
        <v>3.8862000770240199E-2</v>
      </c>
      <c r="F1250" s="57">
        <v>0.83039886890000003</v>
      </c>
      <c r="G1250" s="58">
        <v>2.1393995313083898E-3</v>
      </c>
      <c r="H1250" s="57">
        <v>0.61772222939999999</v>
      </c>
      <c r="I1250" s="58">
        <v>1.7738471670841001E-3</v>
      </c>
      <c r="J1250" s="57">
        <v>3.0997807363000001</v>
      </c>
      <c r="K1250" s="58">
        <v>1.77180472811065E-2</v>
      </c>
    </row>
    <row r="1251" spans="1:11" x14ac:dyDescent="0.3">
      <c r="A1251" s="56" t="s">
        <v>282</v>
      </c>
      <c r="B1251" s="59">
        <v>23.445160779199998</v>
      </c>
      <c r="C1251" s="60">
        <v>2.06878774172559E-2</v>
      </c>
      <c r="D1251" s="59">
        <v>14.056520627599999</v>
      </c>
      <c r="E1251" s="61">
        <v>6.33332908480779E-2</v>
      </c>
      <c r="F1251" s="59">
        <v>0.80450683950000101</v>
      </c>
      <c r="G1251" s="62">
        <v>2.0726925575424398E-3</v>
      </c>
      <c r="H1251" s="59">
        <v>3.5221710821999901</v>
      </c>
      <c r="I1251" s="60">
        <v>1.0114243747087699E-2</v>
      </c>
      <c r="J1251" s="59">
        <v>5.0619622298999998</v>
      </c>
      <c r="K1251" s="60">
        <v>2.89336871715637E-2</v>
      </c>
    </row>
    <row r="1252" spans="1:11" x14ac:dyDescent="0.3">
      <c r="A1252" s="56" t="s">
        <v>283</v>
      </c>
      <c r="B1252" s="57">
        <v>19.0883654288</v>
      </c>
      <c r="C1252" s="58">
        <v>1.6843465813940701E-2</v>
      </c>
      <c r="D1252" s="57">
        <v>7.6107522938000098</v>
      </c>
      <c r="E1252" s="58">
        <v>3.4291130882665E-2</v>
      </c>
      <c r="F1252" s="57">
        <v>4.18851840790001</v>
      </c>
      <c r="G1252" s="58">
        <v>1.0791096489098101E-2</v>
      </c>
      <c r="H1252" s="57">
        <v>6.0811116919000101</v>
      </c>
      <c r="I1252" s="58">
        <v>1.7462481086161101E-2</v>
      </c>
      <c r="J1252" s="57">
        <v>1.2079830352000001</v>
      </c>
      <c r="K1252" s="58">
        <v>6.9047143502141998E-3</v>
      </c>
    </row>
    <row r="1253" spans="1:11" x14ac:dyDescent="0.3">
      <c r="A1253" s="56" t="s">
        <v>284</v>
      </c>
      <c r="B1253" s="59">
        <v>10.1967210672</v>
      </c>
      <c r="C1253" s="60">
        <v>8.9975290629413403E-3</v>
      </c>
      <c r="D1253" s="59">
        <v>3.9386359061</v>
      </c>
      <c r="E1253" s="60">
        <v>1.7745982807148199E-2</v>
      </c>
      <c r="F1253" s="59">
        <v>1.6772355564000001</v>
      </c>
      <c r="G1253" s="60">
        <v>4.3211486643872504E-3</v>
      </c>
      <c r="H1253" s="59">
        <v>3.1367908061000098</v>
      </c>
      <c r="I1253" s="60">
        <v>9.0075882335341508E-3</v>
      </c>
      <c r="J1253" s="59">
        <v>1.4440587986</v>
      </c>
      <c r="K1253" s="60">
        <v>8.2541006112686593E-3</v>
      </c>
    </row>
    <row r="1254" spans="1:11" x14ac:dyDescent="0.3">
      <c r="A1254" s="56" t="s">
        <v>285</v>
      </c>
      <c r="B1254" s="57">
        <v>4.7646940701</v>
      </c>
      <c r="C1254" s="58">
        <v>4.2043391291394002E-3</v>
      </c>
      <c r="D1254" s="57">
        <v>1.4877170068000001</v>
      </c>
      <c r="E1254" s="58">
        <v>6.7030822482692601E-3</v>
      </c>
      <c r="F1254" s="57">
        <v>1.8699033247000001</v>
      </c>
      <c r="G1254" s="58">
        <v>4.8175285953296803E-3</v>
      </c>
      <c r="H1254" s="57">
        <v>0</v>
      </c>
      <c r="I1254" s="58">
        <v>0</v>
      </c>
      <c r="J1254" s="57">
        <v>1.4070737386000001</v>
      </c>
      <c r="K1254" s="58">
        <v>8.04269758069278E-3</v>
      </c>
    </row>
    <row r="1255" spans="1:11" x14ac:dyDescent="0.3">
      <c r="A1255" s="56" t="s">
        <v>286</v>
      </c>
      <c r="B1255" s="59">
        <v>22.860387705400001</v>
      </c>
      <c r="C1255" s="60">
        <v>2.01718769606321E-2</v>
      </c>
      <c r="D1255" s="59">
        <v>4.1481282444999996</v>
      </c>
      <c r="E1255" s="60">
        <v>1.8689874937344399E-2</v>
      </c>
      <c r="F1255" s="59">
        <v>3.1592315450999999</v>
      </c>
      <c r="G1255" s="60">
        <v>8.1392915380952193E-3</v>
      </c>
      <c r="H1255" s="59">
        <v>8.0014172349999804</v>
      </c>
      <c r="I1255" s="60">
        <v>2.2976818089821199E-2</v>
      </c>
      <c r="J1255" s="59">
        <v>7.5516106807999899</v>
      </c>
      <c r="K1255" s="61">
        <v>4.3164277241954603E-2</v>
      </c>
    </row>
    <row r="1256" spans="1:11" x14ac:dyDescent="0.3">
      <c r="A1256" s="56" t="s">
        <v>287</v>
      </c>
      <c r="B1256" s="57">
        <v>16.6307197199</v>
      </c>
      <c r="C1256" s="58">
        <v>1.4674853124968501E-2</v>
      </c>
      <c r="D1256" s="57">
        <v>6.3621678825999899</v>
      </c>
      <c r="E1256" s="58">
        <v>2.8665488395601801E-2</v>
      </c>
      <c r="F1256" s="57">
        <v>3.8018969912999898</v>
      </c>
      <c r="G1256" s="58">
        <v>9.7950237480989195E-3</v>
      </c>
      <c r="H1256" s="57">
        <v>5.2586718108000099</v>
      </c>
      <c r="I1256" s="58">
        <v>1.51007680317301E-2</v>
      </c>
      <c r="J1256" s="57">
        <v>1.2079830352000001</v>
      </c>
      <c r="K1256" s="58">
        <v>6.9047143502141998E-3</v>
      </c>
    </row>
    <row r="1257" spans="1:11" x14ac:dyDescent="0.3">
      <c r="A1257" s="56" t="s">
        <v>288</v>
      </c>
      <c r="B1257" s="59">
        <v>24.756469882499999</v>
      </c>
      <c r="C1257" s="60">
        <v>2.18449691617181E-2</v>
      </c>
      <c r="D1257" s="59">
        <v>5.9607105527999797</v>
      </c>
      <c r="E1257" s="60">
        <v>2.6856675638525E-2</v>
      </c>
      <c r="F1257" s="59">
        <v>14.574443947800001</v>
      </c>
      <c r="G1257" s="60">
        <v>3.7548893331595501E-2</v>
      </c>
      <c r="H1257" s="59">
        <v>1.5869849375</v>
      </c>
      <c r="I1257" s="60">
        <v>4.55717570391438E-3</v>
      </c>
      <c r="J1257" s="59">
        <v>2.6343304444000002</v>
      </c>
      <c r="K1257" s="60">
        <v>1.50575783704142E-2</v>
      </c>
    </row>
    <row r="1258" spans="1:11" x14ac:dyDescent="0.3">
      <c r="A1258" s="56" t="s">
        <v>313</v>
      </c>
      <c r="B1258" s="57">
        <v>21.703521541299999</v>
      </c>
      <c r="C1258" s="58">
        <v>1.9151064793188802E-2</v>
      </c>
      <c r="D1258" s="57">
        <v>2.0970443889000001</v>
      </c>
      <c r="E1258" s="58">
        <v>9.4484777365712799E-3</v>
      </c>
      <c r="F1258" s="57">
        <v>0</v>
      </c>
      <c r="G1258" s="62">
        <v>0</v>
      </c>
      <c r="H1258" s="57">
        <v>15.630255738800001</v>
      </c>
      <c r="I1258" s="61">
        <v>4.48837414998009E-2</v>
      </c>
      <c r="J1258" s="57">
        <v>3.9762214135999998</v>
      </c>
      <c r="K1258" s="58">
        <v>2.2727697537215302E-2</v>
      </c>
    </row>
    <row r="1259" spans="1:11" x14ac:dyDescent="0.3">
      <c r="A1259" s="56" t="s">
        <v>290</v>
      </c>
      <c r="B1259" s="59">
        <v>14.638325803200001</v>
      </c>
      <c r="C1259" s="60">
        <v>1.2916775988976101E-2</v>
      </c>
      <c r="D1259" s="59">
        <v>1.4684708706</v>
      </c>
      <c r="E1259" s="60">
        <v>6.6163665400261499E-3</v>
      </c>
      <c r="F1259" s="59">
        <v>3.9229947460000001</v>
      </c>
      <c r="G1259" s="60">
        <v>1.0107014153373501E-2</v>
      </c>
      <c r="H1259" s="59">
        <v>5.6909746097999996</v>
      </c>
      <c r="I1259" s="60">
        <v>1.6342165959199101E-2</v>
      </c>
      <c r="J1259" s="59">
        <v>3.5558855768000002</v>
      </c>
      <c r="K1259" s="60">
        <v>2.03250984942728E-2</v>
      </c>
    </row>
    <row r="1260" spans="1:11" x14ac:dyDescent="0.3">
      <c r="A1260" s="56" t="s">
        <v>63</v>
      </c>
      <c r="B1260" s="57">
        <v>10.671322034899999</v>
      </c>
      <c r="C1260" s="58">
        <v>9.4163142755639504E-3</v>
      </c>
      <c r="D1260" s="57">
        <v>0.54998002480000097</v>
      </c>
      <c r="E1260" s="58">
        <v>2.4779990578108401E-3</v>
      </c>
      <c r="F1260" s="57">
        <v>4.2003680160000103</v>
      </c>
      <c r="G1260" s="58">
        <v>1.0821625246981499E-2</v>
      </c>
      <c r="H1260" s="57">
        <v>5.9209739941000104</v>
      </c>
      <c r="I1260" s="58">
        <v>1.7002630706708498E-2</v>
      </c>
      <c r="J1260" s="57">
        <v>0</v>
      </c>
      <c r="K1260" s="58">
        <v>0</v>
      </c>
    </row>
    <row r="1261" spans="1:11" x14ac:dyDescent="0.3">
      <c r="A1261" s="56" t="s">
        <v>314</v>
      </c>
      <c r="B1261" s="59">
        <v>930.420421253104</v>
      </c>
      <c r="C1261" s="60">
        <v>0.820997723268866</v>
      </c>
      <c r="D1261" s="59">
        <v>175.1157269423</v>
      </c>
      <c r="E1261" s="60">
        <v>0.78900430343571404</v>
      </c>
      <c r="F1261" s="59">
        <v>327.4728791974</v>
      </c>
      <c r="G1261" s="60">
        <v>0.843685306555366</v>
      </c>
      <c r="H1261" s="59">
        <v>286.45717629810002</v>
      </c>
      <c r="I1261" s="60">
        <v>0.82258857862513302</v>
      </c>
      <c r="J1261" s="59">
        <v>141.37463881529999</v>
      </c>
      <c r="K1261" s="60">
        <v>0.80808378010270199</v>
      </c>
    </row>
    <row r="1262" spans="1:11" x14ac:dyDescent="0.3">
      <c r="A1262" s="63" t="s">
        <v>1</v>
      </c>
    </row>
    <row r="1263" spans="1:11" x14ac:dyDescent="0.3">
      <c r="A1263" s="63" t="s">
        <v>1</v>
      </c>
    </row>
    <row r="1264" spans="1:11" x14ac:dyDescent="0.3">
      <c r="A1264" s="51" t="s">
        <v>315</v>
      </c>
    </row>
    <row r="1265" spans="1:11" x14ac:dyDescent="0.3">
      <c r="A1265" s="52" t="s">
        <v>1</v>
      </c>
    </row>
    <row r="1266" spans="1:11" x14ac:dyDescent="0.3">
      <c r="A1266" s="112" t="s">
        <v>1</v>
      </c>
      <c r="B1266" s="114" t="s">
        <v>501</v>
      </c>
      <c r="C1266" s="114" t="s">
        <v>1</v>
      </c>
      <c r="D1266" s="114" t="s">
        <v>389</v>
      </c>
      <c r="E1266" s="114" t="s">
        <v>1</v>
      </c>
      <c r="F1266" s="114" t="s">
        <v>390</v>
      </c>
      <c r="G1266" s="114" t="s">
        <v>1</v>
      </c>
      <c r="H1266" s="114" t="s">
        <v>391</v>
      </c>
      <c r="I1266" s="114" t="s">
        <v>1</v>
      </c>
      <c r="J1266" s="114" t="s">
        <v>392</v>
      </c>
      <c r="K1266" s="114" t="s">
        <v>1</v>
      </c>
    </row>
    <row r="1267" spans="1:11" x14ac:dyDescent="0.3">
      <c r="A1267" s="113" t="s">
        <v>1</v>
      </c>
      <c r="B1267" s="53" t="s">
        <v>14</v>
      </c>
      <c r="C1267" s="53" t="s">
        <v>15</v>
      </c>
      <c r="D1267" s="53" t="s">
        <v>14</v>
      </c>
      <c r="E1267" s="53" t="s">
        <v>15</v>
      </c>
      <c r="F1267" s="53" t="s">
        <v>14</v>
      </c>
      <c r="G1267" s="53" t="s">
        <v>15</v>
      </c>
      <c r="H1267" s="53" t="s">
        <v>14</v>
      </c>
      <c r="I1267" s="53" t="s">
        <v>15</v>
      </c>
      <c r="J1267" s="53" t="s">
        <v>14</v>
      </c>
      <c r="K1267" s="53" t="s">
        <v>15</v>
      </c>
    </row>
    <row r="1268" spans="1:11" x14ac:dyDescent="0.3">
      <c r="A1268" s="54" t="s">
        <v>16</v>
      </c>
      <c r="B1268" s="55">
        <v>1133.2801479017</v>
      </c>
      <c r="C1268" s="55">
        <v>1133.2801479017</v>
      </c>
      <c r="D1268" s="55">
        <v>221.94521142630001</v>
      </c>
      <c r="E1268" s="55">
        <v>221.94521142630001</v>
      </c>
      <c r="F1268" s="55">
        <v>388.14576555140002</v>
      </c>
      <c r="G1268" s="55">
        <v>388.14576555140002</v>
      </c>
      <c r="H1268" s="55">
        <v>348.23869883639998</v>
      </c>
      <c r="I1268" s="55">
        <v>348.23869883639998</v>
      </c>
      <c r="J1268" s="55">
        <v>174.95047208759999</v>
      </c>
      <c r="K1268" s="55">
        <v>174.95047208759999</v>
      </c>
    </row>
    <row r="1269" spans="1:11" x14ac:dyDescent="0.3">
      <c r="A1269" s="56" t="s">
        <v>316</v>
      </c>
      <c r="B1269" s="57">
        <v>3.3597239309</v>
      </c>
      <c r="C1269" s="58">
        <v>2.96460141574052E-3</v>
      </c>
      <c r="D1269" s="57">
        <v>0.2412093257</v>
      </c>
      <c r="E1269" s="58">
        <v>1.0867967105480799E-3</v>
      </c>
      <c r="F1269" s="57">
        <v>0.65765175139999998</v>
      </c>
      <c r="G1269" s="58">
        <v>1.69434220276947E-3</v>
      </c>
      <c r="H1269" s="57">
        <v>1.7455310654</v>
      </c>
      <c r="I1269" s="58">
        <v>5.0124557415143498E-3</v>
      </c>
      <c r="J1269" s="57">
        <v>0.715331788399999</v>
      </c>
      <c r="K1269" s="58">
        <v>4.0887674086516603E-3</v>
      </c>
    </row>
    <row r="1270" spans="1:11" x14ac:dyDescent="0.3">
      <c r="A1270" s="56" t="s">
        <v>317</v>
      </c>
      <c r="B1270" s="59">
        <v>1.2619603572</v>
      </c>
      <c r="C1270" s="60">
        <v>1.11354668970118E-3</v>
      </c>
      <c r="D1270" s="59">
        <v>0</v>
      </c>
      <c r="E1270" s="60">
        <v>0</v>
      </c>
      <c r="F1270" s="59">
        <v>1.2619603572</v>
      </c>
      <c r="G1270" s="60">
        <v>3.2512537020911699E-3</v>
      </c>
      <c r="H1270" s="59">
        <v>0</v>
      </c>
      <c r="I1270" s="60">
        <v>0</v>
      </c>
      <c r="J1270" s="59">
        <v>0</v>
      </c>
      <c r="K1270" s="60">
        <v>0</v>
      </c>
    </row>
    <row r="1271" spans="1:11" x14ac:dyDescent="0.3">
      <c r="A1271" s="56" t="s">
        <v>237</v>
      </c>
      <c r="B1271" s="57">
        <v>2.8305514096</v>
      </c>
      <c r="C1271" s="58">
        <v>2.4976625725252901E-3</v>
      </c>
      <c r="D1271" s="57">
        <v>0.65074218090000002</v>
      </c>
      <c r="E1271" s="58">
        <v>2.9319946878695702E-3</v>
      </c>
      <c r="F1271" s="57">
        <v>0</v>
      </c>
      <c r="G1271" s="58">
        <v>0</v>
      </c>
      <c r="H1271" s="57">
        <v>2.1798092286999999</v>
      </c>
      <c r="I1271" s="58">
        <v>6.2595261123579403E-3</v>
      </c>
      <c r="J1271" s="57">
        <v>0</v>
      </c>
      <c r="K1271" s="58">
        <v>0</v>
      </c>
    </row>
    <row r="1272" spans="1:11" x14ac:dyDescent="0.3">
      <c r="A1272" s="56" t="s">
        <v>238</v>
      </c>
      <c r="B1272" s="59">
        <v>4.7231024141000004</v>
      </c>
      <c r="C1272" s="60">
        <v>4.1676388868586104E-3</v>
      </c>
      <c r="D1272" s="59">
        <v>0.41380770030000003</v>
      </c>
      <c r="E1272" s="60">
        <v>1.86445878980998E-3</v>
      </c>
      <c r="F1272" s="59">
        <v>2.0423669617</v>
      </c>
      <c r="G1272" s="60">
        <v>5.2618555784026497E-3</v>
      </c>
      <c r="H1272" s="59">
        <v>0.80154546510000002</v>
      </c>
      <c r="I1272" s="60">
        <v>2.3017127843007498E-3</v>
      </c>
      <c r="J1272" s="59">
        <v>1.465382287</v>
      </c>
      <c r="K1272" s="60">
        <v>8.3759836113289493E-3</v>
      </c>
    </row>
    <row r="1273" spans="1:11" x14ac:dyDescent="0.3">
      <c r="A1273" s="56" t="s">
        <v>239</v>
      </c>
      <c r="B1273" s="57">
        <v>4.5219913198999997</v>
      </c>
      <c r="C1273" s="58">
        <v>3.9901795935211601E-3</v>
      </c>
      <c r="D1273" s="57">
        <v>0.26206479529999999</v>
      </c>
      <c r="E1273" s="58">
        <v>1.18076345786366E-3</v>
      </c>
      <c r="F1273" s="57">
        <v>0.34447959499999897</v>
      </c>
      <c r="G1273" s="58">
        <v>8.8750058759660098E-4</v>
      </c>
      <c r="H1273" s="57">
        <v>3.2570422086999899</v>
      </c>
      <c r="I1273" s="58">
        <v>9.35290138512186E-3</v>
      </c>
      <c r="J1273" s="57">
        <v>0.65840472090000302</v>
      </c>
      <c r="K1273" s="58">
        <v>3.7633777894027498E-3</v>
      </c>
    </row>
    <row r="1274" spans="1:11" x14ac:dyDescent="0.3">
      <c r="A1274" s="56" t="s">
        <v>318</v>
      </c>
      <c r="B1274" s="59">
        <v>28.862175517699999</v>
      </c>
      <c r="C1274" s="60">
        <v>2.54678206188815E-2</v>
      </c>
      <c r="D1274" s="59">
        <v>4.95237872060002</v>
      </c>
      <c r="E1274" s="60">
        <v>2.2313519128321E-2</v>
      </c>
      <c r="F1274" s="59">
        <v>8.7825782865000104</v>
      </c>
      <c r="G1274" s="60">
        <v>2.2627010432597301E-2</v>
      </c>
      <c r="H1274" s="59">
        <v>7.5632066847999901</v>
      </c>
      <c r="I1274" s="60">
        <v>2.1718455502135699E-2</v>
      </c>
      <c r="J1274" s="59">
        <v>7.5640118258000104</v>
      </c>
      <c r="K1274" s="60">
        <v>4.3235160988948897E-2</v>
      </c>
    </row>
    <row r="1275" spans="1:11" x14ac:dyDescent="0.3">
      <c r="A1275" s="56" t="s">
        <v>319</v>
      </c>
      <c r="B1275" s="57">
        <v>53.305956967900002</v>
      </c>
      <c r="C1275" s="58">
        <v>4.7036875274483102E-2</v>
      </c>
      <c r="D1275" s="57">
        <v>9.4159543471999907</v>
      </c>
      <c r="E1275" s="58">
        <v>4.2424678985816699E-2</v>
      </c>
      <c r="F1275" s="57">
        <v>10.151565490199999</v>
      </c>
      <c r="G1275" s="58">
        <v>2.6154002931807498E-2</v>
      </c>
      <c r="H1275" s="57">
        <v>23.476035361000001</v>
      </c>
      <c r="I1275" s="58">
        <v>6.7413631625211398E-2</v>
      </c>
      <c r="J1275" s="57">
        <v>10.2624017695</v>
      </c>
      <c r="K1275" s="58">
        <v>5.8658897269859803E-2</v>
      </c>
    </row>
    <row r="1276" spans="1:11" x14ac:dyDescent="0.3">
      <c r="A1276" s="56" t="s">
        <v>320</v>
      </c>
      <c r="B1276" s="59">
        <v>202.11559305520001</v>
      </c>
      <c r="C1276" s="60">
        <v>0.178345657452328</v>
      </c>
      <c r="D1276" s="59">
        <v>47.363866742600202</v>
      </c>
      <c r="E1276" s="60">
        <v>0.213403418069814</v>
      </c>
      <c r="F1276" s="59">
        <v>54.878833736499999</v>
      </c>
      <c r="G1276" s="60">
        <v>0.14138717617732899</v>
      </c>
      <c r="H1276" s="59">
        <v>74.725239265699898</v>
      </c>
      <c r="I1276" s="60">
        <v>0.21458051478880999</v>
      </c>
      <c r="J1276" s="59">
        <v>25.147653310399999</v>
      </c>
      <c r="K1276" s="60">
        <v>0.14374155731233601</v>
      </c>
    </row>
    <row r="1277" spans="1:11" x14ac:dyDescent="0.3">
      <c r="A1277" s="56" t="s">
        <v>321</v>
      </c>
      <c r="B1277" s="57">
        <v>427.4036692693</v>
      </c>
      <c r="C1277" s="58">
        <v>0.377138583130261</v>
      </c>
      <c r="D1277" s="57">
        <v>86.046463641000102</v>
      </c>
      <c r="E1277" s="58">
        <v>0.38769236375065003</v>
      </c>
      <c r="F1277" s="57">
        <v>164.1027387563</v>
      </c>
      <c r="G1277" s="58">
        <v>0.42278636873231301</v>
      </c>
      <c r="H1277" s="57">
        <v>96.237376540800099</v>
      </c>
      <c r="I1277" s="62">
        <v>0.27635462934580901</v>
      </c>
      <c r="J1277" s="57">
        <v>81.017090331200194</v>
      </c>
      <c r="K1277" s="61">
        <v>0.463085862898579</v>
      </c>
    </row>
    <row r="1278" spans="1:11" x14ac:dyDescent="0.3">
      <c r="A1278" s="56" t="s">
        <v>322</v>
      </c>
      <c r="B1278" s="59">
        <v>244.53813588680001</v>
      </c>
      <c r="C1278" s="60">
        <v>0.21577906957919399</v>
      </c>
      <c r="D1278" s="59">
        <v>36.940814618499999</v>
      </c>
      <c r="E1278" s="60">
        <v>0.166441142753678</v>
      </c>
      <c r="F1278" s="59">
        <v>83.664646620800099</v>
      </c>
      <c r="G1278" s="60">
        <v>0.21554955392066699</v>
      </c>
      <c r="H1278" s="59">
        <v>96.122935229800007</v>
      </c>
      <c r="I1278" s="61">
        <v>0.27602600041575998</v>
      </c>
      <c r="J1278" s="59">
        <v>27.809739417700001</v>
      </c>
      <c r="K1278" s="60">
        <v>0.158957784370969</v>
      </c>
    </row>
    <row r="1279" spans="1:11" x14ac:dyDescent="0.3">
      <c r="A1279" s="56" t="s">
        <v>323</v>
      </c>
      <c r="B1279" s="57">
        <v>160.35728777310001</v>
      </c>
      <c r="C1279" s="58">
        <v>0.14149836478650599</v>
      </c>
      <c r="D1279" s="57">
        <v>35.657909354200001</v>
      </c>
      <c r="E1279" s="58">
        <v>0.16066086366562901</v>
      </c>
      <c r="F1279" s="57">
        <v>62.258943995799903</v>
      </c>
      <c r="G1279" s="58">
        <v>0.16040093573442701</v>
      </c>
      <c r="H1279" s="57">
        <v>42.129977786400097</v>
      </c>
      <c r="I1279" s="58">
        <v>0.12098017229897901</v>
      </c>
      <c r="J1279" s="57">
        <v>20.3104566367</v>
      </c>
      <c r="K1279" s="58">
        <v>0.11609260834992401</v>
      </c>
    </row>
    <row r="1280" spans="1:11" x14ac:dyDescent="0.3">
      <c r="A1280" s="56" t="s">
        <v>312</v>
      </c>
      <c r="B1280" s="77">
        <v>8.0666564028968999</v>
      </c>
      <c r="C1280" s="77">
        <v>8.0666564028968999</v>
      </c>
      <c r="D1280" s="77">
        <v>8.0822378470664198</v>
      </c>
      <c r="E1280" s="77">
        <v>8.0822378470664198</v>
      </c>
      <c r="F1280" s="77">
        <v>8.2086024182715907</v>
      </c>
      <c r="G1280" s="77">
        <v>8.2086024182715907</v>
      </c>
      <c r="H1280" s="77">
        <v>7.9768462283998298</v>
      </c>
      <c r="I1280" s="77">
        <v>7.9768462283998298</v>
      </c>
      <c r="J1280" s="77">
        <v>7.9107345977684496</v>
      </c>
      <c r="K1280" s="77">
        <v>7.9107345977684496</v>
      </c>
    </row>
    <row r="1281" spans="1:11" x14ac:dyDescent="0.3">
      <c r="A1281" s="63" t="s">
        <v>1</v>
      </c>
    </row>
    <row r="1282" spans="1:11" x14ac:dyDescent="0.3">
      <c r="A1282" s="63" t="s">
        <v>1</v>
      </c>
    </row>
    <row r="1283" spans="1:11" x14ac:dyDescent="0.3">
      <c r="A1283" s="51" t="s">
        <v>324</v>
      </c>
    </row>
    <row r="1284" spans="1:11" x14ac:dyDescent="0.3">
      <c r="A1284" s="52" t="s">
        <v>1</v>
      </c>
    </row>
    <row r="1285" spans="1:11" x14ac:dyDescent="0.3">
      <c r="A1285" s="112" t="s">
        <v>1</v>
      </c>
      <c r="B1285" s="114" t="s">
        <v>501</v>
      </c>
      <c r="C1285" s="114" t="s">
        <v>1</v>
      </c>
      <c r="D1285" s="114" t="s">
        <v>389</v>
      </c>
      <c r="E1285" s="114" t="s">
        <v>1</v>
      </c>
      <c r="F1285" s="114" t="s">
        <v>390</v>
      </c>
      <c r="G1285" s="114" t="s">
        <v>1</v>
      </c>
      <c r="H1285" s="114" t="s">
        <v>391</v>
      </c>
      <c r="I1285" s="114" t="s">
        <v>1</v>
      </c>
      <c r="J1285" s="114" t="s">
        <v>392</v>
      </c>
      <c r="K1285" s="114" t="s">
        <v>1</v>
      </c>
    </row>
    <row r="1286" spans="1:11" x14ac:dyDescent="0.3">
      <c r="A1286" s="113" t="s">
        <v>1</v>
      </c>
      <c r="B1286" s="53" t="s">
        <v>14</v>
      </c>
      <c r="C1286" s="53" t="s">
        <v>15</v>
      </c>
      <c r="D1286" s="53" t="s">
        <v>14</v>
      </c>
      <c r="E1286" s="53" t="s">
        <v>15</v>
      </c>
      <c r="F1286" s="53" t="s">
        <v>14</v>
      </c>
      <c r="G1286" s="53" t="s">
        <v>15</v>
      </c>
      <c r="H1286" s="53" t="s">
        <v>14</v>
      </c>
      <c r="I1286" s="53" t="s">
        <v>15</v>
      </c>
      <c r="J1286" s="53" t="s">
        <v>14</v>
      </c>
      <c r="K1286" s="53" t="s">
        <v>15</v>
      </c>
    </row>
    <row r="1287" spans="1:11" x14ac:dyDescent="0.3">
      <c r="A1287" s="54" t="s">
        <v>16</v>
      </c>
      <c r="B1287" s="55">
        <v>1133.2801479017</v>
      </c>
      <c r="C1287" s="55">
        <v>1133.2801479017</v>
      </c>
      <c r="D1287" s="55">
        <v>221.94521142630001</v>
      </c>
      <c r="E1287" s="55">
        <v>221.94521142630001</v>
      </c>
      <c r="F1287" s="55">
        <v>388.14576555140002</v>
      </c>
      <c r="G1287" s="55">
        <v>388.14576555140002</v>
      </c>
      <c r="H1287" s="55">
        <v>348.23869883639998</v>
      </c>
      <c r="I1287" s="55">
        <v>348.23869883639998</v>
      </c>
      <c r="J1287" s="55">
        <v>174.95047208759999</v>
      </c>
      <c r="K1287" s="55">
        <v>174.95047208759999</v>
      </c>
    </row>
    <row r="1288" spans="1:11" x14ac:dyDescent="0.3">
      <c r="A1288" s="56" t="s">
        <v>325</v>
      </c>
      <c r="B1288" s="57">
        <v>15.3369496781</v>
      </c>
      <c r="C1288" s="58">
        <v>1.35332377492863E-2</v>
      </c>
      <c r="D1288" s="57">
        <v>1.4568545613999999</v>
      </c>
      <c r="E1288" s="58">
        <v>6.5640279059760998E-3</v>
      </c>
      <c r="F1288" s="57">
        <v>1.1562598221</v>
      </c>
      <c r="G1288" s="58">
        <v>2.9789319495922301E-3</v>
      </c>
      <c r="H1288" s="57">
        <v>8.2781620570999994</v>
      </c>
      <c r="I1288" s="58">
        <v>2.3771516734815899E-2</v>
      </c>
      <c r="J1288" s="57">
        <v>4.4456732375000003</v>
      </c>
      <c r="K1288" s="58">
        <v>2.5411038818311901E-2</v>
      </c>
    </row>
    <row r="1289" spans="1:11" x14ac:dyDescent="0.3">
      <c r="A1289" s="56" t="s">
        <v>326</v>
      </c>
      <c r="B1289" s="59">
        <v>80.860973808599994</v>
      </c>
      <c r="C1289" s="60">
        <v>7.1351266461621501E-2</v>
      </c>
      <c r="D1289" s="59">
        <v>14.8601514872</v>
      </c>
      <c r="E1289" s="60">
        <v>6.6954143284747206E-2</v>
      </c>
      <c r="F1289" s="59">
        <v>27.188638758900002</v>
      </c>
      <c r="G1289" s="60">
        <v>7.0047495482208399E-2</v>
      </c>
      <c r="H1289" s="59">
        <v>28.7817647681</v>
      </c>
      <c r="I1289" s="60">
        <v>8.26495299467606E-2</v>
      </c>
      <c r="J1289" s="59">
        <v>10.030418794399999</v>
      </c>
      <c r="K1289" s="60">
        <v>5.7332904991406003E-2</v>
      </c>
    </row>
    <row r="1290" spans="1:11" x14ac:dyDescent="0.3">
      <c r="A1290" s="56" t="s">
        <v>327</v>
      </c>
      <c r="B1290" s="57">
        <v>308.71212411639999</v>
      </c>
      <c r="C1290" s="58">
        <v>0.27240583423965298</v>
      </c>
      <c r="D1290" s="57">
        <v>75.829287246199996</v>
      </c>
      <c r="E1290" s="61">
        <v>0.34165768551118397</v>
      </c>
      <c r="F1290" s="57">
        <v>101.09701185110001</v>
      </c>
      <c r="G1290" s="58">
        <v>0.260461457585352</v>
      </c>
      <c r="H1290" s="57">
        <v>72.454807286100106</v>
      </c>
      <c r="I1290" s="62">
        <v>0.20806075696985901</v>
      </c>
      <c r="J1290" s="57">
        <v>59.331017732999896</v>
      </c>
      <c r="K1290" s="58">
        <v>0.33913036658336199</v>
      </c>
    </row>
    <row r="1291" spans="1:11" x14ac:dyDescent="0.3">
      <c r="A1291" s="56" t="s">
        <v>328</v>
      </c>
      <c r="B1291" s="59">
        <v>343.28720034600002</v>
      </c>
      <c r="C1291" s="60">
        <v>0.30291468617146999</v>
      </c>
      <c r="D1291" s="59">
        <v>65.043123925699902</v>
      </c>
      <c r="E1291" s="60">
        <v>0.29305937040817198</v>
      </c>
      <c r="F1291" s="59">
        <v>130.13048568249999</v>
      </c>
      <c r="G1291" s="60">
        <v>0.33526189702890802</v>
      </c>
      <c r="H1291" s="59">
        <v>98.653847063099903</v>
      </c>
      <c r="I1291" s="60">
        <v>0.28329375050142502</v>
      </c>
      <c r="J1291" s="59">
        <v>49.4597436747</v>
      </c>
      <c r="K1291" s="60">
        <v>0.282707117531726</v>
      </c>
    </row>
    <row r="1292" spans="1:11" x14ac:dyDescent="0.3">
      <c r="A1292" s="56" t="s">
        <v>329</v>
      </c>
      <c r="B1292" s="57">
        <v>385.08289995259997</v>
      </c>
      <c r="C1292" s="58">
        <v>0.33979497537796999</v>
      </c>
      <c r="D1292" s="57">
        <v>64.7557942058002</v>
      </c>
      <c r="E1292" s="58">
        <v>0.29176477288992098</v>
      </c>
      <c r="F1292" s="57">
        <v>128.57336943679999</v>
      </c>
      <c r="G1292" s="58">
        <v>0.33125021795394</v>
      </c>
      <c r="H1292" s="57">
        <v>140.070117662</v>
      </c>
      <c r="I1292" s="58">
        <v>0.40222444584714001</v>
      </c>
      <c r="J1292" s="57">
        <v>51.683618647999999</v>
      </c>
      <c r="K1292" s="58">
        <v>0.29541857207519501</v>
      </c>
    </row>
    <row r="1293" spans="1:11" x14ac:dyDescent="0.3">
      <c r="A1293" s="56" t="s">
        <v>330</v>
      </c>
      <c r="B1293" s="59">
        <v>96.197923486700205</v>
      </c>
      <c r="C1293" s="60">
        <v>8.4884504210907694E-2</v>
      </c>
      <c r="D1293" s="59">
        <v>16.3170060486</v>
      </c>
      <c r="E1293" s="60">
        <v>7.3518171190723305E-2</v>
      </c>
      <c r="F1293" s="59">
        <v>28.344898580999899</v>
      </c>
      <c r="G1293" s="60">
        <v>7.30264274318006E-2</v>
      </c>
      <c r="H1293" s="59">
        <v>37.059926825199902</v>
      </c>
      <c r="I1293" s="60">
        <v>0.10642104668157699</v>
      </c>
      <c r="J1293" s="59">
        <v>14.4760920319</v>
      </c>
      <c r="K1293" s="60">
        <v>8.2743943809718001E-2</v>
      </c>
    </row>
    <row r="1294" spans="1:11" x14ac:dyDescent="0.3">
      <c r="A1294" s="56" t="s">
        <v>331</v>
      </c>
      <c r="B1294" s="57">
        <v>728.37010029860005</v>
      </c>
      <c r="C1294" s="58">
        <v>0.64270966154943898</v>
      </c>
      <c r="D1294" s="57">
        <v>129.79891813149999</v>
      </c>
      <c r="E1294" s="58">
        <v>0.58482414329809296</v>
      </c>
      <c r="F1294" s="57">
        <v>258.70385511929999</v>
      </c>
      <c r="G1294" s="58">
        <v>0.66651211498284701</v>
      </c>
      <c r="H1294" s="57">
        <v>238.72396472509999</v>
      </c>
      <c r="I1294" s="58">
        <v>0.68551819634856503</v>
      </c>
      <c r="J1294" s="57">
        <v>101.1433623227</v>
      </c>
      <c r="K1294" s="58">
        <v>0.57812568960692001</v>
      </c>
    </row>
    <row r="1295" spans="1:11" x14ac:dyDescent="0.3">
      <c r="A1295" s="63" t="s">
        <v>1</v>
      </c>
    </row>
    <row r="1296" spans="1:11" x14ac:dyDescent="0.3">
      <c r="A1296" s="63" t="s">
        <v>1</v>
      </c>
    </row>
    <row r="1297" spans="1:11" x14ac:dyDescent="0.3">
      <c r="A1297" s="51" t="s">
        <v>472</v>
      </c>
    </row>
    <row r="1298" spans="1:11" x14ac:dyDescent="0.3">
      <c r="A1298" s="52" t="s">
        <v>1</v>
      </c>
    </row>
    <row r="1299" spans="1:11" x14ac:dyDescent="0.3">
      <c r="A1299" s="112" t="s">
        <v>1</v>
      </c>
      <c r="B1299" s="114" t="s">
        <v>501</v>
      </c>
      <c r="C1299" s="114" t="s">
        <v>1</v>
      </c>
      <c r="D1299" s="114" t="s">
        <v>389</v>
      </c>
      <c r="E1299" s="114" t="s">
        <v>1</v>
      </c>
      <c r="F1299" s="114" t="s">
        <v>390</v>
      </c>
      <c r="G1299" s="114" t="s">
        <v>1</v>
      </c>
      <c r="H1299" s="114" t="s">
        <v>391</v>
      </c>
      <c r="I1299" s="114" t="s">
        <v>1</v>
      </c>
      <c r="J1299" s="114" t="s">
        <v>392</v>
      </c>
      <c r="K1299" s="114" t="s">
        <v>1</v>
      </c>
    </row>
    <row r="1300" spans="1:11" x14ac:dyDescent="0.3">
      <c r="A1300" s="113" t="s">
        <v>1</v>
      </c>
      <c r="B1300" s="53" t="s">
        <v>14</v>
      </c>
      <c r="C1300" s="53" t="s">
        <v>15</v>
      </c>
      <c r="D1300" s="53" t="s">
        <v>14</v>
      </c>
      <c r="E1300" s="53" t="s">
        <v>15</v>
      </c>
      <c r="F1300" s="53" t="s">
        <v>14</v>
      </c>
      <c r="G1300" s="53" t="s">
        <v>15</v>
      </c>
      <c r="H1300" s="53" t="s">
        <v>14</v>
      </c>
      <c r="I1300" s="53" t="s">
        <v>15</v>
      </c>
      <c r="J1300" s="53" t="s">
        <v>14</v>
      </c>
      <c r="K1300" s="53" t="s">
        <v>15</v>
      </c>
    </row>
    <row r="1301" spans="1:11" x14ac:dyDescent="0.3">
      <c r="A1301" s="54" t="s">
        <v>16</v>
      </c>
      <c r="B1301" s="55">
        <v>1133.2801479017</v>
      </c>
      <c r="C1301" s="55">
        <v>1133.2801479017</v>
      </c>
      <c r="D1301" s="55">
        <v>221.94521142630001</v>
      </c>
      <c r="E1301" s="55">
        <v>221.94521142630001</v>
      </c>
      <c r="F1301" s="55">
        <v>388.14576555140002</v>
      </c>
      <c r="G1301" s="55">
        <v>388.14576555140002</v>
      </c>
      <c r="H1301" s="55">
        <v>348.23869883639998</v>
      </c>
      <c r="I1301" s="55">
        <v>348.23869883639998</v>
      </c>
      <c r="J1301" s="55">
        <v>174.95047208759999</v>
      </c>
      <c r="K1301" s="55">
        <v>174.95047208759999</v>
      </c>
    </row>
    <row r="1302" spans="1:11" x14ac:dyDescent="0.3">
      <c r="A1302" s="56" t="s">
        <v>332</v>
      </c>
      <c r="B1302" s="57">
        <v>1.1701831034000001</v>
      </c>
      <c r="C1302" s="58">
        <v>1.0325629594470801E-3</v>
      </c>
      <c r="D1302" s="57">
        <v>0.278200946</v>
      </c>
      <c r="E1302" s="58">
        <v>1.25346676421708E-3</v>
      </c>
      <c r="F1302" s="57">
        <v>0</v>
      </c>
      <c r="G1302" s="58">
        <v>0</v>
      </c>
      <c r="H1302" s="57">
        <v>0.89198215739999998</v>
      </c>
      <c r="I1302" s="58">
        <v>2.5614102062190601E-3</v>
      </c>
      <c r="J1302" s="57">
        <v>0</v>
      </c>
      <c r="K1302" s="58">
        <v>0</v>
      </c>
    </row>
    <row r="1303" spans="1:11" x14ac:dyDescent="0.3">
      <c r="A1303" s="56" t="s">
        <v>333</v>
      </c>
      <c r="B1303" s="59">
        <v>4.3614849123999999</v>
      </c>
      <c r="C1303" s="60">
        <v>3.8485496463300899E-3</v>
      </c>
      <c r="D1303" s="59">
        <v>0.41380770030000003</v>
      </c>
      <c r="E1303" s="60">
        <v>1.86445878980998E-3</v>
      </c>
      <c r="F1303" s="59">
        <v>3.2149860685999898</v>
      </c>
      <c r="G1303" s="60">
        <v>8.2829347990768104E-3</v>
      </c>
      <c r="H1303" s="59">
        <v>0</v>
      </c>
      <c r="I1303" s="60">
        <v>0</v>
      </c>
      <c r="J1303" s="59">
        <v>0.73269114349999698</v>
      </c>
      <c r="K1303" s="60">
        <v>4.1879918056644703E-3</v>
      </c>
    </row>
    <row r="1304" spans="1:11" x14ac:dyDescent="0.3">
      <c r="A1304" s="56" t="s">
        <v>334</v>
      </c>
      <c r="B1304" s="57">
        <v>38.284002062600003</v>
      </c>
      <c r="C1304" s="58">
        <v>3.3781587133140799E-2</v>
      </c>
      <c r="D1304" s="57">
        <v>10.5675840659</v>
      </c>
      <c r="E1304" s="58">
        <v>4.7613480813525497E-2</v>
      </c>
      <c r="F1304" s="57">
        <v>13.595863379200001</v>
      </c>
      <c r="G1304" s="58">
        <v>3.5027725627473298E-2</v>
      </c>
      <c r="H1304" s="57">
        <v>8.5660017611000097</v>
      </c>
      <c r="I1304" s="58">
        <v>2.4598075371066799E-2</v>
      </c>
      <c r="J1304" s="57">
        <v>5.5545528564</v>
      </c>
      <c r="K1304" s="58">
        <v>3.1749287613346701E-2</v>
      </c>
    </row>
    <row r="1305" spans="1:11" x14ac:dyDescent="0.3">
      <c r="A1305" s="56" t="s">
        <v>335</v>
      </c>
      <c r="B1305" s="59">
        <v>569.70151020820003</v>
      </c>
      <c r="C1305" s="60">
        <v>0.50270139405778702</v>
      </c>
      <c r="D1305" s="59">
        <v>110.2804376723</v>
      </c>
      <c r="E1305" s="60">
        <v>0.49688135627526298</v>
      </c>
      <c r="F1305" s="59">
        <v>179.55633957340001</v>
      </c>
      <c r="G1305" s="60">
        <v>0.46260027935206799</v>
      </c>
      <c r="H1305" s="59">
        <v>190.4918042537</v>
      </c>
      <c r="I1305" s="60">
        <v>0.54701503563563403</v>
      </c>
      <c r="J1305" s="59">
        <v>89.372928708800103</v>
      </c>
      <c r="K1305" s="60">
        <v>0.51084702797515102</v>
      </c>
    </row>
    <row r="1306" spans="1:11" x14ac:dyDescent="0.3">
      <c r="A1306" s="56" t="s">
        <v>336</v>
      </c>
      <c r="B1306" s="57">
        <v>501.1662448761</v>
      </c>
      <c r="C1306" s="58">
        <v>0.44222626312127999</v>
      </c>
      <c r="D1306" s="57">
        <v>96.594128114199904</v>
      </c>
      <c r="E1306" s="58">
        <v>0.43521609451923399</v>
      </c>
      <c r="F1306" s="57">
        <v>185.97253074770001</v>
      </c>
      <c r="G1306" s="58">
        <v>0.47913064434313102</v>
      </c>
      <c r="H1306" s="57">
        <v>142.4725470887</v>
      </c>
      <c r="I1306" s="58">
        <v>0.409123246683254</v>
      </c>
      <c r="J1306" s="57">
        <v>76.127038925499804</v>
      </c>
      <c r="K1306" s="58">
        <v>0.43513480139328897</v>
      </c>
    </row>
    <row r="1307" spans="1:11" x14ac:dyDescent="0.3">
      <c r="A1307" s="56" t="s">
        <v>337</v>
      </c>
      <c r="B1307" s="59">
        <v>18.596722739000001</v>
      </c>
      <c r="C1307" s="60">
        <v>1.64096430820149E-2</v>
      </c>
      <c r="D1307" s="59">
        <v>3.8110529276</v>
      </c>
      <c r="E1307" s="60">
        <v>1.7171142837950001E-2</v>
      </c>
      <c r="F1307" s="59">
        <v>5.8060457825</v>
      </c>
      <c r="G1307" s="60">
        <v>1.49584158782511E-2</v>
      </c>
      <c r="H1307" s="59">
        <v>5.8163635754999996</v>
      </c>
      <c r="I1307" s="60">
        <v>1.6702232103826199E-2</v>
      </c>
      <c r="J1307" s="59">
        <v>3.1632604533999999</v>
      </c>
      <c r="K1307" s="60">
        <v>1.8080891212549102E-2</v>
      </c>
    </row>
    <row r="1308" spans="1:11" x14ac:dyDescent="0.3">
      <c r="A1308" s="56" t="s">
        <v>310</v>
      </c>
      <c r="B1308" s="57">
        <v>5.5316680158000002</v>
      </c>
      <c r="C1308" s="58">
        <v>4.8811126057771697E-3</v>
      </c>
      <c r="D1308" s="57">
        <v>0.69200864629999903</v>
      </c>
      <c r="E1308" s="58">
        <v>3.11792555402706E-3</v>
      </c>
      <c r="F1308" s="57">
        <v>3.2149860685999898</v>
      </c>
      <c r="G1308" s="58">
        <v>8.2829347990768104E-3</v>
      </c>
      <c r="H1308" s="57">
        <v>0.89198215739999998</v>
      </c>
      <c r="I1308" s="58">
        <v>2.5614102062190601E-3</v>
      </c>
      <c r="J1308" s="57">
        <v>0.73269114349999698</v>
      </c>
      <c r="K1308" s="58">
        <v>4.1879918056644703E-3</v>
      </c>
    </row>
    <row r="1309" spans="1:11" x14ac:dyDescent="0.3">
      <c r="A1309" s="56" t="s">
        <v>311</v>
      </c>
      <c r="B1309" s="59">
        <v>1070.8677550842999</v>
      </c>
      <c r="C1309" s="60">
        <v>0.94492765717906702</v>
      </c>
      <c r="D1309" s="59">
        <v>206.8745657865</v>
      </c>
      <c r="E1309" s="60">
        <v>0.93209745079449802</v>
      </c>
      <c r="F1309" s="59">
        <v>365.52887032110101</v>
      </c>
      <c r="G1309" s="60">
        <v>0.94173092369519895</v>
      </c>
      <c r="H1309" s="59">
        <v>332.96435134239903</v>
      </c>
      <c r="I1309" s="60">
        <v>0.95613828231888798</v>
      </c>
      <c r="J1309" s="59">
        <v>165.49996763429999</v>
      </c>
      <c r="K1309" s="60">
        <v>0.94598182936844</v>
      </c>
    </row>
    <row r="1310" spans="1:11" x14ac:dyDescent="0.3">
      <c r="A1310" s="63" t="s">
        <v>1</v>
      </c>
    </row>
    <row r="1311" spans="1:11" x14ac:dyDescent="0.3">
      <c r="A1311" s="63" t="s">
        <v>1</v>
      </c>
    </row>
    <row r="1312" spans="1:11" x14ac:dyDescent="0.3">
      <c r="A1312" s="51" t="s">
        <v>473</v>
      </c>
    </row>
    <row r="1313" spans="1:11" x14ac:dyDescent="0.3">
      <c r="A1313" s="52" t="s">
        <v>1</v>
      </c>
    </row>
    <row r="1314" spans="1:11" x14ac:dyDescent="0.3">
      <c r="A1314" s="112" t="s">
        <v>1</v>
      </c>
      <c r="B1314" s="114" t="s">
        <v>501</v>
      </c>
      <c r="C1314" s="114" t="s">
        <v>1</v>
      </c>
      <c r="D1314" s="114" t="s">
        <v>389</v>
      </c>
      <c r="E1314" s="114" t="s">
        <v>1</v>
      </c>
      <c r="F1314" s="114" t="s">
        <v>390</v>
      </c>
      <c r="G1314" s="114" t="s">
        <v>1</v>
      </c>
      <c r="H1314" s="114" t="s">
        <v>391</v>
      </c>
      <c r="I1314" s="114" t="s">
        <v>1</v>
      </c>
      <c r="J1314" s="114" t="s">
        <v>392</v>
      </c>
      <c r="K1314" s="114" t="s">
        <v>1</v>
      </c>
    </row>
    <row r="1315" spans="1:11" x14ac:dyDescent="0.3">
      <c r="A1315" s="113" t="s">
        <v>1</v>
      </c>
      <c r="B1315" s="53" t="s">
        <v>14</v>
      </c>
      <c r="C1315" s="53" t="s">
        <v>15</v>
      </c>
      <c r="D1315" s="53" t="s">
        <v>14</v>
      </c>
      <c r="E1315" s="53" t="s">
        <v>15</v>
      </c>
      <c r="F1315" s="53" t="s">
        <v>14</v>
      </c>
      <c r="G1315" s="53" t="s">
        <v>15</v>
      </c>
      <c r="H1315" s="53" t="s">
        <v>14</v>
      </c>
      <c r="I1315" s="53" t="s">
        <v>15</v>
      </c>
      <c r="J1315" s="53" t="s">
        <v>14</v>
      </c>
      <c r="K1315" s="53" t="s">
        <v>15</v>
      </c>
    </row>
    <row r="1316" spans="1:11" x14ac:dyDescent="0.3">
      <c r="A1316" s="54" t="s">
        <v>16</v>
      </c>
      <c r="B1316" s="55">
        <v>1133.2801479017</v>
      </c>
      <c r="C1316" s="55">
        <v>1133.2801479017</v>
      </c>
      <c r="D1316" s="55">
        <v>221.94521142630001</v>
      </c>
      <c r="E1316" s="55">
        <v>221.94521142630001</v>
      </c>
      <c r="F1316" s="55">
        <v>388.14576555140002</v>
      </c>
      <c r="G1316" s="55">
        <v>388.14576555140002</v>
      </c>
      <c r="H1316" s="55">
        <v>348.23869883639998</v>
      </c>
      <c r="I1316" s="55">
        <v>348.23869883639998</v>
      </c>
      <c r="J1316" s="55">
        <v>174.95047208759999</v>
      </c>
      <c r="K1316" s="55">
        <v>174.95047208759999</v>
      </c>
    </row>
    <row r="1317" spans="1:11" x14ac:dyDescent="0.3">
      <c r="A1317" s="56" t="s">
        <v>332</v>
      </c>
      <c r="B1317" s="57">
        <v>3.7769113713000002</v>
      </c>
      <c r="C1317" s="58">
        <v>3.3327252562334701E-3</v>
      </c>
      <c r="D1317" s="57">
        <v>0</v>
      </c>
      <c r="E1317" s="58">
        <v>0</v>
      </c>
      <c r="F1317" s="57">
        <v>1.4098217785</v>
      </c>
      <c r="G1317" s="58">
        <v>3.63219672510714E-3</v>
      </c>
      <c r="H1317" s="57">
        <v>0</v>
      </c>
      <c r="I1317" s="58">
        <v>0</v>
      </c>
      <c r="J1317" s="57">
        <v>2.3670895928000002</v>
      </c>
      <c r="K1317" s="58">
        <v>1.3530055475441999E-2</v>
      </c>
    </row>
    <row r="1318" spans="1:11" x14ac:dyDescent="0.3">
      <c r="A1318" s="56" t="s">
        <v>333</v>
      </c>
      <c r="B1318" s="59">
        <v>12.311183589000001</v>
      </c>
      <c r="C1318" s="60">
        <v>1.08633188464428E-2</v>
      </c>
      <c r="D1318" s="59">
        <v>2.1079547525</v>
      </c>
      <c r="E1318" s="60">
        <v>9.4976356504991605E-3</v>
      </c>
      <c r="F1318" s="59">
        <v>3.80957855939999</v>
      </c>
      <c r="G1318" s="60">
        <v>9.8148141690741104E-3</v>
      </c>
      <c r="H1318" s="59">
        <v>5.3365198247999901</v>
      </c>
      <c r="I1318" s="60">
        <v>1.5324315886291099E-2</v>
      </c>
      <c r="J1318" s="59">
        <v>1.0571304523</v>
      </c>
      <c r="K1318" s="60">
        <v>6.0424555571972401E-3</v>
      </c>
    </row>
    <row r="1319" spans="1:11" x14ac:dyDescent="0.3">
      <c r="A1319" s="56" t="s">
        <v>334</v>
      </c>
      <c r="B1319" s="57">
        <v>40.826733884600003</v>
      </c>
      <c r="C1319" s="58">
        <v>3.60252793276154E-2</v>
      </c>
      <c r="D1319" s="57">
        <v>10.244413661299999</v>
      </c>
      <c r="E1319" s="58">
        <v>4.6157398916001402E-2</v>
      </c>
      <c r="F1319" s="57">
        <v>11.3739866874</v>
      </c>
      <c r="G1319" s="58">
        <v>2.9303389852114201E-2</v>
      </c>
      <c r="H1319" s="57">
        <v>11.321387918699999</v>
      </c>
      <c r="I1319" s="58">
        <v>3.2510424477604397E-2</v>
      </c>
      <c r="J1319" s="57">
        <v>7.8869456172000101</v>
      </c>
      <c r="K1319" s="58">
        <v>4.5081019348441102E-2</v>
      </c>
    </row>
    <row r="1320" spans="1:11" x14ac:dyDescent="0.3">
      <c r="A1320" s="56" t="s">
        <v>335</v>
      </c>
      <c r="B1320" s="59">
        <v>517.10526192350096</v>
      </c>
      <c r="C1320" s="60">
        <v>0.45629076171583399</v>
      </c>
      <c r="D1320" s="59">
        <v>111.7431509092</v>
      </c>
      <c r="E1320" s="60">
        <v>0.50347178112606406</v>
      </c>
      <c r="F1320" s="59">
        <v>165.57238328899999</v>
      </c>
      <c r="G1320" s="60">
        <v>0.42657268991145098</v>
      </c>
      <c r="H1320" s="59">
        <v>171.91473278399999</v>
      </c>
      <c r="I1320" s="60">
        <v>0.49366923710211902</v>
      </c>
      <c r="J1320" s="59">
        <v>67.874994941300002</v>
      </c>
      <c r="K1320" s="60">
        <v>0.38796691504389902</v>
      </c>
    </row>
    <row r="1321" spans="1:11" x14ac:dyDescent="0.3">
      <c r="A1321" s="56" t="s">
        <v>336</v>
      </c>
      <c r="B1321" s="57">
        <v>532.16325995499994</v>
      </c>
      <c r="C1321" s="58">
        <v>0.46957785410810798</v>
      </c>
      <c r="D1321" s="57">
        <v>96.444925018899994</v>
      </c>
      <c r="E1321" s="58">
        <v>0.434543842595702</v>
      </c>
      <c r="F1321" s="57">
        <v>193.0121057014</v>
      </c>
      <c r="G1321" s="58">
        <v>0.49726706518930303</v>
      </c>
      <c r="H1321" s="57">
        <v>147.5826089713</v>
      </c>
      <c r="I1321" s="58">
        <v>0.423797267404314</v>
      </c>
      <c r="J1321" s="57">
        <v>95.1236202633999</v>
      </c>
      <c r="K1321" s="61">
        <v>0.54371742544238699</v>
      </c>
    </row>
    <row r="1322" spans="1:11" x14ac:dyDescent="0.3">
      <c r="A1322" s="56" t="s">
        <v>337</v>
      </c>
      <c r="B1322" s="59">
        <v>27.096797178300001</v>
      </c>
      <c r="C1322" s="60">
        <v>2.39100607457657E-2</v>
      </c>
      <c r="D1322" s="59">
        <v>1.4047670844</v>
      </c>
      <c r="E1322" s="60">
        <v>6.3293417117335398E-3</v>
      </c>
      <c r="F1322" s="59">
        <v>12.967889535699999</v>
      </c>
      <c r="G1322" s="60">
        <v>3.3409844152950702E-2</v>
      </c>
      <c r="H1322" s="59">
        <v>12.083449337599999</v>
      </c>
      <c r="I1322" s="60">
        <v>3.46987551296725E-2</v>
      </c>
      <c r="J1322" s="59">
        <v>0.64069122060000205</v>
      </c>
      <c r="K1322" s="60">
        <v>3.66212913263359E-3</v>
      </c>
    </row>
    <row r="1323" spans="1:11" x14ac:dyDescent="0.3">
      <c r="A1323" s="56" t="s">
        <v>310</v>
      </c>
      <c r="B1323" s="57">
        <v>16.088094960300001</v>
      </c>
      <c r="C1323" s="58">
        <v>1.4196044102676299E-2</v>
      </c>
      <c r="D1323" s="57">
        <v>2.1079547525</v>
      </c>
      <c r="E1323" s="58">
        <v>9.4976356504991605E-3</v>
      </c>
      <c r="F1323" s="57">
        <v>5.2194003378999998</v>
      </c>
      <c r="G1323" s="58">
        <v>1.3447010894181301E-2</v>
      </c>
      <c r="H1323" s="57">
        <v>5.3365198247999901</v>
      </c>
      <c r="I1323" s="58">
        <v>1.5324315886291099E-2</v>
      </c>
      <c r="J1323" s="57">
        <v>3.4242200451000002</v>
      </c>
      <c r="K1323" s="58">
        <v>1.9572511032639298E-2</v>
      </c>
    </row>
    <row r="1324" spans="1:11" x14ac:dyDescent="0.3">
      <c r="A1324" s="56" t="s">
        <v>311</v>
      </c>
      <c r="B1324" s="59">
        <v>1049.2685218785</v>
      </c>
      <c r="C1324" s="60">
        <v>0.92586861582394298</v>
      </c>
      <c r="D1324" s="59">
        <v>208.18807592810001</v>
      </c>
      <c r="E1324" s="60">
        <v>0.93801562372176595</v>
      </c>
      <c r="F1324" s="59">
        <v>358.584488990399</v>
      </c>
      <c r="G1324" s="60">
        <v>0.923839755100754</v>
      </c>
      <c r="H1324" s="59">
        <v>319.49734175529898</v>
      </c>
      <c r="I1324" s="60">
        <v>0.91746650450643197</v>
      </c>
      <c r="J1324" s="59">
        <v>162.9986152047</v>
      </c>
      <c r="K1324" s="60">
        <v>0.93168434048628601</v>
      </c>
    </row>
    <row r="1325" spans="1:11" x14ac:dyDescent="0.3">
      <c r="A1325" s="63" t="s">
        <v>1</v>
      </c>
    </row>
    <row r="1326" spans="1:11" x14ac:dyDescent="0.3">
      <c r="A1326" s="63" t="s">
        <v>1</v>
      </c>
    </row>
    <row r="1327" spans="1:11" x14ac:dyDescent="0.3">
      <c r="A1327" s="51" t="s">
        <v>474</v>
      </c>
    </row>
    <row r="1328" spans="1:11" x14ac:dyDescent="0.3">
      <c r="A1328" s="52" t="s">
        <v>1</v>
      </c>
    </row>
    <row r="1329" spans="1:11" x14ac:dyDescent="0.3">
      <c r="A1329" s="112" t="s">
        <v>1</v>
      </c>
      <c r="B1329" s="114" t="s">
        <v>501</v>
      </c>
      <c r="C1329" s="114" t="s">
        <v>1</v>
      </c>
      <c r="D1329" s="114" t="s">
        <v>389</v>
      </c>
      <c r="E1329" s="114" t="s">
        <v>1</v>
      </c>
      <c r="F1329" s="114" t="s">
        <v>390</v>
      </c>
      <c r="G1329" s="114" t="s">
        <v>1</v>
      </c>
      <c r="H1329" s="114" t="s">
        <v>391</v>
      </c>
      <c r="I1329" s="114" t="s">
        <v>1</v>
      </c>
      <c r="J1329" s="114" t="s">
        <v>392</v>
      </c>
      <c r="K1329" s="114" t="s">
        <v>1</v>
      </c>
    </row>
    <row r="1330" spans="1:11" x14ac:dyDescent="0.3">
      <c r="A1330" s="113" t="s">
        <v>1</v>
      </c>
      <c r="B1330" s="53" t="s">
        <v>14</v>
      </c>
      <c r="C1330" s="53" t="s">
        <v>15</v>
      </c>
      <c r="D1330" s="53" t="s">
        <v>14</v>
      </c>
      <c r="E1330" s="53" t="s">
        <v>15</v>
      </c>
      <c r="F1330" s="53" t="s">
        <v>14</v>
      </c>
      <c r="G1330" s="53" t="s">
        <v>15</v>
      </c>
      <c r="H1330" s="53" t="s">
        <v>14</v>
      </c>
      <c r="I1330" s="53" t="s">
        <v>15</v>
      </c>
      <c r="J1330" s="53" t="s">
        <v>14</v>
      </c>
      <c r="K1330" s="53" t="s">
        <v>15</v>
      </c>
    </row>
    <row r="1331" spans="1:11" x14ac:dyDescent="0.3">
      <c r="A1331" s="54" t="s">
        <v>16</v>
      </c>
      <c r="B1331" s="55">
        <v>1133.2801479017</v>
      </c>
      <c r="C1331" s="55">
        <v>1133.2801479017</v>
      </c>
      <c r="D1331" s="55">
        <v>221.94521142630001</v>
      </c>
      <c r="E1331" s="55">
        <v>221.94521142630001</v>
      </c>
      <c r="F1331" s="55">
        <v>388.14576555140002</v>
      </c>
      <c r="G1331" s="55">
        <v>388.14576555140002</v>
      </c>
      <c r="H1331" s="55">
        <v>348.23869883639998</v>
      </c>
      <c r="I1331" s="55">
        <v>348.23869883639998</v>
      </c>
      <c r="J1331" s="55">
        <v>174.95047208759999</v>
      </c>
      <c r="K1331" s="55">
        <v>174.95047208759999</v>
      </c>
    </row>
    <row r="1332" spans="1:11" x14ac:dyDescent="0.3">
      <c r="A1332" s="56" t="s">
        <v>332</v>
      </c>
      <c r="B1332" s="57">
        <v>1.1490497308000001</v>
      </c>
      <c r="C1332" s="58">
        <v>1.0139149908586101E-3</v>
      </c>
      <c r="D1332" s="57">
        <v>0.278200946</v>
      </c>
      <c r="E1332" s="58">
        <v>1.25346676421708E-3</v>
      </c>
      <c r="F1332" s="57">
        <v>0</v>
      </c>
      <c r="G1332" s="58">
        <v>0</v>
      </c>
      <c r="H1332" s="57">
        <v>0.87084878480000005</v>
      </c>
      <c r="I1332" s="58">
        <v>2.5007237498584798E-3</v>
      </c>
      <c r="J1332" s="57">
        <v>0</v>
      </c>
      <c r="K1332" s="58">
        <v>0</v>
      </c>
    </row>
    <row r="1333" spans="1:11" x14ac:dyDescent="0.3">
      <c r="A1333" s="56" t="s">
        <v>333</v>
      </c>
      <c r="B1333" s="59">
        <v>10.7518439776</v>
      </c>
      <c r="C1333" s="60">
        <v>9.4873663828907093E-3</v>
      </c>
      <c r="D1333" s="59">
        <v>1.2633487603</v>
      </c>
      <c r="E1333" s="60">
        <v>5.6921649815342501E-3</v>
      </c>
      <c r="F1333" s="59">
        <v>3.22917421810001</v>
      </c>
      <c r="G1333" s="60">
        <v>8.3194884620540303E-3</v>
      </c>
      <c r="H1333" s="59">
        <v>5.5525977993</v>
      </c>
      <c r="I1333" s="60">
        <v>1.5944804003269499E-2</v>
      </c>
      <c r="J1333" s="59">
        <v>0.70672319989999799</v>
      </c>
      <c r="K1333" s="60">
        <v>4.0395615482885601E-3</v>
      </c>
    </row>
    <row r="1334" spans="1:11" x14ac:dyDescent="0.3">
      <c r="A1334" s="56" t="s">
        <v>334</v>
      </c>
      <c r="B1334" s="57">
        <v>64.613620972199996</v>
      </c>
      <c r="C1334" s="58">
        <v>5.7014694108807898E-2</v>
      </c>
      <c r="D1334" s="57">
        <v>16.4682664103</v>
      </c>
      <c r="E1334" s="58">
        <v>7.4199692367629702E-2</v>
      </c>
      <c r="F1334" s="57">
        <v>17.3360370035</v>
      </c>
      <c r="G1334" s="58">
        <v>4.4663728274537302E-2</v>
      </c>
      <c r="H1334" s="57">
        <v>18.480472690999999</v>
      </c>
      <c r="I1334" s="58">
        <v>5.3068406104061397E-2</v>
      </c>
      <c r="J1334" s="57">
        <v>12.328844867400001</v>
      </c>
      <c r="K1334" s="58">
        <v>7.0470486419875397E-2</v>
      </c>
    </row>
    <row r="1335" spans="1:11" x14ac:dyDescent="0.3">
      <c r="A1335" s="56" t="s">
        <v>335</v>
      </c>
      <c r="B1335" s="59">
        <v>577.78050539349999</v>
      </c>
      <c r="C1335" s="60">
        <v>0.50983025376671098</v>
      </c>
      <c r="D1335" s="59">
        <v>113.2352169998</v>
      </c>
      <c r="E1335" s="60">
        <v>0.51019445867793101</v>
      </c>
      <c r="F1335" s="59">
        <v>192.92901941389999</v>
      </c>
      <c r="G1335" s="60">
        <v>0.49705300569188199</v>
      </c>
      <c r="H1335" s="59">
        <v>180.17791882820001</v>
      </c>
      <c r="I1335" s="60">
        <v>0.51739774881494804</v>
      </c>
      <c r="J1335" s="59">
        <v>91.438350151600005</v>
      </c>
      <c r="K1335" s="60">
        <v>0.52265277744329597</v>
      </c>
    </row>
    <row r="1336" spans="1:11" x14ac:dyDescent="0.3">
      <c r="A1336" s="56" t="s">
        <v>336</v>
      </c>
      <c r="B1336" s="57">
        <v>421.75056335929997</v>
      </c>
      <c r="C1336" s="58">
        <v>0.37215031441271001</v>
      </c>
      <c r="D1336" s="57">
        <v>80.585854261499904</v>
      </c>
      <c r="E1336" s="58">
        <v>0.36308895219512199</v>
      </c>
      <c r="F1336" s="57">
        <v>156.76226953029999</v>
      </c>
      <c r="G1336" s="58">
        <v>0.40387473841844801</v>
      </c>
      <c r="H1336" s="57">
        <v>124.64554222220001</v>
      </c>
      <c r="I1336" s="58">
        <v>0.35793133456645998</v>
      </c>
      <c r="J1336" s="57">
        <v>59.756897345300104</v>
      </c>
      <c r="K1336" s="58">
        <v>0.34156465331159003</v>
      </c>
    </row>
    <row r="1337" spans="1:11" x14ac:dyDescent="0.3">
      <c r="A1337" s="56" t="s">
        <v>337</v>
      </c>
      <c r="B1337" s="59">
        <v>57.2345644683</v>
      </c>
      <c r="C1337" s="60">
        <v>5.0503456338021502E-2</v>
      </c>
      <c r="D1337" s="59">
        <v>10.1143240484</v>
      </c>
      <c r="E1337" s="60">
        <v>4.5571265013566703E-2</v>
      </c>
      <c r="F1337" s="59">
        <v>17.889265385600002</v>
      </c>
      <c r="G1337" s="60">
        <v>4.6089039153078201E-2</v>
      </c>
      <c r="H1337" s="59">
        <v>18.511318510900001</v>
      </c>
      <c r="I1337" s="60">
        <v>5.3156982761403203E-2</v>
      </c>
      <c r="J1337" s="59">
        <v>10.719656523399999</v>
      </c>
      <c r="K1337" s="60">
        <v>6.1272521276950501E-2</v>
      </c>
    </row>
    <row r="1338" spans="1:11" x14ac:dyDescent="0.3">
      <c r="A1338" s="56" t="s">
        <v>310</v>
      </c>
      <c r="B1338" s="57">
        <v>11.9008937084</v>
      </c>
      <c r="C1338" s="58">
        <v>1.05012813737493E-2</v>
      </c>
      <c r="D1338" s="57">
        <v>1.5415497063000001</v>
      </c>
      <c r="E1338" s="58">
        <v>6.9456317457513303E-3</v>
      </c>
      <c r="F1338" s="57">
        <v>3.22917421810001</v>
      </c>
      <c r="G1338" s="58">
        <v>8.3194884620540303E-3</v>
      </c>
      <c r="H1338" s="57">
        <v>6.4234465840999899</v>
      </c>
      <c r="I1338" s="58">
        <v>1.8445527753128001E-2</v>
      </c>
      <c r="J1338" s="57">
        <v>0.70672319989999799</v>
      </c>
      <c r="K1338" s="58">
        <v>4.0395615482885601E-3</v>
      </c>
    </row>
    <row r="1339" spans="1:11" x14ac:dyDescent="0.3">
      <c r="A1339" s="56" t="s">
        <v>311</v>
      </c>
      <c r="B1339" s="59">
        <v>999.53106875280196</v>
      </c>
      <c r="C1339" s="60">
        <v>0.88198056817942105</v>
      </c>
      <c r="D1339" s="59">
        <v>193.82107126130001</v>
      </c>
      <c r="E1339" s="60">
        <v>0.87328341087305195</v>
      </c>
      <c r="F1339" s="59">
        <v>349.69128894419902</v>
      </c>
      <c r="G1339" s="60">
        <v>0.90092774411033005</v>
      </c>
      <c r="H1339" s="59">
        <v>304.82346105039898</v>
      </c>
      <c r="I1339" s="60">
        <v>0.87532908338140802</v>
      </c>
      <c r="J1339" s="59">
        <v>151.19524749690001</v>
      </c>
      <c r="K1339" s="60">
        <v>0.864217430754886</v>
      </c>
    </row>
    <row r="1340" spans="1:11" x14ac:dyDescent="0.3">
      <c r="A1340" s="63" t="s">
        <v>1</v>
      </c>
    </row>
    <row r="1341" spans="1:11" x14ac:dyDescent="0.3">
      <c r="A1341" s="63" t="s">
        <v>1</v>
      </c>
    </row>
    <row r="1342" spans="1:11" x14ac:dyDescent="0.3">
      <c r="A1342" s="51" t="s">
        <v>475</v>
      </c>
    </row>
    <row r="1343" spans="1:11" x14ac:dyDescent="0.3">
      <c r="A1343" s="52" t="s">
        <v>1</v>
      </c>
    </row>
    <row r="1344" spans="1:11" x14ac:dyDescent="0.3">
      <c r="A1344" s="112" t="s">
        <v>1</v>
      </c>
      <c r="B1344" s="114" t="s">
        <v>501</v>
      </c>
      <c r="C1344" s="114" t="s">
        <v>1</v>
      </c>
      <c r="D1344" s="114" t="s">
        <v>389</v>
      </c>
      <c r="E1344" s="114" t="s">
        <v>1</v>
      </c>
      <c r="F1344" s="114" t="s">
        <v>390</v>
      </c>
      <c r="G1344" s="114" t="s">
        <v>1</v>
      </c>
      <c r="H1344" s="114" t="s">
        <v>391</v>
      </c>
      <c r="I1344" s="114" t="s">
        <v>1</v>
      </c>
      <c r="J1344" s="114" t="s">
        <v>392</v>
      </c>
      <c r="K1344" s="114" t="s">
        <v>1</v>
      </c>
    </row>
    <row r="1345" spans="1:11" x14ac:dyDescent="0.3">
      <c r="A1345" s="113" t="s">
        <v>1</v>
      </c>
      <c r="B1345" s="53" t="s">
        <v>14</v>
      </c>
      <c r="C1345" s="53" t="s">
        <v>15</v>
      </c>
      <c r="D1345" s="53" t="s">
        <v>14</v>
      </c>
      <c r="E1345" s="53" t="s">
        <v>15</v>
      </c>
      <c r="F1345" s="53" t="s">
        <v>14</v>
      </c>
      <c r="G1345" s="53" t="s">
        <v>15</v>
      </c>
      <c r="H1345" s="53" t="s">
        <v>14</v>
      </c>
      <c r="I1345" s="53" t="s">
        <v>15</v>
      </c>
      <c r="J1345" s="53" t="s">
        <v>14</v>
      </c>
      <c r="K1345" s="53" t="s">
        <v>15</v>
      </c>
    </row>
    <row r="1346" spans="1:11" x14ac:dyDescent="0.3">
      <c r="A1346" s="54" t="s">
        <v>16</v>
      </c>
      <c r="B1346" s="55">
        <v>1133.2801479017</v>
      </c>
      <c r="C1346" s="55">
        <v>1133.2801479017</v>
      </c>
      <c r="D1346" s="55">
        <v>221.94521142630001</v>
      </c>
      <c r="E1346" s="55">
        <v>221.94521142630001</v>
      </c>
      <c r="F1346" s="55">
        <v>388.14576555140002</v>
      </c>
      <c r="G1346" s="55">
        <v>388.14576555140002</v>
      </c>
      <c r="H1346" s="55">
        <v>348.23869883639998</v>
      </c>
      <c r="I1346" s="55">
        <v>348.23869883639998</v>
      </c>
      <c r="J1346" s="55">
        <v>174.95047208759999</v>
      </c>
      <c r="K1346" s="55">
        <v>174.95047208759999</v>
      </c>
    </row>
    <row r="1347" spans="1:11" x14ac:dyDescent="0.3">
      <c r="A1347" s="56" t="s">
        <v>332</v>
      </c>
      <c r="B1347" s="57">
        <v>4.4894657615</v>
      </c>
      <c r="C1347" s="58">
        <v>3.9614792245433496E-3</v>
      </c>
      <c r="D1347" s="57">
        <v>0</v>
      </c>
      <c r="E1347" s="58">
        <v>0</v>
      </c>
      <c r="F1347" s="57">
        <v>0</v>
      </c>
      <c r="G1347" s="58">
        <v>0</v>
      </c>
      <c r="H1347" s="57">
        <v>2.8817076616999899</v>
      </c>
      <c r="I1347" s="58">
        <v>8.2750931224154604E-3</v>
      </c>
      <c r="J1347" s="57">
        <v>1.6077580998000001</v>
      </c>
      <c r="K1347" s="58">
        <v>9.1897900052248793E-3</v>
      </c>
    </row>
    <row r="1348" spans="1:11" x14ac:dyDescent="0.3">
      <c r="A1348" s="56" t="s">
        <v>333</v>
      </c>
      <c r="B1348" s="59">
        <v>13.0980169456</v>
      </c>
      <c r="C1348" s="60">
        <v>1.1557616155062201E-2</v>
      </c>
      <c r="D1348" s="59">
        <v>1.0452784052999999</v>
      </c>
      <c r="E1348" s="60">
        <v>4.7096235984667697E-3</v>
      </c>
      <c r="F1348" s="59">
        <v>4.2921392811999999</v>
      </c>
      <c r="G1348" s="60">
        <v>1.10580603013988E-2</v>
      </c>
      <c r="H1348" s="59">
        <v>6.2463630014999998</v>
      </c>
      <c r="I1348" s="60">
        <v>1.79370156802547E-2</v>
      </c>
      <c r="J1348" s="59">
        <v>1.5142362575999999</v>
      </c>
      <c r="K1348" s="60">
        <v>8.6552281884772608E-3</v>
      </c>
    </row>
    <row r="1349" spans="1:11" x14ac:dyDescent="0.3">
      <c r="A1349" s="56" t="s">
        <v>334</v>
      </c>
      <c r="B1349" s="57">
        <v>119.38993691989999</v>
      </c>
      <c r="C1349" s="58">
        <v>0.105349005840219</v>
      </c>
      <c r="D1349" s="57">
        <v>31.749725182999999</v>
      </c>
      <c r="E1349" s="58">
        <v>0.14305208469678099</v>
      </c>
      <c r="F1349" s="57">
        <v>40.944035809299997</v>
      </c>
      <c r="G1349" s="58">
        <v>0.105486235953482</v>
      </c>
      <c r="H1349" s="57">
        <v>21.165667846200002</v>
      </c>
      <c r="I1349" s="62">
        <v>6.0779195181129099E-2</v>
      </c>
      <c r="J1349" s="57">
        <v>25.530508081400001</v>
      </c>
      <c r="K1349" s="58">
        <v>0.14592991820345899</v>
      </c>
    </row>
    <row r="1350" spans="1:11" x14ac:dyDescent="0.3">
      <c r="A1350" s="56" t="s">
        <v>335</v>
      </c>
      <c r="B1350" s="59">
        <v>606.16349652279996</v>
      </c>
      <c r="C1350" s="60">
        <v>0.53487524478843895</v>
      </c>
      <c r="D1350" s="59">
        <v>115.3327474897</v>
      </c>
      <c r="E1350" s="60">
        <v>0.51964512659917395</v>
      </c>
      <c r="F1350" s="59">
        <v>202.14070216190001</v>
      </c>
      <c r="G1350" s="60">
        <v>0.52078554013010803</v>
      </c>
      <c r="H1350" s="59">
        <v>196.64466530990001</v>
      </c>
      <c r="I1350" s="60">
        <v>0.56468355173323903</v>
      </c>
      <c r="J1350" s="59">
        <v>92.045381561299905</v>
      </c>
      <c r="K1350" s="60">
        <v>0.52612251034802404</v>
      </c>
    </row>
    <row r="1351" spans="1:11" x14ac:dyDescent="0.3">
      <c r="A1351" s="56" t="s">
        <v>336</v>
      </c>
      <c r="B1351" s="57">
        <v>267.4782844504</v>
      </c>
      <c r="C1351" s="58">
        <v>0.23602132707049001</v>
      </c>
      <c r="D1351" s="57">
        <v>47.499281209000102</v>
      </c>
      <c r="E1351" s="58">
        <v>0.21401354371987799</v>
      </c>
      <c r="F1351" s="57">
        <v>97.519932138800002</v>
      </c>
      <c r="G1351" s="58">
        <v>0.25124564221449902</v>
      </c>
      <c r="H1351" s="57">
        <v>85.989386309700095</v>
      </c>
      <c r="I1351" s="58">
        <v>0.24692656674006599</v>
      </c>
      <c r="J1351" s="57">
        <v>36.469684792899997</v>
      </c>
      <c r="K1351" s="58">
        <v>0.20845719567215101</v>
      </c>
    </row>
    <row r="1352" spans="1:11" x14ac:dyDescent="0.3">
      <c r="A1352" s="56" t="s">
        <v>337</v>
      </c>
      <c r="B1352" s="59">
        <v>122.6609473015</v>
      </c>
      <c r="C1352" s="60">
        <v>0.108235326921247</v>
      </c>
      <c r="D1352" s="59">
        <v>26.3181791393</v>
      </c>
      <c r="E1352" s="60">
        <v>0.118579621385701</v>
      </c>
      <c r="F1352" s="59">
        <v>43.248956160200102</v>
      </c>
      <c r="G1352" s="60">
        <v>0.111424521400512</v>
      </c>
      <c r="H1352" s="59">
        <v>35.310908707400102</v>
      </c>
      <c r="I1352" s="60">
        <v>0.101398577542896</v>
      </c>
      <c r="J1352" s="59">
        <v>17.782903294600001</v>
      </c>
      <c r="K1352" s="60">
        <v>0.10164535758266401</v>
      </c>
    </row>
    <row r="1353" spans="1:11" x14ac:dyDescent="0.3">
      <c r="A1353" s="56" t="s">
        <v>310</v>
      </c>
      <c r="B1353" s="57">
        <v>17.587482707100001</v>
      </c>
      <c r="C1353" s="58">
        <v>1.5519095379605601E-2</v>
      </c>
      <c r="D1353" s="57">
        <v>1.0452784052999999</v>
      </c>
      <c r="E1353" s="58">
        <v>4.7096235984667697E-3</v>
      </c>
      <c r="F1353" s="57">
        <v>4.2921392811999999</v>
      </c>
      <c r="G1353" s="58">
        <v>1.10580603013988E-2</v>
      </c>
      <c r="H1353" s="57">
        <v>9.1280706631999902</v>
      </c>
      <c r="I1353" s="58">
        <v>2.6212108802670199E-2</v>
      </c>
      <c r="J1353" s="57">
        <v>3.1219943574000002</v>
      </c>
      <c r="K1353" s="58">
        <v>1.78450181937021E-2</v>
      </c>
    </row>
    <row r="1354" spans="1:11" x14ac:dyDescent="0.3">
      <c r="A1354" s="56" t="s">
        <v>311</v>
      </c>
      <c r="B1354" s="59">
        <v>873.64178097319996</v>
      </c>
      <c r="C1354" s="60">
        <v>0.77089657185892801</v>
      </c>
      <c r="D1354" s="59">
        <v>162.83202869869999</v>
      </c>
      <c r="E1354" s="60">
        <v>0.73365867031905097</v>
      </c>
      <c r="F1354" s="59">
        <v>299.66063430069897</v>
      </c>
      <c r="G1354" s="60">
        <v>0.77203118234460699</v>
      </c>
      <c r="H1354" s="59">
        <v>282.63405161959997</v>
      </c>
      <c r="I1354" s="60">
        <v>0.811610118473304</v>
      </c>
      <c r="J1354" s="59">
        <v>128.5150663542</v>
      </c>
      <c r="K1354" s="60">
        <v>0.73457970602017497</v>
      </c>
    </row>
    <row r="1355" spans="1:11" x14ac:dyDescent="0.3">
      <c r="A1355" s="63" t="s">
        <v>1</v>
      </c>
    </row>
    <row r="1356" spans="1:11" x14ac:dyDescent="0.3">
      <c r="A1356" s="63" t="s">
        <v>1</v>
      </c>
    </row>
    <row r="1357" spans="1:11" x14ac:dyDescent="0.3">
      <c r="A1357" s="51" t="s">
        <v>476</v>
      </c>
    </row>
    <row r="1358" spans="1:11" x14ac:dyDescent="0.3">
      <c r="A1358" s="52" t="s">
        <v>1</v>
      </c>
    </row>
    <row r="1359" spans="1:11" x14ac:dyDescent="0.3">
      <c r="A1359" s="112" t="s">
        <v>1</v>
      </c>
      <c r="B1359" s="114" t="s">
        <v>501</v>
      </c>
      <c r="C1359" s="114" t="s">
        <v>1</v>
      </c>
      <c r="D1359" s="114" t="s">
        <v>389</v>
      </c>
      <c r="E1359" s="114" t="s">
        <v>1</v>
      </c>
      <c r="F1359" s="114" t="s">
        <v>390</v>
      </c>
      <c r="G1359" s="114" t="s">
        <v>1</v>
      </c>
      <c r="H1359" s="114" t="s">
        <v>391</v>
      </c>
      <c r="I1359" s="114" t="s">
        <v>1</v>
      </c>
      <c r="J1359" s="114" t="s">
        <v>392</v>
      </c>
      <c r="K1359" s="114" t="s">
        <v>1</v>
      </c>
    </row>
    <row r="1360" spans="1:11" x14ac:dyDescent="0.3">
      <c r="A1360" s="113" t="s">
        <v>1</v>
      </c>
      <c r="B1360" s="53" t="s">
        <v>14</v>
      </c>
      <c r="C1360" s="53" t="s">
        <v>15</v>
      </c>
      <c r="D1360" s="53" t="s">
        <v>14</v>
      </c>
      <c r="E1360" s="53" t="s">
        <v>15</v>
      </c>
      <c r="F1360" s="53" t="s">
        <v>14</v>
      </c>
      <c r="G1360" s="53" t="s">
        <v>15</v>
      </c>
      <c r="H1360" s="53" t="s">
        <v>14</v>
      </c>
      <c r="I1360" s="53" t="s">
        <v>15</v>
      </c>
      <c r="J1360" s="53" t="s">
        <v>14</v>
      </c>
      <c r="K1360" s="53" t="s">
        <v>15</v>
      </c>
    </row>
    <row r="1361" spans="1:11" x14ac:dyDescent="0.3">
      <c r="A1361" s="54" t="s">
        <v>16</v>
      </c>
      <c r="B1361" s="55">
        <v>1133.2801479017</v>
      </c>
      <c r="C1361" s="55">
        <v>1133.2801479017</v>
      </c>
      <c r="D1361" s="55">
        <v>221.94521142630001</v>
      </c>
      <c r="E1361" s="55">
        <v>221.94521142630001</v>
      </c>
      <c r="F1361" s="55">
        <v>388.14576555140002</v>
      </c>
      <c r="G1361" s="55">
        <v>388.14576555140002</v>
      </c>
      <c r="H1361" s="55">
        <v>348.23869883639998</v>
      </c>
      <c r="I1361" s="55">
        <v>348.23869883639998</v>
      </c>
      <c r="J1361" s="55">
        <v>174.95047208759999</v>
      </c>
      <c r="K1361" s="55">
        <v>174.95047208759999</v>
      </c>
    </row>
    <row r="1362" spans="1:11" x14ac:dyDescent="0.3">
      <c r="A1362" s="56" t="s">
        <v>332</v>
      </c>
      <c r="B1362" s="57">
        <v>0</v>
      </c>
      <c r="C1362" s="58">
        <v>0</v>
      </c>
      <c r="D1362" s="57">
        <v>0</v>
      </c>
      <c r="E1362" s="58">
        <v>0</v>
      </c>
      <c r="F1362" s="57">
        <v>0</v>
      </c>
      <c r="G1362" s="58">
        <v>0</v>
      </c>
      <c r="H1362" s="57">
        <v>0</v>
      </c>
      <c r="I1362" s="58">
        <v>0</v>
      </c>
      <c r="J1362" s="57">
        <v>0</v>
      </c>
      <c r="K1362" s="58">
        <v>0</v>
      </c>
    </row>
    <row r="1363" spans="1:11" x14ac:dyDescent="0.3">
      <c r="A1363" s="56" t="s">
        <v>333</v>
      </c>
      <c r="B1363" s="59">
        <v>10.614858144599999</v>
      </c>
      <c r="C1363" s="60">
        <v>9.3664908577580797E-3</v>
      </c>
      <c r="D1363" s="59">
        <v>0</v>
      </c>
      <c r="E1363" s="60">
        <v>0</v>
      </c>
      <c r="F1363" s="59">
        <v>0.605314939</v>
      </c>
      <c r="G1363" s="60">
        <v>1.5595041675646999E-3</v>
      </c>
      <c r="H1363" s="59">
        <v>4.7510523341999997</v>
      </c>
      <c r="I1363" s="60">
        <v>1.3643091218968799E-2</v>
      </c>
      <c r="J1363" s="59">
        <v>5.2584908714000003</v>
      </c>
      <c r="K1363" s="61">
        <v>3.0057025903691199E-2</v>
      </c>
    </row>
    <row r="1364" spans="1:11" x14ac:dyDescent="0.3">
      <c r="A1364" s="56" t="s">
        <v>334</v>
      </c>
      <c r="B1364" s="57">
        <v>44.575825016499998</v>
      </c>
      <c r="C1364" s="58">
        <v>3.9333456161773798E-2</v>
      </c>
      <c r="D1364" s="57">
        <v>7.7196674146000204</v>
      </c>
      <c r="E1364" s="58">
        <v>3.4781860644753901E-2</v>
      </c>
      <c r="F1364" s="57">
        <v>17.763130393600001</v>
      </c>
      <c r="G1364" s="58">
        <v>4.5764071052960403E-2</v>
      </c>
      <c r="H1364" s="57">
        <v>14.1210900384</v>
      </c>
      <c r="I1364" s="58">
        <v>4.0550031014887203E-2</v>
      </c>
      <c r="J1364" s="57">
        <v>4.9719371699000003</v>
      </c>
      <c r="K1364" s="58">
        <v>2.8419112624117299E-2</v>
      </c>
    </row>
    <row r="1365" spans="1:11" x14ac:dyDescent="0.3">
      <c r="A1365" s="56" t="s">
        <v>335</v>
      </c>
      <c r="B1365" s="59">
        <v>516.2945055289</v>
      </c>
      <c r="C1365" s="60">
        <v>0.45557535485363798</v>
      </c>
      <c r="D1365" s="59">
        <v>101.2386469697</v>
      </c>
      <c r="E1365" s="60">
        <v>0.45614251516896398</v>
      </c>
      <c r="F1365" s="59">
        <v>166.06545505989999</v>
      </c>
      <c r="G1365" s="60">
        <v>0.42784301620291398</v>
      </c>
      <c r="H1365" s="59">
        <v>177.55142573099999</v>
      </c>
      <c r="I1365" s="60">
        <v>0.50985552818876201</v>
      </c>
      <c r="J1365" s="59">
        <v>71.438977768299694</v>
      </c>
      <c r="K1365" s="60">
        <v>0.40833829663820298</v>
      </c>
    </row>
    <row r="1366" spans="1:11" x14ac:dyDescent="0.3">
      <c r="A1366" s="56" t="s">
        <v>336</v>
      </c>
      <c r="B1366" s="57">
        <v>461.42275793610003</v>
      </c>
      <c r="C1366" s="58">
        <v>0.40715683477773501</v>
      </c>
      <c r="D1366" s="57">
        <v>98.195568506600196</v>
      </c>
      <c r="E1366" s="58">
        <v>0.442431570726666</v>
      </c>
      <c r="F1366" s="57">
        <v>166.5404102066</v>
      </c>
      <c r="G1366" s="58">
        <v>0.42906666769895702</v>
      </c>
      <c r="H1366" s="57">
        <v>112.5665139907</v>
      </c>
      <c r="I1366" s="62">
        <v>0.323245275056529</v>
      </c>
      <c r="J1366" s="57">
        <v>84.120265232199898</v>
      </c>
      <c r="K1366" s="61">
        <v>0.48082331089726899</v>
      </c>
    </row>
    <row r="1367" spans="1:11" x14ac:dyDescent="0.3">
      <c r="A1367" s="56" t="s">
        <v>337</v>
      </c>
      <c r="B1367" s="59">
        <v>100.37220127560001</v>
      </c>
      <c r="C1367" s="60">
        <v>8.8567863349095097E-2</v>
      </c>
      <c r="D1367" s="59">
        <v>14.7913285354</v>
      </c>
      <c r="E1367" s="60">
        <v>6.6644053459615493E-2</v>
      </c>
      <c r="F1367" s="59">
        <v>37.171454952300103</v>
      </c>
      <c r="G1367" s="60">
        <v>9.5766740877603604E-2</v>
      </c>
      <c r="H1367" s="59">
        <v>39.248616742099898</v>
      </c>
      <c r="I1367" s="60">
        <v>0.112706074520852</v>
      </c>
      <c r="J1367" s="59">
        <v>9.1608010457999995</v>
      </c>
      <c r="K1367" s="60">
        <v>5.2362253936720303E-2</v>
      </c>
    </row>
    <row r="1368" spans="1:11" x14ac:dyDescent="0.3">
      <c r="A1368" s="56" t="s">
        <v>310</v>
      </c>
      <c r="B1368" s="57">
        <v>10.614858144599999</v>
      </c>
      <c r="C1368" s="58">
        <v>9.3664908577580797E-3</v>
      </c>
      <c r="D1368" s="57">
        <v>0</v>
      </c>
      <c r="E1368" s="58">
        <v>0</v>
      </c>
      <c r="F1368" s="57">
        <v>0.605314939</v>
      </c>
      <c r="G1368" s="58">
        <v>1.5595041675646999E-3</v>
      </c>
      <c r="H1368" s="57">
        <v>4.7510523341999997</v>
      </c>
      <c r="I1368" s="58">
        <v>1.3643091218968799E-2</v>
      </c>
      <c r="J1368" s="57">
        <v>5.2584908714000003</v>
      </c>
      <c r="K1368" s="61">
        <v>3.0057025903691199E-2</v>
      </c>
    </row>
    <row r="1369" spans="1:11" x14ac:dyDescent="0.3">
      <c r="A1369" s="56" t="s">
        <v>311</v>
      </c>
      <c r="B1369" s="59">
        <v>977.71726346499895</v>
      </c>
      <c r="C1369" s="60">
        <v>0.86273218963137299</v>
      </c>
      <c r="D1369" s="59">
        <v>199.43421547630001</v>
      </c>
      <c r="E1369" s="60">
        <v>0.89857408589563104</v>
      </c>
      <c r="F1369" s="59">
        <v>332.60586526649899</v>
      </c>
      <c r="G1369" s="60">
        <v>0.85690968390187106</v>
      </c>
      <c r="H1369" s="59">
        <v>290.1179397217</v>
      </c>
      <c r="I1369" s="60">
        <v>0.83310080324529101</v>
      </c>
      <c r="J1369" s="59">
        <v>155.5592430005</v>
      </c>
      <c r="K1369" s="60">
        <v>0.88916160753547102</v>
      </c>
    </row>
    <row r="1370" spans="1:11" x14ac:dyDescent="0.3">
      <c r="A1370" s="63" t="s">
        <v>1</v>
      </c>
    </row>
    <row r="1371" spans="1:11" x14ac:dyDescent="0.3">
      <c r="A1371" s="63" t="s">
        <v>1</v>
      </c>
    </row>
    <row r="1372" spans="1:11" x14ac:dyDescent="0.3">
      <c r="A1372" s="51" t="s">
        <v>477</v>
      </c>
    </row>
    <row r="1373" spans="1:11" x14ac:dyDescent="0.3">
      <c r="A1373" s="52" t="s">
        <v>1</v>
      </c>
    </row>
    <row r="1374" spans="1:11" x14ac:dyDescent="0.3">
      <c r="A1374" s="112" t="s">
        <v>1</v>
      </c>
      <c r="B1374" s="114" t="s">
        <v>501</v>
      </c>
      <c r="C1374" s="114" t="s">
        <v>1</v>
      </c>
      <c r="D1374" s="114" t="s">
        <v>389</v>
      </c>
      <c r="E1374" s="114" t="s">
        <v>1</v>
      </c>
      <c r="F1374" s="114" t="s">
        <v>390</v>
      </c>
      <c r="G1374" s="114" t="s">
        <v>1</v>
      </c>
      <c r="H1374" s="114" t="s">
        <v>391</v>
      </c>
      <c r="I1374" s="114" t="s">
        <v>1</v>
      </c>
      <c r="J1374" s="114" t="s">
        <v>392</v>
      </c>
      <c r="K1374" s="114" t="s">
        <v>1</v>
      </c>
    </row>
    <row r="1375" spans="1:11" x14ac:dyDescent="0.3">
      <c r="A1375" s="113" t="s">
        <v>1</v>
      </c>
      <c r="B1375" s="53" t="s">
        <v>14</v>
      </c>
      <c r="C1375" s="53" t="s">
        <v>15</v>
      </c>
      <c r="D1375" s="53" t="s">
        <v>14</v>
      </c>
      <c r="E1375" s="53" t="s">
        <v>15</v>
      </c>
      <c r="F1375" s="53" t="s">
        <v>14</v>
      </c>
      <c r="G1375" s="53" t="s">
        <v>15</v>
      </c>
      <c r="H1375" s="53" t="s">
        <v>14</v>
      </c>
      <c r="I1375" s="53" t="s">
        <v>15</v>
      </c>
      <c r="J1375" s="53" t="s">
        <v>14</v>
      </c>
      <c r="K1375" s="53" t="s">
        <v>15</v>
      </c>
    </row>
    <row r="1376" spans="1:11" x14ac:dyDescent="0.3">
      <c r="A1376" s="54" t="s">
        <v>16</v>
      </c>
      <c r="B1376" s="55">
        <v>1133.2801479017</v>
      </c>
      <c r="C1376" s="55">
        <v>1133.2801479017</v>
      </c>
      <c r="D1376" s="55">
        <v>221.94521142630001</v>
      </c>
      <c r="E1376" s="55">
        <v>221.94521142630001</v>
      </c>
      <c r="F1376" s="55">
        <v>388.14576555140002</v>
      </c>
      <c r="G1376" s="55">
        <v>388.14576555140002</v>
      </c>
      <c r="H1376" s="55">
        <v>348.23869883639998</v>
      </c>
      <c r="I1376" s="55">
        <v>348.23869883639998</v>
      </c>
      <c r="J1376" s="55">
        <v>174.95047208759999</v>
      </c>
      <c r="K1376" s="55">
        <v>174.95047208759999</v>
      </c>
    </row>
    <row r="1377" spans="1:11" x14ac:dyDescent="0.3">
      <c r="A1377" s="56" t="s">
        <v>332</v>
      </c>
      <c r="B1377" s="57">
        <v>1.1467887778999999</v>
      </c>
      <c r="C1377" s="58">
        <v>1.01191993879299E-3</v>
      </c>
      <c r="D1377" s="57">
        <v>0</v>
      </c>
      <c r="E1377" s="58">
        <v>0</v>
      </c>
      <c r="F1377" s="57">
        <v>0</v>
      </c>
      <c r="G1377" s="58">
        <v>0</v>
      </c>
      <c r="H1377" s="57">
        <v>0.50761947659999895</v>
      </c>
      <c r="I1377" s="58">
        <v>1.45767681276134E-3</v>
      </c>
      <c r="J1377" s="57">
        <v>0.63916930129999705</v>
      </c>
      <c r="K1377" s="58">
        <v>3.65342998891686E-3</v>
      </c>
    </row>
    <row r="1378" spans="1:11" x14ac:dyDescent="0.3">
      <c r="A1378" s="56" t="s">
        <v>333</v>
      </c>
      <c r="B1378" s="59">
        <v>4.8126017521</v>
      </c>
      <c r="C1378" s="60">
        <v>4.2466125970799604E-3</v>
      </c>
      <c r="D1378" s="59">
        <v>0</v>
      </c>
      <c r="E1378" s="60">
        <v>0</v>
      </c>
      <c r="F1378" s="59">
        <v>4.2613212991999996</v>
      </c>
      <c r="G1378" s="60">
        <v>1.09786623413149E-2</v>
      </c>
      <c r="H1378" s="59">
        <v>0</v>
      </c>
      <c r="I1378" s="60">
        <v>0</v>
      </c>
      <c r="J1378" s="59">
        <v>0.55128045290000005</v>
      </c>
      <c r="K1378" s="60">
        <v>3.1510658206396099E-3</v>
      </c>
    </row>
    <row r="1379" spans="1:11" x14ac:dyDescent="0.3">
      <c r="A1379" s="56" t="s">
        <v>334</v>
      </c>
      <c r="B1379" s="57">
        <v>39.6900589364</v>
      </c>
      <c r="C1379" s="58">
        <v>3.5022283775011202E-2</v>
      </c>
      <c r="D1379" s="57">
        <v>5.1174611377999799</v>
      </c>
      <c r="E1379" s="58">
        <v>2.3057317186135001E-2</v>
      </c>
      <c r="F1379" s="57">
        <v>10.0369742028</v>
      </c>
      <c r="G1379" s="58">
        <v>2.5858775474573201E-2</v>
      </c>
      <c r="H1379" s="57">
        <v>13.9777202617</v>
      </c>
      <c r="I1379" s="58">
        <v>4.0138331289442997E-2</v>
      </c>
      <c r="J1379" s="57">
        <v>10.557903334100001</v>
      </c>
      <c r="K1379" s="58">
        <v>6.03479556706399E-2</v>
      </c>
    </row>
    <row r="1380" spans="1:11" x14ac:dyDescent="0.3">
      <c r="A1380" s="56" t="s">
        <v>335</v>
      </c>
      <c r="B1380" s="59">
        <v>381.0430338768</v>
      </c>
      <c r="C1380" s="60">
        <v>0.33623022037605799</v>
      </c>
      <c r="D1380" s="59">
        <v>76.290921605700206</v>
      </c>
      <c r="E1380" s="60">
        <v>0.34373763288438203</v>
      </c>
      <c r="F1380" s="59">
        <v>124.5190468811</v>
      </c>
      <c r="G1380" s="60">
        <v>0.320804857175778</v>
      </c>
      <c r="H1380" s="59">
        <v>133.0440025751</v>
      </c>
      <c r="I1380" s="60">
        <v>0.38204829911107402</v>
      </c>
      <c r="J1380" s="59">
        <v>47.189062814899998</v>
      </c>
      <c r="K1380" s="60">
        <v>0.269728125061999</v>
      </c>
    </row>
    <row r="1381" spans="1:11" x14ac:dyDescent="0.3">
      <c r="A1381" s="56" t="s">
        <v>336</v>
      </c>
      <c r="B1381" s="57">
        <v>403.58903663429999</v>
      </c>
      <c r="C1381" s="58">
        <v>0.35612468583479201</v>
      </c>
      <c r="D1381" s="57">
        <v>70.767471060999995</v>
      </c>
      <c r="E1381" s="58">
        <v>0.31885108313994598</v>
      </c>
      <c r="F1381" s="57">
        <v>153.7309211079</v>
      </c>
      <c r="G1381" s="58">
        <v>0.39606491877995798</v>
      </c>
      <c r="H1381" s="57">
        <v>121.7186124971</v>
      </c>
      <c r="I1381" s="58">
        <v>0.34952638205865399</v>
      </c>
      <c r="J1381" s="57">
        <v>57.372031968300199</v>
      </c>
      <c r="K1381" s="58">
        <v>0.32793299317062202</v>
      </c>
    </row>
    <row r="1382" spans="1:11" x14ac:dyDescent="0.3">
      <c r="A1382" s="56" t="s">
        <v>337</v>
      </c>
      <c r="B1382" s="59">
        <v>302.99862792419998</v>
      </c>
      <c r="C1382" s="60">
        <v>0.26736427747826602</v>
      </c>
      <c r="D1382" s="59">
        <v>69.769357621799799</v>
      </c>
      <c r="E1382" s="60">
        <v>0.31435396678953798</v>
      </c>
      <c r="F1382" s="59">
        <v>95.597502060400004</v>
      </c>
      <c r="G1382" s="60">
        <v>0.246292786228375</v>
      </c>
      <c r="H1382" s="59">
        <v>78.990744025900099</v>
      </c>
      <c r="I1382" s="60">
        <v>0.226829310728068</v>
      </c>
      <c r="J1382" s="59">
        <v>58.641024216100099</v>
      </c>
      <c r="K1382" s="61">
        <v>0.33518643028718198</v>
      </c>
    </row>
    <row r="1383" spans="1:11" x14ac:dyDescent="0.3">
      <c r="A1383" s="56" t="s">
        <v>310</v>
      </c>
      <c r="B1383" s="57">
        <v>5.9593905300000003</v>
      </c>
      <c r="C1383" s="58">
        <v>5.25853253587295E-3</v>
      </c>
      <c r="D1383" s="57">
        <v>0</v>
      </c>
      <c r="E1383" s="58">
        <v>0</v>
      </c>
      <c r="F1383" s="57">
        <v>4.2613212991999996</v>
      </c>
      <c r="G1383" s="58">
        <v>1.09786623413149E-2</v>
      </c>
      <c r="H1383" s="57">
        <v>0.50761947659999895</v>
      </c>
      <c r="I1383" s="58">
        <v>1.45767681276134E-3</v>
      </c>
      <c r="J1383" s="57">
        <v>1.1904497542000001</v>
      </c>
      <c r="K1383" s="58">
        <v>6.8044958095564703E-3</v>
      </c>
    </row>
    <row r="1384" spans="1:11" x14ac:dyDescent="0.3">
      <c r="A1384" s="56" t="s">
        <v>311</v>
      </c>
      <c r="B1384" s="59">
        <v>784.63207051109998</v>
      </c>
      <c r="C1384" s="60">
        <v>0.69235490621085005</v>
      </c>
      <c r="D1384" s="59">
        <v>147.0583926667</v>
      </c>
      <c r="E1384" s="60">
        <v>0.66258871602432701</v>
      </c>
      <c r="F1384" s="59">
        <v>278.24996798900003</v>
      </c>
      <c r="G1384" s="60">
        <v>0.71686977595573698</v>
      </c>
      <c r="H1384" s="59">
        <v>254.76261507219999</v>
      </c>
      <c r="I1384" s="60">
        <v>0.73157468116972701</v>
      </c>
      <c r="J1384" s="59">
        <v>104.56109478320001</v>
      </c>
      <c r="K1384" s="62">
        <v>0.59766111823262102</v>
      </c>
    </row>
    <row r="1385" spans="1:11" x14ac:dyDescent="0.3">
      <c r="A1385" s="63" t="s">
        <v>1</v>
      </c>
    </row>
    <row r="1386" spans="1:11" x14ac:dyDescent="0.3">
      <c r="A1386" s="63" t="s">
        <v>1</v>
      </c>
    </row>
    <row r="1387" spans="1:11" x14ac:dyDescent="0.3">
      <c r="A1387" s="51" t="s">
        <v>478</v>
      </c>
    </row>
    <row r="1388" spans="1:11" x14ac:dyDescent="0.3">
      <c r="A1388" s="52" t="s">
        <v>1</v>
      </c>
    </row>
    <row r="1389" spans="1:11" x14ac:dyDescent="0.3">
      <c r="A1389" s="112" t="s">
        <v>1</v>
      </c>
      <c r="B1389" s="114" t="s">
        <v>501</v>
      </c>
      <c r="C1389" s="114" t="s">
        <v>1</v>
      </c>
      <c r="D1389" s="114" t="s">
        <v>389</v>
      </c>
      <c r="E1389" s="114" t="s">
        <v>1</v>
      </c>
      <c r="F1389" s="114" t="s">
        <v>390</v>
      </c>
      <c r="G1389" s="114" t="s">
        <v>1</v>
      </c>
      <c r="H1389" s="114" t="s">
        <v>391</v>
      </c>
      <c r="I1389" s="114" t="s">
        <v>1</v>
      </c>
      <c r="J1389" s="114" t="s">
        <v>392</v>
      </c>
      <c r="K1389" s="114" t="s">
        <v>1</v>
      </c>
    </row>
    <row r="1390" spans="1:11" x14ac:dyDescent="0.3">
      <c r="A1390" s="113" t="s">
        <v>1</v>
      </c>
      <c r="B1390" s="53" t="s">
        <v>14</v>
      </c>
      <c r="C1390" s="53" t="s">
        <v>15</v>
      </c>
      <c r="D1390" s="53" t="s">
        <v>14</v>
      </c>
      <c r="E1390" s="53" t="s">
        <v>15</v>
      </c>
      <c r="F1390" s="53" t="s">
        <v>14</v>
      </c>
      <c r="G1390" s="53" t="s">
        <v>15</v>
      </c>
      <c r="H1390" s="53" t="s">
        <v>14</v>
      </c>
      <c r="I1390" s="53" t="s">
        <v>15</v>
      </c>
      <c r="J1390" s="53" t="s">
        <v>14</v>
      </c>
      <c r="K1390" s="53" t="s">
        <v>15</v>
      </c>
    </row>
    <row r="1391" spans="1:11" x14ac:dyDescent="0.3">
      <c r="A1391" s="54" t="s">
        <v>16</v>
      </c>
      <c r="B1391" s="55">
        <v>1133.2801479017</v>
      </c>
      <c r="C1391" s="55">
        <v>1133.2801479017</v>
      </c>
      <c r="D1391" s="55">
        <v>221.94521142630001</v>
      </c>
      <c r="E1391" s="55">
        <v>221.94521142630001</v>
      </c>
      <c r="F1391" s="55">
        <v>388.14576555140002</v>
      </c>
      <c r="G1391" s="55">
        <v>388.14576555140002</v>
      </c>
      <c r="H1391" s="55">
        <v>348.23869883639998</v>
      </c>
      <c r="I1391" s="55">
        <v>348.23869883639998</v>
      </c>
      <c r="J1391" s="55">
        <v>174.95047208759999</v>
      </c>
      <c r="K1391" s="55">
        <v>174.95047208759999</v>
      </c>
    </row>
    <row r="1392" spans="1:11" x14ac:dyDescent="0.3">
      <c r="A1392" s="56" t="s">
        <v>332</v>
      </c>
      <c r="B1392" s="57">
        <v>0</v>
      </c>
      <c r="C1392" s="58">
        <v>0</v>
      </c>
      <c r="D1392" s="57">
        <v>0</v>
      </c>
      <c r="E1392" s="58">
        <v>0</v>
      </c>
      <c r="F1392" s="57">
        <v>0</v>
      </c>
      <c r="G1392" s="58">
        <v>0</v>
      </c>
      <c r="H1392" s="57">
        <v>0</v>
      </c>
      <c r="I1392" s="58">
        <v>0</v>
      </c>
      <c r="J1392" s="57">
        <v>0</v>
      </c>
      <c r="K1392" s="58">
        <v>0</v>
      </c>
    </row>
    <row r="1393" spans="1:11" x14ac:dyDescent="0.3">
      <c r="A1393" s="56" t="s">
        <v>333</v>
      </c>
      <c r="B1393" s="59">
        <v>30.704128473200001</v>
      </c>
      <c r="C1393" s="60">
        <v>2.70931495006328E-2</v>
      </c>
      <c r="D1393" s="59">
        <v>3.8655265882999998</v>
      </c>
      <c r="E1393" s="60">
        <v>1.7416580260771301E-2</v>
      </c>
      <c r="F1393" s="59">
        <v>8.2197062004999992</v>
      </c>
      <c r="G1393" s="60">
        <v>2.1176853981192002E-2</v>
      </c>
      <c r="H1393" s="59">
        <v>11.979167199600001</v>
      </c>
      <c r="I1393" s="60">
        <v>3.4399299215242402E-2</v>
      </c>
      <c r="J1393" s="59">
        <v>6.6397284847999698</v>
      </c>
      <c r="K1393" s="60">
        <v>3.7952046688250203E-2</v>
      </c>
    </row>
    <row r="1394" spans="1:11" x14ac:dyDescent="0.3">
      <c r="A1394" s="56" t="s">
        <v>334</v>
      </c>
      <c r="B1394" s="57">
        <v>92.005360328200297</v>
      </c>
      <c r="C1394" s="58">
        <v>8.1185010165889304E-2</v>
      </c>
      <c r="D1394" s="57">
        <v>14.258658046400001</v>
      </c>
      <c r="E1394" s="58">
        <v>6.4244044531390099E-2</v>
      </c>
      <c r="F1394" s="57">
        <v>37.027214995900003</v>
      </c>
      <c r="G1394" s="58">
        <v>9.5395128021811895E-2</v>
      </c>
      <c r="H1394" s="57">
        <v>26.337866672099999</v>
      </c>
      <c r="I1394" s="58">
        <v>7.5631647947528496E-2</v>
      </c>
      <c r="J1394" s="57">
        <v>14.381620613799999</v>
      </c>
      <c r="K1394" s="58">
        <v>8.2203954308845403E-2</v>
      </c>
    </row>
    <row r="1395" spans="1:11" x14ac:dyDescent="0.3">
      <c r="A1395" s="56" t="s">
        <v>335</v>
      </c>
      <c r="B1395" s="59">
        <v>653.78907804100004</v>
      </c>
      <c r="C1395" s="60">
        <v>0.57689978885759996</v>
      </c>
      <c r="D1395" s="59">
        <v>127.45012008170001</v>
      </c>
      <c r="E1395" s="60">
        <v>0.57424136012063298</v>
      </c>
      <c r="F1395" s="59">
        <v>210.97980258530001</v>
      </c>
      <c r="G1395" s="60">
        <v>0.54355817146576901</v>
      </c>
      <c r="H1395" s="59">
        <v>210.7365074816</v>
      </c>
      <c r="I1395" s="60">
        <v>0.60514959476287999</v>
      </c>
      <c r="J1395" s="59">
        <v>104.6226478924</v>
      </c>
      <c r="K1395" s="60">
        <v>0.59801294985939801</v>
      </c>
    </row>
    <row r="1396" spans="1:11" x14ac:dyDescent="0.3">
      <c r="A1396" s="56" t="s">
        <v>336</v>
      </c>
      <c r="B1396" s="57">
        <v>323.22811513530002</v>
      </c>
      <c r="C1396" s="58">
        <v>0.28521466270609802</v>
      </c>
      <c r="D1396" s="57">
        <v>71.0638748904002</v>
      </c>
      <c r="E1396" s="58">
        <v>0.320186565115408</v>
      </c>
      <c r="F1396" s="57">
        <v>116.3272678838</v>
      </c>
      <c r="G1396" s="58">
        <v>0.299699953491816</v>
      </c>
      <c r="H1396" s="57">
        <v>90.139258123899907</v>
      </c>
      <c r="I1396" s="58">
        <v>0.25884331185790099</v>
      </c>
      <c r="J1396" s="57">
        <v>45.697714237200003</v>
      </c>
      <c r="K1396" s="58">
        <v>0.26120372064111103</v>
      </c>
    </row>
    <row r="1397" spans="1:11" x14ac:dyDescent="0.3">
      <c r="A1397" s="56" t="s">
        <v>337</v>
      </c>
      <c r="B1397" s="59">
        <v>33.553465924000001</v>
      </c>
      <c r="C1397" s="60">
        <v>2.9607388769780502E-2</v>
      </c>
      <c r="D1397" s="59">
        <v>5.3070318194999997</v>
      </c>
      <c r="E1397" s="60">
        <v>2.3911449971797501E-2</v>
      </c>
      <c r="F1397" s="59">
        <v>15.5917738859</v>
      </c>
      <c r="G1397" s="60">
        <v>4.0169893039410903E-2</v>
      </c>
      <c r="H1397" s="59">
        <v>9.0458993591999892</v>
      </c>
      <c r="I1397" s="60">
        <v>2.5976146216448202E-2</v>
      </c>
      <c r="J1397" s="59">
        <v>3.6087608593999998</v>
      </c>
      <c r="K1397" s="60">
        <v>2.06273285023949E-2</v>
      </c>
    </row>
    <row r="1398" spans="1:11" x14ac:dyDescent="0.3">
      <c r="A1398" s="56" t="s">
        <v>310</v>
      </c>
      <c r="B1398" s="57">
        <v>30.704128473200001</v>
      </c>
      <c r="C1398" s="58">
        <v>2.70931495006328E-2</v>
      </c>
      <c r="D1398" s="57">
        <v>3.8655265882999998</v>
      </c>
      <c r="E1398" s="58">
        <v>1.7416580260771301E-2</v>
      </c>
      <c r="F1398" s="57">
        <v>8.2197062004999992</v>
      </c>
      <c r="G1398" s="58">
        <v>2.1176853981192002E-2</v>
      </c>
      <c r="H1398" s="57">
        <v>11.979167199600001</v>
      </c>
      <c r="I1398" s="58">
        <v>3.4399299215242402E-2</v>
      </c>
      <c r="J1398" s="57">
        <v>6.6397284847999698</v>
      </c>
      <c r="K1398" s="58">
        <v>3.7952046688250203E-2</v>
      </c>
    </row>
    <row r="1399" spans="1:11" x14ac:dyDescent="0.3">
      <c r="A1399" s="56" t="s">
        <v>311</v>
      </c>
      <c r="B1399" s="59">
        <v>977.01719317629897</v>
      </c>
      <c r="C1399" s="60">
        <v>0.86211445156369704</v>
      </c>
      <c r="D1399" s="59">
        <v>198.51399497209999</v>
      </c>
      <c r="E1399" s="60">
        <v>0.89442792523604098</v>
      </c>
      <c r="F1399" s="59">
        <v>327.30707046909998</v>
      </c>
      <c r="G1399" s="60">
        <v>0.84325812495758501</v>
      </c>
      <c r="H1399" s="59">
        <v>300.87576560550002</v>
      </c>
      <c r="I1399" s="60">
        <v>0.86399290662078099</v>
      </c>
      <c r="J1399" s="59">
        <v>150.3203621296</v>
      </c>
      <c r="K1399" s="60">
        <v>0.85921667050050998</v>
      </c>
    </row>
    <row r="1400" spans="1:11" x14ac:dyDescent="0.3">
      <c r="A1400" s="63" t="s">
        <v>1</v>
      </c>
    </row>
    <row r="1401" spans="1:11" x14ac:dyDescent="0.3">
      <c r="A1401" s="63" t="s">
        <v>1</v>
      </c>
    </row>
    <row r="1402" spans="1:11" x14ac:dyDescent="0.3">
      <c r="A1402" s="51" t="s">
        <v>479</v>
      </c>
    </row>
    <row r="1403" spans="1:11" x14ac:dyDescent="0.3">
      <c r="A1403" s="52" t="s">
        <v>1</v>
      </c>
    </row>
    <row r="1404" spans="1:11" x14ac:dyDescent="0.3">
      <c r="A1404" s="112" t="s">
        <v>1</v>
      </c>
      <c r="B1404" s="114" t="s">
        <v>501</v>
      </c>
      <c r="C1404" s="114" t="s">
        <v>1</v>
      </c>
      <c r="D1404" s="114" t="s">
        <v>389</v>
      </c>
      <c r="E1404" s="114" t="s">
        <v>1</v>
      </c>
      <c r="F1404" s="114" t="s">
        <v>390</v>
      </c>
      <c r="G1404" s="114" t="s">
        <v>1</v>
      </c>
      <c r="H1404" s="114" t="s">
        <v>391</v>
      </c>
      <c r="I1404" s="114" t="s">
        <v>1</v>
      </c>
      <c r="J1404" s="114" t="s">
        <v>392</v>
      </c>
      <c r="K1404" s="114" t="s">
        <v>1</v>
      </c>
    </row>
    <row r="1405" spans="1:11" x14ac:dyDescent="0.3">
      <c r="A1405" s="113" t="s">
        <v>1</v>
      </c>
      <c r="B1405" s="53" t="s">
        <v>14</v>
      </c>
      <c r="C1405" s="53" t="s">
        <v>15</v>
      </c>
      <c r="D1405" s="53" t="s">
        <v>14</v>
      </c>
      <c r="E1405" s="53" t="s">
        <v>15</v>
      </c>
      <c r="F1405" s="53" t="s">
        <v>14</v>
      </c>
      <c r="G1405" s="53" t="s">
        <v>15</v>
      </c>
      <c r="H1405" s="53" t="s">
        <v>14</v>
      </c>
      <c r="I1405" s="53" t="s">
        <v>15</v>
      </c>
      <c r="J1405" s="53" t="s">
        <v>14</v>
      </c>
      <c r="K1405" s="53" t="s">
        <v>15</v>
      </c>
    </row>
    <row r="1406" spans="1:11" x14ac:dyDescent="0.3">
      <c r="A1406" s="54" t="s">
        <v>16</v>
      </c>
      <c r="B1406" s="55">
        <v>1133.2801479017</v>
      </c>
      <c r="C1406" s="55">
        <v>1133.2801479017</v>
      </c>
      <c r="D1406" s="55">
        <v>221.94521142630001</v>
      </c>
      <c r="E1406" s="55">
        <v>221.94521142630001</v>
      </c>
      <c r="F1406" s="55">
        <v>388.14576555140002</v>
      </c>
      <c r="G1406" s="55">
        <v>388.14576555140002</v>
      </c>
      <c r="H1406" s="55">
        <v>348.23869883639998</v>
      </c>
      <c r="I1406" s="55">
        <v>348.23869883639998</v>
      </c>
      <c r="J1406" s="55">
        <v>174.95047208759999</v>
      </c>
      <c r="K1406" s="55">
        <v>174.95047208759999</v>
      </c>
    </row>
    <row r="1407" spans="1:11" x14ac:dyDescent="0.3">
      <c r="A1407" s="56" t="s">
        <v>332</v>
      </c>
      <c r="B1407" s="57">
        <v>5.0336373342999998</v>
      </c>
      <c r="C1407" s="58">
        <v>4.4416531460644802E-3</v>
      </c>
      <c r="D1407" s="57">
        <v>0.460496754499998</v>
      </c>
      <c r="E1407" s="58">
        <v>2.07482176137382E-3</v>
      </c>
      <c r="F1407" s="57">
        <v>2.9987519587000002</v>
      </c>
      <c r="G1407" s="58">
        <v>7.7258396840680999E-3</v>
      </c>
      <c r="H1407" s="57">
        <v>1.1574203087999999</v>
      </c>
      <c r="I1407" s="58">
        <v>3.3236406886063699E-3</v>
      </c>
      <c r="J1407" s="57">
        <v>0.41696831229999998</v>
      </c>
      <c r="K1407" s="58">
        <v>2.3833505981694001E-3</v>
      </c>
    </row>
    <row r="1408" spans="1:11" x14ac:dyDescent="0.3">
      <c r="A1408" s="56" t="s">
        <v>333</v>
      </c>
      <c r="B1408" s="59">
        <v>36.988290006</v>
      </c>
      <c r="C1408" s="60">
        <v>3.2638258134570601E-2</v>
      </c>
      <c r="D1408" s="59">
        <v>9.4748786569999908</v>
      </c>
      <c r="E1408" s="60">
        <v>4.2690169326524398E-2</v>
      </c>
      <c r="F1408" s="59">
        <v>13.391533066099999</v>
      </c>
      <c r="G1408" s="60">
        <v>3.4501298879496899E-2</v>
      </c>
      <c r="H1408" s="59">
        <v>12.9870114158</v>
      </c>
      <c r="I1408" s="60">
        <v>3.7293418161722498E-2</v>
      </c>
      <c r="J1408" s="59">
        <v>1.1348668671</v>
      </c>
      <c r="K1408" s="62">
        <v>6.4867893956396796E-3</v>
      </c>
    </row>
    <row r="1409" spans="1:11" x14ac:dyDescent="0.3">
      <c r="A1409" s="56" t="s">
        <v>334</v>
      </c>
      <c r="B1409" s="57">
        <v>177.0842022962</v>
      </c>
      <c r="C1409" s="58">
        <v>0.15625809966236201</v>
      </c>
      <c r="D1409" s="57">
        <v>43.644769413200002</v>
      </c>
      <c r="E1409" s="58">
        <v>0.19664659188960601</v>
      </c>
      <c r="F1409" s="57">
        <v>55.354248737900001</v>
      </c>
      <c r="G1409" s="58">
        <v>0.14261201242080701</v>
      </c>
      <c r="H1409" s="57">
        <v>47.063440976100097</v>
      </c>
      <c r="I1409" s="58">
        <v>0.13514707335329801</v>
      </c>
      <c r="J1409" s="57">
        <v>31.021743169000001</v>
      </c>
      <c r="K1409" s="58">
        <v>0.17731728756620299</v>
      </c>
    </row>
    <row r="1410" spans="1:11" x14ac:dyDescent="0.3">
      <c r="A1410" s="56" t="s">
        <v>335</v>
      </c>
      <c r="B1410" s="59">
        <v>594.07952988689999</v>
      </c>
      <c r="C1410" s="60">
        <v>0.524212420897741</v>
      </c>
      <c r="D1410" s="59">
        <v>98.926055147099902</v>
      </c>
      <c r="E1410" s="62">
        <v>0.44572286336508699</v>
      </c>
      <c r="F1410" s="59">
        <v>209.629997874</v>
      </c>
      <c r="G1410" s="60">
        <v>0.54008059981331902</v>
      </c>
      <c r="H1410" s="59">
        <v>187.00681835840001</v>
      </c>
      <c r="I1410" s="60">
        <v>0.53700757263124999</v>
      </c>
      <c r="J1410" s="59">
        <v>98.516658507399995</v>
      </c>
      <c r="K1410" s="60">
        <v>0.56311170431178603</v>
      </c>
    </row>
    <row r="1411" spans="1:11" x14ac:dyDescent="0.3">
      <c r="A1411" s="56" t="s">
        <v>336</v>
      </c>
      <c r="B1411" s="57">
        <v>193.26571740150001</v>
      </c>
      <c r="C1411" s="58">
        <v>0.170536577173206</v>
      </c>
      <c r="D1411" s="57">
        <v>36.608984902099998</v>
      </c>
      <c r="E1411" s="58">
        <v>0.16494604531828999</v>
      </c>
      <c r="F1411" s="57">
        <v>64.843347767200001</v>
      </c>
      <c r="G1411" s="58">
        <v>0.16705926876487601</v>
      </c>
      <c r="H1411" s="57">
        <v>66.700343831500106</v>
      </c>
      <c r="I1411" s="58">
        <v>0.19153627685369701</v>
      </c>
      <c r="J1411" s="57">
        <v>25.1130409007</v>
      </c>
      <c r="K1411" s="58">
        <v>0.143543716121701</v>
      </c>
    </row>
    <row r="1412" spans="1:11" x14ac:dyDescent="0.3">
      <c r="A1412" s="56" t="s">
        <v>337</v>
      </c>
      <c r="B1412" s="59">
        <v>126.8287709768</v>
      </c>
      <c r="C1412" s="60">
        <v>0.111912990986057</v>
      </c>
      <c r="D1412" s="59">
        <v>32.8300265524</v>
      </c>
      <c r="E1412" s="60">
        <v>0.14791950833911799</v>
      </c>
      <c r="F1412" s="59">
        <v>41.927886147499898</v>
      </c>
      <c r="G1412" s="60">
        <v>0.108020980437432</v>
      </c>
      <c r="H1412" s="59">
        <v>33.3236639457999</v>
      </c>
      <c r="I1412" s="60">
        <v>9.5692018311426097E-2</v>
      </c>
      <c r="J1412" s="59">
        <v>18.747194331100001</v>
      </c>
      <c r="K1412" s="60">
        <v>0.107157152006501</v>
      </c>
    </row>
    <row r="1413" spans="1:11" x14ac:dyDescent="0.3">
      <c r="A1413" s="56" t="s">
        <v>310</v>
      </c>
      <c r="B1413" s="57">
        <v>42.021927340300003</v>
      </c>
      <c r="C1413" s="58">
        <v>3.7079911280635001E-2</v>
      </c>
      <c r="D1413" s="57">
        <v>9.9353754115000008</v>
      </c>
      <c r="E1413" s="58">
        <v>4.47649910878982E-2</v>
      </c>
      <c r="F1413" s="57">
        <v>16.390285024800001</v>
      </c>
      <c r="G1413" s="58">
        <v>4.2227138563564998E-2</v>
      </c>
      <c r="H1413" s="57">
        <v>14.1444317246</v>
      </c>
      <c r="I1413" s="58">
        <v>4.0617058850328798E-2</v>
      </c>
      <c r="J1413" s="57">
        <v>1.5518351794</v>
      </c>
      <c r="K1413" s="62">
        <v>8.8701399938090793E-3</v>
      </c>
    </row>
    <row r="1414" spans="1:11" x14ac:dyDescent="0.3">
      <c r="A1414" s="56" t="s">
        <v>311</v>
      </c>
      <c r="B1414" s="59">
        <v>787.34524728839995</v>
      </c>
      <c r="C1414" s="60">
        <v>0.69474899807094603</v>
      </c>
      <c r="D1414" s="59">
        <v>135.53504004920001</v>
      </c>
      <c r="E1414" s="62">
        <v>0.61066890868337698</v>
      </c>
      <c r="F1414" s="59">
        <v>274.47334564120098</v>
      </c>
      <c r="G1414" s="60">
        <v>0.707139868578195</v>
      </c>
      <c r="H1414" s="59">
        <v>253.7071621899</v>
      </c>
      <c r="I1414" s="60">
        <v>0.72854384948494699</v>
      </c>
      <c r="J1414" s="59">
        <v>123.6296994081</v>
      </c>
      <c r="K1414" s="60">
        <v>0.70665542043348695</v>
      </c>
    </row>
    <row r="1415" spans="1:11" x14ac:dyDescent="0.3">
      <c r="A1415" s="63" t="s">
        <v>1</v>
      </c>
    </row>
    <row r="1416" spans="1:11" x14ac:dyDescent="0.3">
      <c r="A1416" s="63" t="s">
        <v>1</v>
      </c>
    </row>
    <row r="1417" spans="1:11" x14ac:dyDescent="0.3">
      <c r="A1417" s="51" t="s">
        <v>480</v>
      </c>
    </row>
    <row r="1418" spans="1:11" x14ac:dyDescent="0.3">
      <c r="A1418" s="52" t="s">
        <v>1</v>
      </c>
    </row>
    <row r="1419" spans="1:11" x14ac:dyDescent="0.3">
      <c r="A1419" s="112" t="s">
        <v>1</v>
      </c>
      <c r="B1419" s="114" t="s">
        <v>501</v>
      </c>
      <c r="C1419" s="114" t="s">
        <v>1</v>
      </c>
      <c r="D1419" s="114" t="s">
        <v>389</v>
      </c>
      <c r="E1419" s="114" t="s">
        <v>1</v>
      </c>
      <c r="F1419" s="114" t="s">
        <v>390</v>
      </c>
      <c r="G1419" s="114" t="s">
        <v>1</v>
      </c>
      <c r="H1419" s="114" t="s">
        <v>391</v>
      </c>
      <c r="I1419" s="114" t="s">
        <v>1</v>
      </c>
      <c r="J1419" s="114" t="s">
        <v>392</v>
      </c>
      <c r="K1419" s="114" t="s">
        <v>1</v>
      </c>
    </row>
    <row r="1420" spans="1:11" x14ac:dyDescent="0.3">
      <c r="A1420" s="113" t="s">
        <v>1</v>
      </c>
      <c r="B1420" s="53" t="s">
        <v>14</v>
      </c>
      <c r="C1420" s="53" t="s">
        <v>15</v>
      </c>
      <c r="D1420" s="53" t="s">
        <v>14</v>
      </c>
      <c r="E1420" s="53" t="s">
        <v>15</v>
      </c>
      <c r="F1420" s="53" t="s">
        <v>14</v>
      </c>
      <c r="G1420" s="53" t="s">
        <v>15</v>
      </c>
      <c r="H1420" s="53" t="s">
        <v>14</v>
      </c>
      <c r="I1420" s="53" t="s">
        <v>15</v>
      </c>
      <c r="J1420" s="53" t="s">
        <v>14</v>
      </c>
      <c r="K1420" s="53" t="s">
        <v>15</v>
      </c>
    </row>
    <row r="1421" spans="1:11" x14ac:dyDescent="0.3">
      <c r="A1421" s="54" t="s">
        <v>16</v>
      </c>
      <c r="B1421" s="55">
        <v>1133.2801479017</v>
      </c>
      <c r="C1421" s="55">
        <v>1133.2801479017</v>
      </c>
      <c r="D1421" s="55">
        <v>221.94521142630001</v>
      </c>
      <c r="E1421" s="55">
        <v>221.94521142630001</v>
      </c>
      <c r="F1421" s="55">
        <v>388.14576555140002</v>
      </c>
      <c r="G1421" s="55">
        <v>388.14576555140002</v>
      </c>
      <c r="H1421" s="55">
        <v>348.23869883639998</v>
      </c>
      <c r="I1421" s="55">
        <v>348.23869883639998</v>
      </c>
      <c r="J1421" s="55">
        <v>174.95047208759999</v>
      </c>
      <c r="K1421" s="55">
        <v>174.95047208759999</v>
      </c>
    </row>
    <row r="1422" spans="1:11" x14ac:dyDescent="0.3">
      <c r="A1422" s="56" t="s">
        <v>332</v>
      </c>
      <c r="B1422" s="57">
        <v>1.7593840176</v>
      </c>
      <c r="C1422" s="58">
        <v>1.5524705174246201E-3</v>
      </c>
      <c r="D1422" s="57">
        <v>0</v>
      </c>
      <c r="E1422" s="58">
        <v>0</v>
      </c>
      <c r="F1422" s="57">
        <v>1.7593840176</v>
      </c>
      <c r="G1422" s="58">
        <v>4.5327919914329596E-3</v>
      </c>
      <c r="H1422" s="57">
        <v>0</v>
      </c>
      <c r="I1422" s="58">
        <v>0</v>
      </c>
      <c r="J1422" s="57">
        <v>0</v>
      </c>
      <c r="K1422" s="58">
        <v>0</v>
      </c>
    </row>
    <row r="1423" spans="1:11" x14ac:dyDescent="0.3">
      <c r="A1423" s="56" t="s">
        <v>333</v>
      </c>
      <c r="B1423" s="59">
        <v>23.897038421200001</v>
      </c>
      <c r="C1423" s="60">
        <v>2.10866116956571E-2</v>
      </c>
      <c r="D1423" s="59">
        <v>6.7647874800999901</v>
      </c>
      <c r="E1423" s="60">
        <v>3.0479537885170101E-2</v>
      </c>
      <c r="F1423" s="59">
        <v>9.1790877701000095</v>
      </c>
      <c r="G1423" s="60">
        <v>2.36485583117471E-2</v>
      </c>
      <c r="H1423" s="59">
        <v>6.1322024628999898</v>
      </c>
      <c r="I1423" s="60">
        <v>1.7609193014418201E-2</v>
      </c>
      <c r="J1423" s="59">
        <v>1.8209607081000001</v>
      </c>
      <c r="K1423" s="60">
        <v>1.0408435521044E-2</v>
      </c>
    </row>
    <row r="1424" spans="1:11" x14ac:dyDescent="0.3">
      <c r="A1424" s="56" t="s">
        <v>334</v>
      </c>
      <c r="B1424" s="57">
        <v>102.068018869</v>
      </c>
      <c r="C1424" s="58">
        <v>9.0064243212926498E-2</v>
      </c>
      <c r="D1424" s="57">
        <v>25.739170306399998</v>
      </c>
      <c r="E1424" s="58">
        <v>0.115970829652015</v>
      </c>
      <c r="F1424" s="57">
        <v>28.820726219700099</v>
      </c>
      <c r="G1424" s="58">
        <v>7.4252326774085206E-2</v>
      </c>
      <c r="H1424" s="57">
        <v>28.023854485299999</v>
      </c>
      <c r="I1424" s="58">
        <v>8.0473119670325305E-2</v>
      </c>
      <c r="J1424" s="57">
        <v>19.484267857599999</v>
      </c>
      <c r="K1424" s="58">
        <v>0.111370193090099</v>
      </c>
    </row>
    <row r="1425" spans="1:11" x14ac:dyDescent="0.3">
      <c r="A1425" s="56" t="s">
        <v>335</v>
      </c>
      <c r="B1425" s="59">
        <v>583.87014169550002</v>
      </c>
      <c r="C1425" s="60">
        <v>0.51520371443596902</v>
      </c>
      <c r="D1425" s="59">
        <v>111.9902359971</v>
      </c>
      <c r="E1425" s="60">
        <v>0.50458505176755297</v>
      </c>
      <c r="F1425" s="59">
        <v>193.26776632510001</v>
      </c>
      <c r="G1425" s="60">
        <v>0.49792573686986802</v>
      </c>
      <c r="H1425" s="59">
        <v>179.8061413346</v>
      </c>
      <c r="I1425" s="60">
        <v>0.51633015496382695</v>
      </c>
      <c r="J1425" s="59">
        <v>98.805998038699698</v>
      </c>
      <c r="K1425" s="60">
        <v>0.56476554112541399</v>
      </c>
    </row>
    <row r="1426" spans="1:11" x14ac:dyDescent="0.3">
      <c r="A1426" s="56" t="s">
        <v>336</v>
      </c>
      <c r="B1426" s="57">
        <v>361.26057368720001</v>
      </c>
      <c r="C1426" s="58">
        <v>0.31877428926650098</v>
      </c>
      <c r="D1426" s="57">
        <v>67.189648038999806</v>
      </c>
      <c r="E1426" s="58">
        <v>0.30273078480592203</v>
      </c>
      <c r="F1426" s="57">
        <v>138.03914152530001</v>
      </c>
      <c r="G1426" s="58">
        <v>0.35563737589459898</v>
      </c>
      <c r="H1426" s="57">
        <v>112.93455892039999</v>
      </c>
      <c r="I1426" s="58">
        <v>0.324302150501245</v>
      </c>
      <c r="J1426" s="57">
        <v>43.097225202499999</v>
      </c>
      <c r="K1426" s="62">
        <v>0.24633957649980301</v>
      </c>
    </row>
    <row r="1427" spans="1:11" x14ac:dyDescent="0.3">
      <c r="A1427" s="56" t="s">
        <v>337</v>
      </c>
      <c r="B1427" s="59">
        <v>60.424991211199902</v>
      </c>
      <c r="C1427" s="60">
        <v>5.3318670871521499E-2</v>
      </c>
      <c r="D1427" s="59">
        <v>10.2613696037</v>
      </c>
      <c r="E1427" s="60">
        <v>4.62337958893402E-2</v>
      </c>
      <c r="F1427" s="59">
        <v>17.0796596936</v>
      </c>
      <c r="G1427" s="60">
        <v>4.4003210158267803E-2</v>
      </c>
      <c r="H1427" s="59">
        <v>21.341941633200001</v>
      </c>
      <c r="I1427" s="60">
        <v>6.1285381850183999E-2</v>
      </c>
      <c r="J1427" s="59">
        <v>11.7420202807</v>
      </c>
      <c r="K1427" s="60">
        <v>6.7116253763640096E-2</v>
      </c>
    </row>
    <row r="1428" spans="1:11" x14ac:dyDescent="0.3">
      <c r="A1428" s="56" t="s">
        <v>310</v>
      </c>
      <c r="B1428" s="57">
        <v>25.6564224388</v>
      </c>
      <c r="C1428" s="58">
        <v>2.2639082213081699E-2</v>
      </c>
      <c r="D1428" s="57">
        <v>6.7647874800999901</v>
      </c>
      <c r="E1428" s="58">
        <v>3.0479537885170101E-2</v>
      </c>
      <c r="F1428" s="57">
        <v>10.938471787699999</v>
      </c>
      <c r="G1428" s="58">
        <v>2.8181350303179999E-2</v>
      </c>
      <c r="H1428" s="57">
        <v>6.1322024628999898</v>
      </c>
      <c r="I1428" s="58">
        <v>1.7609193014418201E-2</v>
      </c>
      <c r="J1428" s="57">
        <v>1.8209607081000001</v>
      </c>
      <c r="K1428" s="58">
        <v>1.0408435521044E-2</v>
      </c>
    </row>
    <row r="1429" spans="1:11" x14ac:dyDescent="0.3">
      <c r="A1429" s="56" t="s">
        <v>311</v>
      </c>
      <c r="B1429" s="59">
        <v>945.13071538270401</v>
      </c>
      <c r="C1429" s="60">
        <v>0.83397800370246999</v>
      </c>
      <c r="D1429" s="59">
        <v>179.17988403609999</v>
      </c>
      <c r="E1429" s="60">
        <v>0.80731583657347405</v>
      </c>
      <c r="F1429" s="59">
        <v>331.30690785040099</v>
      </c>
      <c r="G1429" s="60">
        <v>0.85356311276446695</v>
      </c>
      <c r="H1429" s="59">
        <v>292.740700255001</v>
      </c>
      <c r="I1429" s="60">
        <v>0.84063230546507195</v>
      </c>
      <c r="J1429" s="59">
        <v>141.90322324120001</v>
      </c>
      <c r="K1429" s="60">
        <v>0.81110511762521698</v>
      </c>
    </row>
    <row r="1430" spans="1:11" x14ac:dyDescent="0.3">
      <c r="A1430" s="63" t="s">
        <v>1</v>
      </c>
    </row>
    <row r="1431" spans="1:11" x14ac:dyDescent="0.3">
      <c r="A1431" s="63" t="s">
        <v>1</v>
      </c>
    </row>
    <row r="1432" spans="1:11" x14ac:dyDescent="0.3">
      <c r="A1432" s="51" t="s">
        <v>481</v>
      </c>
    </row>
    <row r="1433" spans="1:11" x14ac:dyDescent="0.3">
      <c r="A1433" s="52" t="s">
        <v>1</v>
      </c>
    </row>
    <row r="1434" spans="1:11" x14ac:dyDescent="0.3">
      <c r="A1434" s="112" t="s">
        <v>1</v>
      </c>
      <c r="B1434" s="114" t="s">
        <v>501</v>
      </c>
      <c r="C1434" s="114" t="s">
        <v>1</v>
      </c>
      <c r="D1434" s="114" t="s">
        <v>389</v>
      </c>
      <c r="E1434" s="114" t="s">
        <v>1</v>
      </c>
      <c r="F1434" s="114" t="s">
        <v>390</v>
      </c>
      <c r="G1434" s="114" t="s">
        <v>1</v>
      </c>
      <c r="H1434" s="114" t="s">
        <v>391</v>
      </c>
      <c r="I1434" s="114" t="s">
        <v>1</v>
      </c>
      <c r="J1434" s="114" t="s">
        <v>392</v>
      </c>
      <c r="K1434" s="114" t="s">
        <v>1</v>
      </c>
    </row>
    <row r="1435" spans="1:11" x14ac:dyDescent="0.3">
      <c r="A1435" s="113" t="s">
        <v>1</v>
      </c>
      <c r="B1435" s="53" t="s">
        <v>14</v>
      </c>
      <c r="C1435" s="53" t="s">
        <v>15</v>
      </c>
      <c r="D1435" s="53" t="s">
        <v>14</v>
      </c>
      <c r="E1435" s="53" t="s">
        <v>15</v>
      </c>
      <c r="F1435" s="53" t="s">
        <v>14</v>
      </c>
      <c r="G1435" s="53" t="s">
        <v>15</v>
      </c>
      <c r="H1435" s="53" t="s">
        <v>14</v>
      </c>
      <c r="I1435" s="53" t="s">
        <v>15</v>
      </c>
      <c r="J1435" s="53" t="s">
        <v>14</v>
      </c>
      <c r="K1435" s="53" t="s">
        <v>15</v>
      </c>
    </row>
    <row r="1436" spans="1:11" x14ac:dyDescent="0.3">
      <c r="A1436" s="54" t="s">
        <v>16</v>
      </c>
      <c r="B1436" s="55">
        <v>1133.2801479017</v>
      </c>
      <c r="C1436" s="55">
        <v>1133.2801479017</v>
      </c>
      <c r="D1436" s="55">
        <v>221.94521142630001</v>
      </c>
      <c r="E1436" s="55">
        <v>221.94521142630001</v>
      </c>
      <c r="F1436" s="55">
        <v>388.14576555140002</v>
      </c>
      <c r="G1436" s="55">
        <v>388.14576555140002</v>
      </c>
      <c r="H1436" s="55">
        <v>348.23869883639998</v>
      </c>
      <c r="I1436" s="55">
        <v>348.23869883639998</v>
      </c>
      <c r="J1436" s="55">
        <v>174.95047208759999</v>
      </c>
      <c r="K1436" s="55">
        <v>174.95047208759999</v>
      </c>
    </row>
    <row r="1437" spans="1:11" x14ac:dyDescent="0.3">
      <c r="A1437" s="56" t="s">
        <v>332</v>
      </c>
      <c r="B1437" s="57">
        <v>2.2175012977000002</v>
      </c>
      <c r="C1437" s="58">
        <v>1.9567106172341999E-3</v>
      </c>
      <c r="D1437" s="57">
        <v>0.54026574129999905</v>
      </c>
      <c r="E1437" s="58">
        <v>2.43423022208074E-3</v>
      </c>
      <c r="F1437" s="57">
        <v>1.6772355564000001</v>
      </c>
      <c r="G1437" s="58">
        <v>4.3211486643872504E-3</v>
      </c>
      <c r="H1437" s="57">
        <v>0</v>
      </c>
      <c r="I1437" s="58">
        <v>0</v>
      </c>
      <c r="J1437" s="57">
        <v>0</v>
      </c>
      <c r="K1437" s="58">
        <v>0</v>
      </c>
    </row>
    <row r="1438" spans="1:11" x14ac:dyDescent="0.3">
      <c r="A1438" s="56" t="s">
        <v>333</v>
      </c>
      <c r="B1438" s="59">
        <v>10.63634046</v>
      </c>
      <c r="C1438" s="60">
        <v>9.3854467315018994E-3</v>
      </c>
      <c r="D1438" s="59">
        <v>4.1759744871000004</v>
      </c>
      <c r="E1438" s="60">
        <v>1.8815339426625499E-2</v>
      </c>
      <c r="F1438" s="59">
        <v>4.2472277971999999</v>
      </c>
      <c r="G1438" s="60">
        <v>1.0942352523584499E-2</v>
      </c>
      <c r="H1438" s="59">
        <v>1.3380712194</v>
      </c>
      <c r="I1438" s="60">
        <v>3.84239667754047E-3</v>
      </c>
      <c r="J1438" s="59">
        <v>0.87506695629999898</v>
      </c>
      <c r="K1438" s="60">
        <v>5.0017981995604003E-3</v>
      </c>
    </row>
    <row r="1439" spans="1:11" x14ac:dyDescent="0.3">
      <c r="A1439" s="56" t="s">
        <v>334</v>
      </c>
      <c r="B1439" s="57">
        <v>64.191182590400004</v>
      </c>
      <c r="C1439" s="58">
        <v>5.6641936867289001E-2</v>
      </c>
      <c r="D1439" s="57">
        <v>9.7127543861999897</v>
      </c>
      <c r="E1439" s="58">
        <v>4.3761946129778302E-2</v>
      </c>
      <c r="F1439" s="57">
        <v>19.933690689900001</v>
      </c>
      <c r="G1439" s="58">
        <v>5.1356197745922101E-2</v>
      </c>
      <c r="H1439" s="57">
        <v>17.4871041243</v>
      </c>
      <c r="I1439" s="58">
        <v>5.0215855339257702E-2</v>
      </c>
      <c r="J1439" s="57">
        <v>17.057633389999999</v>
      </c>
      <c r="K1439" s="61">
        <v>9.7499784861735106E-2</v>
      </c>
    </row>
    <row r="1440" spans="1:11" x14ac:dyDescent="0.3">
      <c r="A1440" s="56" t="s">
        <v>335</v>
      </c>
      <c r="B1440" s="59">
        <v>634.63762357590099</v>
      </c>
      <c r="C1440" s="60">
        <v>0.56000065363445195</v>
      </c>
      <c r="D1440" s="59">
        <v>127.204276783</v>
      </c>
      <c r="E1440" s="60">
        <v>0.57313368450501601</v>
      </c>
      <c r="F1440" s="59">
        <v>198.92132369079999</v>
      </c>
      <c r="G1440" s="60">
        <v>0.51249128895741602</v>
      </c>
      <c r="H1440" s="59">
        <v>216.25645739769999</v>
      </c>
      <c r="I1440" s="60">
        <v>0.621000647315466</v>
      </c>
      <c r="J1440" s="59">
        <v>92.255565704400098</v>
      </c>
      <c r="K1440" s="60">
        <v>0.52732390260831297</v>
      </c>
    </row>
    <row r="1441" spans="1:11" x14ac:dyDescent="0.3">
      <c r="A1441" s="56" t="s">
        <v>336</v>
      </c>
      <c r="B1441" s="57">
        <v>398.02248093190002</v>
      </c>
      <c r="C1441" s="58">
        <v>0.35121278853145899</v>
      </c>
      <c r="D1441" s="57">
        <v>76.686670737499995</v>
      </c>
      <c r="E1441" s="58">
        <v>0.34552072669053702</v>
      </c>
      <c r="F1441" s="57">
        <v>155.32219304500001</v>
      </c>
      <c r="G1441" s="58">
        <v>0.400164594928272</v>
      </c>
      <c r="H1441" s="57">
        <v>104.31925433959999</v>
      </c>
      <c r="I1441" s="58">
        <v>0.29956249747133501</v>
      </c>
      <c r="J1441" s="57">
        <v>61.694362809800097</v>
      </c>
      <c r="K1441" s="58">
        <v>0.35263901876703002</v>
      </c>
    </row>
    <row r="1442" spans="1:11" x14ac:dyDescent="0.3">
      <c r="A1442" s="56" t="s">
        <v>337</v>
      </c>
      <c r="B1442" s="59">
        <v>23.575019045800001</v>
      </c>
      <c r="C1442" s="60">
        <v>2.08024636180646E-2</v>
      </c>
      <c r="D1442" s="59">
        <v>3.6252692912</v>
      </c>
      <c r="E1442" s="60">
        <v>1.6334073025963101E-2</v>
      </c>
      <c r="F1442" s="59">
        <v>8.0440947720999993</v>
      </c>
      <c r="G1442" s="60">
        <v>2.07244171804182E-2</v>
      </c>
      <c r="H1442" s="59">
        <v>8.8378117554000095</v>
      </c>
      <c r="I1442" s="60">
        <v>2.5378603196400999E-2</v>
      </c>
      <c r="J1442" s="59">
        <v>3.0678432271</v>
      </c>
      <c r="K1442" s="60">
        <v>1.7535495563360901E-2</v>
      </c>
    </row>
    <row r="1443" spans="1:11" x14ac:dyDescent="0.3">
      <c r="A1443" s="56" t="s">
        <v>310</v>
      </c>
      <c r="B1443" s="57">
        <v>12.8538417577</v>
      </c>
      <c r="C1443" s="58">
        <v>1.1342157348736099E-2</v>
      </c>
      <c r="D1443" s="57">
        <v>4.7162402284000002</v>
      </c>
      <c r="E1443" s="58">
        <v>2.12495696487063E-2</v>
      </c>
      <c r="F1443" s="57">
        <v>5.92446335360001</v>
      </c>
      <c r="G1443" s="58">
        <v>1.52635011879718E-2</v>
      </c>
      <c r="H1443" s="57">
        <v>1.3380712194</v>
      </c>
      <c r="I1443" s="58">
        <v>3.84239667754047E-3</v>
      </c>
      <c r="J1443" s="57">
        <v>0.87506695629999898</v>
      </c>
      <c r="K1443" s="58">
        <v>5.0017981995604003E-3</v>
      </c>
    </row>
    <row r="1444" spans="1:11" x14ac:dyDescent="0.3">
      <c r="A1444" s="56" t="s">
        <v>311</v>
      </c>
      <c r="B1444" s="59">
        <v>1032.6601045078</v>
      </c>
      <c r="C1444" s="60">
        <v>0.91121344216591005</v>
      </c>
      <c r="D1444" s="59">
        <v>203.89094752049999</v>
      </c>
      <c r="E1444" s="60">
        <v>0.91865441119555202</v>
      </c>
      <c r="F1444" s="59">
        <v>354.24351673579901</v>
      </c>
      <c r="G1444" s="60">
        <v>0.91265588388568797</v>
      </c>
      <c r="H1444" s="59">
        <v>320.575711737299</v>
      </c>
      <c r="I1444" s="60">
        <v>0.92056314478680101</v>
      </c>
      <c r="J1444" s="59">
        <v>153.9499285142</v>
      </c>
      <c r="K1444" s="60">
        <v>0.87996292137534404</v>
      </c>
    </row>
    <row r="1445" spans="1:11" x14ac:dyDescent="0.3">
      <c r="A1445" s="63" t="s">
        <v>1</v>
      </c>
    </row>
    <row r="1446" spans="1:11" x14ac:dyDescent="0.3">
      <c r="A1446" s="63" t="s">
        <v>1</v>
      </c>
    </row>
    <row r="1447" spans="1:11" x14ac:dyDescent="0.3">
      <c r="A1447" s="51" t="s">
        <v>482</v>
      </c>
    </row>
    <row r="1448" spans="1:11" x14ac:dyDescent="0.3">
      <c r="A1448" s="52" t="s">
        <v>1</v>
      </c>
    </row>
    <row r="1449" spans="1:11" x14ac:dyDescent="0.3">
      <c r="A1449" s="112" t="s">
        <v>1</v>
      </c>
      <c r="B1449" s="114" t="s">
        <v>501</v>
      </c>
      <c r="C1449" s="114" t="s">
        <v>1</v>
      </c>
      <c r="D1449" s="114" t="s">
        <v>389</v>
      </c>
      <c r="E1449" s="114" t="s">
        <v>1</v>
      </c>
      <c r="F1449" s="114" t="s">
        <v>390</v>
      </c>
      <c r="G1449" s="114" t="s">
        <v>1</v>
      </c>
      <c r="H1449" s="114" t="s">
        <v>391</v>
      </c>
      <c r="I1449" s="114" t="s">
        <v>1</v>
      </c>
      <c r="J1449" s="114" t="s">
        <v>392</v>
      </c>
      <c r="K1449" s="114" t="s">
        <v>1</v>
      </c>
    </row>
    <row r="1450" spans="1:11" x14ac:dyDescent="0.3">
      <c r="A1450" s="113" t="s">
        <v>1</v>
      </c>
      <c r="B1450" s="53" t="s">
        <v>14</v>
      </c>
      <c r="C1450" s="53" t="s">
        <v>15</v>
      </c>
      <c r="D1450" s="53" t="s">
        <v>14</v>
      </c>
      <c r="E1450" s="53" t="s">
        <v>15</v>
      </c>
      <c r="F1450" s="53" t="s">
        <v>14</v>
      </c>
      <c r="G1450" s="53" t="s">
        <v>15</v>
      </c>
      <c r="H1450" s="53" t="s">
        <v>14</v>
      </c>
      <c r="I1450" s="53" t="s">
        <v>15</v>
      </c>
      <c r="J1450" s="53" t="s">
        <v>14</v>
      </c>
      <c r="K1450" s="53" t="s">
        <v>15</v>
      </c>
    </row>
    <row r="1451" spans="1:11" x14ac:dyDescent="0.3">
      <c r="A1451" s="54" t="s">
        <v>16</v>
      </c>
      <c r="B1451" s="55">
        <v>1133.2801479017</v>
      </c>
      <c r="C1451" s="55">
        <v>1133.2801479017</v>
      </c>
      <c r="D1451" s="55">
        <v>221.94521142630001</v>
      </c>
      <c r="E1451" s="55">
        <v>221.94521142630001</v>
      </c>
      <c r="F1451" s="55">
        <v>388.14576555140002</v>
      </c>
      <c r="G1451" s="55">
        <v>388.14576555140002</v>
      </c>
      <c r="H1451" s="55">
        <v>348.23869883639998</v>
      </c>
      <c r="I1451" s="55">
        <v>348.23869883639998</v>
      </c>
      <c r="J1451" s="55">
        <v>174.95047208759999</v>
      </c>
      <c r="K1451" s="55">
        <v>174.95047208759999</v>
      </c>
    </row>
    <row r="1452" spans="1:11" x14ac:dyDescent="0.3">
      <c r="A1452" s="56" t="s">
        <v>338</v>
      </c>
      <c r="B1452" s="57">
        <v>1079.278352734</v>
      </c>
      <c r="C1452" s="58">
        <v>0.95234912102917701</v>
      </c>
      <c r="D1452" s="57">
        <v>212.34726496729999</v>
      </c>
      <c r="E1452" s="58">
        <v>0.95675533435787996</v>
      </c>
      <c r="F1452" s="57">
        <v>375.17575822070103</v>
      </c>
      <c r="G1452" s="58">
        <v>0.96658469966231697</v>
      </c>
      <c r="H1452" s="57">
        <v>326.22904724719899</v>
      </c>
      <c r="I1452" s="58">
        <v>0.93679722654965503</v>
      </c>
      <c r="J1452" s="57">
        <v>165.5262822988</v>
      </c>
      <c r="K1452" s="58">
        <v>0.94613224144899</v>
      </c>
    </row>
    <row r="1453" spans="1:11" x14ac:dyDescent="0.3">
      <c r="A1453" s="56" t="s">
        <v>339</v>
      </c>
      <c r="B1453" s="59">
        <v>38.560267478999997</v>
      </c>
      <c r="C1453" s="60">
        <v>3.4025362175800399E-2</v>
      </c>
      <c r="D1453" s="59">
        <v>4.4078124353000003</v>
      </c>
      <c r="E1453" s="60">
        <v>1.9859912304364701E-2</v>
      </c>
      <c r="F1453" s="59">
        <v>10.7741056635</v>
      </c>
      <c r="G1453" s="60">
        <v>2.77578853609141E-2</v>
      </c>
      <c r="H1453" s="59">
        <v>14.9048866913</v>
      </c>
      <c r="I1453" s="60">
        <v>4.28007764246277E-2</v>
      </c>
      <c r="J1453" s="59">
        <v>8.4734626888999998</v>
      </c>
      <c r="K1453" s="60">
        <v>4.8433494278639203E-2</v>
      </c>
    </row>
    <row r="1454" spans="1:11" x14ac:dyDescent="0.3">
      <c r="A1454" s="56" t="s">
        <v>340</v>
      </c>
      <c r="B1454" s="57">
        <v>15.441527688700001</v>
      </c>
      <c r="C1454" s="58">
        <v>1.36255167950223E-2</v>
      </c>
      <c r="D1454" s="57">
        <v>5.1901340236999998</v>
      </c>
      <c r="E1454" s="58">
        <v>2.3384753337755401E-2</v>
      </c>
      <c r="F1454" s="57">
        <v>2.1959016671999998</v>
      </c>
      <c r="G1454" s="58">
        <v>5.6574149767691E-3</v>
      </c>
      <c r="H1454" s="57">
        <v>7.1047648978999902</v>
      </c>
      <c r="I1454" s="58">
        <v>2.04019970257176E-2</v>
      </c>
      <c r="J1454" s="57">
        <v>0.95072709990000104</v>
      </c>
      <c r="K1454" s="58">
        <v>5.4342642723705196E-3</v>
      </c>
    </row>
    <row r="1455" spans="1:11" x14ac:dyDescent="0.3">
      <c r="A1455" s="63" t="s">
        <v>1</v>
      </c>
    </row>
    <row r="1456" spans="1:11" x14ac:dyDescent="0.3">
      <c r="A1456" s="63" t="s">
        <v>1</v>
      </c>
    </row>
    <row r="1457" spans="1:11" x14ac:dyDescent="0.3">
      <c r="A1457" s="51" t="s">
        <v>483</v>
      </c>
    </row>
    <row r="1458" spans="1:11" x14ac:dyDescent="0.3">
      <c r="A1458" s="52" t="s">
        <v>1</v>
      </c>
    </row>
    <row r="1459" spans="1:11" x14ac:dyDescent="0.3">
      <c r="A1459" s="112" t="s">
        <v>1</v>
      </c>
      <c r="B1459" s="114" t="s">
        <v>501</v>
      </c>
      <c r="C1459" s="114" t="s">
        <v>1</v>
      </c>
      <c r="D1459" s="114" t="s">
        <v>389</v>
      </c>
      <c r="E1459" s="114" t="s">
        <v>1</v>
      </c>
      <c r="F1459" s="114" t="s">
        <v>390</v>
      </c>
      <c r="G1459" s="114" t="s">
        <v>1</v>
      </c>
      <c r="H1459" s="114" t="s">
        <v>391</v>
      </c>
      <c r="I1459" s="114" t="s">
        <v>1</v>
      </c>
      <c r="J1459" s="114" t="s">
        <v>392</v>
      </c>
      <c r="K1459" s="114" t="s">
        <v>1</v>
      </c>
    </row>
    <row r="1460" spans="1:11" x14ac:dyDescent="0.3">
      <c r="A1460" s="113" t="s">
        <v>1</v>
      </c>
      <c r="B1460" s="53" t="s">
        <v>14</v>
      </c>
      <c r="C1460" s="53" t="s">
        <v>15</v>
      </c>
      <c r="D1460" s="53" t="s">
        <v>14</v>
      </c>
      <c r="E1460" s="53" t="s">
        <v>15</v>
      </c>
      <c r="F1460" s="53" t="s">
        <v>14</v>
      </c>
      <c r="G1460" s="53" t="s">
        <v>15</v>
      </c>
      <c r="H1460" s="53" t="s">
        <v>14</v>
      </c>
      <c r="I1460" s="53" t="s">
        <v>15</v>
      </c>
      <c r="J1460" s="53" t="s">
        <v>14</v>
      </c>
      <c r="K1460" s="53" t="s">
        <v>15</v>
      </c>
    </row>
    <row r="1461" spans="1:11" x14ac:dyDescent="0.3">
      <c r="A1461" s="54" t="s">
        <v>16</v>
      </c>
      <c r="B1461" s="55">
        <v>1133.2801479017</v>
      </c>
      <c r="C1461" s="55">
        <v>1133.2801479017</v>
      </c>
      <c r="D1461" s="55">
        <v>221.94521142630001</v>
      </c>
      <c r="E1461" s="55">
        <v>221.94521142630001</v>
      </c>
      <c r="F1461" s="55">
        <v>388.14576555140002</v>
      </c>
      <c r="G1461" s="55">
        <v>388.14576555140002</v>
      </c>
      <c r="H1461" s="55">
        <v>348.23869883639998</v>
      </c>
      <c r="I1461" s="55">
        <v>348.23869883639998</v>
      </c>
      <c r="J1461" s="55">
        <v>174.95047208759999</v>
      </c>
      <c r="K1461" s="55">
        <v>174.95047208759999</v>
      </c>
    </row>
    <row r="1462" spans="1:11" x14ac:dyDescent="0.3">
      <c r="A1462" s="56" t="s">
        <v>341</v>
      </c>
      <c r="B1462" s="57">
        <v>171.53927325270001</v>
      </c>
      <c r="C1462" s="58">
        <v>0.15136528560066101</v>
      </c>
      <c r="D1462" s="57">
        <v>21.743189062799999</v>
      </c>
      <c r="E1462" s="62">
        <v>9.7966470747759896E-2</v>
      </c>
      <c r="F1462" s="57">
        <v>74.703650487800104</v>
      </c>
      <c r="G1462" s="58">
        <v>0.19246287636727399</v>
      </c>
      <c r="H1462" s="57">
        <v>54.713063282</v>
      </c>
      <c r="I1462" s="58">
        <v>0.15711367939524701</v>
      </c>
      <c r="J1462" s="57">
        <v>20.379370420099999</v>
      </c>
      <c r="K1462" s="58">
        <v>0.116486512879461</v>
      </c>
    </row>
    <row r="1463" spans="1:11" x14ac:dyDescent="0.3">
      <c r="A1463" s="56" t="s">
        <v>237</v>
      </c>
      <c r="B1463" s="59">
        <v>234.11774315939999</v>
      </c>
      <c r="C1463" s="60">
        <v>0.20658417390693301</v>
      </c>
      <c r="D1463" s="59">
        <v>29.3648753238</v>
      </c>
      <c r="E1463" s="62">
        <v>0.13230686589312199</v>
      </c>
      <c r="F1463" s="59">
        <v>72.668730545399995</v>
      </c>
      <c r="G1463" s="60">
        <v>0.187220206929649</v>
      </c>
      <c r="H1463" s="59">
        <v>91.381931690800101</v>
      </c>
      <c r="I1463" s="61">
        <v>0.26241176525223198</v>
      </c>
      <c r="J1463" s="59">
        <v>40.702205599400003</v>
      </c>
      <c r="K1463" s="60">
        <v>0.232649875783244</v>
      </c>
    </row>
    <row r="1464" spans="1:11" x14ac:dyDescent="0.3">
      <c r="A1464" s="56" t="s">
        <v>238</v>
      </c>
      <c r="B1464" s="57">
        <v>367.4749921234</v>
      </c>
      <c r="C1464" s="58">
        <v>0.324257856986016</v>
      </c>
      <c r="D1464" s="57">
        <v>88.285402781400094</v>
      </c>
      <c r="E1464" s="61">
        <v>0.39778016481656098</v>
      </c>
      <c r="F1464" s="57">
        <v>114.9615170989</v>
      </c>
      <c r="G1464" s="58">
        <v>0.29618129914565899</v>
      </c>
      <c r="H1464" s="57">
        <v>107.6775615821</v>
      </c>
      <c r="I1464" s="58">
        <v>0.30920619087393902</v>
      </c>
      <c r="J1464" s="57">
        <v>56.550510660999997</v>
      </c>
      <c r="K1464" s="58">
        <v>0.32323725672877501</v>
      </c>
    </row>
    <row r="1465" spans="1:11" x14ac:dyDescent="0.3">
      <c r="A1465" s="56" t="s">
        <v>239</v>
      </c>
      <c r="B1465" s="59">
        <v>248.3284199364</v>
      </c>
      <c r="C1465" s="60">
        <v>0.21912359481120999</v>
      </c>
      <c r="D1465" s="59">
        <v>58.910747539699997</v>
      </c>
      <c r="E1465" s="60">
        <v>0.26542923436427501</v>
      </c>
      <c r="F1465" s="59">
        <v>81.143554802000097</v>
      </c>
      <c r="G1465" s="60">
        <v>0.20905433474645099</v>
      </c>
      <c r="H1465" s="59">
        <v>67.517442523399893</v>
      </c>
      <c r="I1465" s="60">
        <v>0.19388265218369399</v>
      </c>
      <c r="J1465" s="59">
        <v>40.756675071300002</v>
      </c>
      <c r="K1465" s="60">
        <v>0.23296121802342201</v>
      </c>
    </row>
    <row r="1466" spans="1:11" x14ac:dyDescent="0.3">
      <c r="A1466" s="56" t="s">
        <v>342</v>
      </c>
      <c r="B1466" s="57">
        <v>83.007095065399994</v>
      </c>
      <c r="C1466" s="58">
        <v>7.3244991734029694E-2</v>
      </c>
      <c r="D1466" s="57">
        <v>16.538544607799999</v>
      </c>
      <c r="E1466" s="58">
        <v>7.4516338971754997E-2</v>
      </c>
      <c r="F1466" s="57">
        <v>32.389398816799897</v>
      </c>
      <c r="G1466" s="58">
        <v>8.3446482459463706E-2</v>
      </c>
      <c r="H1466" s="57">
        <v>19.333466027299998</v>
      </c>
      <c r="I1466" s="58">
        <v>5.5517856263248698E-2</v>
      </c>
      <c r="J1466" s="57">
        <v>14.745685613499999</v>
      </c>
      <c r="K1466" s="58">
        <v>8.4284914682120099E-2</v>
      </c>
    </row>
    <row r="1467" spans="1:11" x14ac:dyDescent="0.3">
      <c r="A1467" s="56" t="s">
        <v>88</v>
      </c>
      <c r="B1467" s="59">
        <v>28.812624364400001</v>
      </c>
      <c r="C1467" s="60">
        <v>2.5424096961150701E-2</v>
      </c>
      <c r="D1467" s="59">
        <v>7.1024521108000096</v>
      </c>
      <c r="E1467" s="60">
        <v>3.2000925206527697E-2</v>
      </c>
      <c r="F1467" s="59">
        <v>12.2789138005</v>
      </c>
      <c r="G1467" s="60">
        <v>3.16348003515034E-2</v>
      </c>
      <c r="H1467" s="59">
        <v>7.6152337308000098</v>
      </c>
      <c r="I1467" s="60">
        <v>2.1867856031639901E-2</v>
      </c>
      <c r="J1467" s="59">
        <v>1.8160247222999999</v>
      </c>
      <c r="K1467" s="60">
        <v>1.03802219029777E-2</v>
      </c>
    </row>
    <row r="1468" spans="1:11" x14ac:dyDescent="0.3">
      <c r="A1468" s="56" t="s">
        <v>343</v>
      </c>
      <c r="B1468" s="57">
        <v>405.65701641210001</v>
      </c>
      <c r="C1468" s="58">
        <v>0.35794945950759399</v>
      </c>
      <c r="D1468" s="57">
        <v>51.108064386599999</v>
      </c>
      <c r="E1468" s="62">
        <v>0.23027333664088101</v>
      </c>
      <c r="F1468" s="57">
        <v>147.37238103320001</v>
      </c>
      <c r="G1468" s="58">
        <v>0.37968308329692302</v>
      </c>
      <c r="H1468" s="57">
        <v>146.09499497280001</v>
      </c>
      <c r="I1468" s="58">
        <v>0.41952544464747799</v>
      </c>
      <c r="J1468" s="57">
        <v>61.081576019500297</v>
      </c>
      <c r="K1468" s="58">
        <v>0.34913638866270502</v>
      </c>
    </row>
    <row r="1469" spans="1:11" x14ac:dyDescent="0.3">
      <c r="A1469" s="56" t="s">
        <v>344</v>
      </c>
      <c r="B1469" s="59">
        <v>331.33551500179999</v>
      </c>
      <c r="C1469" s="60">
        <v>0.29236858654524001</v>
      </c>
      <c r="D1469" s="59">
        <v>75.449292147500202</v>
      </c>
      <c r="E1469" s="60">
        <v>0.33994557333602998</v>
      </c>
      <c r="F1469" s="59">
        <v>113.53295361879999</v>
      </c>
      <c r="G1469" s="60">
        <v>0.29250081720591498</v>
      </c>
      <c r="H1469" s="59">
        <v>86.850908550699899</v>
      </c>
      <c r="I1469" s="60">
        <v>0.249400508446943</v>
      </c>
      <c r="J1469" s="59">
        <v>55.502360684800003</v>
      </c>
      <c r="K1469" s="60">
        <v>0.31724613270554203</v>
      </c>
    </row>
    <row r="1470" spans="1:11" x14ac:dyDescent="0.3">
      <c r="A1470" s="63" t="s">
        <v>1</v>
      </c>
    </row>
    <row r="1471" spans="1:11" x14ac:dyDescent="0.3">
      <c r="A1471" s="63" t="s">
        <v>1</v>
      </c>
    </row>
    <row r="1472" spans="1:11" x14ac:dyDescent="0.3">
      <c r="A1472" s="51" t="s">
        <v>484</v>
      </c>
    </row>
    <row r="1473" spans="1:11" x14ac:dyDescent="0.3">
      <c r="A1473" s="52" t="s">
        <v>1</v>
      </c>
    </row>
    <row r="1474" spans="1:11" x14ac:dyDescent="0.3">
      <c r="A1474" s="112" t="s">
        <v>1</v>
      </c>
      <c r="B1474" s="114" t="s">
        <v>501</v>
      </c>
      <c r="C1474" s="114" t="s">
        <v>1</v>
      </c>
      <c r="D1474" s="114" t="s">
        <v>389</v>
      </c>
      <c r="E1474" s="114" t="s">
        <v>1</v>
      </c>
      <c r="F1474" s="114" t="s">
        <v>390</v>
      </c>
      <c r="G1474" s="114" t="s">
        <v>1</v>
      </c>
      <c r="H1474" s="114" t="s">
        <v>391</v>
      </c>
      <c r="I1474" s="114" t="s">
        <v>1</v>
      </c>
      <c r="J1474" s="114" t="s">
        <v>392</v>
      </c>
      <c r="K1474" s="114" t="s">
        <v>1</v>
      </c>
    </row>
    <row r="1475" spans="1:11" x14ac:dyDescent="0.3">
      <c r="A1475" s="113" t="s">
        <v>1</v>
      </c>
      <c r="B1475" s="53" t="s">
        <v>14</v>
      </c>
      <c r="C1475" s="53" t="s">
        <v>15</v>
      </c>
      <c r="D1475" s="53" t="s">
        <v>14</v>
      </c>
      <c r="E1475" s="53" t="s">
        <v>15</v>
      </c>
      <c r="F1475" s="53" t="s">
        <v>14</v>
      </c>
      <c r="G1475" s="53" t="s">
        <v>15</v>
      </c>
      <c r="H1475" s="53" t="s">
        <v>14</v>
      </c>
      <c r="I1475" s="53" t="s">
        <v>15</v>
      </c>
      <c r="J1475" s="53" t="s">
        <v>14</v>
      </c>
      <c r="K1475" s="53" t="s">
        <v>15</v>
      </c>
    </row>
    <row r="1476" spans="1:11" x14ac:dyDescent="0.3">
      <c r="A1476" s="54" t="s">
        <v>16</v>
      </c>
      <c r="B1476" s="55">
        <v>1133.2801479017</v>
      </c>
      <c r="C1476" s="55">
        <v>1133.2801479017</v>
      </c>
      <c r="D1476" s="55">
        <v>221.94521142630001</v>
      </c>
      <c r="E1476" s="55">
        <v>221.94521142630001</v>
      </c>
      <c r="F1476" s="55">
        <v>388.14576555140002</v>
      </c>
      <c r="G1476" s="55">
        <v>388.14576555140002</v>
      </c>
      <c r="H1476" s="55">
        <v>348.23869883639998</v>
      </c>
      <c r="I1476" s="55">
        <v>348.23869883639998</v>
      </c>
      <c r="J1476" s="55">
        <v>174.95047208759999</v>
      </c>
      <c r="K1476" s="55">
        <v>174.95047208759999</v>
      </c>
    </row>
    <row r="1477" spans="1:11" x14ac:dyDescent="0.3">
      <c r="A1477" s="56" t="s">
        <v>341</v>
      </c>
      <c r="B1477" s="57">
        <v>109.69884299740001</v>
      </c>
      <c r="C1477" s="58">
        <v>9.6797639313201206E-2</v>
      </c>
      <c r="D1477" s="57">
        <v>26.504341568600001</v>
      </c>
      <c r="E1477" s="58">
        <v>0.119418397893217</v>
      </c>
      <c r="F1477" s="57">
        <v>38.116169161400101</v>
      </c>
      <c r="G1477" s="58">
        <v>9.8200656929110494E-2</v>
      </c>
      <c r="H1477" s="57">
        <v>28.0706308667</v>
      </c>
      <c r="I1477" s="58">
        <v>8.0607442425252598E-2</v>
      </c>
      <c r="J1477" s="57">
        <v>17.0077014007</v>
      </c>
      <c r="K1477" s="58">
        <v>9.7214378433823398E-2</v>
      </c>
    </row>
    <row r="1478" spans="1:11" x14ac:dyDescent="0.3">
      <c r="A1478" s="56" t="s">
        <v>237</v>
      </c>
      <c r="B1478" s="59">
        <v>283.37352389820001</v>
      </c>
      <c r="C1478" s="60">
        <v>0.25004719655848001</v>
      </c>
      <c r="D1478" s="59">
        <v>47.014656702700201</v>
      </c>
      <c r="E1478" s="60">
        <v>0.211830011562614</v>
      </c>
      <c r="F1478" s="59">
        <v>99.278295575300007</v>
      </c>
      <c r="G1478" s="60">
        <v>0.25577580483008799</v>
      </c>
      <c r="H1478" s="59">
        <v>91.824050342500001</v>
      </c>
      <c r="I1478" s="60">
        <v>0.26368135031896101</v>
      </c>
      <c r="J1478" s="59">
        <v>45.256521277700003</v>
      </c>
      <c r="K1478" s="60">
        <v>0.25868190429940402</v>
      </c>
    </row>
    <row r="1479" spans="1:11" x14ac:dyDescent="0.3">
      <c r="A1479" s="56" t="s">
        <v>238</v>
      </c>
      <c r="B1479" s="57">
        <v>434.19311718450001</v>
      </c>
      <c r="C1479" s="58">
        <v>0.38312955361339401</v>
      </c>
      <c r="D1479" s="57">
        <v>84.1764336192998</v>
      </c>
      <c r="E1479" s="58">
        <v>0.37926672568582098</v>
      </c>
      <c r="F1479" s="57">
        <v>139.19401427330001</v>
      </c>
      <c r="G1479" s="58">
        <v>0.358612734253486</v>
      </c>
      <c r="H1479" s="57">
        <v>149.486291722</v>
      </c>
      <c r="I1479" s="58">
        <v>0.42926387050460302</v>
      </c>
      <c r="J1479" s="57">
        <v>61.336377569900101</v>
      </c>
      <c r="K1479" s="58">
        <v>0.35059280971352902</v>
      </c>
    </row>
    <row r="1480" spans="1:11" x14ac:dyDescent="0.3">
      <c r="A1480" s="56" t="s">
        <v>239</v>
      </c>
      <c r="B1480" s="59">
        <v>219.1844487569</v>
      </c>
      <c r="C1480" s="60">
        <v>0.193407119292371</v>
      </c>
      <c r="D1480" s="59">
        <v>43.877666081599997</v>
      </c>
      <c r="E1480" s="60">
        <v>0.19769593495451601</v>
      </c>
      <c r="F1480" s="59">
        <v>86.377631414199996</v>
      </c>
      <c r="G1480" s="60">
        <v>0.222539156884764</v>
      </c>
      <c r="H1480" s="59">
        <v>51.881028875599903</v>
      </c>
      <c r="I1480" s="60">
        <v>0.14898122767215299</v>
      </c>
      <c r="J1480" s="59">
        <v>37.048122385500001</v>
      </c>
      <c r="K1480" s="60">
        <v>0.21176348908021</v>
      </c>
    </row>
    <row r="1481" spans="1:11" x14ac:dyDescent="0.3">
      <c r="A1481" s="56" t="s">
        <v>342</v>
      </c>
      <c r="B1481" s="57">
        <v>68.492052601899999</v>
      </c>
      <c r="C1481" s="58">
        <v>6.0437000267510997E-2</v>
      </c>
      <c r="D1481" s="57">
        <v>17.143852472199999</v>
      </c>
      <c r="E1481" s="58">
        <v>7.7243624054907103E-2</v>
      </c>
      <c r="F1481" s="57">
        <v>19.4185901558</v>
      </c>
      <c r="G1481" s="58">
        <v>5.00291176131058E-2</v>
      </c>
      <c r="H1481" s="57">
        <v>20.266582505300001</v>
      </c>
      <c r="I1481" s="58">
        <v>5.8197387519016403E-2</v>
      </c>
      <c r="J1481" s="57">
        <v>11.663027468599999</v>
      </c>
      <c r="K1481" s="58">
        <v>6.6664738479586205E-2</v>
      </c>
    </row>
    <row r="1482" spans="1:11" x14ac:dyDescent="0.3">
      <c r="A1482" s="56" t="s">
        <v>88</v>
      </c>
      <c r="B1482" s="59">
        <v>18.3381624628</v>
      </c>
      <c r="C1482" s="60">
        <v>1.6181490955042E-2</v>
      </c>
      <c r="D1482" s="59">
        <v>3.2282609819000001</v>
      </c>
      <c r="E1482" s="60">
        <v>1.45453058489256E-2</v>
      </c>
      <c r="F1482" s="59">
        <v>5.7610649714000104</v>
      </c>
      <c r="G1482" s="60">
        <v>1.4842529489445399E-2</v>
      </c>
      <c r="H1482" s="59">
        <v>6.7101145242999998</v>
      </c>
      <c r="I1482" s="60">
        <v>1.92687215600135E-2</v>
      </c>
      <c r="J1482" s="59">
        <v>2.6387219852000001</v>
      </c>
      <c r="K1482" s="60">
        <v>1.50826799934484E-2</v>
      </c>
    </row>
    <row r="1483" spans="1:11" x14ac:dyDescent="0.3">
      <c r="A1483" s="56" t="s">
        <v>343</v>
      </c>
      <c r="B1483" s="57">
        <v>393.0723668956</v>
      </c>
      <c r="C1483" s="58">
        <v>0.34684483587168102</v>
      </c>
      <c r="D1483" s="57">
        <v>73.518998271300205</v>
      </c>
      <c r="E1483" s="58">
        <v>0.33124840945583101</v>
      </c>
      <c r="F1483" s="57">
        <v>137.3944647367</v>
      </c>
      <c r="G1483" s="58">
        <v>0.353976461759199</v>
      </c>
      <c r="H1483" s="57">
        <v>119.8946812092</v>
      </c>
      <c r="I1483" s="58">
        <v>0.34428879274421398</v>
      </c>
      <c r="J1483" s="57">
        <v>62.264222678399797</v>
      </c>
      <c r="K1483" s="58">
        <v>0.35589628273322699</v>
      </c>
    </row>
    <row r="1484" spans="1:11" x14ac:dyDescent="0.3">
      <c r="A1484" s="56" t="s">
        <v>344</v>
      </c>
      <c r="B1484" s="59">
        <v>287.67650135880001</v>
      </c>
      <c r="C1484" s="60">
        <v>0.25384411955988201</v>
      </c>
      <c r="D1484" s="59">
        <v>61.021518553799901</v>
      </c>
      <c r="E1484" s="60">
        <v>0.27493955900942302</v>
      </c>
      <c r="F1484" s="59">
        <v>105.79622157</v>
      </c>
      <c r="G1484" s="60">
        <v>0.27256827449787002</v>
      </c>
      <c r="H1484" s="59">
        <v>72.147611380900102</v>
      </c>
      <c r="I1484" s="60">
        <v>0.20717861519116901</v>
      </c>
      <c r="J1484" s="59">
        <v>48.7111498541</v>
      </c>
      <c r="K1484" s="60">
        <v>0.27842822755979602</v>
      </c>
    </row>
    <row r="1485" spans="1:11" x14ac:dyDescent="0.3">
      <c r="A1485" s="63" t="s">
        <v>1</v>
      </c>
    </row>
    <row r="1486" spans="1:11" x14ac:dyDescent="0.3">
      <c r="A1486" s="63" t="s">
        <v>1</v>
      </c>
    </row>
    <row r="1487" spans="1:11" x14ac:dyDescent="0.3">
      <c r="A1487" s="51" t="s">
        <v>485</v>
      </c>
    </row>
    <row r="1488" spans="1:11" x14ac:dyDescent="0.3">
      <c r="A1488" s="52" t="s">
        <v>1</v>
      </c>
    </row>
    <row r="1489" spans="1:11" x14ac:dyDescent="0.3">
      <c r="A1489" s="112" t="s">
        <v>1</v>
      </c>
      <c r="B1489" s="114" t="s">
        <v>501</v>
      </c>
      <c r="C1489" s="114" t="s">
        <v>1</v>
      </c>
      <c r="D1489" s="114" t="s">
        <v>389</v>
      </c>
      <c r="E1489" s="114" t="s">
        <v>1</v>
      </c>
      <c r="F1489" s="114" t="s">
        <v>390</v>
      </c>
      <c r="G1489" s="114" t="s">
        <v>1</v>
      </c>
      <c r="H1489" s="114" t="s">
        <v>391</v>
      </c>
      <c r="I1489" s="114" t="s">
        <v>1</v>
      </c>
      <c r="J1489" s="114" t="s">
        <v>392</v>
      </c>
      <c r="K1489" s="114" t="s">
        <v>1</v>
      </c>
    </row>
    <row r="1490" spans="1:11" x14ac:dyDescent="0.3">
      <c r="A1490" s="113" t="s">
        <v>1</v>
      </c>
      <c r="B1490" s="53" t="s">
        <v>14</v>
      </c>
      <c r="C1490" s="53" t="s">
        <v>15</v>
      </c>
      <c r="D1490" s="53" t="s">
        <v>14</v>
      </c>
      <c r="E1490" s="53" t="s">
        <v>15</v>
      </c>
      <c r="F1490" s="53" t="s">
        <v>14</v>
      </c>
      <c r="G1490" s="53" t="s">
        <v>15</v>
      </c>
      <c r="H1490" s="53" t="s">
        <v>14</v>
      </c>
      <c r="I1490" s="53" t="s">
        <v>15</v>
      </c>
      <c r="J1490" s="53" t="s">
        <v>14</v>
      </c>
      <c r="K1490" s="53" t="s">
        <v>15</v>
      </c>
    </row>
    <row r="1491" spans="1:11" x14ac:dyDescent="0.3">
      <c r="A1491" s="54" t="s">
        <v>16</v>
      </c>
      <c r="B1491" s="55">
        <v>1133.2801479017</v>
      </c>
      <c r="C1491" s="55">
        <v>1133.2801479017</v>
      </c>
      <c r="D1491" s="55">
        <v>221.94521142630001</v>
      </c>
      <c r="E1491" s="55">
        <v>221.94521142630001</v>
      </c>
      <c r="F1491" s="55">
        <v>388.14576555140002</v>
      </c>
      <c r="G1491" s="55">
        <v>388.14576555140002</v>
      </c>
      <c r="H1491" s="55">
        <v>348.23869883639998</v>
      </c>
      <c r="I1491" s="55">
        <v>348.23869883639998</v>
      </c>
      <c r="J1491" s="55">
        <v>174.95047208759999</v>
      </c>
      <c r="K1491" s="55">
        <v>174.95047208759999</v>
      </c>
    </row>
    <row r="1492" spans="1:11" x14ac:dyDescent="0.3">
      <c r="A1492" s="56" t="s">
        <v>341</v>
      </c>
      <c r="B1492" s="57">
        <v>549.37563767090001</v>
      </c>
      <c r="C1492" s="58">
        <v>0.48476595896264901</v>
      </c>
      <c r="D1492" s="57">
        <v>112.26106714869999</v>
      </c>
      <c r="E1492" s="58">
        <v>0.50580531306474197</v>
      </c>
      <c r="F1492" s="57">
        <v>225.31546253900001</v>
      </c>
      <c r="G1492" s="61">
        <v>0.58049187325003204</v>
      </c>
      <c r="H1492" s="57">
        <v>137.5333480724</v>
      </c>
      <c r="I1492" s="62">
        <v>0.39493987466629099</v>
      </c>
      <c r="J1492" s="57">
        <v>74.2657599107999</v>
      </c>
      <c r="K1492" s="58">
        <v>0.42449591032606199</v>
      </c>
    </row>
    <row r="1493" spans="1:11" x14ac:dyDescent="0.3">
      <c r="A1493" s="56" t="s">
        <v>237</v>
      </c>
      <c r="B1493" s="59">
        <v>244.16440420270001</v>
      </c>
      <c r="C1493" s="60">
        <v>0.21544929085255499</v>
      </c>
      <c r="D1493" s="59">
        <v>42.5139765905</v>
      </c>
      <c r="E1493" s="60">
        <v>0.191551673123695</v>
      </c>
      <c r="F1493" s="59">
        <v>72.664027548099995</v>
      </c>
      <c r="G1493" s="60">
        <v>0.18720809035459501</v>
      </c>
      <c r="H1493" s="59">
        <v>87.076568283200004</v>
      </c>
      <c r="I1493" s="60">
        <v>0.250048511478352</v>
      </c>
      <c r="J1493" s="59">
        <v>41.909831780899999</v>
      </c>
      <c r="K1493" s="60">
        <v>0.23955255039217699</v>
      </c>
    </row>
    <row r="1494" spans="1:11" x14ac:dyDescent="0.3">
      <c r="A1494" s="56" t="s">
        <v>238</v>
      </c>
      <c r="B1494" s="57">
        <v>129.31287362570001</v>
      </c>
      <c r="C1494" s="58">
        <v>0.114104949129416</v>
      </c>
      <c r="D1494" s="57">
        <v>22.370104425600001</v>
      </c>
      <c r="E1494" s="58">
        <v>0.100791110931575</v>
      </c>
      <c r="F1494" s="57">
        <v>27.8446508824</v>
      </c>
      <c r="G1494" s="62">
        <v>7.1737613426862606E-2</v>
      </c>
      <c r="H1494" s="57">
        <v>52.085444304200003</v>
      </c>
      <c r="I1494" s="58">
        <v>0.14956822569759601</v>
      </c>
      <c r="J1494" s="57">
        <v>27.0126740135</v>
      </c>
      <c r="K1494" s="58">
        <v>0.15440183550904901</v>
      </c>
    </row>
    <row r="1495" spans="1:11" x14ac:dyDescent="0.3">
      <c r="A1495" s="56" t="s">
        <v>239</v>
      </c>
      <c r="B1495" s="59">
        <v>122.3044995235</v>
      </c>
      <c r="C1495" s="60">
        <v>0.107920799415705</v>
      </c>
      <c r="D1495" s="59">
        <v>24.584870114899999</v>
      </c>
      <c r="E1495" s="60">
        <v>0.110769995698077</v>
      </c>
      <c r="F1495" s="59">
        <v>39.337652770999902</v>
      </c>
      <c r="G1495" s="60">
        <v>0.101347628294017</v>
      </c>
      <c r="H1495" s="59">
        <v>36.881616414299899</v>
      </c>
      <c r="I1495" s="60">
        <v>0.105909011656475</v>
      </c>
      <c r="J1495" s="59">
        <v>21.5003602233</v>
      </c>
      <c r="K1495" s="60">
        <v>0.12289398231823299</v>
      </c>
    </row>
    <row r="1496" spans="1:11" x14ac:dyDescent="0.3">
      <c r="A1496" s="56" t="s">
        <v>342</v>
      </c>
      <c r="B1496" s="57">
        <v>45.267635737200003</v>
      </c>
      <c r="C1496" s="58">
        <v>3.9943906033309003E-2</v>
      </c>
      <c r="D1496" s="57">
        <v>5.9921444305000104</v>
      </c>
      <c r="E1496" s="58">
        <v>2.69983046356005E-2</v>
      </c>
      <c r="F1496" s="57">
        <v>6.8755664349999899</v>
      </c>
      <c r="G1496" s="58">
        <v>1.7713877221441701E-2</v>
      </c>
      <c r="H1496" s="57">
        <v>25.112479368300001</v>
      </c>
      <c r="I1496" s="61">
        <v>7.2112833674748106E-2</v>
      </c>
      <c r="J1496" s="57">
        <v>7.2874455034000096</v>
      </c>
      <c r="K1496" s="58">
        <v>4.1654334603630397E-2</v>
      </c>
    </row>
    <row r="1497" spans="1:11" x14ac:dyDescent="0.3">
      <c r="A1497" s="56" t="s">
        <v>88</v>
      </c>
      <c r="B1497" s="59">
        <v>42.8550971417</v>
      </c>
      <c r="C1497" s="60">
        <v>3.7815095606366499E-2</v>
      </c>
      <c r="D1497" s="59">
        <v>14.223048716099999</v>
      </c>
      <c r="E1497" s="61">
        <v>6.4083602546311097E-2</v>
      </c>
      <c r="F1497" s="59">
        <v>16.108405375899999</v>
      </c>
      <c r="G1497" s="60">
        <v>4.1500917453051199E-2</v>
      </c>
      <c r="H1497" s="59">
        <v>9.5492423940000002</v>
      </c>
      <c r="I1497" s="60">
        <v>2.7421542826537401E-2</v>
      </c>
      <c r="J1497" s="59">
        <v>2.9744006556999998</v>
      </c>
      <c r="K1497" s="60">
        <v>1.7001386850849301E-2</v>
      </c>
    </row>
    <row r="1498" spans="1:11" x14ac:dyDescent="0.3">
      <c r="A1498" s="56" t="s">
        <v>343</v>
      </c>
      <c r="B1498" s="57">
        <v>793.54004187359897</v>
      </c>
      <c r="C1498" s="58">
        <v>0.700215249815204</v>
      </c>
      <c r="D1498" s="57">
        <v>154.77504373919999</v>
      </c>
      <c r="E1498" s="58">
        <v>0.697356986188437</v>
      </c>
      <c r="F1498" s="57">
        <v>297.97949008709901</v>
      </c>
      <c r="G1498" s="61">
        <v>0.767699963604628</v>
      </c>
      <c r="H1498" s="57">
        <v>224.60991635560001</v>
      </c>
      <c r="I1498" s="58">
        <v>0.64498838614464304</v>
      </c>
      <c r="J1498" s="57">
        <v>116.17559169170001</v>
      </c>
      <c r="K1498" s="58">
        <v>0.66404846071823898</v>
      </c>
    </row>
    <row r="1499" spans="1:11" x14ac:dyDescent="0.3">
      <c r="A1499" s="56" t="s">
        <v>344</v>
      </c>
      <c r="B1499" s="59">
        <v>167.57213526070001</v>
      </c>
      <c r="C1499" s="60">
        <v>0.14786470544901401</v>
      </c>
      <c r="D1499" s="59">
        <v>30.577014545400001</v>
      </c>
      <c r="E1499" s="60">
        <v>0.13776830033367701</v>
      </c>
      <c r="F1499" s="59">
        <v>46.213219205999899</v>
      </c>
      <c r="G1499" s="60">
        <v>0.11906150551545901</v>
      </c>
      <c r="H1499" s="59">
        <v>61.994095782600098</v>
      </c>
      <c r="I1499" s="60">
        <v>0.17802184533122301</v>
      </c>
      <c r="J1499" s="59">
        <v>28.7878057267</v>
      </c>
      <c r="K1499" s="60">
        <v>0.164548316921863</v>
      </c>
    </row>
    <row r="1500" spans="1:11" x14ac:dyDescent="0.3">
      <c r="A1500" s="63" t="s">
        <v>1</v>
      </c>
    </row>
    <row r="1501" spans="1:11" x14ac:dyDescent="0.3">
      <c r="A1501" s="63" t="s">
        <v>1</v>
      </c>
    </row>
    <row r="1502" spans="1:11" x14ac:dyDescent="0.3">
      <c r="A1502" s="51" t="s">
        <v>486</v>
      </c>
    </row>
    <row r="1503" spans="1:11" x14ac:dyDescent="0.3">
      <c r="A1503" s="52" t="s">
        <v>1</v>
      </c>
    </row>
    <row r="1504" spans="1:11" x14ac:dyDescent="0.3">
      <c r="A1504" s="112" t="s">
        <v>1</v>
      </c>
      <c r="B1504" s="114" t="s">
        <v>501</v>
      </c>
      <c r="C1504" s="114" t="s">
        <v>1</v>
      </c>
      <c r="D1504" s="114" t="s">
        <v>389</v>
      </c>
      <c r="E1504" s="114" t="s">
        <v>1</v>
      </c>
      <c r="F1504" s="114" t="s">
        <v>390</v>
      </c>
      <c r="G1504" s="114" t="s">
        <v>1</v>
      </c>
      <c r="H1504" s="114" t="s">
        <v>391</v>
      </c>
      <c r="I1504" s="114" t="s">
        <v>1</v>
      </c>
      <c r="J1504" s="114" t="s">
        <v>392</v>
      </c>
      <c r="K1504" s="114" t="s">
        <v>1</v>
      </c>
    </row>
    <row r="1505" spans="1:11" x14ac:dyDescent="0.3">
      <c r="A1505" s="113" t="s">
        <v>1</v>
      </c>
      <c r="B1505" s="53" t="s">
        <v>14</v>
      </c>
      <c r="C1505" s="53" t="s">
        <v>15</v>
      </c>
      <c r="D1505" s="53" t="s">
        <v>14</v>
      </c>
      <c r="E1505" s="53" t="s">
        <v>15</v>
      </c>
      <c r="F1505" s="53" t="s">
        <v>14</v>
      </c>
      <c r="G1505" s="53" t="s">
        <v>15</v>
      </c>
      <c r="H1505" s="53" t="s">
        <v>14</v>
      </c>
      <c r="I1505" s="53" t="s">
        <v>15</v>
      </c>
      <c r="J1505" s="53" t="s">
        <v>14</v>
      </c>
      <c r="K1505" s="53" t="s">
        <v>15</v>
      </c>
    </row>
    <row r="1506" spans="1:11" x14ac:dyDescent="0.3">
      <c r="A1506" s="54" t="s">
        <v>16</v>
      </c>
      <c r="B1506" s="55">
        <v>1133.2801479017</v>
      </c>
      <c r="C1506" s="55">
        <v>1133.2801479017</v>
      </c>
      <c r="D1506" s="55">
        <v>221.94521142630001</v>
      </c>
      <c r="E1506" s="55">
        <v>221.94521142630001</v>
      </c>
      <c r="F1506" s="55">
        <v>388.14576555140002</v>
      </c>
      <c r="G1506" s="55">
        <v>388.14576555140002</v>
      </c>
      <c r="H1506" s="55">
        <v>348.23869883639998</v>
      </c>
      <c r="I1506" s="55">
        <v>348.23869883639998</v>
      </c>
      <c r="J1506" s="55">
        <v>174.95047208759999</v>
      </c>
      <c r="K1506" s="55">
        <v>174.95047208759999</v>
      </c>
    </row>
    <row r="1507" spans="1:11" x14ac:dyDescent="0.3">
      <c r="A1507" s="56" t="s">
        <v>341</v>
      </c>
      <c r="B1507" s="57">
        <v>23.624982592399999</v>
      </c>
      <c r="C1507" s="58">
        <v>2.0846551169313499E-2</v>
      </c>
      <c r="D1507" s="57">
        <v>7.49101717380002</v>
      </c>
      <c r="E1507" s="58">
        <v>3.3751650353977099E-2</v>
      </c>
      <c r="F1507" s="57">
        <v>8.0899899446999992</v>
      </c>
      <c r="G1507" s="58">
        <v>2.0842659286022001E-2</v>
      </c>
      <c r="H1507" s="57">
        <v>5.4355119856999901</v>
      </c>
      <c r="I1507" s="58">
        <v>1.56085811366231E-2</v>
      </c>
      <c r="J1507" s="57">
        <v>2.6084634882</v>
      </c>
      <c r="K1507" s="58">
        <v>1.4909725347262299E-2</v>
      </c>
    </row>
    <row r="1508" spans="1:11" x14ac:dyDescent="0.3">
      <c r="A1508" s="56" t="s">
        <v>237</v>
      </c>
      <c r="B1508" s="59">
        <v>52.683719195400101</v>
      </c>
      <c r="C1508" s="60">
        <v>4.6487816179384599E-2</v>
      </c>
      <c r="D1508" s="59">
        <v>11.5462951237</v>
      </c>
      <c r="E1508" s="60">
        <v>5.2023177474744102E-2</v>
      </c>
      <c r="F1508" s="59">
        <v>23.477954701000002</v>
      </c>
      <c r="G1508" s="60">
        <v>6.0487468329448901E-2</v>
      </c>
      <c r="H1508" s="59">
        <v>9.3726786175000001</v>
      </c>
      <c r="I1508" s="60">
        <v>2.6914523425506001E-2</v>
      </c>
      <c r="J1508" s="59">
        <v>8.2867907532000107</v>
      </c>
      <c r="K1508" s="60">
        <v>4.7366495524805999E-2</v>
      </c>
    </row>
    <row r="1509" spans="1:11" x14ac:dyDescent="0.3">
      <c r="A1509" s="56" t="s">
        <v>238</v>
      </c>
      <c r="B1509" s="57">
        <v>316.90401318549999</v>
      </c>
      <c r="C1509" s="58">
        <v>0.27963431087384399</v>
      </c>
      <c r="D1509" s="57">
        <v>60.298437700799802</v>
      </c>
      <c r="E1509" s="58">
        <v>0.27168163400913398</v>
      </c>
      <c r="F1509" s="57">
        <v>110.079209631</v>
      </c>
      <c r="G1509" s="58">
        <v>0.28360275803761897</v>
      </c>
      <c r="H1509" s="57">
        <v>92.672615833000094</v>
      </c>
      <c r="I1509" s="58">
        <v>0.26611808550472699</v>
      </c>
      <c r="J1509" s="57">
        <v>53.853750020699998</v>
      </c>
      <c r="K1509" s="58">
        <v>0.30782283338872501</v>
      </c>
    </row>
    <row r="1510" spans="1:11" x14ac:dyDescent="0.3">
      <c r="A1510" s="56" t="s">
        <v>239</v>
      </c>
      <c r="B1510" s="59">
        <v>479.20094025489999</v>
      </c>
      <c r="C1510" s="60">
        <v>0.42284420241734</v>
      </c>
      <c r="D1510" s="59">
        <v>90.961345877300204</v>
      </c>
      <c r="E1510" s="60">
        <v>0.40983693810174898</v>
      </c>
      <c r="F1510" s="59">
        <v>152.1887735025</v>
      </c>
      <c r="G1510" s="60">
        <v>0.39209180418676098</v>
      </c>
      <c r="H1510" s="59">
        <v>165.03601051210001</v>
      </c>
      <c r="I1510" s="60">
        <v>0.47391634262231402</v>
      </c>
      <c r="J1510" s="59">
        <v>71.014810362999796</v>
      </c>
      <c r="K1510" s="60">
        <v>0.40591379671980499</v>
      </c>
    </row>
    <row r="1511" spans="1:11" x14ac:dyDescent="0.3">
      <c r="A1511" s="56" t="s">
        <v>342</v>
      </c>
      <c r="B1511" s="57">
        <v>249.360235429</v>
      </c>
      <c r="C1511" s="58">
        <v>0.2200340629726</v>
      </c>
      <c r="D1511" s="57">
        <v>51.278366599499797</v>
      </c>
      <c r="E1511" s="58">
        <v>0.231040653096171</v>
      </c>
      <c r="F1511" s="57">
        <v>85.128971887399999</v>
      </c>
      <c r="G1511" s="58">
        <v>0.21932217079958499</v>
      </c>
      <c r="H1511" s="57">
        <v>75.214262411500002</v>
      </c>
      <c r="I1511" s="58">
        <v>0.21598479049806901</v>
      </c>
      <c r="J1511" s="57">
        <v>37.738634530600002</v>
      </c>
      <c r="K1511" s="58">
        <v>0.215710389805086</v>
      </c>
    </row>
    <row r="1512" spans="1:11" x14ac:dyDescent="0.3">
      <c r="A1512" s="56" t="s">
        <v>88</v>
      </c>
      <c r="B1512" s="59">
        <v>11.5062572445</v>
      </c>
      <c r="C1512" s="60">
        <v>1.0153056387517401E-2</v>
      </c>
      <c r="D1512" s="59">
        <v>0.36974895120000001</v>
      </c>
      <c r="E1512" s="60">
        <v>1.6659469642253599E-3</v>
      </c>
      <c r="F1512" s="59">
        <v>9.18086588480001</v>
      </c>
      <c r="G1512" s="60">
        <v>2.3653139360563801E-2</v>
      </c>
      <c r="H1512" s="59">
        <v>0.50761947659999895</v>
      </c>
      <c r="I1512" s="60">
        <v>1.45767681276134E-3</v>
      </c>
      <c r="J1512" s="59">
        <v>1.4480229319</v>
      </c>
      <c r="K1512" s="60">
        <v>8.2767592143161307E-3</v>
      </c>
    </row>
    <row r="1513" spans="1:11" x14ac:dyDescent="0.3">
      <c r="A1513" s="56" t="s">
        <v>343</v>
      </c>
      <c r="B1513" s="57">
        <v>76.308701787800004</v>
      </c>
      <c r="C1513" s="58">
        <v>6.7334367348698104E-2</v>
      </c>
      <c r="D1513" s="57">
        <v>19.037312297500002</v>
      </c>
      <c r="E1513" s="58">
        <v>8.5774827828721201E-2</v>
      </c>
      <c r="F1513" s="57">
        <v>31.5679446456999</v>
      </c>
      <c r="G1513" s="58">
        <v>8.1330127615470899E-2</v>
      </c>
      <c r="H1513" s="57">
        <v>14.8081906032</v>
      </c>
      <c r="I1513" s="58">
        <v>4.2523104562129002E-2</v>
      </c>
      <c r="J1513" s="57">
        <v>10.8952542414</v>
      </c>
      <c r="K1513" s="58">
        <v>6.22762208720683E-2</v>
      </c>
    </row>
    <row r="1514" spans="1:11" x14ac:dyDescent="0.3">
      <c r="A1514" s="56" t="s">
        <v>344</v>
      </c>
      <c r="B1514" s="59">
        <v>728.56117568390005</v>
      </c>
      <c r="C1514" s="60">
        <v>0.64287826538993997</v>
      </c>
      <c r="D1514" s="59">
        <v>142.23971247680001</v>
      </c>
      <c r="E1514" s="60">
        <v>0.64087759119791898</v>
      </c>
      <c r="F1514" s="59">
        <v>237.31774538990001</v>
      </c>
      <c r="G1514" s="60">
        <v>0.61141397498634598</v>
      </c>
      <c r="H1514" s="59">
        <v>240.25027292359999</v>
      </c>
      <c r="I1514" s="60">
        <v>0.68990113312038304</v>
      </c>
      <c r="J1514" s="59">
        <v>108.7534448936</v>
      </c>
      <c r="K1514" s="60">
        <v>0.62162418652489104</v>
      </c>
    </row>
    <row r="1515" spans="1:11" x14ac:dyDescent="0.3">
      <c r="A1515" s="63" t="s">
        <v>1</v>
      </c>
    </row>
    <row r="1516" spans="1:11" x14ac:dyDescent="0.3">
      <c r="A1516" s="63" t="s">
        <v>1</v>
      </c>
    </row>
    <row r="1517" spans="1:11" x14ac:dyDescent="0.3">
      <c r="A1517" s="51" t="s">
        <v>487</v>
      </c>
    </row>
    <row r="1518" spans="1:11" x14ac:dyDescent="0.3">
      <c r="A1518" s="52" t="s">
        <v>1</v>
      </c>
    </row>
    <row r="1519" spans="1:11" x14ac:dyDescent="0.3">
      <c r="A1519" s="112" t="s">
        <v>1</v>
      </c>
      <c r="B1519" s="114" t="s">
        <v>501</v>
      </c>
      <c r="C1519" s="114" t="s">
        <v>1</v>
      </c>
      <c r="D1519" s="114" t="s">
        <v>389</v>
      </c>
      <c r="E1519" s="114" t="s">
        <v>1</v>
      </c>
      <c r="F1519" s="114" t="s">
        <v>390</v>
      </c>
      <c r="G1519" s="114" t="s">
        <v>1</v>
      </c>
      <c r="H1519" s="114" t="s">
        <v>391</v>
      </c>
      <c r="I1519" s="114" t="s">
        <v>1</v>
      </c>
      <c r="J1519" s="114" t="s">
        <v>392</v>
      </c>
      <c r="K1519" s="114" t="s">
        <v>1</v>
      </c>
    </row>
    <row r="1520" spans="1:11" x14ac:dyDescent="0.3">
      <c r="A1520" s="113" t="s">
        <v>1</v>
      </c>
      <c r="B1520" s="53" t="s">
        <v>14</v>
      </c>
      <c r="C1520" s="53" t="s">
        <v>15</v>
      </c>
      <c r="D1520" s="53" t="s">
        <v>14</v>
      </c>
      <c r="E1520" s="53" t="s">
        <v>15</v>
      </c>
      <c r="F1520" s="53" t="s">
        <v>14</v>
      </c>
      <c r="G1520" s="53" t="s">
        <v>15</v>
      </c>
      <c r="H1520" s="53" t="s">
        <v>14</v>
      </c>
      <c r="I1520" s="53" t="s">
        <v>15</v>
      </c>
      <c r="J1520" s="53" t="s">
        <v>14</v>
      </c>
      <c r="K1520" s="53" t="s">
        <v>15</v>
      </c>
    </row>
    <row r="1521" spans="1:11" x14ac:dyDescent="0.3">
      <c r="A1521" s="54" t="s">
        <v>16</v>
      </c>
      <c r="B1521" s="55">
        <v>1133.2801479017</v>
      </c>
      <c r="C1521" s="55">
        <v>1133.2801479017</v>
      </c>
      <c r="D1521" s="55">
        <v>221.94521142630001</v>
      </c>
      <c r="E1521" s="55">
        <v>221.94521142630001</v>
      </c>
      <c r="F1521" s="55">
        <v>388.14576555140002</v>
      </c>
      <c r="G1521" s="55">
        <v>388.14576555140002</v>
      </c>
      <c r="H1521" s="55">
        <v>348.23869883639998</v>
      </c>
      <c r="I1521" s="55">
        <v>348.23869883639998</v>
      </c>
      <c r="J1521" s="55">
        <v>174.95047208759999</v>
      </c>
      <c r="K1521" s="55">
        <v>174.95047208759999</v>
      </c>
    </row>
    <row r="1522" spans="1:11" x14ac:dyDescent="0.3">
      <c r="A1522" s="56" t="s">
        <v>341</v>
      </c>
      <c r="B1522" s="57">
        <v>23.047860802799999</v>
      </c>
      <c r="C1522" s="58">
        <v>2.03373021626416E-2</v>
      </c>
      <c r="D1522" s="57">
        <v>2.4030073779999999</v>
      </c>
      <c r="E1522" s="58">
        <v>1.0827029619415601E-2</v>
      </c>
      <c r="F1522" s="57">
        <v>13.134414546</v>
      </c>
      <c r="G1522" s="58">
        <v>3.3838871145074202E-2</v>
      </c>
      <c r="H1522" s="57">
        <v>2.382610863</v>
      </c>
      <c r="I1522" s="58">
        <v>6.8418899765052598E-3</v>
      </c>
      <c r="J1522" s="57">
        <v>5.1278280157999996</v>
      </c>
      <c r="K1522" s="58">
        <v>2.93101696417968E-2</v>
      </c>
    </row>
    <row r="1523" spans="1:11" x14ac:dyDescent="0.3">
      <c r="A1523" s="56" t="s">
        <v>237</v>
      </c>
      <c r="B1523" s="59">
        <v>113.6202429981</v>
      </c>
      <c r="C1523" s="60">
        <v>0.100257860519723</v>
      </c>
      <c r="D1523" s="59">
        <v>17.8171896586</v>
      </c>
      <c r="E1523" s="60">
        <v>8.0277423171693202E-2</v>
      </c>
      <c r="F1523" s="59">
        <v>29.404592845699899</v>
      </c>
      <c r="G1523" s="60">
        <v>7.5756572544151898E-2</v>
      </c>
      <c r="H1523" s="59">
        <v>49.025456679199998</v>
      </c>
      <c r="I1523" s="60">
        <v>0.14078118498321099</v>
      </c>
      <c r="J1523" s="59">
        <v>17.373003814600001</v>
      </c>
      <c r="K1523" s="60">
        <v>9.9302411747143604E-2</v>
      </c>
    </row>
    <row r="1524" spans="1:11" x14ac:dyDescent="0.3">
      <c r="A1524" s="56" t="s">
        <v>238</v>
      </c>
      <c r="B1524" s="57">
        <v>367.22932865349998</v>
      </c>
      <c r="C1524" s="58">
        <v>0.324041084928061</v>
      </c>
      <c r="D1524" s="57">
        <v>85.692381147400098</v>
      </c>
      <c r="E1524" s="61">
        <v>0.38609700383581103</v>
      </c>
      <c r="F1524" s="57">
        <v>119.2939981433</v>
      </c>
      <c r="G1524" s="58">
        <v>0.30734329401695498</v>
      </c>
      <c r="H1524" s="57">
        <v>115.9334970876</v>
      </c>
      <c r="I1524" s="58">
        <v>0.33291388198663302</v>
      </c>
      <c r="J1524" s="57">
        <v>46.309452275200002</v>
      </c>
      <c r="K1524" s="58">
        <v>0.264700356178589</v>
      </c>
    </row>
    <row r="1525" spans="1:11" x14ac:dyDescent="0.3">
      <c r="A1525" s="56" t="s">
        <v>239</v>
      </c>
      <c r="B1525" s="59">
        <v>413.55273553239999</v>
      </c>
      <c r="C1525" s="60">
        <v>0.36491659745218702</v>
      </c>
      <c r="D1525" s="59">
        <v>67.010122267199904</v>
      </c>
      <c r="E1525" s="62">
        <v>0.301921910531742</v>
      </c>
      <c r="F1525" s="59">
        <v>157.92334363769999</v>
      </c>
      <c r="G1525" s="60">
        <v>0.40686607366012101</v>
      </c>
      <c r="H1525" s="59">
        <v>118.35867594769999</v>
      </c>
      <c r="I1525" s="60">
        <v>0.33987800994887102</v>
      </c>
      <c r="J1525" s="59">
        <v>70.260593679800294</v>
      </c>
      <c r="K1525" s="60">
        <v>0.401602767008366</v>
      </c>
    </row>
    <row r="1526" spans="1:11" x14ac:dyDescent="0.3">
      <c r="A1526" s="56" t="s">
        <v>342</v>
      </c>
      <c r="B1526" s="57">
        <v>206.4312393534</v>
      </c>
      <c r="C1526" s="58">
        <v>0.18215375936445499</v>
      </c>
      <c r="D1526" s="57">
        <v>47.136747348999997</v>
      </c>
      <c r="E1526" s="58">
        <v>0.21238010518939399</v>
      </c>
      <c r="F1526" s="57">
        <v>63.626161566100102</v>
      </c>
      <c r="G1526" s="58">
        <v>0.16392336903563201</v>
      </c>
      <c r="H1526" s="57">
        <v>61.381037950100001</v>
      </c>
      <c r="I1526" s="58">
        <v>0.176261392416172</v>
      </c>
      <c r="J1526" s="57">
        <v>34.287292488200002</v>
      </c>
      <c r="K1526" s="58">
        <v>0.19598285205559199</v>
      </c>
    </row>
    <row r="1527" spans="1:11" x14ac:dyDescent="0.3">
      <c r="A1527" s="56" t="s">
        <v>88</v>
      </c>
      <c r="B1527" s="59">
        <v>9.3987405614999808</v>
      </c>
      <c r="C1527" s="60">
        <v>8.29339557293228E-3</v>
      </c>
      <c r="D1527" s="59">
        <v>1.8857636260999999</v>
      </c>
      <c r="E1527" s="60">
        <v>8.4965276519434803E-3</v>
      </c>
      <c r="F1527" s="59">
        <v>4.7632548126000103</v>
      </c>
      <c r="G1527" s="60">
        <v>1.2271819598065999E-2</v>
      </c>
      <c r="H1527" s="59">
        <v>1.1574203087999999</v>
      </c>
      <c r="I1527" s="60">
        <v>3.3236406886063699E-3</v>
      </c>
      <c r="J1527" s="59">
        <v>1.592301814</v>
      </c>
      <c r="K1527" s="60">
        <v>9.1014433685135399E-3</v>
      </c>
    </row>
    <row r="1528" spans="1:11" x14ac:dyDescent="0.3">
      <c r="A1528" s="56" t="s">
        <v>343</v>
      </c>
      <c r="B1528" s="57">
        <v>136.66810380090001</v>
      </c>
      <c r="C1528" s="58">
        <v>0.120595162682365</v>
      </c>
      <c r="D1528" s="57">
        <v>20.220197036599998</v>
      </c>
      <c r="E1528" s="58">
        <v>9.1104452791108806E-2</v>
      </c>
      <c r="F1528" s="57">
        <v>42.539007391700103</v>
      </c>
      <c r="G1528" s="58">
        <v>0.109595443689226</v>
      </c>
      <c r="H1528" s="57">
        <v>51.408067542200001</v>
      </c>
      <c r="I1528" s="58">
        <v>0.14762307495971599</v>
      </c>
      <c r="J1528" s="57">
        <v>22.500831830399999</v>
      </c>
      <c r="K1528" s="58">
        <v>0.12861258138893999</v>
      </c>
    </row>
    <row r="1529" spans="1:11" x14ac:dyDescent="0.3">
      <c r="A1529" s="56" t="s">
        <v>344</v>
      </c>
      <c r="B1529" s="59">
        <v>619.98397488579997</v>
      </c>
      <c r="C1529" s="60">
        <v>0.54707035681664196</v>
      </c>
      <c r="D1529" s="59">
        <v>114.14686961619999</v>
      </c>
      <c r="E1529" s="60">
        <v>0.51430201572113698</v>
      </c>
      <c r="F1529" s="59">
        <v>221.54950520380001</v>
      </c>
      <c r="G1529" s="60">
        <v>0.57078944269575305</v>
      </c>
      <c r="H1529" s="59">
        <v>179.73971389779999</v>
      </c>
      <c r="I1529" s="60">
        <v>0.51613940236504396</v>
      </c>
      <c r="J1529" s="59">
        <v>104.54788616800001</v>
      </c>
      <c r="K1529" s="60">
        <v>0.59758561906395702</v>
      </c>
    </row>
    <row r="1530" spans="1:11" x14ac:dyDescent="0.3">
      <c r="A1530" s="63" t="s">
        <v>1</v>
      </c>
    </row>
    <row r="1531" spans="1:11" x14ac:dyDescent="0.3">
      <c r="A1531" s="63" t="s">
        <v>1</v>
      </c>
    </row>
    <row r="1532" spans="1:11" x14ac:dyDescent="0.3">
      <c r="A1532" s="51" t="s">
        <v>488</v>
      </c>
    </row>
    <row r="1533" spans="1:11" x14ac:dyDescent="0.3">
      <c r="A1533" s="52" t="s">
        <v>1</v>
      </c>
    </row>
    <row r="1534" spans="1:11" x14ac:dyDescent="0.3">
      <c r="A1534" s="112" t="s">
        <v>1</v>
      </c>
      <c r="B1534" s="114" t="s">
        <v>501</v>
      </c>
      <c r="C1534" s="114" t="s">
        <v>1</v>
      </c>
      <c r="D1534" s="114" t="s">
        <v>389</v>
      </c>
      <c r="E1534" s="114" t="s">
        <v>1</v>
      </c>
      <c r="F1534" s="114" t="s">
        <v>390</v>
      </c>
      <c r="G1534" s="114" t="s">
        <v>1</v>
      </c>
      <c r="H1534" s="114" t="s">
        <v>391</v>
      </c>
      <c r="I1534" s="114" t="s">
        <v>1</v>
      </c>
      <c r="J1534" s="114" t="s">
        <v>392</v>
      </c>
      <c r="K1534" s="114" t="s">
        <v>1</v>
      </c>
    </row>
    <row r="1535" spans="1:11" x14ac:dyDescent="0.3">
      <c r="A1535" s="113" t="s">
        <v>1</v>
      </c>
      <c r="B1535" s="53" t="s">
        <v>14</v>
      </c>
      <c r="C1535" s="53" t="s">
        <v>15</v>
      </c>
      <c r="D1535" s="53" t="s">
        <v>14</v>
      </c>
      <c r="E1535" s="53" t="s">
        <v>15</v>
      </c>
      <c r="F1535" s="53" t="s">
        <v>14</v>
      </c>
      <c r="G1535" s="53" t="s">
        <v>15</v>
      </c>
      <c r="H1535" s="53" t="s">
        <v>14</v>
      </c>
      <c r="I1535" s="53" t="s">
        <v>15</v>
      </c>
      <c r="J1535" s="53" t="s">
        <v>14</v>
      </c>
      <c r="K1535" s="53" t="s">
        <v>15</v>
      </c>
    </row>
    <row r="1536" spans="1:11" x14ac:dyDescent="0.3">
      <c r="A1536" s="54" t="s">
        <v>16</v>
      </c>
      <c r="B1536" s="55">
        <v>1133.2801479017</v>
      </c>
      <c r="C1536" s="55">
        <v>1133.2801479017</v>
      </c>
      <c r="D1536" s="55">
        <v>221.94521142630001</v>
      </c>
      <c r="E1536" s="55">
        <v>221.94521142630001</v>
      </c>
      <c r="F1536" s="55">
        <v>388.14576555140002</v>
      </c>
      <c r="G1536" s="55">
        <v>388.14576555140002</v>
      </c>
      <c r="H1536" s="55">
        <v>348.23869883639998</v>
      </c>
      <c r="I1536" s="55">
        <v>348.23869883639998</v>
      </c>
      <c r="J1536" s="55">
        <v>174.95047208759999</v>
      </c>
      <c r="K1536" s="55">
        <v>174.95047208759999</v>
      </c>
    </row>
    <row r="1537" spans="1:11" x14ac:dyDescent="0.3">
      <c r="A1537" s="56" t="s">
        <v>341</v>
      </c>
      <c r="B1537" s="57">
        <v>73.394549210600005</v>
      </c>
      <c r="C1537" s="58">
        <v>6.4762935578190503E-2</v>
      </c>
      <c r="D1537" s="57">
        <v>10.500347121900001</v>
      </c>
      <c r="E1537" s="58">
        <v>4.7310536931258799E-2</v>
      </c>
      <c r="F1537" s="57">
        <v>36.970245709100098</v>
      </c>
      <c r="G1537" s="58">
        <v>9.5248355103346394E-2</v>
      </c>
      <c r="H1537" s="57">
        <v>14.2136911885</v>
      </c>
      <c r="I1537" s="58">
        <v>4.0815943879854301E-2</v>
      </c>
      <c r="J1537" s="57">
        <v>11.7102651911</v>
      </c>
      <c r="K1537" s="58">
        <v>6.6934744738708196E-2</v>
      </c>
    </row>
    <row r="1538" spans="1:11" x14ac:dyDescent="0.3">
      <c r="A1538" s="56" t="s">
        <v>237</v>
      </c>
      <c r="B1538" s="59">
        <v>112.8253712187</v>
      </c>
      <c r="C1538" s="60">
        <v>9.9556470152238494E-2</v>
      </c>
      <c r="D1538" s="59">
        <v>19.931055049099999</v>
      </c>
      <c r="E1538" s="60">
        <v>8.9801689890112293E-2</v>
      </c>
      <c r="F1538" s="59">
        <v>35.533815154300001</v>
      </c>
      <c r="G1538" s="60">
        <v>9.1547604812384498E-2</v>
      </c>
      <c r="H1538" s="59">
        <v>42.714163077999899</v>
      </c>
      <c r="I1538" s="60">
        <v>0.122657715011929</v>
      </c>
      <c r="J1538" s="59">
        <v>14.6463379373</v>
      </c>
      <c r="K1538" s="60">
        <v>8.3717052960945407E-2</v>
      </c>
    </row>
    <row r="1539" spans="1:11" x14ac:dyDescent="0.3">
      <c r="A1539" s="56" t="s">
        <v>238</v>
      </c>
      <c r="B1539" s="57">
        <v>363.90529849580003</v>
      </c>
      <c r="C1539" s="58">
        <v>0.32110797949613901</v>
      </c>
      <c r="D1539" s="57">
        <v>68.553271240300106</v>
      </c>
      <c r="E1539" s="58">
        <v>0.30887474796032799</v>
      </c>
      <c r="F1539" s="57">
        <v>122.51427126199999</v>
      </c>
      <c r="G1539" s="58">
        <v>0.31563985011650503</v>
      </c>
      <c r="H1539" s="57">
        <v>118.8181307031</v>
      </c>
      <c r="I1539" s="58">
        <v>0.34119737725909599</v>
      </c>
      <c r="J1539" s="57">
        <v>54.0196252904</v>
      </c>
      <c r="K1539" s="58">
        <v>0.30877096040844998</v>
      </c>
    </row>
    <row r="1540" spans="1:11" x14ac:dyDescent="0.3">
      <c r="A1540" s="56" t="s">
        <v>239</v>
      </c>
      <c r="B1540" s="59">
        <v>405.955053652</v>
      </c>
      <c r="C1540" s="60">
        <v>0.35821244588431</v>
      </c>
      <c r="D1540" s="59">
        <v>79.802747110600095</v>
      </c>
      <c r="E1540" s="60">
        <v>0.35956057171839301</v>
      </c>
      <c r="F1540" s="59">
        <v>141.46961085219999</v>
      </c>
      <c r="G1540" s="60">
        <v>0.36447547135089398</v>
      </c>
      <c r="H1540" s="59">
        <v>125.8685754399</v>
      </c>
      <c r="I1540" s="60">
        <v>0.36144338886078903</v>
      </c>
      <c r="J1540" s="59">
        <v>58.814120249299897</v>
      </c>
      <c r="K1540" s="60">
        <v>0.33617583049362099</v>
      </c>
    </row>
    <row r="1541" spans="1:11" x14ac:dyDescent="0.3">
      <c r="A1541" s="56" t="s">
        <v>342</v>
      </c>
      <c r="B1541" s="57">
        <v>156.91058834590001</v>
      </c>
      <c r="C1541" s="58">
        <v>0.13845701668420099</v>
      </c>
      <c r="D1541" s="57">
        <v>37.309596988599999</v>
      </c>
      <c r="E1541" s="58">
        <v>0.16810273467417999</v>
      </c>
      <c r="F1541" s="57">
        <v>44.810268773500098</v>
      </c>
      <c r="G1541" s="58">
        <v>0.115447011794248</v>
      </c>
      <c r="H1541" s="57">
        <v>44.360147363400102</v>
      </c>
      <c r="I1541" s="58">
        <v>0.127384312862483</v>
      </c>
      <c r="J1541" s="57">
        <v>30.430575220400002</v>
      </c>
      <c r="K1541" s="58">
        <v>0.17393822867287301</v>
      </c>
    </row>
    <row r="1542" spans="1:11" x14ac:dyDescent="0.3">
      <c r="A1542" s="56" t="s">
        <v>88</v>
      </c>
      <c r="B1542" s="59">
        <v>20.289286978700002</v>
      </c>
      <c r="C1542" s="60">
        <v>1.7903152204921401E-2</v>
      </c>
      <c r="D1542" s="59">
        <v>5.8481939157999898</v>
      </c>
      <c r="E1542" s="60">
        <v>2.6349718825729101E-2</v>
      </c>
      <c r="F1542" s="59">
        <v>6.8475538003</v>
      </c>
      <c r="G1542" s="60">
        <v>1.7641706822622099E-2</v>
      </c>
      <c r="H1542" s="59">
        <v>2.2639910634999998</v>
      </c>
      <c r="I1542" s="60">
        <v>6.5012621258489301E-3</v>
      </c>
      <c r="J1542" s="59">
        <v>5.3295481991000004</v>
      </c>
      <c r="K1542" s="60">
        <v>3.0463182725402601E-2</v>
      </c>
    </row>
    <row r="1543" spans="1:11" x14ac:dyDescent="0.3">
      <c r="A1543" s="56" t="s">
        <v>343</v>
      </c>
      <c r="B1543" s="57">
        <v>186.2199204293</v>
      </c>
      <c r="C1543" s="58">
        <v>0.164319405730429</v>
      </c>
      <c r="D1543" s="57">
        <v>30.431402170999998</v>
      </c>
      <c r="E1543" s="58">
        <v>0.137112226821371</v>
      </c>
      <c r="F1543" s="57">
        <v>72.504060863399999</v>
      </c>
      <c r="G1543" s="58">
        <v>0.186795959915731</v>
      </c>
      <c r="H1543" s="57">
        <v>56.927854266500098</v>
      </c>
      <c r="I1543" s="58">
        <v>0.163473658891783</v>
      </c>
      <c r="J1543" s="57">
        <v>26.3566031284</v>
      </c>
      <c r="K1543" s="58">
        <v>0.15065179769965401</v>
      </c>
    </row>
    <row r="1544" spans="1:11" x14ac:dyDescent="0.3">
      <c r="A1544" s="56" t="s">
        <v>344</v>
      </c>
      <c r="B1544" s="59">
        <v>562.86564199790098</v>
      </c>
      <c r="C1544" s="60">
        <v>0.49666946256851102</v>
      </c>
      <c r="D1544" s="59">
        <v>117.1123440992</v>
      </c>
      <c r="E1544" s="60">
        <v>0.52766330639257197</v>
      </c>
      <c r="F1544" s="59">
        <v>186.2798796257</v>
      </c>
      <c r="G1544" s="60">
        <v>0.47992248314514202</v>
      </c>
      <c r="H1544" s="59">
        <v>170.2287228033</v>
      </c>
      <c r="I1544" s="60">
        <v>0.488827701723272</v>
      </c>
      <c r="J1544" s="59">
        <v>89.244695469699906</v>
      </c>
      <c r="K1544" s="60">
        <v>0.51011405916649399</v>
      </c>
    </row>
    <row r="1545" spans="1:11" x14ac:dyDescent="0.3">
      <c r="A1545" s="63" t="s">
        <v>1</v>
      </c>
    </row>
    <row r="1546" spans="1:11" x14ac:dyDescent="0.3">
      <c r="A1546" s="63" t="s">
        <v>1</v>
      </c>
    </row>
    <row r="1547" spans="1:11" x14ac:dyDescent="0.3">
      <c r="A1547" s="51" t="s">
        <v>489</v>
      </c>
    </row>
    <row r="1548" spans="1:11" x14ac:dyDescent="0.3">
      <c r="A1548" s="52" t="s">
        <v>1</v>
      </c>
    </row>
    <row r="1549" spans="1:11" x14ac:dyDescent="0.3">
      <c r="A1549" s="112" t="s">
        <v>1</v>
      </c>
      <c r="B1549" s="114" t="s">
        <v>501</v>
      </c>
      <c r="C1549" s="114" t="s">
        <v>1</v>
      </c>
      <c r="D1549" s="114" t="s">
        <v>389</v>
      </c>
      <c r="E1549" s="114" t="s">
        <v>1</v>
      </c>
      <c r="F1549" s="114" t="s">
        <v>390</v>
      </c>
      <c r="G1549" s="114" t="s">
        <v>1</v>
      </c>
      <c r="H1549" s="114" t="s">
        <v>391</v>
      </c>
      <c r="I1549" s="114" t="s">
        <v>1</v>
      </c>
      <c r="J1549" s="114" t="s">
        <v>392</v>
      </c>
      <c r="K1549" s="114" t="s">
        <v>1</v>
      </c>
    </row>
    <row r="1550" spans="1:11" x14ac:dyDescent="0.3">
      <c r="A1550" s="113" t="s">
        <v>1</v>
      </c>
      <c r="B1550" s="53" t="s">
        <v>14</v>
      </c>
      <c r="C1550" s="53" t="s">
        <v>15</v>
      </c>
      <c r="D1550" s="53" t="s">
        <v>14</v>
      </c>
      <c r="E1550" s="53" t="s">
        <v>15</v>
      </c>
      <c r="F1550" s="53" t="s">
        <v>14</v>
      </c>
      <c r="G1550" s="53" t="s">
        <v>15</v>
      </c>
      <c r="H1550" s="53" t="s">
        <v>14</v>
      </c>
      <c r="I1550" s="53" t="s">
        <v>15</v>
      </c>
      <c r="J1550" s="53" t="s">
        <v>14</v>
      </c>
      <c r="K1550" s="53" t="s">
        <v>15</v>
      </c>
    </row>
    <row r="1551" spans="1:11" x14ac:dyDescent="0.3">
      <c r="A1551" s="54" t="s">
        <v>16</v>
      </c>
      <c r="B1551" s="55">
        <v>1133.2801479017</v>
      </c>
      <c r="C1551" s="55">
        <v>1133.2801479017</v>
      </c>
      <c r="D1551" s="55">
        <v>221.94521142630001</v>
      </c>
      <c r="E1551" s="55">
        <v>221.94521142630001</v>
      </c>
      <c r="F1551" s="55">
        <v>388.14576555140002</v>
      </c>
      <c r="G1551" s="55">
        <v>388.14576555140002</v>
      </c>
      <c r="H1551" s="55">
        <v>348.23869883639998</v>
      </c>
      <c r="I1551" s="55">
        <v>348.23869883639998</v>
      </c>
      <c r="J1551" s="55">
        <v>174.95047208759999</v>
      </c>
      <c r="K1551" s="55">
        <v>174.95047208759999</v>
      </c>
    </row>
    <row r="1552" spans="1:11" x14ac:dyDescent="0.3">
      <c r="A1552" s="56" t="s">
        <v>341</v>
      </c>
      <c r="B1552" s="57">
        <v>79.407010240800005</v>
      </c>
      <c r="C1552" s="58">
        <v>7.0068297223616197E-2</v>
      </c>
      <c r="D1552" s="57">
        <v>13.5837929808</v>
      </c>
      <c r="E1552" s="58">
        <v>6.12033613769166E-2</v>
      </c>
      <c r="F1552" s="57">
        <v>36.098191818400103</v>
      </c>
      <c r="G1552" s="58">
        <v>9.3001637586124106E-2</v>
      </c>
      <c r="H1552" s="57">
        <v>17.922613164800001</v>
      </c>
      <c r="I1552" s="58">
        <v>5.1466460289124598E-2</v>
      </c>
      <c r="J1552" s="57">
        <v>11.8024122768</v>
      </c>
      <c r="K1552" s="58">
        <v>6.74614485800894E-2</v>
      </c>
    </row>
    <row r="1553" spans="1:11" x14ac:dyDescent="0.3">
      <c r="A1553" s="56" t="s">
        <v>237</v>
      </c>
      <c r="B1553" s="59">
        <v>191.86593026950001</v>
      </c>
      <c r="C1553" s="60">
        <v>0.169301412916078</v>
      </c>
      <c r="D1553" s="59">
        <v>41.178795899100002</v>
      </c>
      <c r="E1553" s="60">
        <v>0.185535861010338</v>
      </c>
      <c r="F1553" s="59">
        <v>60.762478482000098</v>
      </c>
      <c r="G1553" s="60">
        <v>0.156545514275238</v>
      </c>
      <c r="H1553" s="59">
        <v>61.1603748669</v>
      </c>
      <c r="I1553" s="60">
        <v>0.175627737730644</v>
      </c>
      <c r="J1553" s="59">
        <v>28.7642810215</v>
      </c>
      <c r="K1553" s="60">
        <v>0.16441385197919001</v>
      </c>
    </row>
    <row r="1554" spans="1:11" x14ac:dyDescent="0.3">
      <c r="A1554" s="56" t="s">
        <v>238</v>
      </c>
      <c r="B1554" s="57">
        <v>411.34073235099999</v>
      </c>
      <c r="C1554" s="58">
        <v>0.362964738341714</v>
      </c>
      <c r="D1554" s="57">
        <v>83.866431618499902</v>
      </c>
      <c r="E1554" s="58">
        <v>0.37786997556533902</v>
      </c>
      <c r="F1554" s="57">
        <v>134.04024112319999</v>
      </c>
      <c r="G1554" s="58">
        <v>0.34533480207566403</v>
      </c>
      <c r="H1554" s="57">
        <v>127.6123208491</v>
      </c>
      <c r="I1554" s="58">
        <v>0.36645071692348402</v>
      </c>
      <c r="J1554" s="57">
        <v>65.821738760200205</v>
      </c>
      <c r="K1554" s="58">
        <v>0.37623070103658901</v>
      </c>
    </row>
    <row r="1555" spans="1:11" x14ac:dyDescent="0.3">
      <c r="A1555" s="56" t="s">
        <v>239</v>
      </c>
      <c r="B1555" s="59">
        <v>332.39405986769998</v>
      </c>
      <c r="C1555" s="60">
        <v>0.29330264055462102</v>
      </c>
      <c r="D1555" s="59">
        <v>55.223484219300097</v>
      </c>
      <c r="E1555" s="60">
        <v>0.248815840019318</v>
      </c>
      <c r="F1555" s="59">
        <v>123.2807523094</v>
      </c>
      <c r="G1555" s="60">
        <v>0.31761457486021299</v>
      </c>
      <c r="H1555" s="59">
        <v>100.0628751831</v>
      </c>
      <c r="I1555" s="60">
        <v>0.287339906556763</v>
      </c>
      <c r="J1555" s="59">
        <v>53.826948155899998</v>
      </c>
      <c r="K1555" s="60">
        <v>0.30766963651831802</v>
      </c>
    </row>
    <row r="1556" spans="1:11" x14ac:dyDescent="0.3">
      <c r="A1556" s="56" t="s">
        <v>342</v>
      </c>
      <c r="B1556" s="57">
        <v>113.38827892579999</v>
      </c>
      <c r="C1556" s="58">
        <v>0.100053176732815</v>
      </c>
      <c r="D1556" s="57">
        <v>28.092706708600002</v>
      </c>
      <c r="E1556" s="58">
        <v>0.12657496202808899</v>
      </c>
      <c r="F1556" s="57">
        <v>30.832238136500099</v>
      </c>
      <c r="G1556" s="58">
        <v>7.9434688905338696E-2</v>
      </c>
      <c r="H1556" s="57">
        <v>40.678969307399903</v>
      </c>
      <c r="I1556" s="58">
        <v>0.116813465715683</v>
      </c>
      <c r="J1556" s="57">
        <v>13.7843647733</v>
      </c>
      <c r="K1556" s="58">
        <v>7.8790097613443397E-2</v>
      </c>
    </row>
    <row r="1557" spans="1:11" x14ac:dyDescent="0.3">
      <c r="A1557" s="56" t="s">
        <v>88</v>
      </c>
      <c r="B1557" s="59">
        <v>4.8841362468999998</v>
      </c>
      <c r="C1557" s="60">
        <v>4.3097342311546804E-3</v>
      </c>
      <c r="D1557" s="59">
        <v>0</v>
      </c>
      <c r="E1557" s="60">
        <v>0</v>
      </c>
      <c r="F1557" s="59">
        <v>3.1318636819000001</v>
      </c>
      <c r="G1557" s="60">
        <v>8.0687822974208501E-3</v>
      </c>
      <c r="H1557" s="59">
        <v>0.80154546510000002</v>
      </c>
      <c r="I1557" s="60">
        <v>2.3017127843007498E-3</v>
      </c>
      <c r="J1557" s="59">
        <v>0.95072709990000104</v>
      </c>
      <c r="K1557" s="60">
        <v>5.4342642723705196E-3</v>
      </c>
    </row>
    <row r="1558" spans="1:11" x14ac:dyDescent="0.3">
      <c r="A1558" s="56" t="s">
        <v>343</v>
      </c>
      <c r="B1558" s="57">
        <v>271.27294051029997</v>
      </c>
      <c r="C1558" s="58">
        <v>0.23936971013969399</v>
      </c>
      <c r="D1558" s="57">
        <v>54.7625888799002</v>
      </c>
      <c r="E1558" s="58">
        <v>0.24673922238725399</v>
      </c>
      <c r="F1558" s="57">
        <v>96.860670300400002</v>
      </c>
      <c r="G1558" s="58">
        <v>0.249547151861362</v>
      </c>
      <c r="H1558" s="57">
        <v>79.082988031699998</v>
      </c>
      <c r="I1558" s="58">
        <v>0.22709419801976899</v>
      </c>
      <c r="J1558" s="57">
        <v>40.566693298300002</v>
      </c>
      <c r="K1558" s="58">
        <v>0.23187530055927899</v>
      </c>
    </row>
    <row r="1559" spans="1:11" x14ac:dyDescent="0.3">
      <c r="A1559" s="56" t="s">
        <v>344</v>
      </c>
      <c r="B1559" s="59">
        <v>445.7823387935</v>
      </c>
      <c r="C1559" s="60">
        <v>0.39335581728743602</v>
      </c>
      <c r="D1559" s="59">
        <v>83.316190927899797</v>
      </c>
      <c r="E1559" s="60">
        <v>0.37539080204740699</v>
      </c>
      <c r="F1559" s="59">
        <v>154.11299044590001</v>
      </c>
      <c r="G1559" s="60">
        <v>0.397049263765552</v>
      </c>
      <c r="H1559" s="59">
        <v>140.7418444905</v>
      </c>
      <c r="I1559" s="60">
        <v>0.40415337227244702</v>
      </c>
      <c r="J1559" s="59">
        <v>67.611312929199997</v>
      </c>
      <c r="K1559" s="60">
        <v>0.38645973413176099</v>
      </c>
    </row>
    <row r="1560" spans="1:11" x14ac:dyDescent="0.3">
      <c r="A1560" s="63" t="s">
        <v>1</v>
      </c>
    </row>
    <row r="1561" spans="1:11" x14ac:dyDescent="0.3">
      <c r="A1561" s="63" t="s">
        <v>1</v>
      </c>
    </row>
    <row r="1562" spans="1:11" x14ac:dyDescent="0.3">
      <c r="A1562" s="51" t="s">
        <v>490</v>
      </c>
    </row>
    <row r="1563" spans="1:11" x14ac:dyDescent="0.3">
      <c r="A1563" s="52" t="s">
        <v>1</v>
      </c>
    </row>
    <row r="1564" spans="1:11" x14ac:dyDescent="0.3">
      <c r="A1564" s="112" t="s">
        <v>1</v>
      </c>
      <c r="B1564" s="114" t="s">
        <v>501</v>
      </c>
      <c r="C1564" s="114" t="s">
        <v>1</v>
      </c>
      <c r="D1564" s="114" t="s">
        <v>389</v>
      </c>
      <c r="E1564" s="114" t="s">
        <v>1</v>
      </c>
      <c r="F1564" s="114" t="s">
        <v>390</v>
      </c>
      <c r="G1564" s="114" t="s">
        <v>1</v>
      </c>
      <c r="H1564" s="114" t="s">
        <v>391</v>
      </c>
      <c r="I1564" s="114" t="s">
        <v>1</v>
      </c>
      <c r="J1564" s="114" t="s">
        <v>392</v>
      </c>
      <c r="K1564" s="114" t="s">
        <v>1</v>
      </c>
    </row>
    <row r="1565" spans="1:11" x14ac:dyDescent="0.3">
      <c r="A1565" s="113" t="s">
        <v>1</v>
      </c>
      <c r="B1565" s="53" t="s">
        <v>14</v>
      </c>
      <c r="C1565" s="53" t="s">
        <v>15</v>
      </c>
      <c r="D1565" s="53" t="s">
        <v>14</v>
      </c>
      <c r="E1565" s="53" t="s">
        <v>15</v>
      </c>
      <c r="F1565" s="53" t="s">
        <v>14</v>
      </c>
      <c r="G1565" s="53" t="s">
        <v>15</v>
      </c>
      <c r="H1565" s="53" t="s">
        <v>14</v>
      </c>
      <c r="I1565" s="53" t="s">
        <v>15</v>
      </c>
      <c r="J1565" s="53" t="s">
        <v>14</v>
      </c>
      <c r="K1565" s="53" t="s">
        <v>15</v>
      </c>
    </row>
    <row r="1566" spans="1:11" x14ac:dyDescent="0.3">
      <c r="A1566" s="54" t="s">
        <v>16</v>
      </c>
      <c r="B1566" s="55">
        <v>1133.2801479017</v>
      </c>
      <c r="C1566" s="55">
        <v>1133.2801479017</v>
      </c>
      <c r="D1566" s="55">
        <v>221.94521142630001</v>
      </c>
      <c r="E1566" s="55">
        <v>221.94521142630001</v>
      </c>
      <c r="F1566" s="55">
        <v>388.14576555140002</v>
      </c>
      <c r="G1566" s="55">
        <v>388.14576555140002</v>
      </c>
      <c r="H1566" s="55">
        <v>348.23869883639998</v>
      </c>
      <c r="I1566" s="55">
        <v>348.23869883639998</v>
      </c>
      <c r="J1566" s="55">
        <v>174.95047208759999</v>
      </c>
      <c r="K1566" s="55">
        <v>174.95047208759999</v>
      </c>
    </row>
    <row r="1567" spans="1:11" x14ac:dyDescent="0.3">
      <c r="A1567" s="56" t="s">
        <v>341</v>
      </c>
      <c r="B1567" s="57">
        <v>63.249480909900001</v>
      </c>
      <c r="C1567" s="58">
        <v>5.5810984624594502E-2</v>
      </c>
      <c r="D1567" s="57">
        <v>12.2387856479</v>
      </c>
      <c r="E1567" s="58">
        <v>5.5143274185773798E-2</v>
      </c>
      <c r="F1567" s="57">
        <v>27.4723524581999</v>
      </c>
      <c r="G1567" s="58">
        <v>7.0778441751574397E-2</v>
      </c>
      <c r="H1567" s="57">
        <v>9.5388049103000103</v>
      </c>
      <c r="I1567" s="58">
        <v>2.7391570615709401E-2</v>
      </c>
      <c r="J1567" s="57">
        <v>13.999537893499999</v>
      </c>
      <c r="K1567" s="58">
        <v>8.0020006384951298E-2</v>
      </c>
    </row>
    <row r="1568" spans="1:11" x14ac:dyDescent="0.3">
      <c r="A1568" s="56" t="s">
        <v>237</v>
      </c>
      <c r="B1568" s="59">
        <v>191.5937053385</v>
      </c>
      <c r="C1568" s="60">
        <v>0.169061203174909</v>
      </c>
      <c r="D1568" s="59">
        <v>38.922730927099998</v>
      </c>
      <c r="E1568" s="60">
        <v>0.17537089751551099</v>
      </c>
      <c r="F1568" s="59">
        <v>71.907811752500095</v>
      </c>
      <c r="G1568" s="60">
        <v>0.185259812509735</v>
      </c>
      <c r="H1568" s="59">
        <v>55.696313145300103</v>
      </c>
      <c r="I1568" s="60">
        <v>0.15993717335667401</v>
      </c>
      <c r="J1568" s="59">
        <v>25.066849513600001</v>
      </c>
      <c r="K1568" s="60">
        <v>0.14327969061466</v>
      </c>
    </row>
    <row r="1569" spans="1:11" x14ac:dyDescent="0.3">
      <c r="A1569" s="56" t="s">
        <v>238</v>
      </c>
      <c r="B1569" s="57">
        <v>408.17891286299999</v>
      </c>
      <c r="C1569" s="58">
        <v>0.36017476668831999</v>
      </c>
      <c r="D1569" s="57">
        <v>82.696628423600103</v>
      </c>
      <c r="E1569" s="58">
        <v>0.37259929102395001</v>
      </c>
      <c r="F1569" s="57">
        <v>122.5457005784</v>
      </c>
      <c r="G1569" s="58">
        <v>0.31572082308900501</v>
      </c>
      <c r="H1569" s="57">
        <v>144.2703402777</v>
      </c>
      <c r="I1569" s="58">
        <v>0.414285778001592</v>
      </c>
      <c r="J1569" s="57">
        <v>58.666243583300201</v>
      </c>
      <c r="K1569" s="58">
        <v>0.33533058175416097</v>
      </c>
    </row>
    <row r="1570" spans="1:11" x14ac:dyDescent="0.3">
      <c r="A1570" s="56" t="s">
        <v>239</v>
      </c>
      <c r="B1570" s="59">
        <v>353.2194227009</v>
      </c>
      <c r="C1570" s="60">
        <v>0.31167882306497302</v>
      </c>
      <c r="D1570" s="59">
        <v>56.935038305200003</v>
      </c>
      <c r="E1570" s="60">
        <v>0.25652744629773699</v>
      </c>
      <c r="F1570" s="59">
        <v>129.58249845419999</v>
      </c>
      <c r="G1570" s="60">
        <v>0.33385008920582998</v>
      </c>
      <c r="H1570" s="59">
        <v>106.63361005190001</v>
      </c>
      <c r="I1570" s="60">
        <v>0.30620838639761799</v>
      </c>
      <c r="J1570" s="59">
        <v>60.068275889599903</v>
      </c>
      <c r="K1570" s="60">
        <v>0.343344462994778</v>
      </c>
    </row>
    <row r="1571" spans="1:11" x14ac:dyDescent="0.3">
      <c r="A1571" s="56" t="s">
        <v>342</v>
      </c>
      <c r="B1571" s="57">
        <v>107.43996352790001</v>
      </c>
      <c r="C1571" s="58">
        <v>9.4804416830938196E-2</v>
      </c>
      <c r="D1571" s="57">
        <v>28.211895159099999</v>
      </c>
      <c r="E1571" s="58">
        <v>0.127111979473674</v>
      </c>
      <c r="F1571" s="57">
        <v>33.086269779199903</v>
      </c>
      <c r="G1571" s="58">
        <v>8.5241867142870006E-2</v>
      </c>
      <c r="H1571" s="57">
        <v>30.268812364799999</v>
      </c>
      <c r="I1571" s="58">
        <v>8.6919726227842595E-2</v>
      </c>
      <c r="J1571" s="57">
        <v>15.8729862248</v>
      </c>
      <c r="K1571" s="58">
        <v>9.0728456090430995E-2</v>
      </c>
    </row>
    <row r="1572" spans="1:11" x14ac:dyDescent="0.3">
      <c r="A1572" s="56" t="s">
        <v>88</v>
      </c>
      <c r="B1572" s="59">
        <v>9.5986625614999692</v>
      </c>
      <c r="C1572" s="60">
        <v>8.4698056162654904E-3</v>
      </c>
      <c r="D1572" s="59">
        <v>2.9401329634</v>
      </c>
      <c r="E1572" s="60">
        <v>1.32471115033555E-2</v>
      </c>
      <c r="F1572" s="59">
        <v>3.5511325289000002</v>
      </c>
      <c r="G1572" s="60">
        <v>9.1489663009855608E-3</v>
      </c>
      <c r="H1572" s="59">
        <v>1.8308180864000001</v>
      </c>
      <c r="I1572" s="60">
        <v>5.2573654005642397E-3</v>
      </c>
      <c r="J1572" s="59">
        <v>1.2765789828</v>
      </c>
      <c r="K1572" s="60">
        <v>7.2968021610184597E-3</v>
      </c>
    </row>
    <row r="1573" spans="1:11" x14ac:dyDescent="0.3">
      <c r="A1573" s="56" t="s">
        <v>343</v>
      </c>
      <c r="B1573" s="57">
        <v>254.8431862484</v>
      </c>
      <c r="C1573" s="58">
        <v>0.22487218779950299</v>
      </c>
      <c r="D1573" s="57">
        <v>51.161516574999901</v>
      </c>
      <c r="E1573" s="58">
        <v>0.23051417170128399</v>
      </c>
      <c r="F1573" s="57">
        <v>99.380164210700002</v>
      </c>
      <c r="G1573" s="58">
        <v>0.25603825426130999</v>
      </c>
      <c r="H1573" s="57">
        <v>65.235118055599997</v>
      </c>
      <c r="I1573" s="58">
        <v>0.187328743972384</v>
      </c>
      <c r="J1573" s="57">
        <v>39.066387407100002</v>
      </c>
      <c r="K1573" s="58">
        <v>0.223299696999611</v>
      </c>
    </row>
    <row r="1574" spans="1:11" x14ac:dyDescent="0.3">
      <c r="A1574" s="56" t="s">
        <v>344</v>
      </c>
      <c r="B1574" s="59">
        <v>460.65938622879997</v>
      </c>
      <c r="C1574" s="60">
        <v>0.40648323989591101</v>
      </c>
      <c r="D1574" s="59">
        <v>85.146933464300204</v>
      </c>
      <c r="E1574" s="60">
        <v>0.38363942577141003</v>
      </c>
      <c r="F1574" s="59">
        <v>162.66876823339999</v>
      </c>
      <c r="G1574" s="60">
        <v>0.4190919563487</v>
      </c>
      <c r="H1574" s="59">
        <v>136.90242241670001</v>
      </c>
      <c r="I1574" s="60">
        <v>0.39312811262545999</v>
      </c>
      <c r="J1574" s="59">
        <v>75.941262114400303</v>
      </c>
      <c r="K1574" s="60">
        <v>0.43407291908521001</v>
      </c>
    </row>
    <row r="1575" spans="1:11" x14ac:dyDescent="0.3">
      <c r="A1575" s="63" t="s">
        <v>1</v>
      </c>
    </row>
    <row r="1576" spans="1:11" x14ac:dyDescent="0.3">
      <c r="A1576" s="63" t="s">
        <v>1</v>
      </c>
    </row>
    <row r="1577" spans="1:11" x14ac:dyDescent="0.3">
      <c r="A1577" s="51" t="s">
        <v>491</v>
      </c>
    </row>
    <row r="1578" spans="1:11" x14ac:dyDescent="0.3">
      <c r="A1578" s="52" t="s">
        <v>1</v>
      </c>
    </row>
    <row r="1579" spans="1:11" x14ac:dyDescent="0.3">
      <c r="A1579" s="112" t="s">
        <v>1</v>
      </c>
      <c r="B1579" s="114" t="s">
        <v>501</v>
      </c>
      <c r="C1579" s="114" t="s">
        <v>1</v>
      </c>
      <c r="D1579" s="114" t="s">
        <v>389</v>
      </c>
      <c r="E1579" s="114" t="s">
        <v>1</v>
      </c>
      <c r="F1579" s="114" t="s">
        <v>390</v>
      </c>
      <c r="G1579" s="114" t="s">
        <v>1</v>
      </c>
      <c r="H1579" s="114" t="s">
        <v>391</v>
      </c>
      <c r="I1579" s="114" t="s">
        <v>1</v>
      </c>
      <c r="J1579" s="114" t="s">
        <v>392</v>
      </c>
      <c r="K1579" s="114" t="s">
        <v>1</v>
      </c>
    </row>
    <row r="1580" spans="1:11" x14ac:dyDescent="0.3">
      <c r="A1580" s="113" t="s">
        <v>1</v>
      </c>
      <c r="B1580" s="53" t="s">
        <v>14</v>
      </c>
      <c r="C1580" s="53" t="s">
        <v>15</v>
      </c>
      <c r="D1580" s="53" t="s">
        <v>14</v>
      </c>
      <c r="E1580" s="53" t="s">
        <v>15</v>
      </c>
      <c r="F1580" s="53" t="s">
        <v>14</v>
      </c>
      <c r="G1580" s="53" t="s">
        <v>15</v>
      </c>
      <c r="H1580" s="53" t="s">
        <v>14</v>
      </c>
      <c r="I1580" s="53" t="s">
        <v>15</v>
      </c>
      <c r="J1580" s="53" t="s">
        <v>14</v>
      </c>
      <c r="K1580" s="53" t="s">
        <v>15</v>
      </c>
    </row>
    <row r="1581" spans="1:11" x14ac:dyDescent="0.3">
      <c r="A1581" s="54" t="s">
        <v>16</v>
      </c>
      <c r="B1581" s="55">
        <v>1133.2801479017</v>
      </c>
      <c r="C1581" s="55">
        <v>1133.2801479017</v>
      </c>
      <c r="D1581" s="55">
        <v>221.94521142630001</v>
      </c>
      <c r="E1581" s="55">
        <v>221.94521142630001</v>
      </c>
      <c r="F1581" s="55">
        <v>388.14576555140002</v>
      </c>
      <c r="G1581" s="55">
        <v>388.14576555140002</v>
      </c>
      <c r="H1581" s="55">
        <v>348.23869883639998</v>
      </c>
      <c r="I1581" s="55">
        <v>348.23869883639998</v>
      </c>
      <c r="J1581" s="55">
        <v>174.95047208759999</v>
      </c>
      <c r="K1581" s="55">
        <v>174.95047208759999</v>
      </c>
    </row>
    <row r="1582" spans="1:11" x14ac:dyDescent="0.3">
      <c r="A1582" s="56" t="s">
        <v>341</v>
      </c>
      <c r="B1582" s="57">
        <v>77.343674381699998</v>
      </c>
      <c r="C1582" s="58">
        <v>6.82476213184392E-2</v>
      </c>
      <c r="D1582" s="57">
        <v>15.300844165299999</v>
      </c>
      <c r="E1582" s="58">
        <v>6.8939735473323605E-2</v>
      </c>
      <c r="F1582" s="57">
        <v>21.994028896500001</v>
      </c>
      <c r="G1582" s="58">
        <v>5.6664353571538401E-2</v>
      </c>
      <c r="H1582" s="57">
        <v>21.878566425799999</v>
      </c>
      <c r="I1582" s="58">
        <v>6.2826350141166803E-2</v>
      </c>
      <c r="J1582" s="57">
        <v>18.170234894099998</v>
      </c>
      <c r="K1582" s="58">
        <v>0.103859307593077</v>
      </c>
    </row>
    <row r="1583" spans="1:11" x14ac:dyDescent="0.3">
      <c r="A1583" s="56" t="s">
        <v>237</v>
      </c>
      <c r="B1583" s="59">
        <v>229.4079731249</v>
      </c>
      <c r="C1583" s="60">
        <v>0.202428299436512</v>
      </c>
      <c r="D1583" s="59">
        <v>39.855181291500003</v>
      </c>
      <c r="E1583" s="60">
        <v>0.17957216123464101</v>
      </c>
      <c r="F1583" s="59">
        <v>66.097450505600094</v>
      </c>
      <c r="G1583" s="60">
        <v>0.17029027847747299</v>
      </c>
      <c r="H1583" s="59">
        <v>86.3823281895001</v>
      </c>
      <c r="I1583" s="60">
        <v>0.24805493610600099</v>
      </c>
      <c r="J1583" s="59">
        <v>37.073013138299999</v>
      </c>
      <c r="K1583" s="60">
        <v>0.21190576221901899</v>
      </c>
    </row>
    <row r="1584" spans="1:11" x14ac:dyDescent="0.3">
      <c r="A1584" s="56" t="s">
        <v>238</v>
      </c>
      <c r="B1584" s="57">
        <v>371.73525979369998</v>
      </c>
      <c r="C1584" s="58">
        <v>0.32801709310974703</v>
      </c>
      <c r="D1584" s="57">
        <v>82.415160253500204</v>
      </c>
      <c r="E1584" s="58">
        <v>0.37133110340101699</v>
      </c>
      <c r="F1584" s="57">
        <v>114.3706617495</v>
      </c>
      <c r="G1584" s="58">
        <v>0.29465904796623199</v>
      </c>
      <c r="H1584" s="57">
        <v>112.2912000023</v>
      </c>
      <c r="I1584" s="58">
        <v>0.322454685184353</v>
      </c>
      <c r="J1584" s="57">
        <v>62.6582377884001</v>
      </c>
      <c r="K1584" s="58">
        <v>0.35814843504409799</v>
      </c>
    </row>
    <row r="1585" spans="1:11" x14ac:dyDescent="0.3">
      <c r="A1585" s="56" t="s">
        <v>239</v>
      </c>
      <c r="B1585" s="59">
        <v>318.43833460320002</v>
      </c>
      <c r="C1585" s="60">
        <v>0.28098818742461601</v>
      </c>
      <c r="D1585" s="59">
        <v>54.917440434499802</v>
      </c>
      <c r="E1585" s="60">
        <v>0.24743692410203699</v>
      </c>
      <c r="F1585" s="59">
        <v>135.7060984689</v>
      </c>
      <c r="G1585" s="61">
        <v>0.34962663646765801</v>
      </c>
      <c r="H1585" s="59">
        <v>90.242027163499998</v>
      </c>
      <c r="I1585" s="60">
        <v>0.259138422768732</v>
      </c>
      <c r="J1585" s="59">
        <v>37.572768536300003</v>
      </c>
      <c r="K1585" s="62">
        <v>0.21476231580265101</v>
      </c>
    </row>
    <row r="1586" spans="1:11" x14ac:dyDescent="0.3">
      <c r="A1586" s="56" t="s">
        <v>342</v>
      </c>
      <c r="B1586" s="57">
        <v>122.44410016649999</v>
      </c>
      <c r="C1586" s="58">
        <v>0.108043982234409</v>
      </c>
      <c r="D1586" s="57">
        <v>28.446917216900001</v>
      </c>
      <c r="E1586" s="58">
        <v>0.128170898728068</v>
      </c>
      <c r="F1586" s="57">
        <v>46.845662248999901</v>
      </c>
      <c r="G1586" s="58">
        <v>0.120690901219677</v>
      </c>
      <c r="H1586" s="57">
        <v>29.140685257100099</v>
      </c>
      <c r="I1586" s="58">
        <v>8.3680203706452794E-2</v>
      </c>
      <c r="J1586" s="57">
        <v>18.0108354435</v>
      </c>
      <c r="K1586" s="58">
        <v>0.102948195729828</v>
      </c>
    </row>
    <row r="1587" spans="1:11" x14ac:dyDescent="0.3">
      <c r="A1587" s="56" t="s">
        <v>88</v>
      </c>
      <c r="B1587" s="59">
        <v>13.910805831699999</v>
      </c>
      <c r="C1587" s="60">
        <v>1.22748164762757E-2</v>
      </c>
      <c r="D1587" s="59">
        <v>1.0096680646</v>
      </c>
      <c r="E1587" s="60">
        <v>4.5491770609129602E-3</v>
      </c>
      <c r="F1587" s="59">
        <v>3.1318636819000001</v>
      </c>
      <c r="G1587" s="60">
        <v>8.0687822974208501E-3</v>
      </c>
      <c r="H1587" s="59">
        <v>8.3038917982000005</v>
      </c>
      <c r="I1587" s="60">
        <v>2.3845402093295501E-2</v>
      </c>
      <c r="J1587" s="59">
        <v>1.465382287</v>
      </c>
      <c r="K1587" s="60">
        <v>8.3759836113289493E-3</v>
      </c>
    </row>
    <row r="1588" spans="1:11" x14ac:dyDescent="0.3">
      <c r="A1588" s="56" t="s">
        <v>343</v>
      </c>
      <c r="B1588" s="57">
        <v>306.75164750660002</v>
      </c>
      <c r="C1588" s="58">
        <v>0.270675920754951</v>
      </c>
      <c r="D1588" s="57">
        <v>55.156025456800201</v>
      </c>
      <c r="E1588" s="58">
        <v>0.248511896707964</v>
      </c>
      <c r="F1588" s="57">
        <v>88.091479402100006</v>
      </c>
      <c r="G1588" s="58">
        <v>0.22695463204901201</v>
      </c>
      <c r="H1588" s="57">
        <v>108.2608946153</v>
      </c>
      <c r="I1588" s="58">
        <v>0.31088128624716799</v>
      </c>
      <c r="J1588" s="57">
        <v>55.243248032399997</v>
      </c>
      <c r="K1588" s="58">
        <v>0.31576506981209501</v>
      </c>
    </row>
    <row r="1589" spans="1:11" x14ac:dyDescent="0.3">
      <c r="A1589" s="56" t="s">
        <v>344</v>
      </c>
      <c r="B1589" s="59">
        <v>440.88243476970001</v>
      </c>
      <c r="C1589" s="60">
        <v>0.38903216965902598</v>
      </c>
      <c r="D1589" s="59">
        <v>83.364357651400198</v>
      </c>
      <c r="E1589" s="60">
        <v>0.37560782283010602</v>
      </c>
      <c r="F1589" s="59">
        <v>182.55176071790001</v>
      </c>
      <c r="G1589" s="61">
        <v>0.47031753768733497</v>
      </c>
      <c r="H1589" s="59">
        <v>119.3827124206</v>
      </c>
      <c r="I1589" s="60">
        <v>0.34281862647518402</v>
      </c>
      <c r="J1589" s="59">
        <v>55.583603979800003</v>
      </c>
      <c r="K1589" s="60">
        <v>0.31771051153247898</v>
      </c>
    </row>
    <row r="1590" spans="1:11" x14ac:dyDescent="0.3">
      <c r="A1590" s="63" t="s">
        <v>1</v>
      </c>
    </row>
    <row r="1591" spans="1:11" x14ac:dyDescent="0.3">
      <c r="A1591" s="63" t="s">
        <v>1</v>
      </c>
    </row>
    <row r="1592" spans="1:11" x14ac:dyDescent="0.3">
      <c r="A1592" s="51" t="s">
        <v>492</v>
      </c>
    </row>
    <row r="1593" spans="1:11" x14ac:dyDescent="0.3">
      <c r="A1593" s="52" t="s">
        <v>1</v>
      </c>
    </row>
    <row r="1594" spans="1:11" x14ac:dyDescent="0.3">
      <c r="A1594" s="112" t="s">
        <v>1</v>
      </c>
      <c r="B1594" s="114" t="s">
        <v>501</v>
      </c>
      <c r="C1594" s="114" t="s">
        <v>1</v>
      </c>
      <c r="D1594" s="114" t="s">
        <v>389</v>
      </c>
      <c r="E1594" s="114" t="s">
        <v>1</v>
      </c>
      <c r="F1594" s="114" t="s">
        <v>390</v>
      </c>
      <c r="G1594" s="114" t="s">
        <v>1</v>
      </c>
      <c r="H1594" s="114" t="s">
        <v>391</v>
      </c>
      <c r="I1594" s="114" t="s">
        <v>1</v>
      </c>
      <c r="J1594" s="114" t="s">
        <v>392</v>
      </c>
      <c r="K1594" s="114" t="s">
        <v>1</v>
      </c>
    </row>
    <row r="1595" spans="1:11" x14ac:dyDescent="0.3">
      <c r="A1595" s="113" t="s">
        <v>1</v>
      </c>
      <c r="B1595" s="53" t="s">
        <v>14</v>
      </c>
      <c r="C1595" s="53" t="s">
        <v>15</v>
      </c>
      <c r="D1595" s="53" t="s">
        <v>14</v>
      </c>
      <c r="E1595" s="53" t="s">
        <v>15</v>
      </c>
      <c r="F1595" s="53" t="s">
        <v>14</v>
      </c>
      <c r="G1595" s="53" t="s">
        <v>15</v>
      </c>
      <c r="H1595" s="53" t="s">
        <v>14</v>
      </c>
      <c r="I1595" s="53" t="s">
        <v>15</v>
      </c>
      <c r="J1595" s="53" t="s">
        <v>14</v>
      </c>
      <c r="K1595" s="53" t="s">
        <v>15</v>
      </c>
    </row>
    <row r="1596" spans="1:11" x14ac:dyDescent="0.3">
      <c r="A1596" s="54" t="s">
        <v>16</v>
      </c>
      <c r="B1596" s="55">
        <v>1133.2801479017</v>
      </c>
      <c r="C1596" s="55">
        <v>1133.2801479017</v>
      </c>
      <c r="D1596" s="55">
        <v>221.94521142630001</v>
      </c>
      <c r="E1596" s="55">
        <v>221.94521142630001</v>
      </c>
      <c r="F1596" s="55">
        <v>388.14576555140002</v>
      </c>
      <c r="G1596" s="55">
        <v>388.14576555140002</v>
      </c>
      <c r="H1596" s="55">
        <v>348.23869883639998</v>
      </c>
      <c r="I1596" s="55">
        <v>348.23869883639998</v>
      </c>
      <c r="J1596" s="55">
        <v>174.95047208759999</v>
      </c>
      <c r="K1596" s="55">
        <v>174.95047208759999</v>
      </c>
    </row>
    <row r="1597" spans="1:11" x14ac:dyDescent="0.3">
      <c r="A1597" s="56" t="s">
        <v>341</v>
      </c>
      <c r="B1597" s="57">
        <v>5.5634860989000003</v>
      </c>
      <c r="C1597" s="58">
        <v>4.9091887025471603E-3</v>
      </c>
      <c r="D1597" s="57">
        <v>1.5026198714000001</v>
      </c>
      <c r="E1597" s="58">
        <v>6.7702288404585202E-3</v>
      </c>
      <c r="F1597" s="57">
        <v>3.0363895949000099</v>
      </c>
      <c r="G1597" s="58">
        <v>7.8228074717922105E-3</v>
      </c>
      <c r="H1597" s="57">
        <v>0</v>
      </c>
      <c r="I1597" s="58">
        <v>0</v>
      </c>
      <c r="J1597" s="57">
        <v>1.0244766326000001</v>
      </c>
      <c r="K1597" s="58">
        <v>5.8558094778219903E-3</v>
      </c>
    </row>
    <row r="1598" spans="1:11" x14ac:dyDescent="0.3">
      <c r="A1598" s="56" t="s">
        <v>237</v>
      </c>
      <c r="B1598" s="59">
        <v>85.270137736099997</v>
      </c>
      <c r="C1598" s="60">
        <v>7.5241887801511406E-2</v>
      </c>
      <c r="D1598" s="59">
        <v>9.0119512911999902</v>
      </c>
      <c r="E1598" s="62">
        <v>4.0604396162845599E-2</v>
      </c>
      <c r="F1598" s="59">
        <v>17.942174797700002</v>
      </c>
      <c r="G1598" s="60">
        <v>4.6225352406489201E-2</v>
      </c>
      <c r="H1598" s="59">
        <v>52.310554322599899</v>
      </c>
      <c r="I1598" s="61">
        <v>0.15021465017354399</v>
      </c>
      <c r="J1598" s="59">
        <v>6.0054573246000302</v>
      </c>
      <c r="K1598" s="62">
        <v>3.4326614000749801E-2</v>
      </c>
    </row>
    <row r="1599" spans="1:11" x14ac:dyDescent="0.3">
      <c r="A1599" s="56" t="s">
        <v>238</v>
      </c>
      <c r="B1599" s="57">
        <v>311.26091231449999</v>
      </c>
      <c r="C1599" s="58">
        <v>0.27465487054618198</v>
      </c>
      <c r="D1599" s="57">
        <v>72.916905756700103</v>
      </c>
      <c r="E1599" s="58">
        <v>0.32853561150569399</v>
      </c>
      <c r="F1599" s="57">
        <v>109.6453493689</v>
      </c>
      <c r="G1599" s="58">
        <v>0.28248498141706602</v>
      </c>
      <c r="H1599" s="57">
        <v>85.440345257400097</v>
      </c>
      <c r="I1599" s="58">
        <v>0.245349943997865</v>
      </c>
      <c r="J1599" s="57">
        <v>43.258311931500003</v>
      </c>
      <c r="K1599" s="58">
        <v>0.24726033268341199</v>
      </c>
    </row>
    <row r="1600" spans="1:11" x14ac:dyDescent="0.3">
      <c r="A1600" s="56" t="s">
        <v>239</v>
      </c>
      <c r="B1600" s="59">
        <v>447.78094513370002</v>
      </c>
      <c r="C1600" s="60">
        <v>0.39511937623082799</v>
      </c>
      <c r="D1600" s="59">
        <v>77.020953425599998</v>
      </c>
      <c r="E1600" s="60">
        <v>0.34702687627561601</v>
      </c>
      <c r="F1600" s="59">
        <v>153.9054085649</v>
      </c>
      <c r="G1600" s="60">
        <v>0.39651445983511402</v>
      </c>
      <c r="H1600" s="59">
        <v>126.3984421639</v>
      </c>
      <c r="I1600" s="60">
        <v>0.36296495072559698</v>
      </c>
      <c r="J1600" s="59">
        <v>90.456140979299803</v>
      </c>
      <c r="K1600" s="61">
        <v>0.51703856468593801</v>
      </c>
    </row>
    <row r="1601" spans="1:11" x14ac:dyDescent="0.3">
      <c r="A1601" s="56" t="s">
        <v>342</v>
      </c>
      <c r="B1601" s="57">
        <v>277.09425927149999</v>
      </c>
      <c r="C1601" s="58">
        <v>0.24450640892681999</v>
      </c>
      <c r="D1601" s="57">
        <v>60.1607027203002</v>
      </c>
      <c r="E1601" s="58">
        <v>0.27106105301252298</v>
      </c>
      <c r="F1601" s="57">
        <v>100.4845795431</v>
      </c>
      <c r="G1601" s="58">
        <v>0.258883616572118</v>
      </c>
      <c r="H1601" s="57">
        <v>83.418225290199899</v>
      </c>
      <c r="I1601" s="58">
        <v>0.23954323735108299</v>
      </c>
      <c r="J1601" s="57">
        <v>33.030751717900003</v>
      </c>
      <c r="K1601" s="58">
        <v>0.188800586381734</v>
      </c>
    </row>
    <row r="1602" spans="1:11" x14ac:dyDescent="0.3">
      <c r="A1602" s="56" t="s">
        <v>88</v>
      </c>
      <c r="B1602" s="59">
        <v>6.3104073470000097</v>
      </c>
      <c r="C1602" s="60">
        <v>5.5682677921111501E-3</v>
      </c>
      <c r="D1602" s="59">
        <v>1.3320783611</v>
      </c>
      <c r="E1602" s="60">
        <v>6.0018342028628803E-3</v>
      </c>
      <c r="F1602" s="59">
        <v>3.1318636819000001</v>
      </c>
      <c r="G1602" s="60">
        <v>8.0687822974208501E-3</v>
      </c>
      <c r="H1602" s="59">
        <v>0.67113180230000002</v>
      </c>
      <c r="I1602" s="60">
        <v>1.9272177519112899E-3</v>
      </c>
      <c r="J1602" s="59">
        <v>1.1753335016999999</v>
      </c>
      <c r="K1602" s="60">
        <v>6.7180927703441402E-3</v>
      </c>
    </row>
    <row r="1603" spans="1:11" x14ac:dyDescent="0.3">
      <c r="A1603" s="56" t="s">
        <v>343</v>
      </c>
      <c r="B1603" s="57">
        <v>90.833623834999798</v>
      </c>
      <c r="C1603" s="58">
        <v>8.0151076504058602E-2</v>
      </c>
      <c r="D1603" s="57">
        <v>10.514571162599999</v>
      </c>
      <c r="E1603" s="58">
        <v>4.7374625003304097E-2</v>
      </c>
      <c r="F1603" s="57">
        <v>20.978564392599999</v>
      </c>
      <c r="G1603" s="58">
        <v>5.4048159878281397E-2</v>
      </c>
      <c r="H1603" s="57">
        <v>52.310554322599899</v>
      </c>
      <c r="I1603" s="61">
        <v>0.15021465017354399</v>
      </c>
      <c r="J1603" s="57">
        <v>7.0299339571999999</v>
      </c>
      <c r="K1603" s="62">
        <v>4.0182423478571802E-2</v>
      </c>
    </row>
    <row r="1604" spans="1:11" x14ac:dyDescent="0.3">
      <c r="A1604" s="56" t="s">
        <v>344</v>
      </c>
      <c r="B1604" s="59">
        <v>724.87520440519995</v>
      </c>
      <c r="C1604" s="60">
        <v>0.63962578515764801</v>
      </c>
      <c r="D1604" s="59">
        <v>137.18165614590001</v>
      </c>
      <c r="E1604" s="60">
        <v>0.61808792928813905</v>
      </c>
      <c r="F1604" s="59">
        <v>254.38998810800001</v>
      </c>
      <c r="G1604" s="60">
        <v>0.65539807640723202</v>
      </c>
      <c r="H1604" s="59">
        <v>209.81666745410001</v>
      </c>
      <c r="I1604" s="60">
        <v>0.60250818807668005</v>
      </c>
      <c r="J1604" s="59">
        <v>123.48689269720001</v>
      </c>
      <c r="K1604" s="60">
        <v>0.70583915106767203</v>
      </c>
    </row>
    <row r="1605" spans="1:11" x14ac:dyDescent="0.3">
      <c r="A1605" s="63" t="s">
        <v>1</v>
      </c>
    </row>
    <row r="1606" spans="1:11" x14ac:dyDescent="0.3">
      <c r="A1606" s="63" t="s">
        <v>1</v>
      </c>
    </row>
    <row r="1607" spans="1:11" x14ac:dyDescent="0.3">
      <c r="A1607" s="51" t="s">
        <v>493</v>
      </c>
    </row>
    <row r="1608" spans="1:11" x14ac:dyDescent="0.3">
      <c r="A1608" s="52" t="s">
        <v>1</v>
      </c>
    </row>
    <row r="1609" spans="1:11" x14ac:dyDescent="0.3">
      <c r="A1609" s="112" t="s">
        <v>1</v>
      </c>
      <c r="B1609" s="114" t="s">
        <v>501</v>
      </c>
      <c r="C1609" s="114" t="s">
        <v>1</v>
      </c>
      <c r="D1609" s="114" t="s">
        <v>389</v>
      </c>
      <c r="E1609" s="114" t="s">
        <v>1</v>
      </c>
      <c r="F1609" s="114" t="s">
        <v>390</v>
      </c>
      <c r="G1609" s="114" t="s">
        <v>1</v>
      </c>
      <c r="H1609" s="114" t="s">
        <v>391</v>
      </c>
      <c r="I1609" s="114" t="s">
        <v>1</v>
      </c>
      <c r="J1609" s="114" t="s">
        <v>392</v>
      </c>
      <c r="K1609" s="114" t="s">
        <v>1</v>
      </c>
    </row>
    <row r="1610" spans="1:11" x14ac:dyDescent="0.3">
      <c r="A1610" s="113" t="s">
        <v>1</v>
      </c>
      <c r="B1610" s="53" t="s">
        <v>14</v>
      </c>
      <c r="C1610" s="53" t="s">
        <v>15</v>
      </c>
      <c r="D1610" s="53" t="s">
        <v>14</v>
      </c>
      <c r="E1610" s="53" t="s">
        <v>15</v>
      </c>
      <c r="F1610" s="53" t="s">
        <v>14</v>
      </c>
      <c r="G1610" s="53" t="s">
        <v>15</v>
      </c>
      <c r="H1610" s="53" t="s">
        <v>14</v>
      </c>
      <c r="I1610" s="53" t="s">
        <v>15</v>
      </c>
      <c r="J1610" s="53" t="s">
        <v>14</v>
      </c>
      <c r="K1610" s="53" t="s">
        <v>15</v>
      </c>
    </row>
    <row r="1611" spans="1:11" x14ac:dyDescent="0.3">
      <c r="A1611" s="54" t="s">
        <v>16</v>
      </c>
      <c r="B1611" s="55">
        <v>1133.2801479017</v>
      </c>
      <c r="C1611" s="55">
        <v>1133.2801479017</v>
      </c>
      <c r="D1611" s="55">
        <v>221.94521142630001</v>
      </c>
      <c r="E1611" s="55">
        <v>221.94521142630001</v>
      </c>
      <c r="F1611" s="55">
        <v>388.14576555140002</v>
      </c>
      <c r="G1611" s="55">
        <v>388.14576555140002</v>
      </c>
      <c r="H1611" s="55">
        <v>348.23869883639998</v>
      </c>
      <c r="I1611" s="55">
        <v>348.23869883639998</v>
      </c>
      <c r="J1611" s="55">
        <v>174.95047208759999</v>
      </c>
      <c r="K1611" s="55">
        <v>174.95047208759999</v>
      </c>
    </row>
    <row r="1612" spans="1:11" x14ac:dyDescent="0.3">
      <c r="A1612" s="56" t="s">
        <v>341</v>
      </c>
      <c r="B1612" s="57">
        <v>65.646252141900007</v>
      </c>
      <c r="C1612" s="58">
        <v>5.7925882019062902E-2</v>
      </c>
      <c r="D1612" s="57">
        <v>18.808743222699999</v>
      </c>
      <c r="E1612" s="58">
        <v>8.4744983240810798E-2</v>
      </c>
      <c r="F1612" s="57">
        <v>33.633389982700102</v>
      </c>
      <c r="G1612" s="58">
        <v>8.6651441205136903E-2</v>
      </c>
      <c r="H1612" s="57">
        <v>6.6695817017000003</v>
      </c>
      <c r="I1612" s="62">
        <v>1.9152327768239601E-2</v>
      </c>
      <c r="J1612" s="57">
        <v>6.5345372348000001</v>
      </c>
      <c r="K1612" s="58">
        <v>3.7350783663665003E-2</v>
      </c>
    </row>
    <row r="1613" spans="1:11" x14ac:dyDescent="0.3">
      <c r="A1613" s="56" t="s">
        <v>237</v>
      </c>
      <c r="B1613" s="59">
        <v>88.4181930493002</v>
      </c>
      <c r="C1613" s="60">
        <v>7.8019714024823203E-2</v>
      </c>
      <c r="D1613" s="59">
        <v>16.8672634602</v>
      </c>
      <c r="E1613" s="60">
        <v>7.5997420047068706E-2</v>
      </c>
      <c r="F1613" s="59">
        <v>24.208954539600001</v>
      </c>
      <c r="G1613" s="60">
        <v>6.2370781000814897E-2</v>
      </c>
      <c r="H1613" s="59">
        <v>34.239154249799903</v>
      </c>
      <c r="I1613" s="60">
        <v>9.8320934359697104E-2</v>
      </c>
      <c r="J1613" s="59">
        <v>13.1028207997</v>
      </c>
      <c r="K1613" s="60">
        <v>7.4894458090626004E-2</v>
      </c>
    </row>
    <row r="1614" spans="1:11" x14ac:dyDescent="0.3">
      <c r="A1614" s="56" t="s">
        <v>238</v>
      </c>
      <c r="B1614" s="57">
        <v>279.6402606698</v>
      </c>
      <c r="C1614" s="58">
        <v>0.24675298617694999</v>
      </c>
      <c r="D1614" s="57">
        <v>62.408288245400101</v>
      </c>
      <c r="E1614" s="58">
        <v>0.28118781137174298</v>
      </c>
      <c r="F1614" s="57">
        <v>105.9092272157</v>
      </c>
      <c r="G1614" s="58">
        <v>0.27285941678442699</v>
      </c>
      <c r="H1614" s="57">
        <v>63.185347960800101</v>
      </c>
      <c r="I1614" s="62">
        <v>0.18144263739764299</v>
      </c>
      <c r="J1614" s="57">
        <v>48.137397247899997</v>
      </c>
      <c r="K1614" s="58">
        <v>0.27514871308147698</v>
      </c>
    </row>
    <row r="1615" spans="1:11" x14ac:dyDescent="0.3">
      <c r="A1615" s="56" t="s">
        <v>239</v>
      </c>
      <c r="B1615" s="59">
        <v>415.82214862109998</v>
      </c>
      <c r="C1615" s="60">
        <v>0.36691911474052202</v>
      </c>
      <c r="D1615" s="59">
        <v>72.651143754399897</v>
      </c>
      <c r="E1615" s="60">
        <v>0.32733818985107899</v>
      </c>
      <c r="F1615" s="59">
        <v>129.00468199599999</v>
      </c>
      <c r="G1615" s="60">
        <v>0.33236143079581398</v>
      </c>
      <c r="H1615" s="59">
        <v>147.51827123090001</v>
      </c>
      <c r="I1615" s="60">
        <v>0.42361251556422502</v>
      </c>
      <c r="J1615" s="59">
        <v>66.6480516398003</v>
      </c>
      <c r="K1615" s="60">
        <v>0.38095382564288499</v>
      </c>
    </row>
    <row r="1616" spans="1:11" x14ac:dyDescent="0.3">
      <c r="A1616" s="56" t="s">
        <v>342</v>
      </c>
      <c r="B1616" s="57">
        <v>256.49753236200002</v>
      </c>
      <c r="C1616" s="58">
        <v>0.226331973463854</v>
      </c>
      <c r="D1616" s="57">
        <v>47.060151141500199</v>
      </c>
      <c r="E1616" s="58">
        <v>0.212034992055357</v>
      </c>
      <c r="F1616" s="57">
        <v>79.216397842199996</v>
      </c>
      <c r="G1616" s="58">
        <v>0.20408930065143199</v>
      </c>
      <c r="H1616" s="57">
        <v>91.284060603399993</v>
      </c>
      <c r="I1616" s="58">
        <v>0.26213071926932702</v>
      </c>
      <c r="J1616" s="57">
        <v>38.936922774899998</v>
      </c>
      <c r="K1616" s="58">
        <v>0.22255968966693501</v>
      </c>
    </row>
    <row r="1617" spans="1:11" x14ac:dyDescent="0.3">
      <c r="A1617" s="56" t="s">
        <v>88</v>
      </c>
      <c r="B1617" s="59">
        <v>27.255761057600001</v>
      </c>
      <c r="C1617" s="60">
        <v>2.4050329574787699E-2</v>
      </c>
      <c r="D1617" s="59">
        <v>4.1496216020999999</v>
      </c>
      <c r="E1617" s="60">
        <v>1.8696603433942301E-2</v>
      </c>
      <c r="F1617" s="59">
        <v>16.1731139752</v>
      </c>
      <c r="G1617" s="60">
        <v>4.1667629562374499E-2</v>
      </c>
      <c r="H1617" s="59">
        <v>5.3422830897999898</v>
      </c>
      <c r="I1617" s="60">
        <v>1.53408656408683E-2</v>
      </c>
      <c r="J1617" s="59">
        <v>1.5907423905</v>
      </c>
      <c r="K1617" s="60">
        <v>9.0925298544121402E-3</v>
      </c>
    </row>
    <row r="1618" spans="1:11" x14ac:dyDescent="0.3">
      <c r="A1618" s="56" t="s">
        <v>343</v>
      </c>
      <c r="B1618" s="57">
        <v>154.06444519120001</v>
      </c>
      <c r="C1618" s="58">
        <v>0.13594559604388601</v>
      </c>
      <c r="D1618" s="57">
        <v>35.676006682900002</v>
      </c>
      <c r="E1618" s="58">
        <v>0.16074240328788</v>
      </c>
      <c r="F1618" s="57">
        <v>57.842344522300102</v>
      </c>
      <c r="G1618" s="58">
        <v>0.14902222220595199</v>
      </c>
      <c r="H1618" s="57">
        <v>40.908735951499899</v>
      </c>
      <c r="I1618" s="58">
        <v>0.117473262127937</v>
      </c>
      <c r="J1618" s="57">
        <v>19.6373580345</v>
      </c>
      <c r="K1618" s="58">
        <v>0.112245241754291</v>
      </c>
    </row>
    <row r="1619" spans="1:11" x14ac:dyDescent="0.3">
      <c r="A1619" s="56" t="s">
        <v>344</v>
      </c>
      <c r="B1619" s="59">
        <v>672.31968098310006</v>
      </c>
      <c r="C1619" s="60">
        <v>0.593251088204376</v>
      </c>
      <c r="D1619" s="59">
        <v>119.7112948959</v>
      </c>
      <c r="E1619" s="60">
        <v>0.53937318190643602</v>
      </c>
      <c r="F1619" s="59">
        <v>208.22107983820001</v>
      </c>
      <c r="G1619" s="60">
        <v>0.53645073144724698</v>
      </c>
      <c r="H1619" s="59">
        <v>238.80233183429999</v>
      </c>
      <c r="I1619" s="61">
        <v>0.68574323483355204</v>
      </c>
      <c r="J1619" s="59">
        <v>105.5849744147</v>
      </c>
      <c r="K1619" s="60">
        <v>0.60351351530982</v>
      </c>
    </row>
    <row r="1620" spans="1:11" x14ac:dyDescent="0.3">
      <c r="A1620" s="63" t="s">
        <v>1</v>
      </c>
    </row>
    <row r="1621" spans="1:11" x14ac:dyDescent="0.3">
      <c r="A1621" s="63" t="s">
        <v>1</v>
      </c>
    </row>
    <row r="1622" spans="1:11" x14ac:dyDescent="0.3">
      <c r="A1622" s="51" t="s">
        <v>494</v>
      </c>
    </row>
    <row r="1623" spans="1:11" x14ac:dyDescent="0.3">
      <c r="A1623" s="52" t="s">
        <v>1</v>
      </c>
    </row>
    <row r="1624" spans="1:11" x14ac:dyDescent="0.3">
      <c r="A1624" s="112" t="s">
        <v>1</v>
      </c>
      <c r="B1624" s="114" t="s">
        <v>501</v>
      </c>
      <c r="C1624" s="114" t="s">
        <v>1</v>
      </c>
      <c r="D1624" s="114" t="s">
        <v>389</v>
      </c>
      <c r="E1624" s="114" t="s">
        <v>1</v>
      </c>
      <c r="F1624" s="114" t="s">
        <v>390</v>
      </c>
      <c r="G1624" s="114" t="s">
        <v>1</v>
      </c>
      <c r="H1624" s="114" t="s">
        <v>391</v>
      </c>
      <c r="I1624" s="114" t="s">
        <v>1</v>
      </c>
      <c r="J1624" s="114" t="s">
        <v>392</v>
      </c>
      <c r="K1624" s="114" t="s">
        <v>1</v>
      </c>
    </row>
    <row r="1625" spans="1:11" x14ac:dyDescent="0.3">
      <c r="A1625" s="113" t="s">
        <v>1</v>
      </c>
      <c r="B1625" s="53" t="s">
        <v>14</v>
      </c>
      <c r="C1625" s="53" t="s">
        <v>15</v>
      </c>
      <c r="D1625" s="53" t="s">
        <v>14</v>
      </c>
      <c r="E1625" s="53" t="s">
        <v>15</v>
      </c>
      <c r="F1625" s="53" t="s">
        <v>14</v>
      </c>
      <c r="G1625" s="53" t="s">
        <v>15</v>
      </c>
      <c r="H1625" s="53" t="s">
        <v>14</v>
      </c>
      <c r="I1625" s="53" t="s">
        <v>15</v>
      </c>
      <c r="J1625" s="53" t="s">
        <v>14</v>
      </c>
      <c r="K1625" s="53" t="s">
        <v>15</v>
      </c>
    </row>
    <row r="1626" spans="1:11" x14ac:dyDescent="0.3">
      <c r="A1626" s="54" t="s">
        <v>16</v>
      </c>
      <c r="B1626" s="55">
        <v>1133.2801479017</v>
      </c>
      <c r="C1626" s="55">
        <v>1133.2801479017</v>
      </c>
      <c r="D1626" s="55">
        <v>221.94521142630001</v>
      </c>
      <c r="E1626" s="55">
        <v>221.94521142630001</v>
      </c>
      <c r="F1626" s="55">
        <v>388.14576555140002</v>
      </c>
      <c r="G1626" s="55">
        <v>388.14576555140002</v>
      </c>
      <c r="H1626" s="55">
        <v>348.23869883639998</v>
      </c>
      <c r="I1626" s="55">
        <v>348.23869883639998</v>
      </c>
      <c r="J1626" s="55">
        <v>174.95047208759999</v>
      </c>
      <c r="K1626" s="55">
        <v>174.95047208759999</v>
      </c>
    </row>
    <row r="1627" spans="1:11" x14ac:dyDescent="0.3">
      <c r="A1627" s="56" t="s">
        <v>341</v>
      </c>
      <c r="B1627" s="57">
        <v>162.7921855754</v>
      </c>
      <c r="C1627" s="58">
        <v>0.14364690485120901</v>
      </c>
      <c r="D1627" s="57">
        <v>38.952664632900003</v>
      </c>
      <c r="E1627" s="58">
        <v>0.17550576731336601</v>
      </c>
      <c r="F1627" s="57">
        <v>60.779262706499999</v>
      </c>
      <c r="G1627" s="58">
        <v>0.15658875634043601</v>
      </c>
      <c r="H1627" s="57">
        <v>38.743437136899999</v>
      </c>
      <c r="I1627" s="58">
        <v>0.111255404027056</v>
      </c>
      <c r="J1627" s="57">
        <v>24.3168210991</v>
      </c>
      <c r="K1627" s="58">
        <v>0.138992600642565</v>
      </c>
    </row>
    <row r="1628" spans="1:11" x14ac:dyDescent="0.3">
      <c r="A1628" s="56" t="s">
        <v>237</v>
      </c>
      <c r="B1628" s="59">
        <v>283.0443199234</v>
      </c>
      <c r="C1628" s="60">
        <v>0.24975670883096701</v>
      </c>
      <c r="D1628" s="59">
        <v>64.0254810710002</v>
      </c>
      <c r="E1628" s="60">
        <v>0.288474262001641</v>
      </c>
      <c r="F1628" s="59">
        <v>97.987449956400098</v>
      </c>
      <c r="G1628" s="60">
        <v>0.25245013253512899</v>
      </c>
      <c r="H1628" s="59">
        <v>83.272294451499903</v>
      </c>
      <c r="I1628" s="60">
        <v>0.23912418329652901</v>
      </c>
      <c r="J1628" s="59">
        <v>37.759094444500001</v>
      </c>
      <c r="K1628" s="60">
        <v>0.215827336696717</v>
      </c>
    </row>
    <row r="1629" spans="1:11" x14ac:dyDescent="0.3">
      <c r="A1629" s="56" t="s">
        <v>238</v>
      </c>
      <c r="B1629" s="57">
        <v>343.64037727300098</v>
      </c>
      <c r="C1629" s="58">
        <v>0.30322632749656803</v>
      </c>
      <c r="D1629" s="57">
        <v>70.672718054600097</v>
      </c>
      <c r="E1629" s="58">
        <v>0.31842416243374499</v>
      </c>
      <c r="F1629" s="57">
        <v>113.1440777263</v>
      </c>
      <c r="G1629" s="58">
        <v>0.29149893614211497</v>
      </c>
      <c r="H1629" s="57">
        <v>97.347868246399898</v>
      </c>
      <c r="I1629" s="58">
        <v>0.27954351016034901</v>
      </c>
      <c r="J1629" s="57">
        <v>62.475713245699801</v>
      </c>
      <c r="K1629" s="58">
        <v>0.35710514238805602</v>
      </c>
    </row>
    <row r="1630" spans="1:11" x14ac:dyDescent="0.3">
      <c r="A1630" s="56" t="s">
        <v>239</v>
      </c>
      <c r="B1630" s="59">
        <v>250.11897116750001</v>
      </c>
      <c r="C1630" s="60">
        <v>0.22070356710174599</v>
      </c>
      <c r="D1630" s="59">
        <v>32.327699215700001</v>
      </c>
      <c r="E1630" s="62">
        <v>0.14565621401764201</v>
      </c>
      <c r="F1630" s="59">
        <v>83.808494030299897</v>
      </c>
      <c r="G1630" s="60">
        <v>0.215920155437588</v>
      </c>
      <c r="H1630" s="59">
        <v>99.776485261300095</v>
      </c>
      <c r="I1630" s="61">
        <v>0.28651751110572099</v>
      </c>
      <c r="J1630" s="59">
        <v>34.206292660199999</v>
      </c>
      <c r="K1630" s="60">
        <v>0.19551986486251099</v>
      </c>
    </row>
    <row r="1631" spans="1:11" x14ac:dyDescent="0.3">
      <c r="A1631" s="56" t="s">
        <v>342</v>
      </c>
      <c r="B1631" s="57">
        <v>76.215768604399997</v>
      </c>
      <c r="C1631" s="58">
        <v>6.7252363632695406E-2</v>
      </c>
      <c r="D1631" s="57">
        <v>14.597648808500001</v>
      </c>
      <c r="E1631" s="58">
        <v>6.5771406892224604E-2</v>
      </c>
      <c r="F1631" s="57">
        <v>24.523873722899999</v>
      </c>
      <c r="G1631" s="58">
        <v>6.3182123571698307E-2</v>
      </c>
      <c r="H1631" s="57">
        <v>23.215183895900001</v>
      </c>
      <c r="I1631" s="58">
        <v>6.6664572241600106E-2</v>
      </c>
      <c r="J1631" s="57">
        <v>13.8790621771</v>
      </c>
      <c r="K1631" s="58">
        <v>7.9331378826749205E-2</v>
      </c>
    </row>
    <row r="1632" spans="1:11" x14ac:dyDescent="0.3">
      <c r="A1632" s="56" t="s">
        <v>88</v>
      </c>
      <c r="B1632" s="59">
        <v>17.468525358000001</v>
      </c>
      <c r="C1632" s="60">
        <v>1.5414128086813699E-2</v>
      </c>
      <c r="D1632" s="59">
        <v>1.3689996436</v>
      </c>
      <c r="E1632" s="60">
        <v>6.1681873413817496E-3</v>
      </c>
      <c r="F1632" s="59">
        <v>7.9026074089999998</v>
      </c>
      <c r="G1632" s="60">
        <v>2.0359895973033601E-2</v>
      </c>
      <c r="H1632" s="59">
        <v>5.8834298444000002</v>
      </c>
      <c r="I1632" s="60">
        <v>1.6894819168744898E-2</v>
      </c>
      <c r="J1632" s="59">
        <v>2.3134884609999999</v>
      </c>
      <c r="K1632" s="60">
        <v>1.3223676583402399E-2</v>
      </c>
    </row>
    <row r="1633" spans="1:11" x14ac:dyDescent="0.3">
      <c r="A1633" s="56" t="s">
        <v>343</v>
      </c>
      <c r="B1633" s="57">
        <v>445.83650549880002</v>
      </c>
      <c r="C1633" s="58">
        <v>0.39340361368217602</v>
      </c>
      <c r="D1633" s="57">
        <v>102.9781457039</v>
      </c>
      <c r="E1633" s="61">
        <v>0.46398002931500698</v>
      </c>
      <c r="F1633" s="57">
        <v>158.76671266290001</v>
      </c>
      <c r="G1633" s="58">
        <v>0.409038888875564</v>
      </c>
      <c r="H1633" s="57">
        <v>122.0157315884</v>
      </c>
      <c r="I1633" s="58">
        <v>0.35037958732358498</v>
      </c>
      <c r="J1633" s="57">
        <v>62.075915543599997</v>
      </c>
      <c r="K1633" s="58">
        <v>0.35481993733928202</v>
      </c>
    </row>
    <row r="1634" spans="1:11" x14ac:dyDescent="0.3">
      <c r="A1634" s="56" t="s">
        <v>344</v>
      </c>
      <c r="B1634" s="59">
        <v>326.33473977189999</v>
      </c>
      <c r="C1634" s="60">
        <v>0.28795593073444198</v>
      </c>
      <c r="D1634" s="59">
        <v>46.925348024200098</v>
      </c>
      <c r="E1634" s="62">
        <v>0.211427620909867</v>
      </c>
      <c r="F1634" s="59">
        <v>108.3323677532</v>
      </c>
      <c r="G1634" s="60">
        <v>0.27910227900928702</v>
      </c>
      <c r="H1634" s="59">
        <v>122.99166915719999</v>
      </c>
      <c r="I1634" s="61">
        <v>0.35318208334732099</v>
      </c>
      <c r="J1634" s="59">
        <v>48.085354837300002</v>
      </c>
      <c r="K1634" s="60">
        <v>0.27485124368926001</v>
      </c>
    </row>
    <row r="1635" spans="1:11" x14ac:dyDescent="0.3">
      <c r="A1635" s="63" t="s">
        <v>1</v>
      </c>
    </row>
    <row r="1636" spans="1:11" x14ac:dyDescent="0.3">
      <c r="A1636" s="63" t="s">
        <v>1</v>
      </c>
    </row>
    <row r="1637" spans="1:11" x14ac:dyDescent="0.3">
      <c r="A1637" s="51" t="s">
        <v>345</v>
      </c>
    </row>
    <row r="1638" spans="1:11" x14ac:dyDescent="0.3">
      <c r="A1638" s="52" t="s">
        <v>1</v>
      </c>
    </row>
    <row r="1639" spans="1:11" x14ac:dyDescent="0.3">
      <c r="A1639" s="112" t="s">
        <v>1</v>
      </c>
      <c r="B1639" s="114" t="s">
        <v>501</v>
      </c>
      <c r="C1639" s="114" t="s">
        <v>1</v>
      </c>
      <c r="D1639" s="114" t="s">
        <v>389</v>
      </c>
      <c r="E1639" s="114" t="s">
        <v>1</v>
      </c>
      <c r="F1639" s="114" t="s">
        <v>390</v>
      </c>
      <c r="G1639" s="114" t="s">
        <v>1</v>
      </c>
      <c r="H1639" s="114" t="s">
        <v>391</v>
      </c>
      <c r="I1639" s="114" t="s">
        <v>1</v>
      </c>
      <c r="J1639" s="114" t="s">
        <v>392</v>
      </c>
      <c r="K1639" s="114" t="s">
        <v>1</v>
      </c>
    </row>
    <row r="1640" spans="1:11" x14ac:dyDescent="0.3">
      <c r="A1640" s="113" t="s">
        <v>1</v>
      </c>
      <c r="B1640" s="53" t="s">
        <v>14</v>
      </c>
      <c r="C1640" s="53" t="s">
        <v>15</v>
      </c>
      <c r="D1640" s="53" t="s">
        <v>14</v>
      </c>
      <c r="E1640" s="53" t="s">
        <v>15</v>
      </c>
      <c r="F1640" s="53" t="s">
        <v>14</v>
      </c>
      <c r="G1640" s="53" t="s">
        <v>15</v>
      </c>
      <c r="H1640" s="53" t="s">
        <v>14</v>
      </c>
      <c r="I1640" s="53" t="s">
        <v>15</v>
      </c>
      <c r="J1640" s="53" t="s">
        <v>14</v>
      </c>
      <c r="K1640" s="53" t="s">
        <v>15</v>
      </c>
    </row>
    <row r="1641" spans="1:11" x14ac:dyDescent="0.3">
      <c r="A1641" s="54" t="s">
        <v>16</v>
      </c>
      <c r="B1641" s="55">
        <v>1133.2801479017</v>
      </c>
      <c r="C1641" s="55">
        <v>1133.2801479017</v>
      </c>
      <c r="D1641" s="55">
        <v>221.94521142630001</v>
      </c>
      <c r="E1641" s="55">
        <v>221.94521142630001</v>
      </c>
      <c r="F1641" s="55">
        <v>388.14576555140002</v>
      </c>
      <c r="G1641" s="55">
        <v>388.14576555140002</v>
      </c>
      <c r="H1641" s="55">
        <v>348.23869883639998</v>
      </c>
      <c r="I1641" s="55">
        <v>348.23869883639998</v>
      </c>
      <c r="J1641" s="55">
        <v>174.95047208759999</v>
      </c>
      <c r="K1641" s="55">
        <v>174.95047208759999</v>
      </c>
    </row>
    <row r="1642" spans="1:11" x14ac:dyDescent="0.3">
      <c r="A1642" s="56" t="s">
        <v>346</v>
      </c>
      <c r="B1642" s="57">
        <v>503.73121606559999</v>
      </c>
      <c r="C1642" s="58">
        <v>0.44448957920799398</v>
      </c>
      <c r="D1642" s="57">
        <v>112.47255020119999</v>
      </c>
      <c r="E1642" s="58">
        <v>0.50675817458917405</v>
      </c>
      <c r="F1642" s="57">
        <v>183.7111711984</v>
      </c>
      <c r="G1642" s="58">
        <v>0.473304586841028</v>
      </c>
      <c r="H1642" s="57">
        <v>139.57719935579999</v>
      </c>
      <c r="I1642" s="58">
        <v>0.40080898482041599</v>
      </c>
      <c r="J1642" s="57">
        <v>67.9702953102001</v>
      </c>
      <c r="K1642" s="58">
        <v>0.38851164274747602</v>
      </c>
    </row>
    <row r="1643" spans="1:11" x14ac:dyDescent="0.3">
      <c r="A1643" s="56" t="s">
        <v>347</v>
      </c>
      <c r="B1643" s="59">
        <v>625.00018215140005</v>
      </c>
      <c r="C1643" s="60">
        <v>0.55149662976855796</v>
      </c>
      <c r="D1643" s="59">
        <v>109.4726612251</v>
      </c>
      <c r="E1643" s="60">
        <v>0.49324182541082601</v>
      </c>
      <c r="F1643" s="59">
        <v>204.43459435299999</v>
      </c>
      <c r="G1643" s="60">
        <v>0.52669541315897195</v>
      </c>
      <c r="H1643" s="59">
        <v>207.23824013059999</v>
      </c>
      <c r="I1643" s="60">
        <v>0.59510399281602799</v>
      </c>
      <c r="J1643" s="59">
        <v>103.8546864427</v>
      </c>
      <c r="K1643" s="60">
        <v>0.59362335639025099</v>
      </c>
    </row>
    <row r="1644" spans="1:11" x14ac:dyDescent="0.3">
      <c r="A1644" s="56" t="s">
        <v>348</v>
      </c>
      <c r="B1644" s="57">
        <v>4.5487496846999997</v>
      </c>
      <c r="C1644" s="58">
        <v>4.0137910234482902E-3</v>
      </c>
      <c r="D1644" s="57">
        <v>0</v>
      </c>
      <c r="E1644" s="58">
        <v>0</v>
      </c>
      <c r="F1644" s="57">
        <v>0</v>
      </c>
      <c r="G1644" s="58">
        <v>0</v>
      </c>
      <c r="H1644" s="57">
        <v>1.4232593499999999</v>
      </c>
      <c r="I1644" s="58">
        <v>4.0870223635559701E-3</v>
      </c>
      <c r="J1644" s="57">
        <v>3.1254903346999998</v>
      </c>
      <c r="K1644" s="61">
        <v>1.7865000862272801E-2</v>
      </c>
    </row>
    <row r="1645" spans="1:11" x14ac:dyDescent="0.3">
      <c r="A1645" s="63" t="s">
        <v>1</v>
      </c>
    </row>
    <row r="1646" spans="1:11" x14ac:dyDescent="0.3">
      <c r="A1646" s="63" t="s">
        <v>1</v>
      </c>
    </row>
    <row r="1647" spans="1:11" x14ac:dyDescent="0.3">
      <c r="A1647" s="51" t="s">
        <v>349</v>
      </c>
    </row>
    <row r="1648" spans="1:11" x14ac:dyDescent="0.3">
      <c r="A1648" s="52" t="s">
        <v>1</v>
      </c>
    </row>
    <row r="1649" spans="1:11" x14ac:dyDescent="0.3">
      <c r="A1649" s="112" t="s">
        <v>1</v>
      </c>
      <c r="B1649" s="114" t="s">
        <v>501</v>
      </c>
      <c r="C1649" s="114" t="s">
        <v>1</v>
      </c>
      <c r="D1649" s="114" t="s">
        <v>389</v>
      </c>
      <c r="E1649" s="114" t="s">
        <v>1</v>
      </c>
      <c r="F1649" s="114" t="s">
        <v>390</v>
      </c>
      <c r="G1649" s="114" t="s">
        <v>1</v>
      </c>
      <c r="H1649" s="114" t="s">
        <v>391</v>
      </c>
      <c r="I1649" s="114" t="s">
        <v>1</v>
      </c>
      <c r="J1649" s="114" t="s">
        <v>392</v>
      </c>
      <c r="K1649" s="114" t="s">
        <v>1</v>
      </c>
    </row>
    <row r="1650" spans="1:11" x14ac:dyDescent="0.3">
      <c r="A1650" s="113" t="s">
        <v>1</v>
      </c>
      <c r="B1650" s="53" t="s">
        <v>14</v>
      </c>
      <c r="C1650" s="53" t="s">
        <v>15</v>
      </c>
      <c r="D1650" s="53" t="s">
        <v>14</v>
      </c>
      <c r="E1650" s="53" t="s">
        <v>15</v>
      </c>
      <c r="F1650" s="53" t="s">
        <v>14</v>
      </c>
      <c r="G1650" s="53" t="s">
        <v>15</v>
      </c>
      <c r="H1650" s="53" t="s">
        <v>14</v>
      </c>
      <c r="I1650" s="53" t="s">
        <v>15</v>
      </c>
      <c r="J1650" s="53" t="s">
        <v>14</v>
      </c>
      <c r="K1650" s="53" t="s">
        <v>15</v>
      </c>
    </row>
    <row r="1651" spans="1:11" x14ac:dyDescent="0.3">
      <c r="A1651" s="54" t="s">
        <v>16</v>
      </c>
      <c r="B1651" s="55">
        <v>1133.2801479017</v>
      </c>
      <c r="C1651" s="55">
        <v>1133.2801479017</v>
      </c>
      <c r="D1651" s="55">
        <v>221.94521142630001</v>
      </c>
      <c r="E1651" s="55">
        <v>221.94521142630001</v>
      </c>
      <c r="F1651" s="55">
        <v>388.14576555140002</v>
      </c>
      <c r="G1651" s="55">
        <v>388.14576555140002</v>
      </c>
      <c r="H1651" s="55">
        <v>348.23869883639998</v>
      </c>
      <c r="I1651" s="55">
        <v>348.23869883639998</v>
      </c>
      <c r="J1651" s="55">
        <v>174.95047208759999</v>
      </c>
      <c r="K1651" s="55">
        <v>174.95047208759999</v>
      </c>
    </row>
    <row r="1652" spans="1:11" x14ac:dyDescent="0.3">
      <c r="A1652" s="56" t="s">
        <v>350</v>
      </c>
      <c r="B1652" s="57">
        <v>175.36067368010001</v>
      </c>
      <c r="C1652" s="58">
        <v>0.15473726774865401</v>
      </c>
      <c r="D1652" s="57">
        <v>36.8445169118</v>
      </c>
      <c r="E1652" s="58">
        <v>0.16600726222036399</v>
      </c>
      <c r="F1652" s="57">
        <v>28.1452789545</v>
      </c>
      <c r="G1652" s="62">
        <v>7.2512137069218802E-2</v>
      </c>
      <c r="H1652" s="57">
        <v>97.272197339099904</v>
      </c>
      <c r="I1652" s="61">
        <v>0.27932621407133701</v>
      </c>
      <c r="J1652" s="57">
        <v>13.0986804747</v>
      </c>
      <c r="K1652" s="62">
        <v>7.4870792392839697E-2</v>
      </c>
    </row>
    <row r="1653" spans="1:11" x14ac:dyDescent="0.3">
      <c r="A1653" s="56" t="s">
        <v>351</v>
      </c>
      <c r="B1653" s="59">
        <v>188.52962393569999</v>
      </c>
      <c r="C1653" s="60">
        <v>0.16635747505571999</v>
      </c>
      <c r="D1653" s="59">
        <v>29.157673127999999</v>
      </c>
      <c r="E1653" s="60">
        <v>0.13137329226714201</v>
      </c>
      <c r="F1653" s="59">
        <v>46.595516744199998</v>
      </c>
      <c r="G1653" s="62">
        <v>0.12004643842502399</v>
      </c>
      <c r="H1653" s="59">
        <v>76.248222724700099</v>
      </c>
      <c r="I1653" s="61">
        <v>0.218953904260138</v>
      </c>
      <c r="J1653" s="59">
        <v>36.528211338799998</v>
      </c>
      <c r="K1653" s="60">
        <v>0.208791727755441</v>
      </c>
    </row>
    <row r="1654" spans="1:11" x14ac:dyDescent="0.3">
      <c r="A1654" s="56" t="s">
        <v>352</v>
      </c>
      <c r="B1654" s="57">
        <v>143.8626923445</v>
      </c>
      <c r="C1654" s="58">
        <v>0.12694362696714101</v>
      </c>
      <c r="D1654" s="57">
        <v>21.0857943607</v>
      </c>
      <c r="E1654" s="58">
        <v>9.5004502350805806E-2</v>
      </c>
      <c r="F1654" s="57">
        <v>54.360041032300003</v>
      </c>
      <c r="G1654" s="58">
        <v>0.14005058371582699</v>
      </c>
      <c r="H1654" s="57">
        <v>39.830056738300101</v>
      </c>
      <c r="I1654" s="58">
        <v>0.11437573386125</v>
      </c>
      <c r="J1654" s="57">
        <v>28.5868002132</v>
      </c>
      <c r="K1654" s="58">
        <v>0.16339938882180399</v>
      </c>
    </row>
    <row r="1655" spans="1:11" x14ac:dyDescent="0.3">
      <c r="A1655" s="56" t="s">
        <v>353</v>
      </c>
      <c r="B1655" s="59">
        <v>200.64214173299999</v>
      </c>
      <c r="C1655" s="60">
        <v>0.17704549232993699</v>
      </c>
      <c r="D1655" s="59">
        <v>27.5089572764</v>
      </c>
      <c r="E1655" s="62">
        <v>0.12394481097212</v>
      </c>
      <c r="F1655" s="59">
        <v>52.416651001400098</v>
      </c>
      <c r="G1655" s="60">
        <v>0.13504372752060501</v>
      </c>
      <c r="H1655" s="59">
        <v>64.754217788099993</v>
      </c>
      <c r="I1655" s="60">
        <v>0.18594779386802501</v>
      </c>
      <c r="J1655" s="59">
        <v>55.9623156671</v>
      </c>
      <c r="K1655" s="61">
        <v>0.31987519095735201</v>
      </c>
    </row>
    <row r="1656" spans="1:11" x14ac:dyDescent="0.3">
      <c r="A1656" s="56" t="s">
        <v>354</v>
      </c>
      <c r="B1656" s="57">
        <v>109.46375336059999</v>
      </c>
      <c r="C1656" s="58">
        <v>9.6590197545836504E-2</v>
      </c>
      <c r="D1656" s="57">
        <v>15.9741442751</v>
      </c>
      <c r="E1656" s="58">
        <v>7.1973367537169999E-2</v>
      </c>
      <c r="F1656" s="57">
        <v>34.953686456099902</v>
      </c>
      <c r="G1656" s="58">
        <v>9.0052989258931598E-2</v>
      </c>
      <c r="H1656" s="57">
        <v>33.169916791399999</v>
      </c>
      <c r="I1656" s="58">
        <v>9.5250518975155601E-2</v>
      </c>
      <c r="J1656" s="57">
        <v>25.366005838</v>
      </c>
      <c r="K1656" s="61">
        <v>0.144989639269444</v>
      </c>
    </row>
    <row r="1657" spans="1:11" x14ac:dyDescent="0.3">
      <c r="A1657" s="56" t="s">
        <v>355</v>
      </c>
      <c r="B1657" s="59">
        <v>228.96622635750001</v>
      </c>
      <c r="C1657" s="60">
        <v>0.202038504584623</v>
      </c>
      <c r="D1657" s="59">
        <v>79.806419513000094</v>
      </c>
      <c r="E1657" s="61">
        <v>0.35957711815512999</v>
      </c>
      <c r="F1657" s="59">
        <v>140.800293573</v>
      </c>
      <c r="G1657" s="61">
        <v>0.362751074645833</v>
      </c>
      <c r="H1657" s="59">
        <v>6.4121914438999896</v>
      </c>
      <c r="I1657" s="62">
        <v>1.8413207565171799E-2</v>
      </c>
      <c r="J1657" s="59">
        <v>1.9473218275999999</v>
      </c>
      <c r="K1657" s="62">
        <v>1.11307034748952E-2</v>
      </c>
    </row>
    <row r="1658" spans="1:11" x14ac:dyDescent="0.3">
      <c r="A1658" s="56" t="s">
        <v>356</v>
      </c>
      <c r="B1658" s="57">
        <v>86.455036490300003</v>
      </c>
      <c r="C1658" s="58">
        <v>7.6287435768087802E-2</v>
      </c>
      <c r="D1658" s="57">
        <v>11.5677059613</v>
      </c>
      <c r="E1658" s="58">
        <v>5.2119646497267302E-2</v>
      </c>
      <c r="F1658" s="57">
        <v>30.874297789899899</v>
      </c>
      <c r="G1658" s="58">
        <v>7.9543049364560206E-2</v>
      </c>
      <c r="H1658" s="57">
        <v>30.551896010899998</v>
      </c>
      <c r="I1658" s="58">
        <v>8.7732627398923999E-2</v>
      </c>
      <c r="J1658" s="57">
        <v>13.4611367282</v>
      </c>
      <c r="K1658" s="58">
        <v>7.6942557328223901E-2</v>
      </c>
    </row>
    <row r="1659" spans="1:11" x14ac:dyDescent="0.3">
      <c r="A1659" s="63" t="s">
        <v>1</v>
      </c>
    </row>
    <row r="1660" spans="1:11" x14ac:dyDescent="0.3">
      <c r="A1660" s="63" t="s">
        <v>1</v>
      </c>
    </row>
    <row r="1661" spans="1:11" x14ac:dyDescent="0.3">
      <c r="A1661" s="51" t="s">
        <v>357</v>
      </c>
    </row>
    <row r="1662" spans="1:11" x14ac:dyDescent="0.3">
      <c r="A1662" s="52" t="s">
        <v>1</v>
      </c>
    </row>
    <row r="1663" spans="1:11" x14ac:dyDescent="0.3">
      <c r="A1663" s="112" t="s">
        <v>1</v>
      </c>
      <c r="B1663" s="114" t="s">
        <v>501</v>
      </c>
      <c r="C1663" s="114" t="s">
        <v>1</v>
      </c>
      <c r="D1663" s="114" t="s">
        <v>389</v>
      </c>
      <c r="E1663" s="114" t="s">
        <v>1</v>
      </c>
      <c r="F1663" s="114" t="s">
        <v>390</v>
      </c>
      <c r="G1663" s="114" t="s">
        <v>1</v>
      </c>
      <c r="H1663" s="114" t="s">
        <v>391</v>
      </c>
      <c r="I1663" s="114" t="s">
        <v>1</v>
      </c>
      <c r="J1663" s="114" t="s">
        <v>392</v>
      </c>
      <c r="K1663" s="114" t="s">
        <v>1</v>
      </c>
    </row>
    <row r="1664" spans="1:11" x14ac:dyDescent="0.3">
      <c r="A1664" s="113" t="s">
        <v>1</v>
      </c>
      <c r="B1664" s="53" t="s">
        <v>14</v>
      </c>
      <c r="C1664" s="53" t="s">
        <v>15</v>
      </c>
      <c r="D1664" s="53" t="s">
        <v>14</v>
      </c>
      <c r="E1664" s="53" t="s">
        <v>15</v>
      </c>
      <c r="F1664" s="53" t="s">
        <v>14</v>
      </c>
      <c r="G1664" s="53" t="s">
        <v>15</v>
      </c>
      <c r="H1664" s="53" t="s">
        <v>14</v>
      </c>
      <c r="I1664" s="53" t="s">
        <v>15</v>
      </c>
      <c r="J1664" s="53" t="s">
        <v>14</v>
      </c>
      <c r="K1664" s="53" t="s">
        <v>15</v>
      </c>
    </row>
    <row r="1665" spans="1:11" x14ac:dyDescent="0.3">
      <c r="A1665" s="54" t="s">
        <v>16</v>
      </c>
      <c r="B1665" s="55">
        <v>1133.2801479017</v>
      </c>
      <c r="C1665" s="55">
        <v>1133.2801479017</v>
      </c>
      <c r="D1665" s="55">
        <v>221.94521142630001</v>
      </c>
      <c r="E1665" s="55">
        <v>221.94521142630001</v>
      </c>
      <c r="F1665" s="55">
        <v>388.14576555140002</v>
      </c>
      <c r="G1665" s="55">
        <v>388.14576555140002</v>
      </c>
      <c r="H1665" s="55">
        <v>348.23869883639998</v>
      </c>
      <c r="I1665" s="55">
        <v>348.23869883639998</v>
      </c>
      <c r="J1665" s="55">
        <v>174.95047208759999</v>
      </c>
      <c r="K1665" s="55">
        <v>174.95047208759999</v>
      </c>
    </row>
    <row r="1666" spans="1:11" x14ac:dyDescent="0.3">
      <c r="A1666" s="56" t="s">
        <v>358</v>
      </c>
      <c r="B1666" s="57">
        <v>193.7300339304</v>
      </c>
      <c r="C1666" s="58">
        <v>0.17094628745513299</v>
      </c>
      <c r="D1666" s="57">
        <v>46.144057374900001</v>
      </c>
      <c r="E1666" s="58">
        <v>0.20790742489266401</v>
      </c>
      <c r="F1666" s="57">
        <v>55.481873932400099</v>
      </c>
      <c r="G1666" s="58">
        <v>0.14294081980665799</v>
      </c>
      <c r="H1666" s="57">
        <v>75.646092655199993</v>
      </c>
      <c r="I1666" s="58">
        <v>0.21722483143878801</v>
      </c>
      <c r="J1666" s="57">
        <v>16.458009967900001</v>
      </c>
      <c r="K1666" s="62">
        <v>9.4072395298592001E-2</v>
      </c>
    </row>
    <row r="1667" spans="1:11" x14ac:dyDescent="0.3">
      <c r="A1667" s="56" t="s">
        <v>359</v>
      </c>
      <c r="B1667" s="59">
        <v>358.89657682939998</v>
      </c>
      <c r="C1667" s="60">
        <v>0.316688311794667</v>
      </c>
      <c r="D1667" s="59">
        <v>76.019585369000097</v>
      </c>
      <c r="E1667" s="60">
        <v>0.34251509586744699</v>
      </c>
      <c r="F1667" s="59">
        <v>116.8409265956</v>
      </c>
      <c r="G1667" s="60">
        <v>0.30102331898330997</v>
      </c>
      <c r="H1667" s="59">
        <v>103.4783641253</v>
      </c>
      <c r="I1667" s="60">
        <v>0.29714780255916801</v>
      </c>
      <c r="J1667" s="59">
        <v>62.557700739499801</v>
      </c>
      <c r="K1667" s="60">
        <v>0.357573774983451</v>
      </c>
    </row>
    <row r="1668" spans="1:11" x14ac:dyDescent="0.3">
      <c r="A1668" s="56" t="s">
        <v>360</v>
      </c>
      <c r="B1668" s="57">
        <v>561.09396672419996</v>
      </c>
      <c r="C1668" s="58">
        <v>0.49510614631614402</v>
      </c>
      <c r="D1668" s="57">
        <v>96.872936025900003</v>
      </c>
      <c r="E1668" s="58">
        <v>0.436472296038106</v>
      </c>
      <c r="F1668" s="57">
        <v>199.1720272622</v>
      </c>
      <c r="G1668" s="58">
        <v>0.513137189527898</v>
      </c>
      <c r="H1668" s="57">
        <v>169.11424205590001</v>
      </c>
      <c r="I1668" s="58">
        <v>0.48562736600204398</v>
      </c>
      <c r="J1668" s="57">
        <v>95.934761380199703</v>
      </c>
      <c r="K1668" s="58">
        <v>0.54835382971795699</v>
      </c>
    </row>
    <row r="1669" spans="1:11" x14ac:dyDescent="0.3">
      <c r="A1669" s="56" t="s">
        <v>361</v>
      </c>
      <c r="B1669" s="59">
        <v>19.559570417700002</v>
      </c>
      <c r="C1669" s="60">
        <v>1.7259254434056001E-2</v>
      </c>
      <c r="D1669" s="59">
        <v>2.9086326565</v>
      </c>
      <c r="E1669" s="60">
        <v>1.3105183201782399E-2</v>
      </c>
      <c r="F1669" s="59">
        <v>16.650937761200002</v>
      </c>
      <c r="G1669" s="61">
        <v>4.28986716821338E-2</v>
      </c>
      <c r="H1669" s="59">
        <v>0</v>
      </c>
      <c r="I1669" s="62">
        <v>0</v>
      </c>
      <c r="J1669" s="59">
        <v>0</v>
      </c>
      <c r="K1669" s="60">
        <v>0</v>
      </c>
    </row>
    <row r="1670" spans="1:11" x14ac:dyDescent="0.3">
      <c r="A1670" s="63" t="s">
        <v>1</v>
      </c>
    </row>
    <row r="1671" spans="1:11" x14ac:dyDescent="0.3">
      <c r="A1671" s="63" t="s">
        <v>1</v>
      </c>
    </row>
    <row r="1672" spans="1:11" x14ac:dyDescent="0.3">
      <c r="A1672" s="51" t="s">
        <v>362</v>
      </c>
    </row>
    <row r="1673" spans="1:11" x14ac:dyDescent="0.3">
      <c r="A1673" s="52" t="s">
        <v>1</v>
      </c>
    </row>
    <row r="1674" spans="1:11" x14ac:dyDescent="0.3">
      <c r="A1674" s="112" t="s">
        <v>1</v>
      </c>
      <c r="B1674" s="114" t="s">
        <v>501</v>
      </c>
      <c r="C1674" s="114" t="s">
        <v>1</v>
      </c>
      <c r="D1674" s="114" t="s">
        <v>389</v>
      </c>
      <c r="E1674" s="114" t="s">
        <v>1</v>
      </c>
      <c r="F1674" s="114" t="s">
        <v>390</v>
      </c>
      <c r="G1674" s="114" t="s">
        <v>1</v>
      </c>
      <c r="H1674" s="114" t="s">
        <v>391</v>
      </c>
      <c r="I1674" s="114" t="s">
        <v>1</v>
      </c>
      <c r="J1674" s="114" t="s">
        <v>392</v>
      </c>
      <c r="K1674" s="114" t="s">
        <v>1</v>
      </c>
    </row>
    <row r="1675" spans="1:11" x14ac:dyDescent="0.3">
      <c r="A1675" s="113" t="s">
        <v>1</v>
      </c>
      <c r="B1675" s="53" t="s">
        <v>14</v>
      </c>
      <c r="C1675" s="53" t="s">
        <v>15</v>
      </c>
      <c r="D1675" s="53" t="s">
        <v>14</v>
      </c>
      <c r="E1675" s="53" t="s">
        <v>15</v>
      </c>
      <c r="F1675" s="53" t="s">
        <v>14</v>
      </c>
      <c r="G1675" s="53" t="s">
        <v>15</v>
      </c>
      <c r="H1675" s="53" t="s">
        <v>14</v>
      </c>
      <c r="I1675" s="53" t="s">
        <v>15</v>
      </c>
      <c r="J1675" s="53" t="s">
        <v>14</v>
      </c>
      <c r="K1675" s="53" t="s">
        <v>15</v>
      </c>
    </row>
    <row r="1676" spans="1:11" x14ac:dyDescent="0.3">
      <c r="A1676" s="54" t="s">
        <v>16</v>
      </c>
      <c r="B1676" s="55">
        <v>1133.2801479017</v>
      </c>
      <c r="C1676" s="55">
        <v>1133.2801479017</v>
      </c>
      <c r="D1676" s="55">
        <v>221.94521142630001</v>
      </c>
      <c r="E1676" s="55">
        <v>221.94521142630001</v>
      </c>
      <c r="F1676" s="55">
        <v>388.14576555140002</v>
      </c>
      <c r="G1676" s="55">
        <v>388.14576555140002</v>
      </c>
      <c r="H1676" s="55">
        <v>348.23869883639998</v>
      </c>
      <c r="I1676" s="55">
        <v>348.23869883639998</v>
      </c>
      <c r="J1676" s="55">
        <v>174.95047208759999</v>
      </c>
      <c r="K1676" s="55">
        <v>174.95047208759999</v>
      </c>
    </row>
    <row r="1677" spans="1:11" x14ac:dyDescent="0.3">
      <c r="A1677" s="64" t="s">
        <v>363</v>
      </c>
      <c r="B1677" s="57">
        <v>79.627609257200007</v>
      </c>
      <c r="C1677" s="58">
        <v>7.0262952549405205E-2</v>
      </c>
      <c r="D1677" s="57">
        <v>24.209569265599999</v>
      </c>
      <c r="E1677" s="61">
        <v>0.109079034010333</v>
      </c>
      <c r="F1677" s="57">
        <v>22.446328927</v>
      </c>
      <c r="G1677" s="58">
        <v>5.78296375206174E-2</v>
      </c>
      <c r="H1677" s="57">
        <v>18.653909528100002</v>
      </c>
      <c r="I1677" s="58">
        <v>5.35664462060935E-2</v>
      </c>
      <c r="J1677" s="57">
        <v>14.317801536499999</v>
      </c>
      <c r="K1677" s="58">
        <v>8.1839170627278399E-2</v>
      </c>
    </row>
    <row r="1678" spans="1:11" ht="25.5" customHeight="1" x14ac:dyDescent="0.3">
      <c r="A1678" s="64" t="s">
        <v>364</v>
      </c>
      <c r="B1678" s="59">
        <v>351.9955230306</v>
      </c>
      <c r="C1678" s="60">
        <v>0.31059886091036698</v>
      </c>
      <c r="D1678" s="59">
        <v>65.8157381522999</v>
      </c>
      <c r="E1678" s="60">
        <v>0.29654047379235798</v>
      </c>
      <c r="F1678" s="59">
        <v>130.4268946892</v>
      </c>
      <c r="G1678" s="60">
        <v>0.33602555087497998</v>
      </c>
      <c r="H1678" s="59">
        <v>105.11734156279999</v>
      </c>
      <c r="I1678" s="60">
        <v>0.30185427959051597</v>
      </c>
      <c r="J1678" s="59">
        <v>50.6355486263</v>
      </c>
      <c r="K1678" s="60">
        <v>0.289427905064161</v>
      </c>
    </row>
    <row r="1679" spans="1:11" x14ac:dyDescent="0.3">
      <c r="A1679" s="56" t="s">
        <v>365</v>
      </c>
      <c r="B1679" s="57">
        <v>32.437635677400003</v>
      </c>
      <c r="C1679" s="58">
        <v>2.86227864641053E-2</v>
      </c>
      <c r="D1679" s="57">
        <v>4.7897160820999796</v>
      </c>
      <c r="E1679" s="58">
        <v>2.1580623665271099E-2</v>
      </c>
      <c r="F1679" s="57">
        <v>9.8356808260000097</v>
      </c>
      <c r="G1679" s="58">
        <v>2.5340172942573298E-2</v>
      </c>
      <c r="H1679" s="57">
        <v>12.476278585899999</v>
      </c>
      <c r="I1679" s="58">
        <v>3.5826801063718799E-2</v>
      </c>
      <c r="J1679" s="57">
        <v>5.3359601834000001</v>
      </c>
      <c r="K1679" s="58">
        <v>3.04998330083283E-2</v>
      </c>
    </row>
    <row r="1680" spans="1:11" x14ac:dyDescent="0.3">
      <c r="A1680" s="56" t="s">
        <v>366</v>
      </c>
      <c r="B1680" s="59">
        <v>182.9954390387</v>
      </c>
      <c r="C1680" s="60">
        <v>0.16147414156819101</v>
      </c>
      <c r="D1680" s="59">
        <v>34.763214387799998</v>
      </c>
      <c r="E1680" s="60">
        <v>0.156629711289552</v>
      </c>
      <c r="F1680" s="59">
        <v>63.228755546000002</v>
      </c>
      <c r="G1680" s="60">
        <v>0.162899511363153</v>
      </c>
      <c r="H1680" s="59">
        <v>59.9617143279999</v>
      </c>
      <c r="I1680" s="60">
        <v>0.17218567186345199</v>
      </c>
      <c r="J1680" s="59">
        <v>25.0417547769</v>
      </c>
      <c r="K1680" s="60">
        <v>0.143136251523581</v>
      </c>
    </row>
    <row r="1681" spans="1:11" x14ac:dyDescent="0.3">
      <c r="A1681" s="56" t="s">
        <v>367</v>
      </c>
      <c r="B1681" s="57">
        <v>453.96101476519999</v>
      </c>
      <c r="C1681" s="58">
        <v>0.40057263475913002</v>
      </c>
      <c r="D1681" s="57">
        <v>86.974079521200196</v>
      </c>
      <c r="E1681" s="58">
        <v>0.39187184513814599</v>
      </c>
      <c r="F1681" s="57">
        <v>145.68465274350001</v>
      </c>
      <c r="G1681" s="58">
        <v>0.37533490166133898</v>
      </c>
      <c r="H1681" s="57">
        <v>146.6157855671</v>
      </c>
      <c r="I1681" s="58">
        <v>0.42102094355681902</v>
      </c>
      <c r="J1681" s="57">
        <v>74.686496933399894</v>
      </c>
      <c r="K1681" s="58">
        <v>0.42690080250828599</v>
      </c>
    </row>
    <row r="1682" spans="1:11" ht="25.5" customHeight="1" x14ac:dyDescent="0.3">
      <c r="A1682" s="64" t="s">
        <v>368</v>
      </c>
      <c r="B1682" s="59">
        <v>32.262926132600001</v>
      </c>
      <c r="C1682" s="60">
        <v>2.84686237488018E-2</v>
      </c>
      <c r="D1682" s="59">
        <v>5.3928940173000104</v>
      </c>
      <c r="E1682" s="60">
        <v>2.4298312104340199E-2</v>
      </c>
      <c r="F1682" s="59">
        <v>16.523452819700001</v>
      </c>
      <c r="G1682" s="60">
        <v>4.2570225637336999E-2</v>
      </c>
      <c r="H1682" s="59">
        <v>5.4136692645000002</v>
      </c>
      <c r="I1682" s="60">
        <v>1.5545857719401E-2</v>
      </c>
      <c r="J1682" s="59">
        <v>4.9329100310999996</v>
      </c>
      <c r="K1682" s="60">
        <v>2.81960372683649E-2</v>
      </c>
    </row>
    <row r="1683" spans="1:11" x14ac:dyDescent="0.3">
      <c r="A1683" s="63" t="s">
        <v>1</v>
      </c>
    </row>
    <row r="1684" spans="1:11" x14ac:dyDescent="0.3">
      <c r="A1684" s="63" t="s">
        <v>1</v>
      </c>
    </row>
    <row r="1685" spans="1:11" x14ac:dyDescent="0.3">
      <c r="A1685" s="51" t="s">
        <v>369</v>
      </c>
    </row>
    <row r="1686" spans="1:11" x14ac:dyDescent="0.3">
      <c r="A1686" s="52" t="s">
        <v>1</v>
      </c>
    </row>
    <row r="1687" spans="1:11" x14ac:dyDescent="0.3">
      <c r="A1687" s="112" t="s">
        <v>1</v>
      </c>
      <c r="B1687" s="114" t="s">
        <v>501</v>
      </c>
      <c r="C1687" s="114" t="s">
        <v>1</v>
      </c>
      <c r="D1687" s="114" t="s">
        <v>389</v>
      </c>
      <c r="E1687" s="114" t="s">
        <v>1</v>
      </c>
      <c r="F1687" s="114" t="s">
        <v>390</v>
      </c>
      <c r="G1687" s="114" t="s">
        <v>1</v>
      </c>
      <c r="H1687" s="114" t="s">
        <v>391</v>
      </c>
      <c r="I1687" s="114" t="s">
        <v>1</v>
      </c>
      <c r="J1687" s="114" t="s">
        <v>392</v>
      </c>
      <c r="K1687" s="114" t="s">
        <v>1</v>
      </c>
    </row>
    <row r="1688" spans="1:11" x14ac:dyDescent="0.3">
      <c r="A1688" s="113" t="s">
        <v>1</v>
      </c>
      <c r="B1688" s="53" t="s">
        <v>14</v>
      </c>
      <c r="C1688" s="53" t="s">
        <v>15</v>
      </c>
      <c r="D1688" s="53" t="s">
        <v>14</v>
      </c>
      <c r="E1688" s="53" t="s">
        <v>15</v>
      </c>
      <c r="F1688" s="53" t="s">
        <v>14</v>
      </c>
      <c r="G1688" s="53" t="s">
        <v>15</v>
      </c>
      <c r="H1688" s="53" t="s">
        <v>14</v>
      </c>
      <c r="I1688" s="53" t="s">
        <v>15</v>
      </c>
      <c r="J1688" s="53" t="s">
        <v>14</v>
      </c>
      <c r="K1688" s="53" t="s">
        <v>15</v>
      </c>
    </row>
    <row r="1689" spans="1:11" x14ac:dyDescent="0.3">
      <c r="A1689" s="54" t="s">
        <v>16</v>
      </c>
      <c r="B1689" s="55">
        <v>1133.2801479017</v>
      </c>
      <c r="C1689" s="55">
        <v>1133.2801479017</v>
      </c>
      <c r="D1689" s="55">
        <v>221.94521142630001</v>
      </c>
      <c r="E1689" s="55">
        <v>221.94521142630001</v>
      </c>
      <c r="F1689" s="55">
        <v>388.14576555140002</v>
      </c>
      <c r="G1689" s="55">
        <v>388.14576555140002</v>
      </c>
      <c r="H1689" s="55">
        <v>348.23869883639998</v>
      </c>
      <c r="I1689" s="55">
        <v>348.23869883639998</v>
      </c>
      <c r="J1689" s="55">
        <v>174.95047208759999</v>
      </c>
      <c r="K1689" s="55">
        <v>174.95047208759999</v>
      </c>
    </row>
    <row r="1690" spans="1:11" x14ac:dyDescent="0.3">
      <c r="A1690" s="56" t="s">
        <v>2</v>
      </c>
      <c r="B1690" s="57">
        <v>6.5538192993999997</v>
      </c>
      <c r="C1690" s="58">
        <v>5.7830531237440096E-3</v>
      </c>
      <c r="D1690" s="57">
        <v>0.1814870938</v>
      </c>
      <c r="E1690" s="58">
        <v>8.1771123888503105E-4</v>
      </c>
      <c r="F1690" s="57">
        <v>2.7701751854999999</v>
      </c>
      <c r="G1690" s="58">
        <v>7.13694552757696E-3</v>
      </c>
      <c r="H1690" s="57">
        <v>1.8480401405</v>
      </c>
      <c r="I1690" s="58">
        <v>5.3068201399643902E-3</v>
      </c>
      <c r="J1690" s="57">
        <v>1.7541168796</v>
      </c>
      <c r="K1690" s="58">
        <v>1.0026362653778299E-2</v>
      </c>
    </row>
    <row r="1691" spans="1:11" x14ac:dyDescent="0.3">
      <c r="A1691" s="56" t="s">
        <v>3</v>
      </c>
      <c r="B1691" s="59">
        <v>7.3132291528</v>
      </c>
      <c r="C1691" s="60">
        <v>6.4531520880698797E-3</v>
      </c>
      <c r="D1691" s="59">
        <v>2.6981149845000001</v>
      </c>
      <c r="E1691" s="60">
        <v>1.21566713116311E-2</v>
      </c>
      <c r="F1691" s="59">
        <v>2.5206858901999998</v>
      </c>
      <c r="G1691" s="60">
        <v>6.4941733593798503E-3</v>
      </c>
      <c r="H1691" s="59">
        <v>2.0944282781000001</v>
      </c>
      <c r="I1691" s="60">
        <v>6.0143467256749301E-3</v>
      </c>
      <c r="J1691" s="59">
        <v>0</v>
      </c>
      <c r="K1691" s="60">
        <v>0</v>
      </c>
    </row>
    <row r="1692" spans="1:11" x14ac:dyDescent="0.3">
      <c r="A1692" s="56" t="s">
        <v>4</v>
      </c>
      <c r="B1692" s="57">
        <v>18.570587225200001</v>
      </c>
      <c r="C1692" s="58">
        <v>1.63865812522914E-2</v>
      </c>
      <c r="D1692" s="57">
        <v>1.9101140038</v>
      </c>
      <c r="E1692" s="58">
        <v>8.6062411147549405E-3</v>
      </c>
      <c r="F1692" s="57">
        <v>4.5448197503000101</v>
      </c>
      <c r="G1692" s="58">
        <v>1.1709054055616499E-2</v>
      </c>
      <c r="H1692" s="57">
        <v>8.5338101672999898</v>
      </c>
      <c r="I1692" s="58">
        <v>2.4505634198079499E-2</v>
      </c>
      <c r="J1692" s="57">
        <v>3.5818433037999999</v>
      </c>
      <c r="K1692" s="58">
        <v>2.0473470354550001E-2</v>
      </c>
    </row>
    <row r="1693" spans="1:11" x14ac:dyDescent="0.3">
      <c r="A1693" s="56" t="s">
        <v>5</v>
      </c>
      <c r="B1693" s="59">
        <v>58.765637036900003</v>
      </c>
      <c r="C1693" s="60">
        <v>5.1854466122702503E-2</v>
      </c>
      <c r="D1693" s="59">
        <v>11.9702900632</v>
      </c>
      <c r="E1693" s="60">
        <v>5.3933536057275598E-2</v>
      </c>
      <c r="F1693" s="59">
        <v>18.443817123999999</v>
      </c>
      <c r="G1693" s="60">
        <v>4.7517759462862401E-2</v>
      </c>
      <c r="H1693" s="59">
        <v>19.229594986799999</v>
      </c>
      <c r="I1693" s="60">
        <v>5.52195808537463E-2</v>
      </c>
      <c r="J1693" s="59">
        <v>9.1219348628999892</v>
      </c>
      <c r="K1693" s="60">
        <v>5.2140098589345499E-2</v>
      </c>
    </row>
    <row r="1694" spans="1:11" x14ac:dyDescent="0.3">
      <c r="A1694" s="56" t="s">
        <v>7</v>
      </c>
      <c r="B1694" s="57">
        <v>117.018614175</v>
      </c>
      <c r="C1694" s="58">
        <v>0.103256564046995</v>
      </c>
      <c r="D1694" s="57">
        <v>21.406784597000001</v>
      </c>
      <c r="E1694" s="58">
        <v>9.6450761246130404E-2</v>
      </c>
      <c r="F1694" s="57">
        <v>40.1730294956999</v>
      </c>
      <c r="G1694" s="58">
        <v>0.103499852532541</v>
      </c>
      <c r="H1694" s="57">
        <v>40.732119341199898</v>
      </c>
      <c r="I1694" s="58">
        <v>0.11696609100970599</v>
      </c>
      <c r="J1694" s="57">
        <v>14.7066807411</v>
      </c>
      <c r="K1694" s="58">
        <v>8.4061966598959398E-2</v>
      </c>
    </row>
    <row r="1695" spans="1:11" x14ac:dyDescent="0.3">
      <c r="A1695" s="56" t="s">
        <v>10</v>
      </c>
      <c r="B1695" s="59">
        <v>112.1777638109</v>
      </c>
      <c r="C1695" s="60">
        <v>9.8985025034278001E-2</v>
      </c>
      <c r="D1695" s="59">
        <v>24.280207278700001</v>
      </c>
      <c r="E1695" s="60">
        <v>0.109397301805552</v>
      </c>
      <c r="F1695" s="59">
        <v>38.677317475899898</v>
      </c>
      <c r="G1695" s="60">
        <v>9.9646372338894396E-2</v>
      </c>
      <c r="H1695" s="59">
        <v>33.491956610099997</v>
      </c>
      <c r="I1695" s="60">
        <v>9.61752864400469E-2</v>
      </c>
      <c r="J1695" s="59">
        <v>15.7282824462</v>
      </c>
      <c r="K1695" s="60">
        <v>8.9901343268880399E-2</v>
      </c>
    </row>
    <row r="1696" spans="1:11" x14ac:dyDescent="0.3">
      <c r="A1696" s="56" t="s">
        <v>8</v>
      </c>
      <c r="B1696" s="57">
        <v>105.7031653162</v>
      </c>
      <c r="C1696" s="58">
        <v>9.3271875901040302E-2</v>
      </c>
      <c r="D1696" s="57">
        <v>15.818926851900001</v>
      </c>
      <c r="E1696" s="58">
        <v>7.1274017358797098E-2</v>
      </c>
      <c r="F1696" s="57">
        <v>31.239669158600101</v>
      </c>
      <c r="G1696" s="58">
        <v>8.0484374508687201E-2</v>
      </c>
      <c r="H1696" s="57">
        <v>29.693438219700099</v>
      </c>
      <c r="I1696" s="58">
        <v>8.5267485546314206E-2</v>
      </c>
      <c r="J1696" s="57">
        <v>28.951131086</v>
      </c>
      <c r="K1696" s="61">
        <v>0.16548186890003799</v>
      </c>
    </row>
    <row r="1697" spans="1:11" x14ac:dyDescent="0.3">
      <c r="A1697" s="56" t="s">
        <v>9</v>
      </c>
      <c r="B1697" s="59">
        <v>246.0051292933</v>
      </c>
      <c r="C1697" s="60">
        <v>0.21707353627325501</v>
      </c>
      <c r="D1697" s="59">
        <v>55.319067304600097</v>
      </c>
      <c r="E1697" s="60">
        <v>0.24924650074268201</v>
      </c>
      <c r="F1697" s="59">
        <v>99.479689801399999</v>
      </c>
      <c r="G1697" s="60">
        <v>0.25629466718535299</v>
      </c>
      <c r="H1697" s="59">
        <v>65.999525525600006</v>
      </c>
      <c r="I1697" s="60">
        <v>0.18952381152964901</v>
      </c>
      <c r="J1697" s="59">
        <v>25.206846661699998</v>
      </c>
      <c r="K1697" s="62">
        <v>0.14407990079088601</v>
      </c>
    </row>
    <row r="1698" spans="1:11" x14ac:dyDescent="0.3">
      <c r="A1698" s="56" t="s">
        <v>11</v>
      </c>
      <c r="B1698" s="57">
        <v>25.064095917300001</v>
      </c>
      <c r="C1698" s="58">
        <v>2.2116416636880899E-2</v>
      </c>
      <c r="D1698" s="57">
        <v>9.9303793970999905</v>
      </c>
      <c r="E1698" s="61">
        <v>4.4742480963134101E-2</v>
      </c>
      <c r="F1698" s="57">
        <v>9.5138397216000001</v>
      </c>
      <c r="G1698" s="58">
        <v>2.4510997068548802E-2</v>
      </c>
      <c r="H1698" s="57">
        <v>1.1253417059999999</v>
      </c>
      <c r="I1698" s="62">
        <v>3.2315239798454401E-3</v>
      </c>
      <c r="J1698" s="57">
        <v>4.4945350925999996</v>
      </c>
      <c r="K1698" s="58">
        <v>2.5690328462500699E-2</v>
      </c>
    </row>
    <row r="1699" spans="1:11" x14ac:dyDescent="0.3">
      <c r="A1699" s="56" t="s">
        <v>6</v>
      </c>
      <c r="B1699" s="59">
        <v>7.2111878267999998</v>
      </c>
      <c r="C1699" s="60">
        <v>6.36311139849376E-3</v>
      </c>
      <c r="D1699" s="59">
        <v>1.3861397276</v>
      </c>
      <c r="E1699" s="60">
        <v>6.2454139861462497E-3</v>
      </c>
      <c r="F1699" s="59">
        <v>4.6119089262999999</v>
      </c>
      <c r="G1699" s="60">
        <v>1.188189936775E-2</v>
      </c>
      <c r="H1699" s="59">
        <v>0</v>
      </c>
      <c r="I1699" s="60">
        <v>0</v>
      </c>
      <c r="J1699" s="59">
        <v>1.2131391729000001</v>
      </c>
      <c r="K1699" s="60">
        <v>6.93418633527645E-3</v>
      </c>
    </row>
    <row r="1700" spans="1:11" x14ac:dyDescent="0.3">
      <c r="A1700" s="56" t="s">
        <v>12</v>
      </c>
      <c r="B1700" s="57">
        <v>282.54709976480001</v>
      </c>
      <c r="C1700" s="58">
        <v>0.249317964572082</v>
      </c>
      <c r="D1700" s="57">
        <v>49.466822735899903</v>
      </c>
      <c r="E1700" s="58">
        <v>0.22287853122853299</v>
      </c>
      <c r="F1700" s="57">
        <v>89.473076929400094</v>
      </c>
      <c r="G1700" s="58">
        <v>0.23051411317677101</v>
      </c>
      <c r="H1700" s="57">
        <v>103.7421073272</v>
      </c>
      <c r="I1700" s="58">
        <v>0.29790516583551002</v>
      </c>
      <c r="J1700" s="57">
        <v>39.865092772300002</v>
      </c>
      <c r="K1700" s="58">
        <v>0.22786501972020401</v>
      </c>
    </row>
    <row r="1701" spans="1:11" x14ac:dyDescent="0.3">
      <c r="A1701" s="56" t="s">
        <v>13</v>
      </c>
      <c r="B1701" s="59">
        <v>146.34981908309999</v>
      </c>
      <c r="C1701" s="60">
        <v>0.129138253550167</v>
      </c>
      <c r="D1701" s="59">
        <v>27.5768773882</v>
      </c>
      <c r="E1701" s="60">
        <v>0.124250832946478</v>
      </c>
      <c r="F1701" s="59">
        <v>46.697736092500101</v>
      </c>
      <c r="G1701" s="60">
        <v>0.120309791416019</v>
      </c>
      <c r="H1701" s="59">
        <v>41.748336533900101</v>
      </c>
      <c r="I1701" s="60">
        <v>0.119884253741463</v>
      </c>
      <c r="J1701" s="59">
        <v>30.326869068499999</v>
      </c>
      <c r="K1701" s="60">
        <v>0.17334545432558199</v>
      </c>
    </row>
    <row r="1702" spans="1:11" x14ac:dyDescent="0.3">
      <c r="A1702" s="63" t="s">
        <v>1</v>
      </c>
    </row>
    <row r="1703" spans="1:11" x14ac:dyDescent="0.3">
      <c r="A1703" s="63" t="s">
        <v>1</v>
      </c>
    </row>
    <row r="1704" spans="1:11" x14ac:dyDescent="0.3">
      <c r="A1704" s="51" t="s">
        <v>370</v>
      </c>
    </row>
    <row r="1705" spans="1:11" x14ac:dyDescent="0.3">
      <c r="A1705" s="52" t="s">
        <v>1</v>
      </c>
    </row>
    <row r="1706" spans="1:11" x14ac:dyDescent="0.3">
      <c r="A1706" s="112" t="s">
        <v>1</v>
      </c>
      <c r="B1706" s="114" t="s">
        <v>501</v>
      </c>
      <c r="C1706" s="114" t="s">
        <v>1</v>
      </c>
      <c r="D1706" s="114" t="s">
        <v>389</v>
      </c>
      <c r="E1706" s="114" t="s">
        <v>1</v>
      </c>
      <c r="F1706" s="114" t="s">
        <v>390</v>
      </c>
      <c r="G1706" s="114" t="s">
        <v>1</v>
      </c>
      <c r="H1706" s="114" t="s">
        <v>391</v>
      </c>
      <c r="I1706" s="114" t="s">
        <v>1</v>
      </c>
      <c r="J1706" s="114" t="s">
        <v>392</v>
      </c>
      <c r="K1706" s="114" t="s">
        <v>1</v>
      </c>
    </row>
    <row r="1707" spans="1:11" x14ac:dyDescent="0.3">
      <c r="A1707" s="113" t="s">
        <v>1</v>
      </c>
      <c r="B1707" s="53" t="s">
        <v>14</v>
      </c>
      <c r="C1707" s="53" t="s">
        <v>15</v>
      </c>
      <c r="D1707" s="53" t="s">
        <v>14</v>
      </c>
      <c r="E1707" s="53" t="s">
        <v>15</v>
      </c>
      <c r="F1707" s="53" t="s">
        <v>14</v>
      </c>
      <c r="G1707" s="53" t="s">
        <v>15</v>
      </c>
      <c r="H1707" s="53" t="s">
        <v>14</v>
      </c>
      <c r="I1707" s="53" t="s">
        <v>15</v>
      </c>
      <c r="J1707" s="53" t="s">
        <v>14</v>
      </c>
      <c r="K1707" s="53" t="s">
        <v>15</v>
      </c>
    </row>
    <row r="1708" spans="1:11" x14ac:dyDescent="0.3">
      <c r="A1708" s="54" t="s">
        <v>16</v>
      </c>
      <c r="B1708" s="55">
        <v>1133.2801479017</v>
      </c>
      <c r="C1708" s="55">
        <v>1133.2801479017</v>
      </c>
      <c r="D1708" s="55">
        <v>221.94521142630001</v>
      </c>
      <c r="E1708" s="55">
        <v>221.94521142630001</v>
      </c>
      <c r="F1708" s="55">
        <v>388.14576555140002</v>
      </c>
      <c r="G1708" s="55">
        <v>388.14576555140002</v>
      </c>
      <c r="H1708" s="55">
        <v>348.23869883639998</v>
      </c>
      <c r="I1708" s="55">
        <v>348.23869883639998</v>
      </c>
      <c r="J1708" s="55">
        <v>174.95047208759999</v>
      </c>
      <c r="K1708" s="55">
        <v>174.95047208759999</v>
      </c>
    </row>
    <row r="1709" spans="1:11" x14ac:dyDescent="0.3">
      <c r="A1709" s="56" t="s">
        <v>371</v>
      </c>
      <c r="B1709" s="57">
        <v>216.7615162173</v>
      </c>
      <c r="C1709" s="58">
        <v>0.19126913730787601</v>
      </c>
      <c r="D1709" s="57">
        <v>45.924582593100197</v>
      </c>
      <c r="E1709" s="58">
        <v>0.20691855570107601</v>
      </c>
      <c r="F1709" s="57">
        <v>78.459690788700001</v>
      </c>
      <c r="G1709" s="58">
        <v>0.20213975715345001</v>
      </c>
      <c r="H1709" s="57">
        <v>62.241872456000003</v>
      </c>
      <c r="I1709" s="58">
        <v>0.17873335922737499</v>
      </c>
      <c r="J1709" s="57">
        <v>30.135370379499999</v>
      </c>
      <c r="K1709" s="58">
        <v>0.17225086631610101</v>
      </c>
    </row>
    <row r="1710" spans="1:11" x14ac:dyDescent="0.3">
      <c r="A1710" s="56" t="s">
        <v>372</v>
      </c>
      <c r="B1710" s="59">
        <v>409.75868423169999</v>
      </c>
      <c r="C1710" s="60">
        <v>0.36156874801908401</v>
      </c>
      <c r="D1710" s="59">
        <v>67.008286501299906</v>
      </c>
      <c r="E1710" s="60">
        <v>0.30191363927466902</v>
      </c>
      <c r="F1710" s="59">
        <v>129.41977358770001</v>
      </c>
      <c r="G1710" s="60">
        <v>0.33343085272061701</v>
      </c>
      <c r="H1710" s="59">
        <v>135.037850964</v>
      </c>
      <c r="I1710" s="60">
        <v>0.38777382127607801</v>
      </c>
      <c r="J1710" s="59">
        <v>78.292773178700301</v>
      </c>
      <c r="K1710" s="61">
        <v>0.44751392919647398</v>
      </c>
    </row>
    <row r="1711" spans="1:11" x14ac:dyDescent="0.3">
      <c r="A1711" s="56" t="s">
        <v>373</v>
      </c>
      <c r="B1711" s="57">
        <v>234.18531579719999</v>
      </c>
      <c r="C1711" s="58">
        <v>0.206643799620774</v>
      </c>
      <c r="D1711" s="57">
        <v>59.864490087799901</v>
      </c>
      <c r="E1711" s="61">
        <v>0.26972643249696299</v>
      </c>
      <c r="F1711" s="57">
        <v>78.286081341199903</v>
      </c>
      <c r="G1711" s="58">
        <v>0.20169247815955599</v>
      </c>
      <c r="H1711" s="57">
        <v>66.756045740099907</v>
      </c>
      <c r="I1711" s="58">
        <v>0.19169623009492601</v>
      </c>
      <c r="J1711" s="57">
        <v>29.278698628099999</v>
      </c>
      <c r="K1711" s="58">
        <v>0.16735421333095801</v>
      </c>
    </row>
    <row r="1712" spans="1:11" x14ac:dyDescent="0.3">
      <c r="A1712" s="56" t="s">
        <v>374</v>
      </c>
      <c r="B1712" s="59">
        <v>230.14765505939999</v>
      </c>
      <c r="C1712" s="60">
        <v>0.20308099059665399</v>
      </c>
      <c r="D1712" s="59">
        <v>40.255098809300002</v>
      </c>
      <c r="E1712" s="60">
        <v>0.18137403618941</v>
      </c>
      <c r="F1712" s="59">
        <v>87.652879975900007</v>
      </c>
      <c r="G1712" s="60">
        <v>0.22582464567500901</v>
      </c>
      <c r="H1712" s="59">
        <v>74.215711638100004</v>
      </c>
      <c r="I1712" s="60">
        <v>0.21311735854195199</v>
      </c>
      <c r="J1712" s="59">
        <v>28.023964636100001</v>
      </c>
      <c r="K1712" s="60">
        <v>0.160182275027346</v>
      </c>
    </row>
    <row r="1713" spans="1:11" x14ac:dyDescent="0.3">
      <c r="A1713" s="56" t="s">
        <v>375</v>
      </c>
      <c r="B1713" s="57">
        <v>42.426976596099998</v>
      </c>
      <c r="C1713" s="58">
        <v>3.7437324455612098E-2</v>
      </c>
      <c r="D1713" s="57">
        <v>8.8927534347999906</v>
      </c>
      <c r="E1713" s="58">
        <v>4.0067336337882502E-2</v>
      </c>
      <c r="F1713" s="57">
        <v>14.3273398579</v>
      </c>
      <c r="G1713" s="58">
        <v>3.6912266291367603E-2</v>
      </c>
      <c r="H1713" s="57">
        <v>9.9872180381999893</v>
      </c>
      <c r="I1713" s="58">
        <v>2.8679230859669402E-2</v>
      </c>
      <c r="J1713" s="57">
        <v>9.2196652652000104</v>
      </c>
      <c r="K1713" s="58">
        <v>5.26987161291202E-2</v>
      </c>
    </row>
    <row r="1714" spans="1:11" x14ac:dyDescent="0.3">
      <c r="A1714" s="63" t="s">
        <v>1</v>
      </c>
    </row>
    <row r="1715" spans="1:11" x14ac:dyDescent="0.3">
      <c r="A1715" s="63" t="s">
        <v>1</v>
      </c>
    </row>
    <row r="1716" spans="1:11" x14ac:dyDescent="0.3">
      <c r="A1716" s="51" t="s">
        <v>376</v>
      </c>
    </row>
    <row r="1717" spans="1:11" x14ac:dyDescent="0.3">
      <c r="A1717" s="52" t="s">
        <v>1</v>
      </c>
    </row>
    <row r="1718" spans="1:11" x14ac:dyDescent="0.3">
      <c r="A1718" s="112" t="s">
        <v>1</v>
      </c>
      <c r="B1718" s="114" t="s">
        <v>501</v>
      </c>
      <c r="C1718" s="114" t="s">
        <v>1</v>
      </c>
      <c r="D1718" s="114" t="s">
        <v>389</v>
      </c>
      <c r="E1718" s="114" t="s">
        <v>1</v>
      </c>
      <c r="F1718" s="114" t="s">
        <v>390</v>
      </c>
      <c r="G1718" s="114" t="s">
        <v>1</v>
      </c>
      <c r="H1718" s="114" t="s">
        <v>391</v>
      </c>
      <c r="I1718" s="114" t="s">
        <v>1</v>
      </c>
      <c r="J1718" s="114" t="s">
        <v>392</v>
      </c>
      <c r="K1718" s="114" t="s">
        <v>1</v>
      </c>
    </row>
    <row r="1719" spans="1:11" x14ac:dyDescent="0.3">
      <c r="A1719" s="113" t="s">
        <v>1</v>
      </c>
      <c r="B1719" s="53" t="s">
        <v>14</v>
      </c>
      <c r="C1719" s="53" t="s">
        <v>15</v>
      </c>
      <c r="D1719" s="53" t="s">
        <v>14</v>
      </c>
      <c r="E1719" s="53" t="s">
        <v>15</v>
      </c>
      <c r="F1719" s="53" t="s">
        <v>14</v>
      </c>
      <c r="G1719" s="53" t="s">
        <v>15</v>
      </c>
      <c r="H1719" s="53" t="s">
        <v>14</v>
      </c>
      <c r="I1719" s="53" t="s">
        <v>15</v>
      </c>
      <c r="J1719" s="53" t="s">
        <v>14</v>
      </c>
      <c r="K1719" s="53" t="s">
        <v>15</v>
      </c>
    </row>
    <row r="1720" spans="1:11" x14ac:dyDescent="0.3">
      <c r="A1720" s="54" t="s">
        <v>16</v>
      </c>
      <c r="B1720" s="55">
        <v>1133.2801479017</v>
      </c>
      <c r="C1720" s="55">
        <v>1133.2801479017</v>
      </c>
      <c r="D1720" s="55">
        <v>221.94521142630001</v>
      </c>
      <c r="E1720" s="55">
        <v>221.94521142630001</v>
      </c>
      <c r="F1720" s="55">
        <v>388.14576555140002</v>
      </c>
      <c r="G1720" s="55">
        <v>388.14576555140002</v>
      </c>
      <c r="H1720" s="55">
        <v>348.23869883639998</v>
      </c>
      <c r="I1720" s="55">
        <v>348.23869883639998</v>
      </c>
      <c r="J1720" s="55">
        <v>174.95047208759999</v>
      </c>
      <c r="K1720" s="55">
        <v>174.95047208759999</v>
      </c>
    </row>
    <row r="1721" spans="1:11" x14ac:dyDescent="0.3">
      <c r="A1721" s="56" t="s">
        <v>317</v>
      </c>
      <c r="B1721" s="57">
        <v>224.34309397999999</v>
      </c>
      <c r="C1721" s="58">
        <v>0.197959078693276</v>
      </c>
      <c r="D1721" s="57">
        <v>35.670501767099999</v>
      </c>
      <c r="E1721" s="58">
        <v>0.160717600248586</v>
      </c>
      <c r="F1721" s="57">
        <v>83.314862875700001</v>
      </c>
      <c r="G1721" s="58">
        <v>0.21464838797698299</v>
      </c>
      <c r="H1721" s="57">
        <v>57.4376306654</v>
      </c>
      <c r="I1721" s="58">
        <v>0.1649375295087</v>
      </c>
      <c r="J1721" s="57">
        <v>47.920098671799998</v>
      </c>
      <c r="K1721" s="61">
        <v>0.273906655409342</v>
      </c>
    </row>
    <row r="1722" spans="1:11" x14ac:dyDescent="0.3">
      <c r="A1722" s="56" t="s">
        <v>237</v>
      </c>
      <c r="B1722" s="59">
        <v>423.34368241110002</v>
      </c>
      <c r="C1722" s="60">
        <v>0.37355607366363303</v>
      </c>
      <c r="D1722" s="59">
        <v>96.914798700300096</v>
      </c>
      <c r="E1722" s="61">
        <v>0.43666091319335298</v>
      </c>
      <c r="F1722" s="59">
        <v>191.81603273299999</v>
      </c>
      <c r="G1722" s="61">
        <v>0.49418556057285901</v>
      </c>
      <c r="H1722" s="59">
        <v>86.218502697399899</v>
      </c>
      <c r="I1722" s="62">
        <v>0.24758449588023801</v>
      </c>
      <c r="J1722" s="59">
        <v>48.394348280400003</v>
      </c>
      <c r="K1722" s="62">
        <v>0.27661742036436598</v>
      </c>
    </row>
    <row r="1723" spans="1:11" x14ac:dyDescent="0.3">
      <c r="A1723" s="56" t="s">
        <v>238</v>
      </c>
      <c r="B1723" s="57">
        <v>134.17717371180001</v>
      </c>
      <c r="C1723" s="58">
        <v>0.118397180044345</v>
      </c>
      <c r="D1723" s="57">
        <v>27.434416346300001</v>
      </c>
      <c r="E1723" s="58">
        <v>0.12360895812978601</v>
      </c>
      <c r="F1723" s="57">
        <v>26.1814173926001</v>
      </c>
      <c r="G1723" s="62">
        <v>6.7452539010458307E-2</v>
      </c>
      <c r="H1723" s="57">
        <v>56.793521092099901</v>
      </c>
      <c r="I1723" s="61">
        <v>0.16308790861517999</v>
      </c>
      <c r="J1723" s="57">
        <v>23.7678188808</v>
      </c>
      <c r="K1723" s="58">
        <v>0.13585455699084401</v>
      </c>
    </row>
    <row r="1724" spans="1:11" x14ac:dyDescent="0.3">
      <c r="A1724" s="56" t="s">
        <v>239</v>
      </c>
      <c r="B1724" s="59">
        <v>236.4453930352</v>
      </c>
      <c r="C1724" s="60">
        <v>0.208638079007195</v>
      </c>
      <c r="D1724" s="59">
        <v>40.788660739699999</v>
      </c>
      <c r="E1724" s="60">
        <v>0.18377806161068899</v>
      </c>
      <c r="F1724" s="59">
        <v>62.907490705100003</v>
      </c>
      <c r="G1724" s="60">
        <v>0.16207182014657201</v>
      </c>
      <c r="H1724" s="59">
        <v>94.466334187399994</v>
      </c>
      <c r="I1724" s="61">
        <v>0.27126891555432697</v>
      </c>
      <c r="J1724" s="59">
        <v>38.282907403000003</v>
      </c>
      <c r="K1724" s="60">
        <v>0.21882140097244901</v>
      </c>
    </row>
    <row r="1725" spans="1:11" x14ac:dyDescent="0.3">
      <c r="A1725" s="56" t="s">
        <v>318</v>
      </c>
      <c r="B1725" s="57">
        <v>92.689072809900097</v>
      </c>
      <c r="C1725" s="58">
        <v>8.1788314197082199E-2</v>
      </c>
      <c r="D1725" s="57">
        <v>16.229232760399999</v>
      </c>
      <c r="E1725" s="58">
        <v>7.3122698417799101E-2</v>
      </c>
      <c r="F1725" s="57">
        <v>20.025125540299999</v>
      </c>
      <c r="G1725" s="58">
        <v>5.1591766077499997E-2</v>
      </c>
      <c r="H1725" s="57">
        <v>40.724482613899902</v>
      </c>
      <c r="I1725" s="58">
        <v>0.11694416143288</v>
      </c>
      <c r="J1725" s="57">
        <v>15.7102318953</v>
      </c>
      <c r="K1725" s="58">
        <v>8.9798168063437295E-2</v>
      </c>
    </row>
    <row r="1726" spans="1:11" x14ac:dyDescent="0.3">
      <c r="A1726" s="56" t="s">
        <v>377</v>
      </c>
      <c r="B1726" s="59">
        <v>22.2817319537</v>
      </c>
      <c r="C1726" s="60">
        <v>1.96612743944692E-2</v>
      </c>
      <c r="D1726" s="59">
        <v>4.9076011125000099</v>
      </c>
      <c r="E1726" s="60">
        <v>2.2111768399786499E-2</v>
      </c>
      <c r="F1726" s="59">
        <v>3.9008363047000101</v>
      </c>
      <c r="G1726" s="60">
        <v>1.0049926215628001E-2</v>
      </c>
      <c r="H1726" s="59">
        <v>12.5982275802</v>
      </c>
      <c r="I1726" s="60">
        <v>3.6176989008675803E-2</v>
      </c>
      <c r="J1726" s="59">
        <v>0.87506695629999898</v>
      </c>
      <c r="K1726" s="60">
        <v>5.0017981995604003E-3</v>
      </c>
    </row>
    <row r="1727" spans="1:11" x14ac:dyDescent="0.3">
      <c r="A1727" s="63" t="s">
        <v>1</v>
      </c>
    </row>
    <row r="1728" spans="1:11" x14ac:dyDescent="0.3">
      <c r="A1728" s="63" t="s">
        <v>1</v>
      </c>
    </row>
    <row r="1729" spans="1:11" x14ac:dyDescent="0.3">
      <c r="A1729" s="51" t="s">
        <v>378</v>
      </c>
    </row>
    <row r="1730" spans="1:11" x14ac:dyDescent="0.3">
      <c r="A1730" s="52" t="s">
        <v>1</v>
      </c>
    </row>
    <row r="1731" spans="1:11" x14ac:dyDescent="0.3">
      <c r="A1731" s="112" t="s">
        <v>1</v>
      </c>
      <c r="B1731" s="114" t="s">
        <v>501</v>
      </c>
      <c r="C1731" s="114" t="s">
        <v>1</v>
      </c>
      <c r="D1731" s="114" t="s">
        <v>389</v>
      </c>
      <c r="E1731" s="114" t="s">
        <v>1</v>
      </c>
      <c r="F1731" s="114" t="s">
        <v>390</v>
      </c>
      <c r="G1731" s="114" t="s">
        <v>1</v>
      </c>
      <c r="H1731" s="114" t="s">
        <v>391</v>
      </c>
      <c r="I1731" s="114" t="s">
        <v>1</v>
      </c>
      <c r="J1731" s="114" t="s">
        <v>392</v>
      </c>
      <c r="K1731" s="114" t="s">
        <v>1</v>
      </c>
    </row>
    <row r="1732" spans="1:11" x14ac:dyDescent="0.3">
      <c r="A1732" s="113" t="s">
        <v>1</v>
      </c>
      <c r="B1732" s="53" t="s">
        <v>14</v>
      </c>
      <c r="C1732" s="53" t="s">
        <v>15</v>
      </c>
      <c r="D1732" s="53" t="s">
        <v>14</v>
      </c>
      <c r="E1732" s="53" t="s">
        <v>15</v>
      </c>
      <c r="F1732" s="53" t="s">
        <v>14</v>
      </c>
      <c r="G1732" s="53" t="s">
        <v>15</v>
      </c>
      <c r="H1732" s="53" t="s">
        <v>14</v>
      </c>
      <c r="I1732" s="53" t="s">
        <v>15</v>
      </c>
      <c r="J1732" s="53" t="s">
        <v>14</v>
      </c>
      <c r="K1732" s="53" t="s">
        <v>15</v>
      </c>
    </row>
    <row r="1733" spans="1:11" x14ac:dyDescent="0.3">
      <c r="A1733" s="54" t="s">
        <v>16</v>
      </c>
      <c r="B1733" s="55">
        <v>1130.9130583089</v>
      </c>
      <c r="C1733" s="55">
        <v>1130.9130583089</v>
      </c>
      <c r="D1733" s="55">
        <v>221.94521142630001</v>
      </c>
      <c r="E1733" s="55">
        <v>221.94521142630001</v>
      </c>
      <c r="F1733" s="55">
        <v>388.14576555140002</v>
      </c>
      <c r="G1733" s="55">
        <v>388.14576555140002</v>
      </c>
      <c r="H1733" s="55">
        <v>348.23869883639998</v>
      </c>
      <c r="I1733" s="55">
        <v>348.23869883639998</v>
      </c>
      <c r="J1733" s="55">
        <v>172.58338249479999</v>
      </c>
      <c r="K1733" s="55">
        <v>172.58338249479999</v>
      </c>
    </row>
    <row r="1734" spans="1:11" x14ac:dyDescent="0.3">
      <c r="A1734" s="56" t="s">
        <v>379</v>
      </c>
      <c r="B1734" s="57">
        <v>917.35115772660095</v>
      </c>
      <c r="C1734" s="58">
        <v>0.81115975360506698</v>
      </c>
      <c r="D1734" s="57">
        <v>167.98214594500001</v>
      </c>
      <c r="E1734" s="62">
        <v>0.75686312340548401</v>
      </c>
      <c r="F1734" s="57">
        <v>297.90684550330002</v>
      </c>
      <c r="G1734" s="58">
        <v>0.76751280560820601</v>
      </c>
      <c r="H1734" s="57">
        <v>302.18465195859898</v>
      </c>
      <c r="I1734" s="61">
        <v>0.867751496224617</v>
      </c>
      <c r="J1734" s="57">
        <v>149.2775143197</v>
      </c>
      <c r="K1734" s="58">
        <v>0.86495879360921601</v>
      </c>
    </row>
    <row r="1735" spans="1:11" x14ac:dyDescent="0.3">
      <c r="A1735" s="56" t="s">
        <v>380</v>
      </c>
      <c r="B1735" s="59">
        <v>213.56190058230001</v>
      </c>
      <c r="C1735" s="60">
        <v>0.18884024639493299</v>
      </c>
      <c r="D1735" s="59">
        <v>53.963065481299999</v>
      </c>
      <c r="E1735" s="61">
        <v>0.24313687659451599</v>
      </c>
      <c r="F1735" s="59">
        <v>90.238920048100098</v>
      </c>
      <c r="G1735" s="60">
        <v>0.23248719439179399</v>
      </c>
      <c r="H1735" s="59">
        <v>46.054046877799898</v>
      </c>
      <c r="I1735" s="62">
        <v>0.132248503775383</v>
      </c>
      <c r="J1735" s="59">
        <v>23.305868175099999</v>
      </c>
      <c r="K1735" s="60">
        <v>0.13504120639078501</v>
      </c>
    </row>
    <row r="1736" spans="1:11" x14ac:dyDescent="0.3">
      <c r="A1736" s="63" t="s">
        <v>1</v>
      </c>
    </row>
    <row r="1737" spans="1:11" x14ac:dyDescent="0.3">
      <c r="A1737" s="63" t="s">
        <v>1</v>
      </c>
    </row>
    <row r="1738" spans="1:11" x14ac:dyDescent="0.3">
      <c r="A1738" s="51" t="s">
        <v>381</v>
      </c>
    </row>
    <row r="1739" spans="1:11" x14ac:dyDescent="0.3">
      <c r="A1739" s="52" t="s">
        <v>1</v>
      </c>
    </row>
    <row r="1740" spans="1:11" x14ac:dyDescent="0.3">
      <c r="A1740" s="112" t="s">
        <v>1</v>
      </c>
      <c r="B1740" s="114" t="s">
        <v>501</v>
      </c>
      <c r="C1740" s="114" t="s">
        <v>1</v>
      </c>
      <c r="D1740" s="114" t="s">
        <v>389</v>
      </c>
      <c r="E1740" s="114" t="s">
        <v>1</v>
      </c>
      <c r="F1740" s="114" t="s">
        <v>390</v>
      </c>
      <c r="G1740" s="114" t="s">
        <v>1</v>
      </c>
      <c r="H1740" s="114" t="s">
        <v>391</v>
      </c>
      <c r="I1740" s="114" t="s">
        <v>1</v>
      </c>
      <c r="J1740" s="114" t="s">
        <v>392</v>
      </c>
      <c r="K1740" s="114" t="s">
        <v>1</v>
      </c>
    </row>
    <row r="1741" spans="1:11" x14ac:dyDescent="0.3">
      <c r="A1741" s="113" t="s">
        <v>1</v>
      </c>
      <c r="B1741" s="53" t="s">
        <v>14</v>
      </c>
      <c r="C1741" s="53" t="s">
        <v>15</v>
      </c>
      <c r="D1741" s="53" t="s">
        <v>14</v>
      </c>
      <c r="E1741" s="53" t="s">
        <v>15</v>
      </c>
      <c r="F1741" s="53" t="s">
        <v>14</v>
      </c>
      <c r="G1741" s="53" t="s">
        <v>15</v>
      </c>
      <c r="H1741" s="53" t="s">
        <v>14</v>
      </c>
      <c r="I1741" s="53" t="s">
        <v>15</v>
      </c>
      <c r="J1741" s="53" t="s">
        <v>14</v>
      </c>
      <c r="K1741" s="53" t="s">
        <v>15</v>
      </c>
    </row>
    <row r="1742" spans="1:11" x14ac:dyDescent="0.3">
      <c r="A1742" s="54" t="s">
        <v>16</v>
      </c>
      <c r="B1742" s="55">
        <v>1057.8683321802</v>
      </c>
      <c r="C1742" s="55">
        <v>1057.8683321802</v>
      </c>
      <c r="D1742" s="55">
        <v>217.9386842859</v>
      </c>
      <c r="E1742" s="55">
        <v>217.9386842859</v>
      </c>
      <c r="F1742" s="55">
        <v>367.20267452479999</v>
      </c>
      <c r="G1742" s="55">
        <v>367.20267452479999</v>
      </c>
      <c r="H1742" s="55">
        <v>327.56081368880001</v>
      </c>
      <c r="I1742" s="55">
        <v>327.56081368880001</v>
      </c>
      <c r="J1742" s="55">
        <v>145.16615968069999</v>
      </c>
      <c r="K1742" s="55">
        <v>145.16615968069999</v>
      </c>
    </row>
    <row r="1743" spans="1:11" x14ac:dyDescent="0.3">
      <c r="A1743" s="56" t="s">
        <v>382</v>
      </c>
      <c r="B1743" s="57">
        <v>22.705009709300001</v>
      </c>
      <c r="C1743" s="58">
        <v>2.1462982697011499E-2</v>
      </c>
      <c r="D1743" s="57">
        <v>5.3119612837999899</v>
      </c>
      <c r="E1743" s="58">
        <v>2.43736503283262E-2</v>
      </c>
      <c r="F1743" s="57">
        <v>5.1121957625999999</v>
      </c>
      <c r="G1743" s="58">
        <v>1.39220003482157E-2</v>
      </c>
      <c r="H1743" s="57">
        <v>9.3709338438999996</v>
      </c>
      <c r="I1743" s="58">
        <v>2.8608226174462001E-2</v>
      </c>
      <c r="J1743" s="57">
        <v>2.909918819</v>
      </c>
      <c r="K1743" s="58">
        <v>2.0045435006343801E-2</v>
      </c>
    </row>
    <row r="1744" spans="1:11" x14ac:dyDescent="0.3">
      <c r="A1744" s="56" t="s">
        <v>383</v>
      </c>
      <c r="B1744" s="59">
        <v>60.939205055800002</v>
      </c>
      <c r="C1744" s="60">
        <v>5.7605661500621901E-2</v>
      </c>
      <c r="D1744" s="59">
        <v>14.755284233399999</v>
      </c>
      <c r="E1744" s="60">
        <v>6.7703832762629104E-2</v>
      </c>
      <c r="F1744" s="59">
        <v>21.2414463729</v>
      </c>
      <c r="G1744" s="60">
        <v>5.7846654849093203E-2</v>
      </c>
      <c r="H1744" s="59">
        <v>16.865841548599999</v>
      </c>
      <c r="I1744" s="60">
        <v>5.1489191758521603E-2</v>
      </c>
      <c r="J1744" s="59">
        <v>8.0766329008999698</v>
      </c>
      <c r="K1744" s="60">
        <v>5.5637160331753303E-2</v>
      </c>
    </row>
    <row r="1745" spans="1:11" x14ac:dyDescent="0.3">
      <c r="A1745" s="56" t="s">
        <v>384</v>
      </c>
      <c r="B1745" s="57">
        <v>152.1360917838</v>
      </c>
      <c r="C1745" s="58">
        <v>0.143813825554506</v>
      </c>
      <c r="D1745" s="57">
        <v>22.534387470799999</v>
      </c>
      <c r="E1745" s="58">
        <v>0.10339783203076799</v>
      </c>
      <c r="F1745" s="57">
        <v>46.317319237100001</v>
      </c>
      <c r="G1745" s="58">
        <v>0.12613557158057101</v>
      </c>
      <c r="H1745" s="57">
        <v>61.158572518700097</v>
      </c>
      <c r="I1745" s="58">
        <v>0.186709062753776</v>
      </c>
      <c r="J1745" s="57">
        <v>22.1258125572</v>
      </c>
      <c r="K1745" s="58">
        <v>0.152417151530817</v>
      </c>
    </row>
    <row r="1746" spans="1:11" x14ac:dyDescent="0.3">
      <c r="A1746" s="56" t="s">
        <v>385</v>
      </c>
      <c r="B1746" s="59">
        <v>257.73250891779998</v>
      </c>
      <c r="C1746" s="60">
        <v>0.243633825758476</v>
      </c>
      <c r="D1746" s="59">
        <v>58.544833067199903</v>
      </c>
      <c r="E1746" s="60">
        <v>0.268629836226774</v>
      </c>
      <c r="F1746" s="59">
        <v>89.770927310999994</v>
      </c>
      <c r="G1746" s="60">
        <v>0.244472422286067</v>
      </c>
      <c r="H1746" s="59">
        <v>74.229828267900004</v>
      </c>
      <c r="I1746" s="60">
        <v>0.22661388409671701</v>
      </c>
      <c r="J1746" s="59">
        <v>35.186920271699996</v>
      </c>
      <c r="K1746" s="60">
        <v>0.242390653228654</v>
      </c>
    </row>
    <row r="1747" spans="1:11" x14ac:dyDescent="0.3">
      <c r="A1747" s="56" t="s">
        <v>386</v>
      </c>
      <c r="B1747" s="57">
        <v>116.9634703131</v>
      </c>
      <c r="C1747" s="58">
        <v>0.110565244043222</v>
      </c>
      <c r="D1747" s="57">
        <v>20.4628345456</v>
      </c>
      <c r="E1747" s="58">
        <v>9.3892622196232498E-2</v>
      </c>
      <c r="F1747" s="57">
        <v>41.8124177085</v>
      </c>
      <c r="G1747" s="58">
        <v>0.113867410586292</v>
      </c>
      <c r="H1747" s="57">
        <v>39.482402487600098</v>
      </c>
      <c r="I1747" s="58">
        <v>0.120534572017245</v>
      </c>
      <c r="J1747" s="57">
        <v>15.205815571400001</v>
      </c>
      <c r="K1747" s="58">
        <v>0.104747660231874</v>
      </c>
    </row>
    <row r="1748" spans="1:11" x14ac:dyDescent="0.3">
      <c r="A1748" s="56" t="s">
        <v>387</v>
      </c>
      <c r="B1748" s="59">
        <v>219.63158729029999</v>
      </c>
      <c r="C1748" s="60">
        <v>0.20761713023174899</v>
      </c>
      <c r="D1748" s="59">
        <v>48.571880659400101</v>
      </c>
      <c r="E1748" s="60">
        <v>0.222869477341992</v>
      </c>
      <c r="F1748" s="59">
        <v>73.612634366800094</v>
      </c>
      <c r="G1748" s="60">
        <v>0.20046867703799501</v>
      </c>
      <c r="H1748" s="59">
        <v>63.720831090399997</v>
      </c>
      <c r="I1748" s="60">
        <v>0.19453130053260301</v>
      </c>
      <c r="J1748" s="59">
        <v>33.726241173699997</v>
      </c>
      <c r="K1748" s="60">
        <v>0.23232853474861201</v>
      </c>
    </row>
    <row r="1749" spans="1:11" x14ac:dyDescent="0.3">
      <c r="A1749" s="56" t="s">
        <v>388</v>
      </c>
      <c r="B1749" s="57">
        <v>227.76045911009999</v>
      </c>
      <c r="C1749" s="58">
        <v>0.215301330214413</v>
      </c>
      <c r="D1749" s="57">
        <v>47.757503025699798</v>
      </c>
      <c r="E1749" s="58">
        <v>0.21913274911327801</v>
      </c>
      <c r="F1749" s="57">
        <v>89.335733765900102</v>
      </c>
      <c r="G1749" s="58">
        <v>0.243287263311767</v>
      </c>
      <c r="H1749" s="57">
        <v>62.732403931699899</v>
      </c>
      <c r="I1749" s="58">
        <v>0.191513762666676</v>
      </c>
      <c r="J1749" s="57">
        <v>27.9348183868</v>
      </c>
      <c r="K1749" s="58">
        <v>0.19243340492194599</v>
      </c>
    </row>
    <row r="1750" spans="1:11" x14ac:dyDescent="0.3">
      <c r="A1750" s="63" t="s">
        <v>1</v>
      </c>
    </row>
    <row r="1751" spans="1:11" x14ac:dyDescent="0.3">
      <c r="A1751" s="63" t="s">
        <v>1</v>
      </c>
    </row>
  </sheetData>
  <mergeCells count="738">
    <mergeCell ref="A1231:A1232"/>
    <mergeCell ref="B1231:C1231"/>
    <mergeCell ref="D1231:E1231"/>
    <mergeCell ref="F1231:G1231"/>
    <mergeCell ref="H1231:I1231"/>
    <mergeCell ref="J1231:K1231"/>
    <mergeCell ref="A1221:A1222"/>
    <mergeCell ref="B1221:C1221"/>
    <mergeCell ref="D1221:E1221"/>
    <mergeCell ref="F1221:G1221"/>
    <mergeCell ref="H1221:I1221"/>
    <mergeCell ref="J1221:K1221"/>
    <mergeCell ref="A1121:A1122"/>
    <mergeCell ref="B1121:C1121"/>
    <mergeCell ref="D1121:E1121"/>
    <mergeCell ref="F1121:G1121"/>
    <mergeCell ref="H1121:I1121"/>
    <mergeCell ref="J1121:K1121"/>
    <mergeCell ref="A1201:A1202"/>
    <mergeCell ref="B1201:C1201"/>
    <mergeCell ref="D1201:E1201"/>
    <mergeCell ref="F1201:G1201"/>
    <mergeCell ref="H1201:I1201"/>
    <mergeCell ref="J1201:K1201"/>
    <mergeCell ref="A1131:A1132"/>
    <mergeCell ref="B1131:C1131"/>
    <mergeCell ref="D1131:E1131"/>
    <mergeCell ref="F1131:G1131"/>
    <mergeCell ref="H1131:I1131"/>
    <mergeCell ref="J1131:K1131"/>
    <mergeCell ref="A1141:A1142"/>
    <mergeCell ref="B1141:C1141"/>
    <mergeCell ref="D1141:E1141"/>
    <mergeCell ref="F1141:G1141"/>
    <mergeCell ref="H1141:I1141"/>
    <mergeCell ref="J1141:K1141"/>
    <mergeCell ref="A1041:A1042"/>
    <mergeCell ref="B1041:C1041"/>
    <mergeCell ref="D1041:E1041"/>
    <mergeCell ref="F1041:G1041"/>
    <mergeCell ref="H1041:I1041"/>
    <mergeCell ref="J1041:K1041"/>
    <mergeCell ref="A1111:A1112"/>
    <mergeCell ref="B1111:C1111"/>
    <mergeCell ref="D1111:E1111"/>
    <mergeCell ref="F1111:G1111"/>
    <mergeCell ref="H1111:I1111"/>
    <mergeCell ref="J1111:K1111"/>
    <mergeCell ref="A1101:A1102"/>
    <mergeCell ref="B1101:C1101"/>
    <mergeCell ref="D1101:E1101"/>
    <mergeCell ref="F1101:G1101"/>
    <mergeCell ref="H1101:I1101"/>
    <mergeCell ref="J1101:K1101"/>
    <mergeCell ref="A1091:A1092"/>
    <mergeCell ref="B1091:C1091"/>
    <mergeCell ref="D1091:E1091"/>
    <mergeCell ref="F1091:G1091"/>
    <mergeCell ref="H1091:I1091"/>
    <mergeCell ref="J1091:K1091"/>
    <mergeCell ref="A941:A942"/>
    <mergeCell ref="B941:C941"/>
    <mergeCell ref="D941:E941"/>
    <mergeCell ref="F941:G941"/>
    <mergeCell ref="H941:I941"/>
    <mergeCell ref="J941:K941"/>
    <mergeCell ref="A1021:A1022"/>
    <mergeCell ref="B1021:C1021"/>
    <mergeCell ref="D1021:E1021"/>
    <mergeCell ref="F1021:G1021"/>
    <mergeCell ref="H1021:I1021"/>
    <mergeCell ref="J1021:K1021"/>
    <mergeCell ref="A951:A952"/>
    <mergeCell ref="B951:C951"/>
    <mergeCell ref="D951:E951"/>
    <mergeCell ref="F951:G951"/>
    <mergeCell ref="H951:I951"/>
    <mergeCell ref="J951:K951"/>
    <mergeCell ref="A961:A962"/>
    <mergeCell ref="B961:C961"/>
    <mergeCell ref="D961:E961"/>
    <mergeCell ref="F961:G961"/>
    <mergeCell ref="H961:I961"/>
    <mergeCell ref="J961:K961"/>
    <mergeCell ref="A861:A862"/>
    <mergeCell ref="B861:C861"/>
    <mergeCell ref="D861:E861"/>
    <mergeCell ref="F861:G861"/>
    <mergeCell ref="H861:I861"/>
    <mergeCell ref="J861:K861"/>
    <mergeCell ref="A931:A932"/>
    <mergeCell ref="B931:C931"/>
    <mergeCell ref="D931:E931"/>
    <mergeCell ref="F931:G931"/>
    <mergeCell ref="H931:I931"/>
    <mergeCell ref="J931:K931"/>
    <mergeCell ref="A921:A922"/>
    <mergeCell ref="B921:C921"/>
    <mergeCell ref="D921:E921"/>
    <mergeCell ref="F921:G921"/>
    <mergeCell ref="H921:I921"/>
    <mergeCell ref="J921:K921"/>
    <mergeCell ref="A911:A912"/>
    <mergeCell ref="B911:C911"/>
    <mergeCell ref="D911:E911"/>
    <mergeCell ref="F911:G911"/>
    <mergeCell ref="H911:I911"/>
    <mergeCell ref="J911:K911"/>
    <mergeCell ref="A771:A772"/>
    <mergeCell ref="B771:C771"/>
    <mergeCell ref="D771:E771"/>
    <mergeCell ref="F771:G771"/>
    <mergeCell ref="H771:I771"/>
    <mergeCell ref="J771:K771"/>
    <mergeCell ref="A831:A832"/>
    <mergeCell ref="B831:C831"/>
    <mergeCell ref="D831:E831"/>
    <mergeCell ref="F831:G831"/>
    <mergeCell ref="H831:I831"/>
    <mergeCell ref="J831:K831"/>
    <mergeCell ref="A821:A822"/>
    <mergeCell ref="B821:C821"/>
    <mergeCell ref="D821:E821"/>
    <mergeCell ref="F821:G821"/>
    <mergeCell ref="H821:I821"/>
    <mergeCell ref="J821:K821"/>
    <mergeCell ref="A781:A782"/>
    <mergeCell ref="B781:C781"/>
    <mergeCell ref="D781:E781"/>
    <mergeCell ref="F781:G781"/>
    <mergeCell ref="H781:I781"/>
    <mergeCell ref="J781:K781"/>
    <mergeCell ref="A42:A43"/>
    <mergeCell ref="B42:C42"/>
    <mergeCell ref="D42:E42"/>
    <mergeCell ref="F42:G42"/>
    <mergeCell ref="H42:I42"/>
    <mergeCell ref="J42:K42"/>
    <mergeCell ref="A403:A404"/>
    <mergeCell ref="B403:C403"/>
    <mergeCell ref="D403:E403"/>
    <mergeCell ref="F403:G403"/>
    <mergeCell ref="H403:I403"/>
    <mergeCell ref="J403:K403"/>
    <mergeCell ref="A61:A62"/>
    <mergeCell ref="B61:C61"/>
    <mergeCell ref="D61:E61"/>
    <mergeCell ref="F61:G61"/>
    <mergeCell ref="H61:I61"/>
    <mergeCell ref="J61:K61"/>
    <mergeCell ref="A79:A80"/>
    <mergeCell ref="B79:C79"/>
    <mergeCell ref="D79:E79"/>
    <mergeCell ref="F79:G79"/>
    <mergeCell ref="H79:I79"/>
    <mergeCell ref="J79:K79"/>
    <mergeCell ref="A6:A7"/>
    <mergeCell ref="B6:C6"/>
    <mergeCell ref="D6:E6"/>
    <mergeCell ref="F6:G6"/>
    <mergeCell ref="H6:I6"/>
    <mergeCell ref="J6:K6"/>
    <mergeCell ref="A20:A21"/>
    <mergeCell ref="B20:C20"/>
    <mergeCell ref="D20:E20"/>
    <mergeCell ref="F20:G20"/>
    <mergeCell ref="H20:I20"/>
    <mergeCell ref="J20:K20"/>
    <mergeCell ref="A88:A89"/>
    <mergeCell ref="B88:C88"/>
    <mergeCell ref="D88:E88"/>
    <mergeCell ref="F88:G88"/>
    <mergeCell ref="H88:I88"/>
    <mergeCell ref="J88:K88"/>
    <mergeCell ref="A106:A107"/>
    <mergeCell ref="B106:C106"/>
    <mergeCell ref="D106:E106"/>
    <mergeCell ref="F106:G106"/>
    <mergeCell ref="H106:I106"/>
    <mergeCell ref="J106:K106"/>
    <mergeCell ref="A123:A124"/>
    <mergeCell ref="B123:C123"/>
    <mergeCell ref="D123:E123"/>
    <mergeCell ref="F123:G123"/>
    <mergeCell ref="H123:I123"/>
    <mergeCell ref="J123:K123"/>
    <mergeCell ref="A141:A142"/>
    <mergeCell ref="B141:C141"/>
    <mergeCell ref="D141:E141"/>
    <mergeCell ref="F141:G141"/>
    <mergeCell ref="H141:I141"/>
    <mergeCell ref="J141:K141"/>
    <mergeCell ref="A163:A164"/>
    <mergeCell ref="B163:C163"/>
    <mergeCell ref="D163:E163"/>
    <mergeCell ref="F163:G163"/>
    <mergeCell ref="H163:I163"/>
    <mergeCell ref="J163:K163"/>
    <mergeCell ref="A185:A186"/>
    <mergeCell ref="B185:C185"/>
    <mergeCell ref="D185:E185"/>
    <mergeCell ref="F185:G185"/>
    <mergeCell ref="H185:I185"/>
    <mergeCell ref="J185:K185"/>
    <mergeCell ref="A657:A658"/>
    <mergeCell ref="B657:C657"/>
    <mergeCell ref="D657:E657"/>
    <mergeCell ref="F657:G657"/>
    <mergeCell ref="H657:I657"/>
    <mergeCell ref="J657:K657"/>
    <mergeCell ref="A247:A248"/>
    <mergeCell ref="B247:C247"/>
    <mergeCell ref="D247:E247"/>
    <mergeCell ref="F247:G247"/>
    <mergeCell ref="H247:I247"/>
    <mergeCell ref="J247:K247"/>
    <mergeCell ref="A273:A274"/>
    <mergeCell ref="B273:C273"/>
    <mergeCell ref="D273:E273"/>
    <mergeCell ref="F273:G273"/>
    <mergeCell ref="H273:I273"/>
    <mergeCell ref="J273:K273"/>
    <mergeCell ref="A282:A283"/>
    <mergeCell ref="B282:C282"/>
    <mergeCell ref="D282:E282"/>
    <mergeCell ref="F282:G282"/>
    <mergeCell ref="H282:I282"/>
    <mergeCell ref="J282:K282"/>
    <mergeCell ref="A711:A712"/>
    <mergeCell ref="B711:C711"/>
    <mergeCell ref="D711:E711"/>
    <mergeCell ref="F711:G711"/>
    <mergeCell ref="H711:I711"/>
    <mergeCell ref="J711:K711"/>
    <mergeCell ref="A721:A722"/>
    <mergeCell ref="B721:C721"/>
    <mergeCell ref="D721:E721"/>
    <mergeCell ref="F721:G721"/>
    <mergeCell ref="H721:I721"/>
    <mergeCell ref="J721:K721"/>
    <mergeCell ref="A791:A792"/>
    <mergeCell ref="B791:C791"/>
    <mergeCell ref="D791:E791"/>
    <mergeCell ref="F791:G791"/>
    <mergeCell ref="H791:I791"/>
    <mergeCell ref="J791:K791"/>
    <mergeCell ref="A801:A802"/>
    <mergeCell ref="B801:C801"/>
    <mergeCell ref="D801:E801"/>
    <mergeCell ref="F801:G801"/>
    <mergeCell ref="H801:I801"/>
    <mergeCell ref="J801:K801"/>
    <mergeCell ref="A811:A812"/>
    <mergeCell ref="B811:C811"/>
    <mergeCell ref="D811:E811"/>
    <mergeCell ref="F811:G811"/>
    <mergeCell ref="H811:I811"/>
    <mergeCell ref="J811:K811"/>
    <mergeCell ref="A851:A852"/>
    <mergeCell ref="B851:C851"/>
    <mergeCell ref="D851:E851"/>
    <mergeCell ref="F851:G851"/>
    <mergeCell ref="H851:I851"/>
    <mergeCell ref="J851:K851"/>
    <mergeCell ref="A841:A842"/>
    <mergeCell ref="B841:C841"/>
    <mergeCell ref="D841:E841"/>
    <mergeCell ref="F841:G841"/>
    <mergeCell ref="H841:I841"/>
    <mergeCell ref="J841:K841"/>
    <mergeCell ref="A871:A872"/>
    <mergeCell ref="B871:C871"/>
    <mergeCell ref="D871:E871"/>
    <mergeCell ref="F871:G871"/>
    <mergeCell ref="H871:I871"/>
    <mergeCell ref="J871:K871"/>
    <mergeCell ref="A881:A882"/>
    <mergeCell ref="B881:C881"/>
    <mergeCell ref="D881:E881"/>
    <mergeCell ref="F881:G881"/>
    <mergeCell ref="H881:I881"/>
    <mergeCell ref="J881:K881"/>
    <mergeCell ref="A891:A892"/>
    <mergeCell ref="B891:C891"/>
    <mergeCell ref="D891:E891"/>
    <mergeCell ref="F891:G891"/>
    <mergeCell ref="H891:I891"/>
    <mergeCell ref="J891:K891"/>
    <mergeCell ref="A901:A902"/>
    <mergeCell ref="B901:C901"/>
    <mergeCell ref="D901:E901"/>
    <mergeCell ref="F901:G901"/>
    <mergeCell ref="H901:I901"/>
    <mergeCell ref="J901:K901"/>
    <mergeCell ref="A971:A972"/>
    <mergeCell ref="B971:C971"/>
    <mergeCell ref="D971:E971"/>
    <mergeCell ref="F971:G971"/>
    <mergeCell ref="H971:I971"/>
    <mergeCell ref="J971:K971"/>
    <mergeCell ref="A981:A982"/>
    <mergeCell ref="B981:C981"/>
    <mergeCell ref="D981:E981"/>
    <mergeCell ref="F981:G981"/>
    <mergeCell ref="H981:I981"/>
    <mergeCell ref="J981:K981"/>
    <mergeCell ref="A991:A992"/>
    <mergeCell ref="B991:C991"/>
    <mergeCell ref="D991:E991"/>
    <mergeCell ref="F991:G991"/>
    <mergeCell ref="H991:I991"/>
    <mergeCell ref="J991:K991"/>
    <mergeCell ref="A1031:A1032"/>
    <mergeCell ref="B1031:C1031"/>
    <mergeCell ref="D1031:E1031"/>
    <mergeCell ref="F1031:G1031"/>
    <mergeCell ref="H1031:I1031"/>
    <mergeCell ref="J1031:K1031"/>
    <mergeCell ref="A1011:A1012"/>
    <mergeCell ref="B1011:C1011"/>
    <mergeCell ref="D1011:E1011"/>
    <mergeCell ref="F1011:G1011"/>
    <mergeCell ref="H1011:I1011"/>
    <mergeCell ref="J1011:K1011"/>
    <mergeCell ref="A1001:A1002"/>
    <mergeCell ref="B1001:C1001"/>
    <mergeCell ref="D1001:E1001"/>
    <mergeCell ref="F1001:G1001"/>
    <mergeCell ref="H1001:I1001"/>
    <mergeCell ref="J1001:K1001"/>
    <mergeCell ref="A1051:A1052"/>
    <mergeCell ref="B1051:C1051"/>
    <mergeCell ref="D1051:E1051"/>
    <mergeCell ref="F1051:G1051"/>
    <mergeCell ref="H1051:I1051"/>
    <mergeCell ref="J1051:K1051"/>
    <mergeCell ref="A1061:A1062"/>
    <mergeCell ref="B1061:C1061"/>
    <mergeCell ref="D1061:E1061"/>
    <mergeCell ref="F1061:G1061"/>
    <mergeCell ref="H1061:I1061"/>
    <mergeCell ref="J1061:K1061"/>
    <mergeCell ref="A1071:A1072"/>
    <mergeCell ref="B1071:C1071"/>
    <mergeCell ref="D1071:E1071"/>
    <mergeCell ref="F1071:G1071"/>
    <mergeCell ref="H1071:I1071"/>
    <mergeCell ref="J1071:K1071"/>
    <mergeCell ref="A1081:A1082"/>
    <mergeCell ref="B1081:C1081"/>
    <mergeCell ref="D1081:E1081"/>
    <mergeCell ref="F1081:G1081"/>
    <mergeCell ref="H1081:I1081"/>
    <mergeCell ref="J1081:K1081"/>
    <mergeCell ref="A1151:A1152"/>
    <mergeCell ref="B1151:C1151"/>
    <mergeCell ref="D1151:E1151"/>
    <mergeCell ref="F1151:G1151"/>
    <mergeCell ref="H1151:I1151"/>
    <mergeCell ref="J1151:K1151"/>
    <mergeCell ref="A1161:A1162"/>
    <mergeCell ref="B1161:C1161"/>
    <mergeCell ref="D1161:E1161"/>
    <mergeCell ref="F1161:G1161"/>
    <mergeCell ref="H1161:I1161"/>
    <mergeCell ref="J1161:K1161"/>
    <mergeCell ref="A1171:A1172"/>
    <mergeCell ref="B1171:C1171"/>
    <mergeCell ref="D1171:E1171"/>
    <mergeCell ref="F1171:G1171"/>
    <mergeCell ref="H1171:I1171"/>
    <mergeCell ref="J1171:K1171"/>
    <mergeCell ref="A1211:A1212"/>
    <mergeCell ref="B1211:C1211"/>
    <mergeCell ref="D1211:E1211"/>
    <mergeCell ref="F1211:G1211"/>
    <mergeCell ref="H1211:I1211"/>
    <mergeCell ref="J1211:K1211"/>
    <mergeCell ref="A1191:A1192"/>
    <mergeCell ref="B1191:C1191"/>
    <mergeCell ref="D1191:E1191"/>
    <mergeCell ref="F1191:G1191"/>
    <mergeCell ref="H1191:I1191"/>
    <mergeCell ref="J1191:K1191"/>
    <mergeCell ref="A1181:A1182"/>
    <mergeCell ref="B1181:C1181"/>
    <mergeCell ref="D1181:E1181"/>
    <mergeCell ref="F1181:G1181"/>
    <mergeCell ref="H1181:I1181"/>
    <mergeCell ref="J1181:K1181"/>
    <mergeCell ref="A1489:A1490"/>
    <mergeCell ref="B1489:C1489"/>
    <mergeCell ref="D1489:E1489"/>
    <mergeCell ref="F1489:G1489"/>
    <mergeCell ref="H1489:I1489"/>
    <mergeCell ref="J1489:K1489"/>
    <mergeCell ref="A1359:A1360"/>
    <mergeCell ref="B1359:C1359"/>
    <mergeCell ref="D1359:E1359"/>
    <mergeCell ref="F1359:G1359"/>
    <mergeCell ref="H1359:I1359"/>
    <mergeCell ref="J1359:K1359"/>
    <mergeCell ref="A1374:A1375"/>
    <mergeCell ref="B1374:C1374"/>
    <mergeCell ref="D1374:E1374"/>
    <mergeCell ref="F1374:G1374"/>
    <mergeCell ref="H1374:I1374"/>
    <mergeCell ref="J1374:K1374"/>
    <mergeCell ref="A1389:A1390"/>
    <mergeCell ref="B1389:C1389"/>
    <mergeCell ref="D1389:E1389"/>
    <mergeCell ref="F1389:G1389"/>
    <mergeCell ref="H1389:I1389"/>
    <mergeCell ref="J1389:K1389"/>
    <mergeCell ref="A1718:A1719"/>
    <mergeCell ref="B1718:C1718"/>
    <mergeCell ref="D1718:E1718"/>
    <mergeCell ref="F1718:G1718"/>
    <mergeCell ref="H1718:I1718"/>
    <mergeCell ref="J1718:K1718"/>
    <mergeCell ref="A1624:A1625"/>
    <mergeCell ref="B1624:C1624"/>
    <mergeCell ref="D1624:E1624"/>
    <mergeCell ref="F1624:G1624"/>
    <mergeCell ref="H1624:I1624"/>
    <mergeCell ref="J1624:K1624"/>
    <mergeCell ref="A1674:A1675"/>
    <mergeCell ref="B1674:C1674"/>
    <mergeCell ref="D1674:E1674"/>
    <mergeCell ref="F1674:G1674"/>
    <mergeCell ref="H1674:I1674"/>
    <mergeCell ref="J1674:K1674"/>
    <mergeCell ref="A1663:A1664"/>
    <mergeCell ref="B1663:C1663"/>
    <mergeCell ref="D1663:E1663"/>
    <mergeCell ref="F1663:G1663"/>
    <mergeCell ref="H1663:I1663"/>
    <mergeCell ref="J1663:K1663"/>
    <mergeCell ref="A203:A204"/>
    <mergeCell ref="B203:C203"/>
    <mergeCell ref="D203:E203"/>
    <mergeCell ref="F203:G203"/>
    <mergeCell ref="H203:I203"/>
    <mergeCell ref="J203:K203"/>
    <mergeCell ref="A221:A222"/>
    <mergeCell ref="B221:C221"/>
    <mergeCell ref="D221:E221"/>
    <mergeCell ref="F221:G221"/>
    <mergeCell ref="H221:I221"/>
    <mergeCell ref="J221:K221"/>
    <mergeCell ref="A303:A304"/>
    <mergeCell ref="B303:C303"/>
    <mergeCell ref="D303:E303"/>
    <mergeCell ref="F303:G303"/>
    <mergeCell ref="H303:I303"/>
    <mergeCell ref="J303:K303"/>
    <mergeCell ref="A329:A330"/>
    <mergeCell ref="B329:C329"/>
    <mergeCell ref="D329:E329"/>
    <mergeCell ref="F329:G329"/>
    <mergeCell ref="H329:I329"/>
    <mergeCell ref="J329:K329"/>
    <mergeCell ref="A352:A353"/>
    <mergeCell ref="B352:C352"/>
    <mergeCell ref="D352:E352"/>
    <mergeCell ref="F352:G352"/>
    <mergeCell ref="H352:I352"/>
    <mergeCell ref="J352:K352"/>
    <mergeCell ref="A375:A376"/>
    <mergeCell ref="B375:C375"/>
    <mergeCell ref="D375:E375"/>
    <mergeCell ref="F375:G375"/>
    <mergeCell ref="H375:I375"/>
    <mergeCell ref="J375:K375"/>
    <mergeCell ref="A420:A421"/>
    <mergeCell ref="B420:C420"/>
    <mergeCell ref="D420:E420"/>
    <mergeCell ref="F420:G420"/>
    <mergeCell ref="H420:I420"/>
    <mergeCell ref="J420:K420"/>
    <mergeCell ref="A437:A438"/>
    <mergeCell ref="B437:C437"/>
    <mergeCell ref="D437:E437"/>
    <mergeCell ref="F437:G437"/>
    <mergeCell ref="H437:I437"/>
    <mergeCell ref="J437:K437"/>
    <mergeCell ref="A452:A453"/>
    <mergeCell ref="B452:C452"/>
    <mergeCell ref="D452:E452"/>
    <mergeCell ref="F452:G452"/>
    <mergeCell ref="H452:I452"/>
    <mergeCell ref="J452:K452"/>
    <mergeCell ref="A467:A468"/>
    <mergeCell ref="B467:C467"/>
    <mergeCell ref="D467:E467"/>
    <mergeCell ref="F467:G467"/>
    <mergeCell ref="H467:I467"/>
    <mergeCell ref="J467:K467"/>
    <mergeCell ref="A482:A483"/>
    <mergeCell ref="B482:C482"/>
    <mergeCell ref="D482:E482"/>
    <mergeCell ref="F482:G482"/>
    <mergeCell ref="H482:I482"/>
    <mergeCell ref="J482:K482"/>
    <mergeCell ref="A497:A498"/>
    <mergeCell ref="B497:C497"/>
    <mergeCell ref="D497:E497"/>
    <mergeCell ref="F497:G497"/>
    <mergeCell ref="H497:I497"/>
    <mergeCell ref="J497:K497"/>
    <mergeCell ref="A512:A513"/>
    <mergeCell ref="B512:C512"/>
    <mergeCell ref="D512:E512"/>
    <mergeCell ref="F512:G512"/>
    <mergeCell ref="H512:I512"/>
    <mergeCell ref="J512:K512"/>
    <mergeCell ref="A522:A523"/>
    <mergeCell ref="B522:C522"/>
    <mergeCell ref="D522:E522"/>
    <mergeCell ref="F522:G522"/>
    <mergeCell ref="H522:I522"/>
    <mergeCell ref="J522:K522"/>
    <mergeCell ref="A546:A547"/>
    <mergeCell ref="B546:C546"/>
    <mergeCell ref="D546:E546"/>
    <mergeCell ref="F546:G546"/>
    <mergeCell ref="H546:I546"/>
    <mergeCell ref="J546:K546"/>
    <mergeCell ref="A570:A571"/>
    <mergeCell ref="B570:C570"/>
    <mergeCell ref="D570:E570"/>
    <mergeCell ref="F570:G570"/>
    <mergeCell ref="H570:I570"/>
    <mergeCell ref="J570:K570"/>
    <mergeCell ref="A596:A597"/>
    <mergeCell ref="B596:C596"/>
    <mergeCell ref="D596:E596"/>
    <mergeCell ref="F596:G596"/>
    <mergeCell ref="H596:I596"/>
    <mergeCell ref="J596:K596"/>
    <mergeCell ref="A622:A623"/>
    <mergeCell ref="B622:C622"/>
    <mergeCell ref="D622:E622"/>
    <mergeCell ref="F622:G622"/>
    <mergeCell ref="H622:I622"/>
    <mergeCell ref="J622:K622"/>
    <mergeCell ref="A691:A692"/>
    <mergeCell ref="B691:C691"/>
    <mergeCell ref="D691:E691"/>
    <mergeCell ref="F691:G691"/>
    <mergeCell ref="H691:I691"/>
    <mergeCell ref="J691:K691"/>
    <mergeCell ref="A701:A702"/>
    <mergeCell ref="B701:C701"/>
    <mergeCell ref="D701:E701"/>
    <mergeCell ref="F701:G701"/>
    <mergeCell ref="H701:I701"/>
    <mergeCell ref="J701:K701"/>
    <mergeCell ref="A731:A732"/>
    <mergeCell ref="B731:C731"/>
    <mergeCell ref="D731:E731"/>
    <mergeCell ref="F731:G731"/>
    <mergeCell ref="H731:I731"/>
    <mergeCell ref="J731:K731"/>
    <mergeCell ref="A741:A742"/>
    <mergeCell ref="B741:C741"/>
    <mergeCell ref="D741:E741"/>
    <mergeCell ref="F741:G741"/>
    <mergeCell ref="H741:I741"/>
    <mergeCell ref="J741:K741"/>
    <mergeCell ref="A751:A752"/>
    <mergeCell ref="B751:C751"/>
    <mergeCell ref="D751:E751"/>
    <mergeCell ref="F751:G751"/>
    <mergeCell ref="H751:I751"/>
    <mergeCell ref="J751:K751"/>
    <mergeCell ref="A761:A762"/>
    <mergeCell ref="B761:C761"/>
    <mergeCell ref="D761:E761"/>
    <mergeCell ref="F761:G761"/>
    <mergeCell ref="H761:I761"/>
    <mergeCell ref="J761:K761"/>
    <mergeCell ref="A1266:A1267"/>
    <mergeCell ref="B1266:C1266"/>
    <mergeCell ref="D1266:E1266"/>
    <mergeCell ref="F1266:G1266"/>
    <mergeCell ref="H1266:I1266"/>
    <mergeCell ref="J1266:K1266"/>
    <mergeCell ref="A1285:A1286"/>
    <mergeCell ref="B1285:C1285"/>
    <mergeCell ref="D1285:E1285"/>
    <mergeCell ref="F1285:G1285"/>
    <mergeCell ref="H1285:I1285"/>
    <mergeCell ref="J1285:K1285"/>
    <mergeCell ref="A1299:A1300"/>
    <mergeCell ref="B1299:C1299"/>
    <mergeCell ref="D1299:E1299"/>
    <mergeCell ref="F1299:G1299"/>
    <mergeCell ref="H1299:I1299"/>
    <mergeCell ref="J1299:K1299"/>
    <mergeCell ref="A1314:A1315"/>
    <mergeCell ref="B1314:C1314"/>
    <mergeCell ref="D1314:E1314"/>
    <mergeCell ref="F1314:G1314"/>
    <mergeCell ref="H1314:I1314"/>
    <mergeCell ref="J1314:K1314"/>
    <mergeCell ref="A1329:A1330"/>
    <mergeCell ref="B1329:C1329"/>
    <mergeCell ref="D1329:E1329"/>
    <mergeCell ref="F1329:G1329"/>
    <mergeCell ref="H1329:I1329"/>
    <mergeCell ref="J1329:K1329"/>
    <mergeCell ref="A1344:A1345"/>
    <mergeCell ref="B1344:C1344"/>
    <mergeCell ref="D1344:E1344"/>
    <mergeCell ref="F1344:G1344"/>
    <mergeCell ref="H1344:I1344"/>
    <mergeCell ref="J1344:K1344"/>
    <mergeCell ref="A1404:A1405"/>
    <mergeCell ref="B1404:C1404"/>
    <mergeCell ref="D1404:E1404"/>
    <mergeCell ref="F1404:G1404"/>
    <mergeCell ref="H1404:I1404"/>
    <mergeCell ref="J1404:K1404"/>
    <mergeCell ref="A1419:A1420"/>
    <mergeCell ref="B1419:C1419"/>
    <mergeCell ref="D1419:E1419"/>
    <mergeCell ref="F1419:G1419"/>
    <mergeCell ref="H1419:I1419"/>
    <mergeCell ref="J1419:K1419"/>
    <mergeCell ref="A1434:A1435"/>
    <mergeCell ref="B1434:C1434"/>
    <mergeCell ref="D1434:E1434"/>
    <mergeCell ref="F1434:G1434"/>
    <mergeCell ref="H1434:I1434"/>
    <mergeCell ref="J1434:K1434"/>
    <mergeCell ref="A1449:A1450"/>
    <mergeCell ref="B1449:C1449"/>
    <mergeCell ref="D1449:E1449"/>
    <mergeCell ref="F1449:G1449"/>
    <mergeCell ref="H1449:I1449"/>
    <mergeCell ref="J1449:K1449"/>
    <mergeCell ref="A1459:A1460"/>
    <mergeCell ref="B1459:C1459"/>
    <mergeCell ref="D1459:E1459"/>
    <mergeCell ref="F1459:G1459"/>
    <mergeCell ref="H1459:I1459"/>
    <mergeCell ref="J1459:K1459"/>
    <mergeCell ref="A1474:A1475"/>
    <mergeCell ref="B1474:C1474"/>
    <mergeCell ref="D1474:E1474"/>
    <mergeCell ref="F1474:G1474"/>
    <mergeCell ref="H1474:I1474"/>
    <mergeCell ref="J1474:K1474"/>
    <mergeCell ref="A1504:A1505"/>
    <mergeCell ref="B1504:C1504"/>
    <mergeCell ref="D1504:E1504"/>
    <mergeCell ref="F1504:G1504"/>
    <mergeCell ref="H1504:I1504"/>
    <mergeCell ref="J1504:K1504"/>
    <mergeCell ref="A1519:A1520"/>
    <mergeCell ref="B1519:C1519"/>
    <mergeCell ref="D1519:E1519"/>
    <mergeCell ref="F1519:G1519"/>
    <mergeCell ref="H1519:I1519"/>
    <mergeCell ref="J1519:K1519"/>
    <mergeCell ref="A1534:A1535"/>
    <mergeCell ref="B1534:C1534"/>
    <mergeCell ref="D1534:E1534"/>
    <mergeCell ref="F1534:G1534"/>
    <mergeCell ref="H1534:I1534"/>
    <mergeCell ref="J1534:K1534"/>
    <mergeCell ref="A1549:A1550"/>
    <mergeCell ref="B1549:C1549"/>
    <mergeCell ref="D1549:E1549"/>
    <mergeCell ref="F1549:G1549"/>
    <mergeCell ref="H1549:I1549"/>
    <mergeCell ref="J1549:K1549"/>
    <mergeCell ref="A1564:A1565"/>
    <mergeCell ref="B1564:C1564"/>
    <mergeCell ref="D1564:E1564"/>
    <mergeCell ref="F1564:G1564"/>
    <mergeCell ref="H1564:I1564"/>
    <mergeCell ref="J1564:K1564"/>
    <mergeCell ref="A1579:A1580"/>
    <mergeCell ref="B1579:C1579"/>
    <mergeCell ref="D1579:E1579"/>
    <mergeCell ref="F1579:G1579"/>
    <mergeCell ref="H1579:I1579"/>
    <mergeCell ref="J1579:K1579"/>
    <mergeCell ref="A1594:A1595"/>
    <mergeCell ref="B1594:C1594"/>
    <mergeCell ref="D1594:E1594"/>
    <mergeCell ref="F1594:G1594"/>
    <mergeCell ref="H1594:I1594"/>
    <mergeCell ref="J1594:K1594"/>
    <mergeCell ref="A1609:A1610"/>
    <mergeCell ref="B1609:C1609"/>
    <mergeCell ref="D1609:E1609"/>
    <mergeCell ref="F1609:G1609"/>
    <mergeCell ref="H1609:I1609"/>
    <mergeCell ref="J1609:K1609"/>
    <mergeCell ref="A1639:A1640"/>
    <mergeCell ref="B1639:C1639"/>
    <mergeCell ref="D1639:E1639"/>
    <mergeCell ref="F1639:G1639"/>
    <mergeCell ref="H1639:I1639"/>
    <mergeCell ref="J1639:K1639"/>
    <mergeCell ref="A1649:A1650"/>
    <mergeCell ref="B1649:C1649"/>
    <mergeCell ref="D1649:E1649"/>
    <mergeCell ref="F1649:G1649"/>
    <mergeCell ref="H1649:I1649"/>
    <mergeCell ref="J1649:K1649"/>
    <mergeCell ref="A1687:A1688"/>
    <mergeCell ref="B1687:C1687"/>
    <mergeCell ref="D1687:E1687"/>
    <mergeCell ref="F1687:G1687"/>
    <mergeCell ref="H1687:I1687"/>
    <mergeCell ref="J1687:K1687"/>
    <mergeCell ref="A1706:A1707"/>
    <mergeCell ref="B1706:C1706"/>
    <mergeCell ref="D1706:E1706"/>
    <mergeCell ref="F1706:G1706"/>
    <mergeCell ref="H1706:I1706"/>
    <mergeCell ref="J1706:K1706"/>
    <mergeCell ref="A1731:A1732"/>
    <mergeCell ref="B1731:C1731"/>
    <mergeCell ref="D1731:E1731"/>
    <mergeCell ref="F1731:G1731"/>
    <mergeCell ref="H1731:I1731"/>
    <mergeCell ref="J1731:K1731"/>
    <mergeCell ref="A1740:A1741"/>
    <mergeCell ref="B1740:C1740"/>
    <mergeCell ref="D1740:E1740"/>
    <mergeCell ref="F1740:G1740"/>
    <mergeCell ref="H1740:I1740"/>
    <mergeCell ref="J1740:K174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50CE7DD46803F45B914F4D45D3E6C5A" ma:contentTypeVersion="19" ma:contentTypeDescription="Een nieuw document maken." ma:contentTypeScope="" ma:versionID="1c3f26e0f3c907246b767354095225bf">
  <xsd:schema xmlns:xsd="http://www.w3.org/2001/XMLSchema" xmlns:xs="http://www.w3.org/2001/XMLSchema" xmlns:p="http://schemas.microsoft.com/office/2006/metadata/properties" xmlns:ns2="1ab6fee0-a22d-4aae-8b67-89463b4715e8" xmlns:ns3="c56c5eb4-58ab-4411-8924-d7044da2a8e4" targetNamespace="http://schemas.microsoft.com/office/2006/metadata/properties" ma:root="true" ma:fieldsID="60ed912e0ce8c3ad27b25750b9ce185c" ns2:_="" ns3:_="">
    <xsd:import namespace="1ab6fee0-a22d-4aae-8b67-89463b4715e8"/>
    <xsd:import namespace="c56c5eb4-58ab-4411-8924-d7044da2a8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b6fee0-a22d-4aae-8b67-89463b4715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63a30c8f-9d61-4701-8d03-a104a9d5683b"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56c5eb4-58ab-4411-8924-d7044da2a8e4" elementFormDefault="qualified">
    <xsd:import namespace="http://schemas.microsoft.com/office/2006/documentManagement/types"/>
    <xsd:import namespace="http://schemas.microsoft.com/office/infopath/2007/PartnerControls"/>
    <xsd:element name="SharedWithUsers" ma:index="1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4d4e4322-6400-4b07-a4c0-f5a8c91b4cec}" ma:internalName="TaxCatchAll" ma:showField="CatchAllData" ma:web="c56c5eb4-58ab-4411-8924-d7044da2a8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56c5eb4-58ab-4411-8924-d7044da2a8e4" xsi:nil="true"/>
    <lcf76f155ced4ddcb4097134ff3c332f xmlns="1ab6fee0-a22d-4aae-8b67-89463b4715e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A1AEC00-0005-4F19-94F2-DBDA165CC5BC}">
  <ds:schemaRefs>
    <ds:schemaRef ds:uri="http://schemas.microsoft.com/sharepoint/v3/contenttype/forms"/>
  </ds:schemaRefs>
</ds:datastoreItem>
</file>

<file path=customXml/itemProps2.xml><?xml version="1.0" encoding="utf-8"?>
<ds:datastoreItem xmlns:ds="http://schemas.openxmlformats.org/officeDocument/2006/customXml" ds:itemID="{A58DB680-25A6-427A-997D-95F15A157A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b6fee0-a22d-4aae-8b67-89463b4715e8"/>
    <ds:schemaRef ds:uri="c56c5eb4-58ab-4411-8924-d7044da2a8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990F5A-A5B2-43C5-BE15-711CA0411DD2}">
  <ds:schemaRefs>
    <ds:schemaRef ds:uri="http://schemas.microsoft.com/office/2006/metadata/properties"/>
    <ds:schemaRef ds:uri="http://schemas.microsoft.com/office/infopath/2007/PartnerControls"/>
    <ds:schemaRef ds:uri="c56c5eb4-58ab-4411-8924-d7044da2a8e4"/>
    <ds:schemaRef ds:uri="1ab6fee0-a22d-4aae-8b67-89463b4715e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Index</vt:lpstr>
      <vt:lpstr>Leeswijzer</vt:lpstr>
      <vt:lpstr>Provincie</vt:lpstr>
      <vt:lpstr>Leefstijlen</vt:lpstr>
      <vt:lpstr>Accommodatietype</vt:lpstr>
      <vt:lpstr>Socio-Demo</vt:lpstr>
      <vt:lpstr>Reisgezelschap</vt:lpstr>
      <vt:lpstr>Seizoenen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Lisanne van Thiel</dc:creator>
  <cp:lastModifiedBy>Eelco Snip</cp:lastModifiedBy>
  <dcterms:created xsi:type="dcterms:W3CDTF">2026-03-30T13:57:01Z</dcterms:created>
  <dcterms:modified xsi:type="dcterms:W3CDTF">2026-05-26T08:55:21Z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0x010100B50CE7DD46803F45B914F4D45D3E6C5A</vt:lpwstr>
  </property>
  <property fmtid="{D5CDD505-2E9C-101B-9397-08002B2CF9AE}" pid="3" name="MediaServiceImageTags">
    <vt:lpwstr/>
  </property>
</Properties>
</file>